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785"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42" i="4" l="1"/>
  <c r="A441" i="4"/>
  <c r="A440" i="4" s="1"/>
  <c r="A439" i="4" s="1"/>
  <c r="A438" i="4" s="1"/>
  <c r="A437" i="4" s="1"/>
  <c r="A436" i="4"/>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A6" i="4"/>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HX32" i="3"/>
  <c r="FA32" i="3"/>
  <c r="D32" i="3"/>
  <c r="IU29" i="3"/>
  <c r="IS29" i="3"/>
  <c r="IS32" i="3" s="1"/>
  <c r="IN29" i="3"/>
  <c r="IN32" i="3" s="1"/>
  <c r="IL29" i="3"/>
  <c r="IL32" i="3" s="1"/>
  <c r="IG29" i="3"/>
  <c r="IG32" i="3" s="1"/>
  <c r="IE29" i="3"/>
  <c r="HZ29" i="3"/>
  <c r="HZ32" i="3" s="1"/>
  <c r="HX29" i="3"/>
  <c r="HS29" i="3"/>
  <c r="HS32" i="3" s="1"/>
  <c r="HQ29" i="3"/>
  <c r="HL29" i="3"/>
  <c r="HL32" i="3" s="1"/>
  <c r="HJ29" i="3"/>
  <c r="HJ32" i="3" s="1"/>
  <c r="HE29" i="3"/>
  <c r="HE32" i="3" s="1"/>
  <c r="HC29" i="3"/>
  <c r="GX29" i="3"/>
  <c r="GX32" i="3" s="1"/>
  <c r="GV29" i="3"/>
  <c r="GV32" i="3" s="1"/>
  <c r="GQ29" i="3"/>
  <c r="GQ32" i="3" s="1"/>
  <c r="GO29" i="3"/>
  <c r="GO32" i="3" s="1"/>
  <c r="GJ29" i="3"/>
  <c r="GJ32" i="3" s="1"/>
  <c r="GH29" i="3"/>
  <c r="GH32" i="3" s="1"/>
  <c r="GC29" i="3"/>
  <c r="GC32" i="3" s="1"/>
  <c r="GA29" i="3"/>
  <c r="GA32" i="3" s="1"/>
  <c r="FV29" i="3"/>
  <c r="FT29" i="3"/>
  <c r="FT32" i="3" s="1"/>
  <c r="FO29" i="3"/>
  <c r="FO32" i="3" s="1"/>
  <c r="FM29" i="3"/>
  <c r="FM32" i="3" s="1"/>
  <c r="FH29" i="3"/>
  <c r="FH32" i="3" s="1"/>
  <c r="FF29" i="3"/>
  <c r="FF32" i="3" s="1"/>
  <c r="FA29" i="3"/>
  <c r="EY29" i="3"/>
  <c r="EY32" i="3" s="1"/>
  <c r="ET29" i="3"/>
  <c r="ET32" i="3" s="1"/>
  <c r="ER29" i="3"/>
  <c r="ER32" i="3" s="1"/>
  <c r="EM29" i="3"/>
  <c r="EK29" i="3"/>
  <c r="EK32" i="3" s="1"/>
  <c r="EF29" i="3"/>
  <c r="EF32" i="3" s="1"/>
  <c r="ED29" i="3"/>
  <c r="DY29" i="3"/>
  <c r="DY32" i="3" s="1"/>
  <c r="DW29" i="3"/>
  <c r="DW32" i="3" s="1"/>
  <c r="DR29" i="3"/>
  <c r="DR32" i="3" s="1"/>
  <c r="DP29" i="3"/>
  <c r="DP32" i="3" s="1"/>
  <c r="DK29" i="3"/>
  <c r="DI29" i="3"/>
  <c r="DI32" i="3" s="1"/>
  <c r="DD29" i="3"/>
  <c r="DD32" i="3" s="1"/>
  <c r="DB29" i="3"/>
  <c r="CW29" i="3"/>
  <c r="CW32" i="3" s="1"/>
  <c r="CU29" i="3"/>
  <c r="CU32" i="3" s="1"/>
  <c r="CP29" i="3"/>
  <c r="CP32" i="3" s="1"/>
  <c r="CN29" i="3"/>
  <c r="CN32" i="3" s="1"/>
  <c r="CI29" i="3"/>
  <c r="CG29" i="3"/>
  <c r="CG32" i="3" s="1"/>
  <c r="CB29" i="3"/>
  <c r="CB32" i="3" s="1"/>
  <c r="BZ29" i="3"/>
  <c r="BU29" i="3"/>
  <c r="BU32" i="3" s="1"/>
  <c r="BS29" i="3"/>
  <c r="BS32" i="3" s="1"/>
  <c r="BN29" i="3"/>
  <c r="BN32" i="3" s="1"/>
  <c r="BL29" i="3"/>
  <c r="BL32" i="3" s="1"/>
  <c r="BG29" i="3"/>
  <c r="BE29" i="3"/>
  <c r="BE32" i="3" s="1"/>
  <c r="AZ29" i="3"/>
  <c r="AZ32" i="3" s="1"/>
  <c r="AX29" i="3"/>
  <c r="AS29" i="3"/>
  <c r="AS32" i="3" s="1"/>
  <c r="AQ29" i="3"/>
  <c r="AQ32" i="3" s="1"/>
  <c r="AO29" i="3"/>
  <c r="AH29" i="3"/>
  <c r="AH32" i="3" s="1"/>
  <c r="AA29" i="3"/>
  <c r="AA32" i="3" s="1"/>
  <c r="T29" i="3"/>
  <c r="U26" i="3" s="1"/>
  <c r="M29" i="3"/>
  <c r="D29" i="3"/>
  <c r="E26" i="3" s="1"/>
  <c r="B29" i="3"/>
  <c r="B32" i="3" s="1"/>
  <c r="IX27" i="3"/>
  <c r="IV27" i="3"/>
  <c r="IT27" i="3"/>
  <c r="IQ27" i="3"/>
  <c r="IO27" i="3"/>
  <c r="IM27" i="3"/>
  <c r="IJ27" i="3"/>
  <c r="IH27" i="3"/>
  <c r="IC27" i="3"/>
  <c r="IA27" i="3"/>
  <c r="HY27" i="3"/>
  <c r="HV27" i="3"/>
  <c r="HT27" i="3"/>
  <c r="HO27" i="3"/>
  <c r="HM27" i="3"/>
  <c r="HK27" i="3"/>
  <c r="HH27" i="3"/>
  <c r="HF27" i="3"/>
  <c r="HA27" i="3"/>
  <c r="GY27" i="3"/>
  <c r="GW27" i="3"/>
  <c r="GT27" i="3"/>
  <c r="GR27" i="3"/>
  <c r="GP27" i="3"/>
  <c r="GM27" i="3"/>
  <c r="GK27" i="3"/>
  <c r="GI27" i="3"/>
  <c r="GF27" i="3"/>
  <c r="GD27" i="3"/>
  <c r="GB27" i="3"/>
  <c r="FY27" i="3"/>
  <c r="FU27" i="3"/>
  <c r="FR27" i="3"/>
  <c r="FP27" i="3"/>
  <c r="FN27" i="3"/>
  <c r="FK27" i="3"/>
  <c r="FG27" i="3"/>
  <c r="FD27" i="3"/>
  <c r="FB27" i="3"/>
  <c r="EZ27" i="3"/>
  <c r="EW27" i="3"/>
  <c r="EU27" i="3"/>
  <c r="ES27" i="3"/>
  <c r="EP27" i="3"/>
  <c r="EN27" i="3"/>
  <c r="EL27" i="3"/>
  <c r="EI27" i="3"/>
  <c r="EG27" i="3"/>
  <c r="EB27" i="3"/>
  <c r="DZ27" i="3"/>
  <c r="DX27" i="3"/>
  <c r="DU27" i="3"/>
  <c r="DS27" i="3"/>
  <c r="DQ27" i="3"/>
  <c r="DN27" i="3"/>
  <c r="DL27" i="3"/>
  <c r="DJ27" i="3"/>
  <c r="DG27" i="3"/>
  <c r="DE27" i="3"/>
  <c r="CZ27" i="3"/>
  <c r="CX27" i="3"/>
  <c r="CV27" i="3"/>
  <c r="CS27" i="3"/>
  <c r="CQ27" i="3"/>
  <c r="CO27" i="3"/>
  <c r="CL27" i="3"/>
  <c r="CJ27" i="3"/>
  <c r="CH27" i="3"/>
  <c r="CE27" i="3"/>
  <c r="CC27" i="3"/>
  <c r="BX27" i="3"/>
  <c r="BV27" i="3"/>
  <c r="BT27" i="3"/>
  <c r="BQ27" i="3"/>
  <c r="BO27" i="3"/>
  <c r="BM27" i="3"/>
  <c r="BJ27" i="3"/>
  <c r="BF27" i="3"/>
  <c r="BC27" i="3"/>
  <c r="BA27" i="3"/>
  <c r="AV27" i="3"/>
  <c r="AT27" i="3"/>
  <c r="AR27" i="3"/>
  <c r="AI27" i="3"/>
  <c r="AB27" i="3"/>
  <c r="U27" i="3"/>
  <c r="F27" i="3"/>
  <c r="IX26" i="3"/>
  <c r="IT26" i="3"/>
  <c r="IQ26" i="3"/>
  <c r="IO26" i="3"/>
  <c r="IM26" i="3"/>
  <c r="IJ26" i="3"/>
  <c r="IH26" i="3"/>
  <c r="IC26" i="3"/>
  <c r="IA26" i="3"/>
  <c r="HY26" i="3"/>
  <c r="HV26" i="3"/>
  <c r="HT26" i="3"/>
  <c r="HO26" i="3"/>
  <c r="HM26" i="3"/>
  <c r="HK26" i="3"/>
  <c r="HH26" i="3"/>
  <c r="HF26" i="3"/>
  <c r="HA26" i="3"/>
  <c r="GY26" i="3"/>
  <c r="GW26" i="3"/>
  <c r="GT26" i="3"/>
  <c r="GR26" i="3"/>
  <c r="GP26" i="3"/>
  <c r="GM26" i="3"/>
  <c r="GK26" i="3"/>
  <c r="GI26" i="3"/>
  <c r="GF26" i="3"/>
  <c r="GD26" i="3"/>
  <c r="GB26" i="3"/>
  <c r="FY26" i="3"/>
  <c r="FU26" i="3"/>
  <c r="FR26" i="3"/>
  <c r="FP26" i="3"/>
  <c r="FN26" i="3"/>
  <c r="FK26" i="3"/>
  <c r="FG26" i="3"/>
  <c r="FD26" i="3"/>
  <c r="FB26" i="3"/>
  <c r="EZ26" i="3"/>
  <c r="EW26" i="3"/>
  <c r="EU26" i="3"/>
  <c r="ES26" i="3"/>
  <c r="EP26" i="3"/>
  <c r="EL26" i="3"/>
  <c r="EI26" i="3"/>
  <c r="EG26" i="3"/>
  <c r="EB26" i="3"/>
  <c r="DZ26" i="3"/>
  <c r="DX26" i="3"/>
  <c r="DU26" i="3"/>
  <c r="DS26" i="3"/>
  <c r="DQ26" i="3"/>
  <c r="DN26" i="3"/>
  <c r="DJ26" i="3"/>
  <c r="DG26" i="3"/>
  <c r="DE26" i="3"/>
  <c r="CZ26" i="3"/>
  <c r="CX26" i="3"/>
  <c r="CV26" i="3"/>
  <c r="CS26" i="3"/>
  <c r="CQ26" i="3"/>
  <c r="CO26" i="3"/>
  <c r="CL26" i="3"/>
  <c r="CH26" i="3"/>
  <c r="CE26" i="3"/>
  <c r="CC26" i="3"/>
  <c r="BX26" i="3"/>
  <c r="BV26" i="3"/>
  <c r="BT26" i="3"/>
  <c r="BQ26" i="3"/>
  <c r="BO26" i="3"/>
  <c r="BM26" i="3"/>
  <c r="BJ26" i="3"/>
  <c r="BF26" i="3"/>
  <c r="BC26" i="3"/>
  <c r="BA26" i="3"/>
  <c r="AV26" i="3"/>
  <c r="AT26" i="3"/>
  <c r="AR26" i="3"/>
  <c r="AP26" i="3"/>
  <c r="AI26" i="3"/>
  <c r="AB26" i="3"/>
  <c r="F26" i="3"/>
  <c r="C26" i="3"/>
  <c r="IX25" i="3"/>
  <c r="IT25" i="3"/>
  <c r="IQ25" i="3"/>
  <c r="IO25" i="3"/>
  <c r="IM25" i="3"/>
  <c r="IJ25" i="3"/>
  <c r="IH25" i="3"/>
  <c r="IC25" i="3"/>
  <c r="IA25" i="3"/>
  <c r="HY25" i="3"/>
  <c r="HV25" i="3"/>
  <c r="HT25" i="3"/>
  <c r="HO25" i="3"/>
  <c r="HM25" i="3"/>
  <c r="HK25" i="3"/>
  <c r="HH25" i="3"/>
  <c r="HF25" i="3"/>
  <c r="HA25" i="3"/>
  <c r="GY25" i="3"/>
  <c r="GW25" i="3"/>
  <c r="GT25" i="3"/>
  <c r="GR25" i="3"/>
  <c r="GP25" i="3"/>
  <c r="GM25" i="3"/>
  <c r="GK25" i="3"/>
  <c r="GI25" i="3"/>
  <c r="GF25" i="3"/>
  <c r="GD25" i="3"/>
  <c r="GB25" i="3"/>
  <c r="FY25" i="3"/>
  <c r="FU25" i="3"/>
  <c r="FR25" i="3"/>
  <c r="FP25" i="3"/>
  <c r="FN25" i="3"/>
  <c r="FK25" i="3"/>
  <c r="FG25" i="3"/>
  <c r="FD25" i="3"/>
  <c r="FB25" i="3"/>
  <c r="EZ25" i="3"/>
  <c r="EW25" i="3"/>
  <c r="EU25" i="3"/>
  <c r="ES25" i="3"/>
  <c r="EP25" i="3"/>
  <c r="EL25" i="3"/>
  <c r="EI25" i="3"/>
  <c r="EG25" i="3"/>
  <c r="EE25" i="3"/>
  <c r="EB25" i="3"/>
  <c r="DZ25" i="3"/>
  <c r="DX25" i="3"/>
  <c r="DU25" i="3"/>
  <c r="DS25" i="3"/>
  <c r="DQ25" i="3"/>
  <c r="DN25" i="3"/>
  <c r="DJ25" i="3"/>
  <c r="DG25" i="3"/>
  <c r="DE25" i="3"/>
  <c r="DC25" i="3"/>
  <c r="CZ25" i="3"/>
  <c r="CX25" i="3"/>
  <c r="CV25" i="3"/>
  <c r="CS25" i="3"/>
  <c r="CQ25" i="3"/>
  <c r="CO25" i="3"/>
  <c r="CL25" i="3"/>
  <c r="CH25" i="3"/>
  <c r="CE25" i="3"/>
  <c r="CC25" i="3"/>
  <c r="CA25" i="3"/>
  <c r="BX25" i="3"/>
  <c r="BV25" i="3"/>
  <c r="BT25" i="3"/>
  <c r="BQ25" i="3"/>
  <c r="BO25" i="3"/>
  <c r="BM25" i="3"/>
  <c r="BJ25" i="3"/>
  <c r="BF25" i="3"/>
  <c r="BC25" i="3"/>
  <c r="BA25" i="3"/>
  <c r="AY25" i="3"/>
  <c r="AV25" i="3"/>
  <c r="AT25" i="3"/>
  <c r="AR25" i="3"/>
  <c r="AI25" i="3"/>
  <c r="AB25" i="3"/>
  <c r="U25" i="3"/>
  <c r="N25" i="3"/>
  <c r="F25" i="3"/>
  <c r="E25" i="3"/>
  <c r="C25" i="3"/>
  <c r="IX24" i="3"/>
  <c r="IV24" i="3"/>
  <c r="IT24" i="3"/>
  <c r="IQ24" i="3"/>
  <c r="IO24" i="3"/>
  <c r="IM24" i="3"/>
  <c r="IJ24" i="3"/>
  <c r="IH24" i="3"/>
  <c r="IF24" i="3"/>
  <c r="IC24" i="3"/>
  <c r="IA24" i="3"/>
  <c r="HY24" i="3"/>
  <c r="HV24" i="3"/>
  <c r="HT24" i="3"/>
  <c r="HR24" i="3"/>
  <c r="HO24" i="3"/>
  <c r="HM24" i="3"/>
  <c r="HK24" i="3"/>
  <c r="HH24" i="3"/>
  <c r="HF24" i="3"/>
  <c r="HA24" i="3"/>
  <c r="GY24" i="3"/>
  <c r="GW24" i="3"/>
  <c r="GT24" i="3"/>
  <c r="GR24" i="3"/>
  <c r="GP24" i="3"/>
  <c r="GM24" i="3"/>
  <c r="GK24" i="3"/>
  <c r="GI24" i="3"/>
  <c r="GF24" i="3"/>
  <c r="GD24" i="3"/>
  <c r="GB24" i="3"/>
  <c r="FY24" i="3"/>
  <c r="FU24" i="3"/>
  <c r="FR24" i="3"/>
  <c r="FP24" i="3"/>
  <c r="FN24" i="3"/>
  <c r="FK24" i="3"/>
  <c r="FG24" i="3"/>
  <c r="FD24" i="3"/>
  <c r="FB24" i="3"/>
  <c r="EZ24" i="3"/>
  <c r="EW24" i="3"/>
  <c r="EU24" i="3"/>
  <c r="ES24" i="3"/>
  <c r="EP24" i="3"/>
  <c r="EN24" i="3"/>
  <c r="EL24" i="3"/>
  <c r="EI24" i="3"/>
  <c r="EG24" i="3"/>
  <c r="EB24" i="3"/>
  <c r="DZ24" i="3"/>
  <c r="DX24" i="3"/>
  <c r="DU24" i="3"/>
  <c r="DS24" i="3"/>
  <c r="DQ24" i="3"/>
  <c r="DN24" i="3"/>
  <c r="DL24" i="3"/>
  <c r="DJ24" i="3"/>
  <c r="DG24" i="3"/>
  <c r="DE24" i="3"/>
  <c r="CZ24" i="3"/>
  <c r="CX24" i="3"/>
  <c r="CV24" i="3"/>
  <c r="CS24" i="3"/>
  <c r="CQ24" i="3"/>
  <c r="CO24" i="3"/>
  <c r="CL24" i="3"/>
  <c r="CJ24" i="3"/>
  <c r="CH24" i="3"/>
  <c r="CE24" i="3"/>
  <c r="CC24" i="3"/>
  <c r="BX24" i="3"/>
  <c r="BV24" i="3"/>
  <c r="BT24" i="3"/>
  <c r="BQ24" i="3"/>
  <c r="BO24" i="3"/>
  <c r="BM24" i="3"/>
  <c r="BJ24" i="3"/>
  <c r="BH24" i="3"/>
  <c r="BF24" i="3"/>
  <c r="BC24" i="3"/>
  <c r="BA24" i="3"/>
  <c r="AV24" i="3"/>
  <c r="AT24" i="3"/>
  <c r="AR24" i="3"/>
  <c r="AI24" i="3"/>
  <c r="AB24" i="3"/>
  <c r="U24" i="3"/>
  <c r="N24" i="3"/>
  <c r="F24" i="3"/>
  <c r="E24" i="3"/>
  <c r="C24" i="3"/>
  <c r="IX23" i="3"/>
  <c r="IT23" i="3"/>
  <c r="IQ23" i="3"/>
  <c r="IO23" i="3"/>
  <c r="IM23" i="3"/>
  <c r="IJ23" i="3"/>
  <c r="IH23" i="3"/>
  <c r="IF23" i="3"/>
  <c r="IC23" i="3"/>
  <c r="IA23" i="3"/>
  <c r="HY23" i="3"/>
  <c r="HV23" i="3"/>
  <c r="HT23" i="3"/>
  <c r="HR23" i="3"/>
  <c r="HO23" i="3"/>
  <c r="HM23" i="3"/>
  <c r="HK23" i="3"/>
  <c r="HH23" i="3"/>
  <c r="HF23" i="3"/>
  <c r="HA23" i="3"/>
  <c r="GY23" i="3"/>
  <c r="GW23" i="3"/>
  <c r="GT23" i="3"/>
  <c r="GR23" i="3"/>
  <c r="GP23" i="3"/>
  <c r="GM23" i="3"/>
  <c r="GK23" i="3"/>
  <c r="GI23" i="3"/>
  <c r="GF23" i="3"/>
  <c r="GD23" i="3"/>
  <c r="GB23" i="3"/>
  <c r="FY23" i="3"/>
  <c r="FW23" i="3"/>
  <c r="FU23" i="3"/>
  <c r="FR23" i="3"/>
  <c r="FP23" i="3"/>
  <c r="FN23" i="3"/>
  <c r="FK23" i="3"/>
  <c r="FI23" i="3"/>
  <c r="FG23" i="3"/>
  <c r="FD23" i="3"/>
  <c r="FB23" i="3"/>
  <c r="EZ23" i="3"/>
  <c r="EW23" i="3"/>
  <c r="EU23" i="3"/>
  <c r="ES23" i="3"/>
  <c r="EP23" i="3"/>
  <c r="EL23" i="3"/>
  <c r="EI23" i="3"/>
  <c r="EG23" i="3"/>
  <c r="EB23" i="3"/>
  <c r="DZ23" i="3"/>
  <c r="DX23" i="3"/>
  <c r="DU23" i="3"/>
  <c r="DS23" i="3"/>
  <c r="DQ23" i="3"/>
  <c r="DN23" i="3"/>
  <c r="DJ23" i="3"/>
  <c r="DG23" i="3"/>
  <c r="DE23" i="3"/>
  <c r="CZ23" i="3"/>
  <c r="CX23" i="3"/>
  <c r="CV23" i="3"/>
  <c r="CS23" i="3"/>
  <c r="CQ23" i="3"/>
  <c r="CO23" i="3"/>
  <c r="CL23" i="3"/>
  <c r="CH23" i="3"/>
  <c r="CE23" i="3"/>
  <c r="CC23" i="3"/>
  <c r="BX23" i="3"/>
  <c r="BV23" i="3"/>
  <c r="BT23" i="3"/>
  <c r="BQ23" i="3"/>
  <c r="BO23" i="3"/>
  <c r="BM23" i="3"/>
  <c r="BJ23" i="3"/>
  <c r="BF23" i="3"/>
  <c r="BC23" i="3"/>
  <c r="BA23" i="3"/>
  <c r="AV23" i="3"/>
  <c r="AT23" i="3"/>
  <c r="AR23" i="3"/>
  <c r="AI23" i="3"/>
  <c r="AB23" i="3"/>
  <c r="U23" i="3"/>
  <c r="F23" i="3"/>
  <c r="E23" i="3"/>
  <c r="C23" i="3"/>
  <c r="IX22" i="3"/>
  <c r="IT22" i="3"/>
  <c r="IQ22" i="3"/>
  <c r="IO22" i="3"/>
  <c r="IM22" i="3"/>
  <c r="IJ22" i="3"/>
  <c r="IH22" i="3"/>
  <c r="IC22" i="3"/>
  <c r="IA22" i="3"/>
  <c r="HY22" i="3"/>
  <c r="HV22" i="3"/>
  <c r="HT22" i="3"/>
  <c r="HO22" i="3"/>
  <c r="HM22" i="3"/>
  <c r="HK22" i="3"/>
  <c r="HH22" i="3"/>
  <c r="HF22" i="3"/>
  <c r="HA22" i="3"/>
  <c r="GY22" i="3"/>
  <c r="GW22" i="3"/>
  <c r="GT22" i="3"/>
  <c r="GR22" i="3"/>
  <c r="GP22" i="3"/>
  <c r="GM22" i="3"/>
  <c r="GK22" i="3"/>
  <c r="GI22" i="3"/>
  <c r="GF22" i="3"/>
  <c r="GD22" i="3"/>
  <c r="GB22" i="3"/>
  <c r="FY22" i="3"/>
  <c r="FW22" i="3"/>
  <c r="FU22" i="3"/>
  <c r="FR22" i="3"/>
  <c r="FP22" i="3"/>
  <c r="FN22" i="3"/>
  <c r="FK22" i="3"/>
  <c r="FI22" i="3"/>
  <c r="FG22" i="3"/>
  <c r="FD22" i="3"/>
  <c r="FB22" i="3"/>
  <c r="EZ22" i="3"/>
  <c r="EW22" i="3"/>
  <c r="EU22" i="3"/>
  <c r="ES22" i="3"/>
  <c r="EP22" i="3"/>
  <c r="EL22" i="3"/>
  <c r="EI22" i="3"/>
  <c r="EG22" i="3"/>
  <c r="EB22" i="3"/>
  <c r="DZ22" i="3"/>
  <c r="DX22" i="3"/>
  <c r="DU22" i="3"/>
  <c r="DS22" i="3"/>
  <c r="DQ22" i="3"/>
  <c r="DN22" i="3"/>
  <c r="DJ22" i="3"/>
  <c r="DG22" i="3"/>
  <c r="DE22" i="3"/>
  <c r="CZ22" i="3"/>
  <c r="CX22" i="3"/>
  <c r="CV22" i="3"/>
  <c r="CS22" i="3"/>
  <c r="CQ22" i="3"/>
  <c r="CO22" i="3"/>
  <c r="CL22" i="3"/>
  <c r="CH22" i="3"/>
  <c r="CE22" i="3"/>
  <c r="CC22" i="3"/>
  <c r="BX22" i="3"/>
  <c r="BV22" i="3"/>
  <c r="BT22" i="3"/>
  <c r="BQ22" i="3"/>
  <c r="BO22" i="3"/>
  <c r="BM22" i="3"/>
  <c r="BJ22" i="3"/>
  <c r="BF22" i="3"/>
  <c r="BC22" i="3"/>
  <c r="BA22" i="3"/>
  <c r="AV22" i="3"/>
  <c r="AT22" i="3"/>
  <c r="AR22" i="3"/>
  <c r="AP22" i="3"/>
  <c r="AI22" i="3"/>
  <c r="AB22" i="3"/>
  <c r="U22" i="3"/>
  <c r="N22" i="3"/>
  <c r="F22" i="3"/>
  <c r="E22" i="3"/>
  <c r="C22" i="3"/>
  <c r="IX21" i="3"/>
  <c r="IT21" i="3"/>
  <c r="IQ21" i="3"/>
  <c r="IO21" i="3"/>
  <c r="IM21" i="3"/>
  <c r="IJ21" i="3"/>
  <c r="IH21" i="3"/>
  <c r="IF21" i="3"/>
  <c r="IC21" i="3"/>
  <c r="IA21" i="3"/>
  <c r="HY21" i="3"/>
  <c r="HV21" i="3"/>
  <c r="HT21" i="3"/>
  <c r="HR21" i="3"/>
  <c r="HO21" i="3"/>
  <c r="HM21" i="3"/>
  <c r="HK21" i="3"/>
  <c r="HH21" i="3"/>
  <c r="HF21" i="3"/>
  <c r="HA21" i="3"/>
  <c r="GY21" i="3"/>
  <c r="GW21" i="3"/>
  <c r="GT21" i="3"/>
  <c r="GR21" i="3"/>
  <c r="GP21" i="3"/>
  <c r="GM21" i="3"/>
  <c r="GK21" i="3"/>
  <c r="GI21" i="3"/>
  <c r="GF21" i="3"/>
  <c r="GD21" i="3"/>
  <c r="GB21" i="3"/>
  <c r="FY21" i="3"/>
  <c r="FU21" i="3"/>
  <c r="FR21" i="3"/>
  <c r="FP21" i="3"/>
  <c r="FN21" i="3"/>
  <c r="FK21" i="3"/>
  <c r="FG21" i="3"/>
  <c r="FD21" i="3"/>
  <c r="FB21" i="3"/>
  <c r="EZ21" i="3"/>
  <c r="EW21" i="3"/>
  <c r="EU21" i="3"/>
  <c r="ES21" i="3"/>
  <c r="EP21" i="3"/>
  <c r="EL21" i="3"/>
  <c r="EI21" i="3"/>
  <c r="EG21" i="3"/>
  <c r="EE21" i="3"/>
  <c r="EB21" i="3"/>
  <c r="DZ21" i="3"/>
  <c r="DX21" i="3"/>
  <c r="DU21" i="3"/>
  <c r="DS21" i="3"/>
  <c r="DQ21" i="3"/>
  <c r="DN21" i="3"/>
  <c r="DJ21" i="3"/>
  <c r="DG21" i="3"/>
  <c r="DE21" i="3"/>
  <c r="DC21" i="3"/>
  <c r="CZ21" i="3"/>
  <c r="CX21" i="3"/>
  <c r="CV21" i="3"/>
  <c r="CS21" i="3"/>
  <c r="CQ21" i="3"/>
  <c r="CO21" i="3"/>
  <c r="CL21" i="3"/>
  <c r="CH21" i="3"/>
  <c r="CE21" i="3"/>
  <c r="CC21" i="3"/>
  <c r="CA21" i="3"/>
  <c r="BX21" i="3"/>
  <c r="BV21" i="3"/>
  <c r="BT21" i="3"/>
  <c r="BQ21" i="3"/>
  <c r="BO21" i="3"/>
  <c r="BM21" i="3"/>
  <c r="BJ21" i="3"/>
  <c r="BF21" i="3"/>
  <c r="BC21" i="3"/>
  <c r="BA21" i="3"/>
  <c r="AY21" i="3"/>
  <c r="AV21" i="3"/>
  <c r="AT21" i="3"/>
  <c r="AR21" i="3"/>
  <c r="AP21" i="3"/>
  <c r="AI21" i="3"/>
  <c r="AB21" i="3"/>
  <c r="U21" i="3"/>
  <c r="N21" i="3"/>
  <c r="F21" i="3"/>
  <c r="E21" i="3"/>
  <c r="C21" i="3"/>
  <c r="IX20" i="3"/>
  <c r="IV20" i="3"/>
  <c r="IT20" i="3"/>
  <c r="IQ20" i="3"/>
  <c r="IO20" i="3"/>
  <c r="IM20" i="3"/>
  <c r="IJ20" i="3"/>
  <c r="IH20" i="3"/>
  <c r="IF20" i="3"/>
  <c r="IC20" i="3"/>
  <c r="IA20" i="3"/>
  <c r="HY20" i="3"/>
  <c r="HV20" i="3"/>
  <c r="HT20" i="3"/>
  <c r="HR20" i="3"/>
  <c r="HO20" i="3"/>
  <c r="HM20" i="3"/>
  <c r="HK20" i="3"/>
  <c r="HH20" i="3"/>
  <c r="HF20" i="3"/>
  <c r="HA20" i="3"/>
  <c r="GY20" i="3"/>
  <c r="GW20" i="3"/>
  <c r="GT20" i="3"/>
  <c r="GR20" i="3"/>
  <c r="GP20" i="3"/>
  <c r="GM20" i="3"/>
  <c r="GK20" i="3"/>
  <c r="GI20" i="3"/>
  <c r="GF20" i="3"/>
  <c r="GD20" i="3"/>
  <c r="GB20" i="3"/>
  <c r="FY20" i="3"/>
  <c r="FW20" i="3"/>
  <c r="FU20" i="3"/>
  <c r="FR20" i="3"/>
  <c r="FP20" i="3"/>
  <c r="FN20" i="3"/>
  <c r="FK20" i="3"/>
  <c r="FI20" i="3"/>
  <c r="FG20" i="3"/>
  <c r="FD20" i="3"/>
  <c r="FB20" i="3"/>
  <c r="EZ20" i="3"/>
  <c r="EW20" i="3"/>
  <c r="EU20" i="3"/>
  <c r="ES20" i="3"/>
  <c r="EP20" i="3"/>
  <c r="EN20" i="3"/>
  <c r="EL20" i="3"/>
  <c r="EI20" i="3"/>
  <c r="EG20" i="3"/>
  <c r="EE20" i="3"/>
  <c r="EB20" i="3"/>
  <c r="DZ20" i="3"/>
  <c r="DX20" i="3"/>
  <c r="DU20" i="3"/>
  <c r="DS20" i="3"/>
  <c r="DQ20" i="3"/>
  <c r="DN20" i="3"/>
  <c r="DL20" i="3"/>
  <c r="DJ20" i="3"/>
  <c r="DG20" i="3"/>
  <c r="DE20" i="3"/>
  <c r="DC20" i="3"/>
  <c r="CZ20" i="3"/>
  <c r="CX20" i="3"/>
  <c r="CV20" i="3"/>
  <c r="CS20" i="3"/>
  <c r="CQ20" i="3"/>
  <c r="CO20" i="3"/>
  <c r="CL20" i="3"/>
  <c r="CJ20" i="3"/>
  <c r="CH20" i="3"/>
  <c r="CE20" i="3"/>
  <c r="CC20" i="3"/>
  <c r="CA20" i="3"/>
  <c r="BX20" i="3"/>
  <c r="BV20" i="3"/>
  <c r="BT20" i="3"/>
  <c r="BQ20" i="3"/>
  <c r="BO20" i="3"/>
  <c r="BM20" i="3"/>
  <c r="BJ20" i="3"/>
  <c r="BH20" i="3"/>
  <c r="BF20" i="3"/>
  <c r="BC20" i="3"/>
  <c r="BA20" i="3"/>
  <c r="AY20" i="3"/>
  <c r="AV20" i="3"/>
  <c r="AT20" i="3"/>
  <c r="AR20" i="3"/>
  <c r="AP20" i="3"/>
  <c r="AI20" i="3"/>
  <c r="AB20" i="3"/>
  <c r="U20" i="3"/>
  <c r="N20" i="3"/>
  <c r="F20" i="3"/>
  <c r="E20" i="3"/>
  <c r="C20" i="3"/>
  <c r="IX19" i="3"/>
  <c r="IV19" i="3"/>
  <c r="IT19" i="3"/>
  <c r="IQ19" i="3"/>
  <c r="IO19" i="3"/>
  <c r="IM19" i="3"/>
  <c r="IJ19" i="3"/>
  <c r="IH19" i="3"/>
  <c r="IF19" i="3"/>
  <c r="IC19" i="3"/>
  <c r="IA19" i="3"/>
  <c r="HY19" i="3"/>
  <c r="HV19" i="3"/>
  <c r="HT19" i="3"/>
  <c r="HR19" i="3"/>
  <c r="HO19" i="3"/>
  <c r="HM19" i="3"/>
  <c r="HK19" i="3"/>
  <c r="HH19" i="3"/>
  <c r="HF19" i="3"/>
  <c r="HA19" i="3"/>
  <c r="GY19" i="3"/>
  <c r="GW19" i="3"/>
  <c r="GT19" i="3"/>
  <c r="GR19" i="3"/>
  <c r="GP19" i="3"/>
  <c r="GM19" i="3"/>
  <c r="GK19" i="3"/>
  <c r="GI19" i="3"/>
  <c r="GF19" i="3"/>
  <c r="GD19" i="3"/>
  <c r="GB19" i="3"/>
  <c r="FY19" i="3"/>
  <c r="FW19" i="3"/>
  <c r="FU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E19" i="3"/>
  <c r="DC19" i="3"/>
  <c r="CZ19" i="3"/>
  <c r="CX19" i="3"/>
  <c r="CV19" i="3"/>
  <c r="CS19" i="3"/>
  <c r="CQ19" i="3"/>
  <c r="CO19" i="3"/>
  <c r="CL19" i="3"/>
  <c r="CJ19" i="3"/>
  <c r="CH19" i="3"/>
  <c r="CE19" i="3"/>
  <c r="CC19" i="3"/>
  <c r="CA19" i="3"/>
  <c r="BX19" i="3"/>
  <c r="BV19" i="3"/>
  <c r="BT19" i="3"/>
  <c r="BQ19" i="3"/>
  <c r="BO19" i="3"/>
  <c r="BM19" i="3"/>
  <c r="BJ19" i="3"/>
  <c r="BH19" i="3"/>
  <c r="BF19" i="3"/>
  <c r="BC19" i="3"/>
  <c r="BA19" i="3"/>
  <c r="AY19" i="3"/>
  <c r="AV19" i="3"/>
  <c r="AT19" i="3"/>
  <c r="AR19" i="3"/>
  <c r="AP19" i="3"/>
  <c r="AI19" i="3"/>
  <c r="AB19" i="3"/>
  <c r="U19" i="3"/>
  <c r="N19" i="3"/>
  <c r="F19" i="3"/>
  <c r="E19" i="3"/>
  <c r="C19" i="3"/>
  <c r="IX18" i="3"/>
  <c r="IV18" i="3"/>
  <c r="IT18" i="3"/>
  <c r="IQ18" i="3"/>
  <c r="IO18" i="3"/>
  <c r="IM18" i="3"/>
  <c r="IJ18" i="3"/>
  <c r="IH18" i="3"/>
  <c r="IF18" i="3"/>
  <c r="IC18" i="3"/>
  <c r="IA18" i="3"/>
  <c r="HY18" i="3"/>
  <c r="HV18" i="3"/>
  <c r="HT18" i="3"/>
  <c r="HR18" i="3"/>
  <c r="HO18" i="3"/>
  <c r="HM18" i="3"/>
  <c r="HK18" i="3"/>
  <c r="HH18" i="3"/>
  <c r="HF18" i="3"/>
  <c r="HA18" i="3"/>
  <c r="GY18" i="3"/>
  <c r="GW18" i="3"/>
  <c r="GT18" i="3"/>
  <c r="GR18" i="3"/>
  <c r="GP18" i="3"/>
  <c r="GM18" i="3"/>
  <c r="GK18" i="3"/>
  <c r="GI18" i="3"/>
  <c r="GF18" i="3"/>
  <c r="GD18" i="3"/>
  <c r="GB18" i="3"/>
  <c r="FY18" i="3"/>
  <c r="FW18" i="3"/>
  <c r="FU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E18" i="3"/>
  <c r="DC18" i="3"/>
  <c r="CZ18" i="3"/>
  <c r="CX18" i="3"/>
  <c r="CV18" i="3"/>
  <c r="CS18" i="3"/>
  <c r="CQ18" i="3"/>
  <c r="CO18" i="3"/>
  <c r="CL18" i="3"/>
  <c r="CJ18" i="3"/>
  <c r="CH18" i="3"/>
  <c r="CE18" i="3"/>
  <c r="CC18" i="3"/>
  <c r="CA18" i="3"/>
  <c r="BX18" i="3"/>
  <c r="BV18" i="3"/>
  <c r="BT18" i="3"/>
  <c r="BQ18" i="3"/>
  <c r="BO18" i="3"/>
  <c r="BM18" i="3"/>
  <c r="BJ18" i="3"/>
  <c r="BH18" i="3"/>
  <c r="BF18" i="3"/>
  <c r="BC18" i="3"/>
  <c r="BA18" i="3"/>
  <c r="AY18" i="3"/>
  <c r="AV18" i="3"/>
  <c r="AT18" i="3"/>
  <c r="AR18" i="3"/>
  <c r="AP18" i="3"/>
  <c r="AI18" i="3"/>
  <c r="AB18" i="3"/>
  <c r="U18" i="3"/>
  <c r="N18" i="3"/>
  <c r="F18" i="3"/>
  <c r="E18" i="3"/>
  <c r="C18" i="3"/>
  <c r="IX17" i="3"/>
  <c r="IV17" i="3"/>
  <c r="IT17" i="3"/>
  <c r="IQ17" i="3"/>
  <c r="IO17" i="3"/>
  <c r="IM17" i="3"/>
  <c r="IJ17" i="3"/>
  <c r="IH17" i="3"/>
  <c r="IF17" i="3"/>
  <c r="IC17" i="3"/>
  <c r="IA17" i="3"/>
  <c r="HY17" i="3"/>
  <c r="HV17" i="3"/>
  <c r="HT17" i="3"/>
  <c r="HR17" i="3"/>
  <c r="HO17" i="3"/>
  <c r="HM17" i="3"/>
  <c r="HK17" i="3"/>
  <c r="HH17" i="3"/>
  <c r="HF17" i="3"/>
  <c r="HA17" i="3"/>
  <c r="GY17" i="3"/>
  <c r="GW17" i="3"/>
  <c r="GT17" i="3"/>
  <c r="GR17" i="3"/>
  <c r="GP17" i="3"/>
  <c r="GM17" i="3"/>
  <c r="GK17" i="3"/>
  <c r="GI17" i="3"/>
  <c r="GF17" i="3"/>
  <c r="GD17" i="3"/>
  <c r="GB17" i="3"/>
  <c r="FY17" i="3"/>
  <c r="FW17" i="3"/>
  <c r="FU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E17" i="3"/>
  <c r="DC17" i="3"/>
  <c r="CZ17" i="3"/>
  <c r="CX17" i="3"/>
  <c r="CV17" i="3"/>
  <c r="CS17" i="3"/>
  <c r="CQ17" i="3"/>
  <c r="CO17" i="3"/>
  <c r="CL17" i="3"/>
  <c r="CJ17" i="3"/>
  <c r="CH17" i="3"/>
  <c r="CE17" i="3"/>
  <c r="CC17" i="3"/>
  <c r="CA17" i="3"/>
  <c r="BX17" i="3"/>
  <c r="BV17" i="3"/>
  <c r="BT17" i="3"/>
  <c r="BQ17" i="3"/>
  <c r="BO17" i="3"/>
  <c r="BM17" i="3"/>
  <c r="BJ17" i="3"/>
  <c r="BH17" i="3"/>
  <c r="BF17" i="3"/>
  <c r="BC17" i="3"/>
  <c r="BA17" i="3"/>
  <c r="AY17" i="3"/>
  <c r="AV17" i="3"/>
  <c r="AT17" i="3"/>
  <c r="AR17" i="3"/>
  <c r="AP17" i="3"/>
  <c r="AI17" i="3"/>
  <c r="AB17" i="3"/>
  <c r="U17" i="3"/>
  <c r="N17" i="3"/>
  <c r="F17" i="3"/>
  <c r="E17" i="3"/>
  <c r="C17" i="3"/>
  <c r="IX16" i="3"/>
  <c r="IV16" i="3"/>
  <c r="IT16" i="3"/>
  <c r="IQ16" i="3"/>
  <c r="IO16" i="3"/>
  <c r="IM16" i="3"/>
  <c r="IJ16" i="3"/>
  <c r="IH16" i="3"/>
  <c r="IF16" i="3"/>
  <c r="IC16" i="3"/>
  <c r="IA16" i="3"/>
  <c r="HY16" i="3"/>
  <c r="HV16" i="3"/>
  <c r="HT16" i="3"/>
  <c r="HR16" i="3"/>
  <c r="HO16" i="3"/>
  <c r="HM16" i="3"/>
  <c r="HK16" i="3"/>
  <c r="HH16" i="3"/>
  <c r="HF16" i="3"/>
  <c r="HA16" i="3"/>
  <c r="GY16" i="3"/>
  <c r="GW16" i="3"/>
  <c r="GT16" i="3"/>
  <c r="GR16" i="3"/>
  <c r="GP16"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E16" i="3"/>
  <c r="DC16" i="3"/>
  <c r="CZ16" i="3"/>
  <c r="CX16" i="3"/>
  <c r="CV16" i="3"/>
  <c r="CS16" i="3"/>
  <c r="CQ16" i="3"/>
  <c r="CO16" i="3"/>
  <c r="CL16" i="3"/>
  <c r="CJ16" i="3"/>
  <c r="CH16" i="3"/>
  <c r="CE16" i="3"/>
  <c r="CC16" i="3"/>
  <c r="CA16" i="3"/>
  <c r="BX16" i="3"/>
  <c r="BV16" i="3"/>
  <c r="BT16" i="3"/>
  <c r="BQ16" i="3"/>
  <c r="BO16" i="3"/>
  <c r="BM16" i="3"/>
  <c r="BJ16" i="3"/>
  <c r="BH16" i="3"/>
  <c r="BF16" i="3"/>
  <c r="BC16" i="3"/>
  <c r="BA16" i="3"/>
  <c r="AY16" i="3"/>
  <c r="AV16" i="3"/>
  <c r="AT16" i="3"/>
  <c r="AR16" i="3"/>
  <c r="AP16" i="3"/>
  <c r="AI16" i="3"/>
  <c r="AB16" i="3"/>
  <c r="U16" i="3"/>
  <c r="N16" i="3"/>
  <c r="F16" i="3"/>
  <c r="E16" i="3"/>
  <c r="C16" i="3"/>
  <c r="IX15" i="3"/>
  <c r="IV15" i="3"/>
  <c r="IT15" i="3"/>
  <c r="IQ15" i="3"/>
  <c r="IO15" i="3"/>
  <c r="IM15" i="3"/>
  <c r="IJ15" i="3"/>
  <c r="IH15" i="3"/>
  <c r="IF15" i="3"/>
  <c r="IC15" i="3"/>
  <c r="IA15" i="3"/>
  <c r="HY15" i="3"/>
  <c r="HV15" i="3"/>
  <c r="HT15" i="3"/>
  <c r="HR15" i="3"/>
  <c r="HO15" i="3"/>
  <c r="HM15" i="3"/>
  <c r="HK15" i="3"/>
  <c r="HH15" i="3"/>
  <c r="HF15"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L15" i="3"/>
  <c r="DJ15" i="3"/>
  <c r="DG15" i="3"/>
  <c r="DE15" i="3"/>
  <c r="DC15" i="3"/>
  <c r="DA15" i="3"/>
  <c r="CZ15" i="3"/>
  <c r="CX15" i="3"/>
  <c r="CV15" i="3"/>
  <c r="CS15" i="3"/>
  <c r="CQ15" i="3"/>
  <c r="CO15" i="3"/>
  <c r="CL15" i="3"/>
  <c r="CJ15" i="3"/>
  <c r="CH15" i="3"/>
  <c r="CE15" i="3"/>
  <c r="CC15" i="3"/>
  <c r="CA15" i="3"/>
  <c r="BX15" i="3"/>
  <c r="BV15" i="3"/>
  <c r="BT15" i="3"/>
  <c r="BQ15" i="3"/>
  <c r="BO15" i="3"/>
  <c r="BM15" i="3"/>
  <c r="BJ15" i="3"/>
  <c r="BH15" i="3"/>
  <c r="BF15" i="3"/>
  <c r="BC15" i="3"/>
  <c r="BA15" i="3"/>
  <c r="AY15" i="3"/>
  <c r="AV15" i="3"/>
  <c r="AT15" i="3"/>
  <c r="AR15" i="3"/>
  <c r="AP15" i="3"/>
  <c r="AI15" i="3"/>
  <c r="AB15" i="3"/>
  <c r="U15" i="3"/>
  <c r="N15" i="3"/>
  <c r="F15" i="3"/>
  <c r="E15" i="3"/>
  <c r="C15" i="3"/>
  <c r="IX14" i="3"/>
  <c r="IV14" i="3"/>
  <c r="IT14" i="3"/>
  <c r="IQ14" i="3"/>
  <c r="IO14" i="3"/>
  <c r="IM14" i="3"/>
  <c r="IJ14" i="3"/>
  <c r="IH14" i="3"/>
  <c r="IF14" i="3"/>
  <c r="IC14" i="3"/>
  <c r="IA14" i="3"/>
  <c r="HY14" i="3"/>
  <c r="HV14" i="3"/>
  <c r="HT14" i="3"/>
  <c r="HR14" i="3"/>
  <c r="HO14" i="3"/>
  <c r="HM14" i="3"/>
  <c r="HK14" i="3"/>
  <c r="HH14" i="3"/>
  <c r="HF14" i="3"/>
  <c r="HD14" i="3"/>
  <c r="HA14" i="3"/>
  <c r="GY14" i="3"/>
  <c r="GW14" i="3"/>
  <c r="GT14" i="3"/>
  <c r="GR14" i="3"/>
  <c r="GP14" i="3"/>
  <c r="GM14" i="3"/>
  <c r="GK14" i="3"/>
  <c r="GI14" i="3"/>
  <c r="GF14" i="3"/>
  <c r="GD14" i="3"/>
  <c r="GB14" i="3"/>
  <c r="FY14" i="3"/>
  <c r="FW14" i="3"/>
  <c r="FU14" i="3"/>
  <c r="FR14" i="3"/>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DC14" i="3"/>
  <c r="CZ14" i="3"/>
  <c r="CX14" i="3"/>
  <c r="CV14" i="3"/>
  <c r="CS14" i="3"/>
  <c r="CQ14" i="3"/>
  <c r="CO14" i="3"/>
  <c r="CL14" i="3"/>
  <c r="CJ14" i="3"/>
  <c r="CH14" i="3"/>
  <c r="CE14" i="3"/>
  <c r="CC14" i="3"/>
  <c r="CA14" i="3"/>
  <c r="BX14" i="3"/>
  <c r="BV14" i="3"/>
  <c r="BT14" i="3"/>
  <c r="BQ14" i="3"/>
  <c r="BO14" i="3"/>
  <c r="BM14" i="3"/>
  <c r="BJ14" i="3"/>
  <c r="BH14" i="3"/>
  <c r="BF14" i="3"/>
  <c r="BC14" i="3"/>
  <c r="BA14" i="3"/>
  <c r="AY14" i="3"/>
  <c r="AV14" i="3"/>
  <c r="AT14" i="3"/>
  <c r="AR14" i="3"/>
  <c r="AP14" i="3"/>
  <c r="AI14" i="3"/>
  <c r="AB14" i="3"/>
  <c r="U14" i="3"/>
  <c r="N14" i="3"/>
  <c r="F14" i="3"/>
  <c r="E14" i="3"/>
  <c r="C14" i="3"/>
  <c r="IX13" i="3"/>
  <c r="IV13" i="3"/>
  <c r="IT13" i="3"/>
  <c r="IQ13" i="3"/>
  <c r="IO13" i="3"/>
  <c r="IM13" i="3"/>
  <c r="IJ13" i="3"/>
  <c r="IH13" i="3"/>
  <c r="IF13" i="3"/>
  <c r="IC13" i="3"/>
  <c r="IA13" i="3"/>
  <c r="HY13" i="3"/>
  <c r="HV13" i="3"/>
  <c r="HT13" i="3"/>
  <c r="HR13" i="3"/>
  <c r="HO13" i="3"/>
  <c r="HM13" i="3"/>
  <c r="HK13" i="3"/>
  <c r="HH13" i="3"/>
  <c r="HF13" i="3"/>
  <c r="HA13" i="3"/>
  <c r="GY13" i="3"/>
  <c r="GW13" i="3"/>
  <c r="GT13" i="3"/>
  <c r="GR13" i="3"/>
  <c r="GP13" i="3"/>
  <c r="GM13" i="3"/>
  <c r="GK13" i="3"/>
  <c r="GI13" i="3"/>
  <c r="GF13" i="3"/>
  <c r="GD13" i="3"/>
  <c r="GB13" i="3"/>
  <c r="FY13" i="3"/>
  <c r="FW13" i="3"/>
  <c r="FU13" i="3"/>
  <c r="FR13" i="3"/>
  <c r="FP13" i="3"/>
  <c r="FN13" i="3"/>
  <c r="FK13" i="3"/>
  <c r="FI13" i="3"/>
  <c r="FG13" i="3"/>
  <c r="FD13" i="3"/>
  <c r="FB13" i="3"/>
  <c r="EZ13" i="3"/>
  <c r="EW13" i="3"/>
  <c r="EU13" i="3"/>
  <c r="ES13" i="3"/>
  <c r="EP13" i="3"/>
  <c r="EN13" i="3"/>
  <c r="EL13" i="3"/>
  <c r="EI13" i="3"/>
  <c r="EG13" i="3"/>
  <c r="EE13" i="3"/>
  <c r="EB13" i="3"/>
  <c r="DZ13" i="3"/>
  <c r="DX13" i="3"/>
  <c r="DU13" i="3"/>
  <c r="DS13" i="3"/>
  <c r="DQ13" i="3"/>
  <c r="DN13" i="3"/>
  <c r="DL13" i="3"/>
  <c r="DJ13" i="3"/>
  <c r="DG13" i="3"/>
  <c r="DE13" i="3"/>
  <c r="DC13" i="3"/>
  <c r="CZ13" i="3"/>
  <c r="CX13" i="3"/>
  <c r="CV13" i="3"/>
  <c r="CS13" i="3"/>
  <c r="CQ13" i="3"/>
  <c r="CO13" i="3"/>
  <c r="CL13" i="3"/>
  <c r="CJ13" i="3"/>
  <c r="CH13" i="3"/>
  <c r="CE13" i="3"/>
  <c r="CC13" i="3"/>
  <c r="CA13" i="3"/>
  <c r="BX13" i="3"/>
  <c r="BV13" i="3"/>
  <c r="BT13" i="3"/>
  <c r="BQ13" i="3"/>
  <c r="BO13" i="3"/>
  <c r="BM13" i="3"/>
  <c r="BJ13" i="3"/>
  <c r="BH13" i="3"/>
  <c r="BF13" i="3"/>
  <c r="BC13" i="3"/>
  <c r="BA13" i="3"/>
  <c r="AY13" i="3"/>
  <c r="AV13" i="3"/>
  <c r="AT13" i="3"/>
  <c r="AR13" i="3"/>
  <c r="AP13" i="3"/>
  <c r="AI13" i="3"/>
  <c r="AB13" i="3"/>
  <c r="U13" i="3"/>
  <c r="N13" i="3"/>
  <c r="F13" i="3"/>
  <c r="E13" i="3"/>
  <c r="C13" i="3"/>
  <c r="IX12" i="3"/>
  <c r="IV12" i="3"/>
  <c r="IT12" i="3"/>
  <c r="IQ12" i="3"/>
  <c r="IO12" i="3"/>
  <c r="IM12" i="3"/>
  <c r="IJ12" i="3"/>
  <c r="IH12" i="3"/>
  <c r="IF12" i="3"/>
  <c r="IC12" i="3"/>
  <c r="IA12" i="3"/>
  <c r="HY12" i="3"/>
  <c r="HV12" i="3"/>
  <c r="HT12" i="3"/>
  <c r="HR12" i="3"/>
  <c r="HO12" i="3"/>
  <c r="HM12" i="3"/>
  <c r="HK12" i="3"/>
  <c r="HH12" i="3"/>
  <c r="HF12" i="3"/>
  <c r="HA12" i="3"/>
  <c r="GY12" i="3"/>
  <c r="GW12" i="3"/>
  <c r="GT12" i="3"/>
  <c r="GR12" i="3"/>
  <c r="GP12" i="3"/>
  <c r="GM12" i="3"/>
  <c r="GK12" i="3"/>
  <c r="GI12" i="3"/>
  <c r="GF12" i="3"/>
  <c r="GD12" i="3"/>
  <c r="GB12" i="3"/>
  <c r="FY12" i="3"/>
  <c r="FW12" i="3"/>
  <c r="FU12" i="3"/>
  <c r="FR12" i="3"/>
  <c r="FS12" i="3" s="1"/>
  <c r="FP12" i="3"/>
  <c r="FN12" i="3"/>
  <c r="FK12" i="3"/>
  <c r="FI12" i="3"/>
  <c r="FG12" i="3"/>
  <c r="FD12" i="3"/>
  <c r="FE12" i="3" s="1"/>
  <c r="FB12" i="3"/>
  <c r="EZ12" i="3"/>
  <c r="EW12" i="3"/>
  <c r="EU12" i="3"/>
  <c r="ES12" i="3"/>
  <c r="EQ12" i="3"/>
  <c r="EP12" i="3"/>
  <c r="EN12" i="3"/>
  <c r="EL12" i="3"/>
  <c r="EI12" i="3"/>
  <c r="EG12" i="3"/>
  <c r="EE12" i="3"/>
  <c r="EB12" i="3"/>
  <c r="DZ12" i="3"/>
  <c r="DX12" i="3"/>
  <c r="DU12" i="3"/>
  <c r="DS12" i="3"/>
  <c r="DQ12" i="3"/>
  <c r="DN12" i="3"/>
  <c r="DO12" i="3" s="1"/>
  <c r="DL12" i="3"/>
  <c r="DJ12" i="3"/>
  <c r="DG12" i="3"/>
  <c r="DE12" i="3"/>
  <c r="DC12" i="3"/>
  <c r="CZ12" i="3"/>
  <c r="CX12" i="3"/>
  <c r="CV12" i="3"/>
  <c r="CS12" i="3"/>
  <c r="CQ12" i="3"/>
  <c r="CO12" i="3"/>
  <c r="CL12" i="3"/>
  <c r="CJ12" i="3"/>
  <c r="CH12" i="3"/>
  <c r="CE12" i="3"/>
  <c r="CC12" i="3"/>
  <c r="CA12" i="3"/>
  <c r="BX12" i="3"/>
  <c r="BV12" i="3"/>
  <c r="BT12" i="3"/>
  <c r="BQ12" i="3"/>
  <c r="BO12" i="3"/>
  <c r="BM12" i="3"/>
  <c r="BJ12" i="3"/>
  <c r="BK12" i="3" s="1"/>
  <c r="BH12" i="3"/>
  <c r="BF12" i="3"/>
  <c r="BC12" i="3"/>
  <c r="BA12" i="3"/>
  <c r="AY12" i="3"/>
  <c r="AV12" i="3"/>
  <c r="AW12" i="3" s="1"/>
  <c r="AT12" i="3"/>
  <c r="AR12" i="3"/>
  <c r="AP12" i="3"/>
  <c r="AI12" i="3"/>
  <c r="AB12" i="3"/>
  <c r="U12" i="3"/>
  <c r="N12" i="3"/>
  <c r="F12" i="3"/>
  <c r="E12" i="3"/>
  <c r="C12" i="3"/>
  <c r="IX11" i="3"/>
  <c r="IV11" i="3"/>
  <c r="IT11" i="3"/>
  <c r="IQ11" i="3"/>
  <c r="IO11" i="3"/>
  <c r="IM11" i="3"/>
  <c r="IJ11" i="3"/>
  <c r="IH11" i="3"/>
  <c r="IF11" i="3"/>
  <c r="IC11" i="3"/>
  <c r="IA11" i="3"/>
  <c r="HY11" i="3"/>
  <c r="HV11" i="3"/>
  <c r="HT11" i="3"/>
  <c r="HR11" i="3"/>
  <c r="HO11" i="3"/>
  <c r="HM11" i="3"/>
  <c r="HK11" i="3"/>
  <c r="HH11" i="3"/>
  <c r="HF11" i="3"/>
  <c r="HD11" i="3"/>
  <c r="HA11" i="3"/>
  <c r="HB11" i="3" s="1"/>
  <c r="GY11" i="3"/>
  <c r="GW11" i="3"/>
  <c r="GT11" i="3"/>
  <c r="GR11" i="3"/>
  <c r="GP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X11" i="3"/>
  <c r="CV11" i="3"/>
  <c r="CS11" i="3"/>
  <c r="CQ11" i="3"/>
  <c r="CO11" i="3"/>
  <c r="CL11" i="3"/>
  <c r="CJ11" i="3"/>
  <c r="CH11" i="3"/>
  <c r="CE11" i="3"/>
  <c r="CC11" i="3"/>
  <c r="CA11" i="3"/>
  <c r="BX11" i="3"/>
  <c r="BV11" i="3"/>
  <c r="BT11" i="3"/>
  <c r="BQ11" i="3"/>
  <c r="BO11" i="3"/>
  <c r="BM11" i="3"/>
  <c r="BJ11" i="3"/>
  <c r="BH11" i="3"/>
  <c r="BF11" i="3"/>
  <c r="BC11" i="3"/>
  <c r="BA11" i="3"/>
  <c r="AY11" i="3"/>
  <c r="AV11" i="3"/>
  <c r="AT11" i="3"/>
  <c r="AR11" i="3"/>
  <c r="AP11" i="3"/>
  <c r="AI11" i="3"/>
  <c r="AB11" i="3"/>
  <c r="U11" i="3"/>
  <c r="N11" i="3"/>
  <c r="F11" i="3"/>
  <c r="E11" i="3"/>
  <c r="C11" i="3"/>
  <c r="IX10" i="3"/>
  <c r="IV10" i="3"/>
  <c r="IT10" i="3"/>
  <c r="IQ10" i="3"/>
  <c r="IO10" i="3"/>
  <c r="IM10" i="3"/>
  <c r="IJ10" i="3"/>
  <c r="IH10" i="3"/>
  <c r="IF10" i="3"/>
  <c r="IC10" i="3"/>
  <c r="IA10" i="3"/>
  <c r="HY10" i="3"/>
  <c r="HV10" i="3"/>
  <c r="HT10" i="3"/>
  <c r="HR10" i="3"/>
  <c r="HO10" i="3"/>
  <c r="HM10" i="3"/>
  <c r="HK10" i="3"/>
  <c r="HH10" i="3"/>
  <c r="HF10" i="3"/>
  <c r="HD10" i="3"/>
  <c r="HA10" i="3"/>
  <c r="GY10" i="3"/>
  <c r="GW10" i="3"/>
  <c r="GT10" i="3"/>
  <c r="GR10" i="3"/>
  <c r="GP10" i="3"/>
  <c r="GM10" i="3"/>
  <c r="GK10" i="3"/>
  <c r="GI10" i="3"/>
  <c r="GG10" i="3"/>
  <c r="GF10" i="3"/>
  <c r="GD10" i="3"/>
  <c r="GB10" i="3"/>
  <c r="FY10" i="3"/>
  <c r="FW10" i="3"/>
  <c r="FU10" i="3"/>
  <c r="FS10" i="3"/>
  <c r="FR10" i="3"/>
  <c r="FP10" i="3"/>
  <c r="FN10" i="3"/>
  <c r="FK10" i="3"/>
  <c r="FI10" i="3"/>
  <c r="FG10" i="3"/>
  <c r="FE10" i="3"/>
  <c r="FD10" i="3"/>
  <c r="FB10" i="3"/>
  <c r="EZ10" i="3"/>
  <c r="EW10" i="3"/>
  <c r="EU10" i="3"/>
  <c r="ES10" i="3"/>
  <c r="EQ10" i="3"/>
  <c r="EP10" i="3"/>
  <c r="EN10" i="3"/>
  <c r="EL10" i="3"/>
  <c r="EI10" i="3"/>
  <c r="EG10" i="3"/>
  <c r="EE10" i="3"/>
  <c r="EB10" i="3"/>
  <c r="DZ10" i="3"/>
  <c r="DX10" i="3"/>
  <c r="DU10" i="3"/>
  <c r="DS10" i="3"/>
  <c r="DQ10" i="3"/>
  <c r="DO10" i="3"/>
  <c r="DN10" i="3"/>
  <c r="DL10" i="3"/>
  <c r="DJ10" i="3"/>
  <c r="DG10" i="3"/>
  <c r="DE10" i="3"/>
  <c r="DC10" i="3"/>
  <c r="CZ10" i="3"/>
  <c r="CX10" i="3"/>
  <c r="CV10" i="3"/>
  <c r="CS10" i="3"/>
  <c r="CQ10" i="3"/>
  <c r="CO10" i="3"/>
  <c r="CL10" i="3"/>
  <c r="CJ10" i="3"/>
  <c r="CH10" i="3"/>
  <c r="CE10" i="3"/>
  <c r="CC10" i="3"/>
  <c r="CA10" i="3"/>
  <c r="BX10" i="3"/>
  <c r="BV10" i="3"/>
  <c r="BT10" i="3"/>
  <c r="BQ10" i="3"/>
  <c r="BO10" i="3"/>
  <c r="BM10" i="3"/>
  <c r="BJ10" i="3"/>
  <c r="BH10" i="3"/>
  <c r="BF10" i="3"/>
  <c r="BC10" i="3"/>
  <c r="BA10" i="3"/>
  <c r="AY10" i="3"/>
  <c r="AV10" i="3"/>
  <c r="AT10" i="3"/>
  <c r="AR10" i="3"/>
  <c r="AP10" i="3"/>
  <c r="AI10" i="3"/>
  <c r="AB10" i="3"/>
  <c r="U10" i="3"/>
  <c r="N10" i="3"/>
  <c r="F10" i="3"/>
  <c r="E10" i="3"/>
  <c r="C10" i="3"/>
  <c r="IX9" i="3"/>
  <c r="IV9" i="3"/>
  <c r="IT9" i="3"/>
  <c r="IQ9" i="3"/>
  <c r="IO9" i="3"/>
  <c r="IM9" i="3"/>
  <c r="IJ9" i="3"/>
  <c r="IH9" i="3"/>
  <c r="IF9" i="3"/>
  <c r="IC9" i="3"/>
  <c r="IA9" i="3"/>
  <c r="HY9" i="3"/>
  <c r="HV9" i="3"/>
  <c r="HT9" i="3"/>
  <c r="HR9" i="3"/>
  <c r="HO9" i="3"/>
  <c r="HM9" i="3"/>
  <c r="HK9" i="3"/>
  <c r="HH9" i="3"/>
  <c r="HF9" i="3"/>
  <c r="HD9" i="3"/>
  <c r="HB9" i="3"/>
  <c r="HA9" i="3"/>
  <c r="GY9" i="3"/>
  <c r="GW9" i="3"/>
  <c r="GT9" i="3"/>
  <c r="GR9" i="3"/>
  <c r="GP9" i="3"/>
  <c r="GM9" i="3"/>
  <c r="GK9" i="3"/>
  <c r="GI9" i="3"/>
  <c r="GG9" i="3"/>
  <c r="GF9" i="3"/>
  <c r="GD9" i="3"/>
  <c r="GB9" i="3"/>
  <c r="FY9" i="3"/>
  <c r="FW9" i="3"/>
  <c r="FU9" i="3"/>
  <c r="FS9" i="3"/>
  <c r="FR9" i="3"/>
  <c r="FP9" i="3"/>
  <c r="FN9" i="3"/>
  <c r="FK9" i="3"/>
  <c r="FI9" i="3"/>
  <c r="FG9" i="3"/>
  <c r="FE9" i="3"/>
  <c r="FD9" i="3"/>
  <c r="FB9" i="3"/>
  <c r="EZ9" i="3"/>
  <c r="EW9" i="3"/>
  <c r="EU9" i="3"/>
  <c r="ES9" i="3"/>
  <c r="EQ9" i="3"/>
  <c r="EP9" i="3"/>
  <c r="EN9" i="3"/>
  <c r="EL9" i="3"/>
  <c r="EI9" i="3"/>
  <c r="EG9" i="3"/>
  <c r="EE9" i="3"/>
  <c r="EB9" i="3"/>
  <c r="DZ9" i="3"/>
  <c r="DX9" i="3"/>
  <c r="DU9" i="3"/>
  <c r="DS9" i="3"/>
  <c r="DQ9" i="3"/>
  <c r="DO9" i="3"/>
  <c r="DN9" i="3"/>
  <c r="DL9" i="3"/>
  <c r="DJ9" i="3"/>
  <c r="DG9" i="3"/>
  <c r="DE9" i="3"/>
  <c r="DC9" i="3"/>
  <c r="DA9" i="3"/>
  <c r="CZ9" i="3"/>
  <c r="CX9" i="3"/>
  <c r="CV9" i="3"/>
  <c r="CS9" i="3"/>
  <c r="CQ9" i="3"/>
  <c r="CO9" i="3"/>
  <c r="CM9" i="3"/>
  <c r="CL9" i="3"/>
  <c r="CJ9" i="3"/>
  <c r="CH9" i="3"/>
  <c r="CE9" i="3"/>
  <c r="CC9" i="3"/>
  <c r="CA9" i="3"/>
  <c r="BY9" i="3"/>
  <c r="BX9" i="3"/>
  <c r="BV9" i="3"/>
  <c r="BT9" i="3"/>
  <c r="BQ9" i="3"/>
  <c r="BO9" i="3"/>
  <c r="BM9" i="3"/>
  <c r="BK9" i="3"/>
  <c r="BJ9" i="3"/>
  <c r="BH9" i="3"/>
  <c r="BF9" i="3"/>
  <c r="BC9" i="3"/>
  <c r="BA9" i="3"/>
  <c r="AY9" i="3"/>
  <c r="AW9" i="3"/>
  <c r="AV9" i="3"/>
  <c r="AT9" i="3"/>
  <c r="AR9" i="3"/>
  <c r="AP9" i="3"/>
  <c r="AI9" i="3"/>
  <c r="AB9" i="3"/>
  <c r="U9" i="3"/>
  <c r="N9" i="3"/>
  <c r="F9" i="3"/>
  <c r="G9" i="3" s="1"/>
  <c r="E9" i="3"/>
  <c r="C9" i="3"/>
  <c r="IX8" i="3"/>
  <c r="IV8" i="3"/>
  <c r="IT8" i="3"/>
  <c r="IQ8" i="3"/>
  <c r="IO8" i="3"/>
  <c r="IO29" i="3" s="1"/>
  <c r="IM8" i="3"/>
  <c r="IM29" i="3" s="1"/>
  <c r="IJ8" i="3"/>
  <c r="IH8" i="3"/>
  <c r="IF8" i="3"/>
  <c r="IC8" i="3"/>
  <c r="IA8" i="3"/>
  <c r="IA29" i="3" s="1"/>
  <c r="HY8" i="3"/>
  <c r="HY29" i="3" s="1"/>
  <c r="HV8" i="3"/>
  <c r="HT8" i="3"/>
  <c r="HT29" i="3" s="1"/>
  <c r="HR8" i="3"/>
  <c r="HO8" i="3"/>
  <c r="HM8" i="3"/>
  <c r="HM29" i="3" s="1"/>
  <c r="HK8" i="3"/>
  <c r="HK29" i="3" s="1"/>
  <c r="HH8" i="3"/>
  <c r="HF8" i="3"/>
  <c r="HF29" i="3" s="1"/>
  <c r="HD8" i="3"/>
  <c r="HA8" i="3"/>
  <c r="HA29" i="3" s="1"/>
  <c r="HB10" i="3" s="1"/>
  <c r="GY8" i="3"/>
  <c r="GY29" i="3" s="1"/>
  <c r="GW8" i="3"/>
  <c r="GW29" i="3" s="1"/>
  <c r="GT8" i="3"/>
  <c r="GR8" i="3"/>
  <c r="GR29" i="3" s="1"/>
  <c r="GP8" i="3"/>
  <c r="GP29" i="3" s="1"/>
  <c r="GM8" i="3"/>
  <c r="GK8" i="3"/>
  <c r="GI8" i="3"/>
  <c r="GI29" i="3" s="1"/>
  <c r="GG8" i="3"/>
  <c r="GF8" i="3"/>
  <c r="GF29" i="3" s="1"/>
  <c r="GG12" i="3" s="1"/>
  <c r="GD8" i="3"/>
  <c r="GD29" i="3" s="1"/>
  <c r="GB8" i="3"/>
  <c r="GB29" i="3" s="1"/>
  <c r="FY8" i="3"/>
  <c r="FW8" i="3"/>
  <c r="FU8" i="3"/>
  <c r="FU29" i="3" s="1"/>
  <c r="FS8" i="3"/>
  <c r="FR8" i="3"/>
  <c r="FR29" i="3" s="1"/>
  <c r="FS25" i="3" s="1"/>
  <c r="FP8" i="3"/>
  <c r="FP29" i="3" s="1"/>
  <c r="FN8" i="3"/>
  <c r="FN29" i="3" s="1"/>
  <c r="FK8" i="3"/>
  <c r="FI8" i="3"/>
  <c r="FG8" i="3"/>
  <c r="FG29" i="3" s="1"/>
  <c r="FE8" i="3"/>
  <c r="FD8" i="3"/>
  <c r="FD29" i="3" s="1"/>
  <c r="FE15" i="3" s="1"/>
  <c r="FB8" i="3"/>
  <c r="FB29" i="3" s="1"/>
  <c r="EZ8" i="3"/>
  <c r="EZ29" i="3" s="1"/>
  <c r="EW8" i="3"/>
  <c r="EU8" i="3"/>
  <c r="EU29" i="3" s="1"/>
  <c r="ES8" i="3"/>
  <c r="ES29" i="3" s="1"/>
  <c r="EQ8" i="3"/>
  <c r="EP8" i="3"/>
  <c r="EP29" i="3" s="1"/>
  <c r="EQ15" i="3" s="1"/>
  <c r="EN8" i="3"/>
  <c r="EL8" i="3"/>
  <c r="EL29" i="3" s="1"/>
  <c r="EI8" i="3"/>
  <c r="EG8" i="3"/>
  <c r="EE8" i="3"/>
  <c r="EB8" i="3"/>
  <c r="DZ8" i="3"/>
  <c r="DZ29" i="3" s="1"/>
  <c r="DX8" i="3"/>
  <c r="DX29" i="3" s="1"/>
  <c r="DU8" i="3"/>
  <c r="DS8" i="3"/>
  <c r="DS29" i="3" s="1"/>
  <c r="DQ8" i="3"/>
  <c r="DQ29" i="3" s="1"/>
  <c r="DO8" i="3"/>
  <c r="DN8" i="3"/>
  <c r="DN29" i="3" s="1"/>
  <c r="DL8" i="3"/>
  <c r="DJ8" i="3"/>
  <c r="DJ29" i="3" s="1"/>
  <c r="DG8" i="3"/>
  <c r="DE8" i="3"/>
  <c r="DE29" i="3" s="1"/>
  <c r="DC8" i="3"/>
  <c r="DA8" i="3"/>
  <c r="CZ8" i="3"/>
  <c r="CZ29" i="3" s="1"/>
  <c r="DA10" i="3" s="1"/>
  <c r="CX8" i="3"/>
  <c r="CX29" i="3" s="1"/>
  <c r="CV8" i="3"/>
  <c r="CV29" i="3" s="1"/>
  <c r="CS8" i="3"/>
  <c r="CQ8" i="3"/>
  <c r="CQ29" i="3" s="1"/>
  <c r="CO8" i="3"/>
  <c r="CO29" i="3" s="1"/>
  <c r="CM8" i="3"/>
  <c r="CL8" i="3"/>
  <c r="CL29" i="3" s="1"/>
  <c r="CM10" i="3" s="1"/>
  <c r="CJ8" i="3"/>
  <c r="CH8" i="3"/>
  <c r="CH29" i="3" s="1"/>
  <c r="CE8" i="3"/>
  <c r="CC8" i="3"/>
  <c r="CC29" i="3" s="1"/>
  <c r="CA8" i="3"/>
  <c r="BY8" i="3"/>
  <c r="BX8" i="3"/>
  <c r="BX29" i="3" s="1"/>
  <c r="BY12" i="3" s="1"/>
  <c r="BV8" i="3"/>
  <c r="BV29" i="3" s="1"/>
  <c r="BT8" i="3"/>
  <c r="BT29" i="3" s="1"/>
  <c r="BQ8" i="3"/>
  <c r="BO8" i="3"/>
  <c r="BO29" i="3" s="1"/>
  <c r="BM8" i="3"/>
  <c r="BM29" i="3" s="1"/>
  <c r="BK8" i="3"/>
  <c r="BJ8" i="3"/>
  <c r="BJ29" i="3" s="1"/>
  <c r="BK10" i="3" s="1"/>
  <c r="BH8" i="3"/>
  <c r="BF8" i="3"/>
  <c r="BF29" i="3" s="1"/>
  <c r="BC8" i="3"/>
  <c r="BA8" i="3"/>
  <c r="BA29" i="3" s="1"/>
  <c r="AY8" i="3"/>
  <c r="AW8" i="3"/>
  <c r="AV8" i="3"/>
  <c r="AV29" i="3" s="1"/>
  <c r="AW10" i="3" s="1"/>
  <c r="AT8" i="3"/>
  <c r="AT29" i="3" s="1"/>
  <c r="AR8" i="3"/>
  <c r="AR29" i="3" s="1"/>
  <c r="AP8" i="3"/>
  <c r="AI8" i="3"/>
  <c r="AB8" i="3"/>
  <c r="AB29" i="3" s="1"/>
  <c r="U8" i="3"/>
  <c r="U29" i="3" s="1"/>
  <c r="N8" i="3"/>
  <c r="F8" i="3"/>
  <c r="F29" i="3" s="1"/>
  <c r="G10" i="3" s="1"/>
  <c r="E8" i="3"/>
  <c r="C8" i="3"/>
  <c r="IL6" i="3"/>
  <c r="IE6" i="3"/>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FU32" i="2"/>
  <c r="ACZ32" i="2"/>
  <c r="ACE32" i="2"/>
  <c r="ABJ32" i="2"/>
  <c r="AAO32" i="2"/>
  <c r="ZT32" i="2"/>
  <c r="YY32" i="2"/>
  <c r="YD32" i="2"/>
  <c r="XG32" i="2"/>
  <c r="WL32" i="2"/>
  <c r="VQ32" i="2"/>
  <c r="UA32" i="2"/>
  <c r="TF32" i="2"/>
  <c r="SK32" i="2"/>
  <c r="AGP29" i="2"/>
  <c r="AGP32" i="2" s="1"/>
  <c r="AGI29" i="2"/>
  <c r="AGI32" i="2" s="1"/>
  <c r="AGB29" i="2"/>
  <c r="AGB32" i="2" s="1"/>
  <c r="AFU29" i="2"/>
  <c r="AFN29" i="2"/>
  <c r="AFN32" i="2" s="1"/>
  <c r="AFG29" i="2"/>
  <c r="AFG32" i="2" s="1"/>
  <c r="AEZ29" i="2"/>
  <c r="AEZ32" i="2" s="1"/>
  <c r="AES29" i="2"/>
  <c r="AES32" i="2" s="1"/>
  <c r="AEL29" i="2"/>
  <c r="AEL32" i="2" s="1"/>
  <c r="AEE29" i="2"/>
  <c r="AEE32" i="2" s="1"/>
  <c r="ADX29" i="2"/>
  <c r="ADX32" i="2" s="1"/>
  <c r="ADQ29" i="2"/>
  <c r="ADQ32" i="2" s="1"/>
  <c r="ADJ29" i="2"/>
  <c r="ADJ32" i="2" s="1"/>
  <c r="ACZ29" i="2"/>
  <c r="ACX29" i="2"/>
  <c r="ACX32" i="2" s="1"/>
  <c r="ACS29" i="2"/>
  <c r="ACS32" i="2" s="1"/>
  <c r="ACQ29" i="2"/>
  <c r="ACQ32" i="2" s="1"/>
  <c r="ACL29" i="2"/>
  <c r="ACL32" i="2" s="1"/>
  <c r="ACJ29" i="2"/>
  <c r="ACJ32" i="2" s="1"/>
  <c r="ACE29" i="2"/>
  <c r="ACC29" i="2"/>
  <c r="ACC32" i="2" s="1"/>
  <c r="ABX29" i="2"/>
  <c r="ABX32" i="2" s="1"/>
  <c r="ABV29" i="2"/>
  <c r="ABV32" i="2" s="1"/>
  <c r="ABQ29" i="2"/>
  <c r="ABQ32" i="2" s="1"/>
  <c r="ABO29" i="2"/>
  <c r="ABO32" i="2" s="1"/>
  <c r="ABJ29" i="2"/>
  <c r="ABH29" i="2"/>
  <c r="ABH32" i="2" s="1"/>
  <c r="ABC29" i="2"/>
  <c r="ABC32" i="2" s="1"/>
  <c r="ABA29" i="2"/>
  <c r="ABA32" i="2" s="1"/>
  <c r="AAV29" i="2"/>
  <c r="AAV32" i="2" s="1"/>
  <c r="AAT29" i="2"/>
  <c r="AAT32" i="2" s="1"/>
  <c r="AAO29" i="2"/>
  <c r="AAM29" i="2"/>
  <c r="AAM32" i="2" s="1"/>
  <c r="AAH29" i="2"/>
  <c r="AAH32" i="2" s="1"/>
  <c r="AAF29" i="2"/>
  <c r="AAF32" i="2" s="1"/>
  <c r="AAA29" i="2"/>
  <c r="AAA32" i="2" s="1"/>
  <c r="ZY29" i="2"/>
  <c r="ZY32" i="2" s="1"/>
  <c r="ZT29" i="2"/>
  <c r="ZR29" i="2"/>
  <c r="ZR32" i="2" s="1"/>
  <c r="ZM29" i="2"/>
  <c r="ZM32" i="2" s="1"/>
  <c r="ZK29" i="2"/>
  <c r="ZK32" i="2" s="1"/>
  <c r="ZF29" i="2"/>
  <c r="ZF32" i="2" s="1"/>
  <c r="ZD29" i="2"/>
  <c r="ZD32" i="2" s="1"/>
  <c r="YY29" i="2"/>
  <c r="YW29" i="2"/>
  <c r="YW32" i="2" s="1"/>
  <c r="YR29" i="2"/>
  <c r="YR32" i="2" s="1"/>
  <c r="YP29" i="2"/>
  <c r="YP32" i="2" s="1"/>
  <c r="YK29" i="2"/>
  <c r="YK32" i="2" s="1"/>
  <c r="YI29" i="2"/>
  <c r="YI32" i="2" s="1"/>
  <c r="YD29" i="2"/>
  <c r="YB29" i="2"/>
  <c r="YB32" i="2" s="1"/>
  <c r="XW29" i="2"/>
  <c r="XW32" i="2" s="1"/>
  <c r="XU29" i="2"/>
  <c r="XU32" i="2" s="1"/>
  <c r="XP29" i="2"/>
  <c r="XP32" i="2" s="1"/>
  <c r="XN29" i="2"/>
  <c r="XN32" i="2" s="1"/>
  <c r="XI29" i="2"/>
  <c r="XI32" i="2" s="1"/>
  <c r="XG29" i="2"/>
  <c r="XB29" i="2"/>
  <c r="XB32" i="2" s="1"/>
  <c r="WZ29" i="2"/>
  <c r="WZ32" i="2" s="1"/>
  <c r="WU29" i="2"/>
  <c r="WU32" i="2" s="1"/>
  <c r="WS29" i="2"/>
  <c r="WS32" i="2" s="1"/>
  <c r="WN29" i="2"/>
  <c r="WN32" i="2" s="1"/>
  <c r="WL29" i="2"/>
  <c r="WG29" i="2"/>
  <c r="WG32" i="2" s="1"/>
  <c r="WE29" i="2"/>
  <c r="WE32" i="2" s="1"/>
  <c r="VZ29" i="2"/>
  <c r="VZ32" i="2" s="1"/>
  <c r="VX29" i="2"/>
  <c r="VX32" i="2" s="1"/>
  <c r="VS29" i="2"/>
  <c r="VS32" i="2" s="1"/>
  <c r="VQ29" i="2"/>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TV29" i="2"/>
  <c r="TV32" i="2" s="1"/>
  <c r="TT29" i="2"/>
  <c r="TT32" i="2" s="1"/>
  <c r="TO29" i="2"/>
  <c r="TO32" i="2" s="1"/>
  <c r="TM29" i="2"/>
  <c r="TM32" i="2" s="1"/>
  <c r="TH29" i="2"/>
  <c r="TH32" i="2" s="1"/>
  <c r="TF29" i="2"/>
  <c r="TA29" i="2"/>
  <c r="TA32" i="2" s="1"/>
  <c r="SY29" i="2"/>
  <c r="SY32" i="2" s="1"/>
  <c r="ST29" i="2"/>
  <c r="ST32" i="2" s="1"/>
  <c r="SR29" i="2"/>
  <c r="SR32" i="2" s="1"/>
  <c r="SM29" i="2"/>
  <c r="SM32" i="2" s="1"/>
  <c r="SK29" i="2"/>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s="1"/>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s="1"/>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J14" i="2" s="1"/>
  <c r="LG14" i="2"/>
  <c r="LE14" i="2"/>
  <c r="LB14" i="2"/>
  <c r="KZ14" i="2"/>
  <c r="KX14" i="2"/>
  <c r="KU14" i="2"/>
  <c r="KS14" i="2"/>
  <c r="KQ14" i="2"/>
  <c r="KN14" i="2"/>
  <c r="KL14" i="2"/>
  <c r="KJ14" i="2"/>
  <c r="KG14" i="2"/>
  <c r="KH14" i="2" s="1"/>
  <c r="KE14" i="2"/>
  <c r="KC14" i="2"/>
  <c r="JZ14" i="2"/>
  <c r="JX14" i="2"/>
  <c r="JV14" i="2"/>
  <c r="JS14" i="2"/>
  <c r="JQ14" i="2"/>
  <c r="JO14" i="2"/>
  <c r="JL14" i="2"/>
  <c r="JJ14" i="2"/>
  <c r="JH14" i="2"/>
  <c r="JE14" i="2"/>
  <c r="JF14" i="2" s="1"/>
  <c r="JC14" i="2"/>
  <c r="JA14" i="2"/>
  <c r="IX14" i="2"/>
  <c r="IV14" i="2"/>
  <c r="IT14" i="2"/>
  <c r="IQ14" i="2"/>
  <c r="IO14" i="2"/>
  <c r="IM14" i="2"/>
  <c r="IJ14" i="2"/>
  <c r="IH14" i="2"/>
  <c r="IF14" i="2"/>
  <c r="IC14" i="2"/>
  <c r="ID14" i="2" s="1"/>
  <c r="IA14" i="2"/>
  <c r="HY14" i="2"/>
  <c r="HV14" i="2"/>
  <c r="HT14" i="2"/>
  <c r="HR14" i="2"/>
  <c r="HO14" i="2"/>
  <c r="HM14" i="2"/>
  <c r="HK14" i="2"/>
  <c r="HH14" i="2"/>
  <c r="HF14" i="2"/>
  <c r="HD14" i="2"/>
  <c r="HA14" i="2"/>
  <c r="HB14" i="2" s="1"/>
  <c r="GY14" i="2"/>
  <c r="GW14" i="2"/>
  <c r="GT14" i="2"/>
  <c r="GR14" i="2"/>
  <c r="GP14" i="2"/>
  <c r="GM14" i="2"/>
  <c r="GK14" i="2"/>
  <c r="GI14" i="2"/>
  <c r="GF14" i="2"/>
  <c r="GD14" i="2"/>
  <c r="GB14" i="2"/>
  <c r="FY14" i="2"/>
  <c r="FZ14" i="2" s="1"/>
  <c r="FW14" i="2"/>
  <c r="FU14" i="2"/>
  <c r="FR14" i="2"/>
  <c r="FP14" i="2"/>
  <c r="FN14" i="2"/>
  <c r="FK14" i="2"/>
  <c r="FI14" i="2"/>
  <c r="FG14" i="2"/>
  <c r="FD14" i="2"/>
  <c r="FB14" i="2"/>
  <c r="EZ14" i="2"/>
  <c r="EW14" i="2"/>
  <c r="EX14" i="2" s="1"/>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W13" i="2" s="1"/>
  <c r="ACT13" i="2"/>
  <c r="ACR13" i="2"/>
  <c r="ACO13" i="2"/>
  <c r="ACM13" i="2"/>
  <c r="ACK13" i="2"/>
  <c r="ACH13" i="2"/>
  <c r="ACI13" i="2" s="1"/>
  <c r="ACF13" i="2"/>
  <c r="ACD13" i="2"/>
  <c r="ACA13" i="2"/>
  <c r="ABY13" i="2"/>
  <c r="ABW13" i="2"/>
  <c r="ABT13" i="2"/>
  <c r="ABU13" i="2" s="1"/>
  <c r="ABR13" i="2"/>
  <c r="ABP13" i="2"/>
  <c r="ABM13" i="2"/>
  <c r="ABK13" i="2"/>
  <c r="ABI13" i="2"/>
  <c r="ABF13" i="2"/>
  <c r="ABG13" i="2" s="1"/>
  <c r="ABD13" i="2"/>
  <c r="ABB13" i="2"/>
  <c r="AAY13" i="2"/>
  <c r="AAW13" i="2"/>
  <c r="AAU13" i="2"/>
  <c r="AAR13" i="2"/>
  <c r="AAS13" i="2" s="1"/>
  <c r="AAP13" i="2"/>
  <c r="AAN13" i="2"/>
  <c r="AAK13" i="2"/>
  <c r="AAI13" i="2"/>
  <c r="AAG13" i="2"/>
  <c r="AAD13" i="2"/>
  <c r="AAE13" i="2" s="1"/>
  <c r="AAB13" i="2"/>
  <c r="ZZ13" i="2"/>
  <c r="ZW13" i="2"/>
  <c r="ZU13" i="2"/>
  <c r="ZS13" i="2"/>
  <c r="ZP13" i="2"/>
  <c r="ZQ13" i="2" s="1"/>
  <c r="ZN13" i="2"/>
  <c r="ZL13" i="2"/>
  <c r="ZI13" i="2"/>
  <c r="ZG13" i="2"/>
  <c r="ZE13" i="2"/>
  <c r="ZB13" i="2"/>
  <c r="ZC13" i="2" s="1"/>
  <c r="YZ13" i="2"/>
  <c r="YX13" i="2"/>
  <c r="YU13" i="2"/>
  <c r="YS13" i="2"/>
  <c r="YQ13" i="2"/>
  <c r="YN13" i="2"/>
  <c r="YO13" i="2" s="1"/>
  <c r="YL13" i="2"/>
  <c r="YJ13" i="2"/>
  <c r="YG13" i="2"/>
  <c r="YE13" i="2"/>
  <c r="YC13" i="2"/>
  <c r="XZ13" i="2"/>
  <c r="YA13" i="2" s="1"/>
  <c r="XX13" i="2"/>
  <c r="XV13" i="2"/>
  <c r="XS13" i="2"/>
  <c r="XQ13" i="2"/>
  <c r="XO13" i="2"/>
  <c r="XL13" i="2"/>
  <c r="XM13" i="2" s="1"/>
  <c r="XJ13" i="2"/>
  <c r="XH13" i="2"/>
  <c r="XE13" i="2"/>
  <c r="XC13" i="2"/>
  <c r="XA13" i="2"/>
  <c r="WX13" i="2"/>
  <c r="WY13" i="2" s="1"/>
  <c r="WV13" i="2"/>
  <c r="WT13" i="2"/>
  <c r="WQ13" i="2"/>
  <c r="WO13" i="2"/>
  <c r="WM13" i="2"/>
  <c r="WJ13" i="2"/>
  <c r="WK13" i="2" s="1"/>
  <c r="WH13" i="2"/>
  <c r="WF13" i="2"/>
  <c r="WC13" i="2"/>
  <c r="WA13" i="2"/>
  <c r="VY13" i="2"/>
  <c r="VV13" i="2"/>
  <c r="VW13" i="2" s="1"/>
  <c r="VT13" i="2"/>
  <c r="VR13" i="2"/>
  <c r="VO13" i="2"/>
  <c r="VM13" i="2"/>
  <c r="VK13" i="2"/>
  <c r="VH13" i="2"/>
  <c r="VI13" i="2" s="1"/>
  <c r="VF13" i="2"/>
  <c r="VD13" i="2"/>
  <c r="VA13" i="2"/>
  <c r="UY13" i="2"/>
  <c r="UW13" i="2"/>
  <c r="UT13" i="2"/>
  <c r="UU13" i="2" s="1"/>
  <c r="UR13" i="2"/>
  <c r="UP13" i="2"/>
  <c r="UM13" i="2"/>
  <c r="UK13" i="2"/>
  <c r="UI13" i="2"/>
  <c r="UF13" i="2"/>
  <c r="UG13" i="2" s="1"/>
  <c r="UD13" i="2"/>
  <c r="UB13" i="2"/>
  <c r="TY13" i="2"/>
  <c r="TW13" i="2"/>
  <c r="TU13" i="2"/>
  <c r="TR13" i="2"/>
  <c r="TP13" i="2"/>
  <c r="TN13" i="2"/>
  <c r="TK13" i="2"/>
  <c r="TI13" i="2"/>
  <c r="TG13" i="2"/>
  <c r="TD13" i="2"/>
  <c r="TE13" i="2" s="1"/>
  <c r="TB13" i="2"/>
  <c r="SZ13" i="2"/>
  <c r="SW13" i="2"/>
  <c r="SU13" i="2"/>
  <c r="SS13" i="2"/>
  <c r="SP13" i="2"/>
  <c r="SN13" i="2"/>
  <c r="SL13" i="2"/>
  <c r="SI13" i="2"/>
  <c r="SG13" i="2"/>
  <c r="SE13" i="2"/>
  <c r="SB13" i="2"/>
  <c r="RZ13" i="2"/>
  <c r="RX13" i="2"/>
  <c r="RU13" i="2"/>
  <c r="RS13" i="2"/>
  <c r="RQ13" i="2"/>
  <c r="RN13" i="2"/>
  <c r="RL13" i="2"/>
  <c r="RJ13" i="2"/>
  <c r="RG13" i="2"/>
  <c r="RE13" i="2"/>
  <c r="RC13" i="2"/>
  <c r="QZ13" i="2"/>
  <c r="RA13" i="2" s="1"/>
  <c r="QX13" i="2"/>
  <c r="QV13" i="2"/>
  <c r="QS13" i="2"/>
  <c r="QQ13" i="2"/>
  <c r="QO13" i="2"/>
  <c r="QL13" i="2"/>
  <c r="QJ13" i="2"/>
  <c r="QH13" i="2"/>
  <c r="QE13" i="2"/>
  <c r="QC13" i="2"/>
  <c r="QA13" i="2"/>
  <c r="PX13" i="2"/>
  <c r="PY13" i="2" s="1"/>
  <c r="PV13" i="2"/>
  <c r="PT13" i="2"/>
  <c r="PQ13" i="2"/>
  <c r="PO13" i="2"/>
  <c r="PM13" i="2"/>
  <c r="PJ13" i="2"/>
  <c r="PH13" i="2"/>
  <c r="PF13" i="2"/>
  <c r="PC13" i="2"/>
  <c r="PA13" i="2"/>
  <c r="OY13" i="2"/>
  <c r="OV13" i="2"/>
  <c r="OW13" i="2" s="1"/>
  <c r="OT13" i="2"/>
  <c r="OR13" i="2"/>
  <c r="OO13" i="2"/>
  <c r="OM13" i="2"/>
  <c r="OK13" i="2"/>
  <c r="OH13" i="2"/>
  <c r="OI13" i="2" s="1"/>
  <c r="OF13" i="2"/>
  <c r="OD13" i="2"/>
  <c r="OA13" i="2"/>
  <c r="NY13" i="2"/>
  <c r="NW13" i="2"/>
  <c r="NT13" i="2"/>
  <c r="NU13" i="2" s="1"/>
  <c r="NR13" i="2"/>
  <c r="NP13" i="2"/>
  <c r="NM13" i="2"/>
  <c r="NK13" i="2"/>
  <c r="NI13" i="2"/>
  <c r="NF13" i="2"/>
  <c r="NG13" i="2" s="1"/>
  <c r="ND13" i="2"/>
  <c r="NB13" i="2"/>
  <c r="MY13" i="2"/>
  <c r="MW13" i="2"/>
  <c r="MU13" i="2"/>
  <c r="MR13" i="2"/>
  <c r="MS13" i="2" s="1"/>
  <c r="MP13" i="2"/>
  <c r="MN13" i="2"/>
  <c r="MK13" i="2"/>
  <c r="MI13" i="2"/>
  <c r="MG13" i="2"/>
  <c r="MD13" i="2"/>
  <c r="ME13" i="2" s="1"/>
  <c r="MB13" i="2"/>
  <c r="LZ13" i="2"/>
  <c r="LW13" i="2"/>
  <c r="LU13" i="2"/>
  <c r="LS13" i="2"/>
  <c r="LP13" i="2"/>
  <c r="LQ13" i="2" s="1"/>
  <c r="LN13" i="2"/>
  <c r="LL13" i="2"/>
  <c r="LI13" i="2"/>
  <c r="LG13" i="2"/>
  <c r="LE13" i="2"/>
  <c r="LB13" i="2"/>
  <c r="LC13" i="2" s="1"/>
  <c r="KZ13" i="2"/>
  <c r="KX13" i="2"/>
  <c r="KU13" i="2"/>
  <c r="KS13" i="2"/>
  <c r="KQ13" i="2"/>
  <c r="KN13" i="2"/>
  <c r="KO13" i="2" s="1"/>
  <c r="KL13" i="2"/>
  <c r="KJ13" i="2"/>
  <c r="KG13" i="2"/>
  <c r="KE13" i="2"/>
  <c r="KC13" i="2"/>
  <c r="JZ13" i="2"/>
  <c r="KA13" i="2" s="1"/>
  <c r="JX13" i="2"/>
  <c r="JV13" i="2"/>
  <c r="JS13" i="2"/>
  <c r="JQ13" i="2"/>
  <c r="JO13" i="2"/>
  <c r="JL13" i="2"/>
  <c r="JM13" i="2" s="1"/>
  <c r="JJ13" i="2"/>
  <c r="JH13" i="2"/>
  <c r="JE13" i="2"/>
  <c r="JC13" i="2"/>
  <c r="JA13" i="2"/>
  <c r="IX13" i="2"/>
  <c r="IY13" i="2" s="1"/>
  <c r="IV13" i="2"/>
  <c r="IT13" i="2"/>
  <c r="IQ13" i="2"/>
  <c r="IO13" i="2"/>
  <c r="IM13" i="2"/>
  <c r="IJ13" i="2"/>
  <c r="IK13" i="2" s="1"/>
  <c r="IH13" i="2"/>
  <c r="IF13" i="2"/>
  <c r="IC13" i="2"/>
  <c r="IA13" i="2"/>
  <c r="HY13" i="2"/>
  <c r="HV13" i="2"/>
  <c r="HW13" i="2" s="1"/>
  <c r="HT13" i="2"/>
  <c r="HR13" i="2"/>
  <c r="HO13" i="2"/>
  <c r="HM13" i="2"/>
  <c r="HK13" i="2"/>
  <c r="HH13" i="2"/>
  <c r="HI13" i="2" s="1"/>
  <c r="HF13" i="2"/>
  <c r="HD13" i="2"/>
  <c r="HA13" i="2"/>
  <c r="GY13" i="2"/>
  <c r="GW13" i="2"/>
  <c r="GT13" i="2"/>
  <c r="GU13" i="2" s="1"/>
  <c r="GR13" i="2"/>
  <c r="GP13" i="2"/>
  <c r="GM13" i="2"/>
  <c r="GK13" i="2"/>
  <c r="GI13" i="2"/>
  <c r="GF13" i="2"/>
  <c r="GG13" i="2" s="1"/>
  <c r="GD13" i="2"/>
  <c r="GB13" i="2"/>
  <c r="FY13" i="2"/>
  <c r="FW13" i="2"/>
  <c r="FU13" i="2"/>
  <c r="FR13" i="2"/>
  <c r="FS13" i="2" s="1"/>
  <c r="FP13" i="2"/>
  <c r="FN13" i="2"/>
  <c r="FK13" i="2"/>
  <c r="FI13" i="2"/>
  <c r="FG13" i="2"/>
  <c r="FD13" i="2"/>
  <c r="FE13" i="2" s="1"/>
  <c r="FB13" i="2"/>
  <c r="EZ13" i="2"/>
  <c r="EW13" i="2"/>
  <c r="EU13" i="2"/>
  <c r="ES13" i="2"/>
  <c r="EP13" i="2"/>
  <c r="EQ13" i="2" s="1"/>
  <c r="EN13" i="2"/>
  <c r="EL13" i="2"/>
  <c r="EI13" i="2"/>
  <c r="EG13" i="2"/>
  <c r="EE13" i="2"/>
  <c r="EB13" i="2"/>
  <c r="EC13" i="2" s="1"/>
  <c r="DZ13" i="2"/>
  <c r="DX13" i="2"/>
  <c r="DU13" i="2"/>
  <c r="DS13" i="2"/>
  <c r="DQ13" i="2"/>
  <c r="DN13" i="2"/>
  <c r="DO13" i="2" s="1"/>
  <c r="DL13" i="2"/>
  <c r="DJ13" i="2"/>
  <c r="DG13" i="2"/>
  <c r="DE13" i="2"/>
  <c r="DC13" i="2"/>
  <c r="CZ13" i="2"/>
  <c r="DA13" i="2" s="1"/>
  <c r="CX13" i="2"/>
  <c r="CV13" i="2"/>
  <c r="CS13" i="2"/>
  <c r="CQ13" i="2"/>
  <c r="CO13" i="2"/>
  <c r="CL13" i="2"/>
  <c r="CM13" i="2" s="1"/>
  <c r="CJ13" i="2"/>
  <c r="CH13" i="2"/>
  <c r="CE13" i="2"/>
  <c r="CC13" i="2"/>
  <c r="CA13" i="2"/>
  <c r="BX13" i="2"/>
  <c r="BY13" i="2" s="1"/>
  <c r="BV13" i="2"/>
  <c r="BT13" i="2"/>
  <c r="BQ13" i="2"/>
  <c r="BO13" i="2"/>
  <c r="BM13" i="2"/>
  <c r="BJ13" i="2"/>
  <c r="BK13" i="2" s="1"/>
  <c r="BH13" i="2"/>
  <c r="BF13" i="2"/>
  <c r="BC13" i="2"/>
  <c r="BA13" i="2"/>
  <c r="AY13" i="2"/>
  <c r="AV13" i="2"/>
  <c r="AW13" i="2" s="1"/>
  <c r="AT13" i="2"/>
  <c r="AR13" i="2"/>
  <c r="AO13" i="2"/>
  <c r="AM13" i="2"/>
  <c r="AK13" i="2"/>
  <c r="AH13" i="2"/>
  <c r="AI13" i="2" s="1"/>
  <c r="AF13" i="2"/>
  <c r="AD13" i="2"/>
  <c r="AA13" i="2"/>
  <c r="Y13" i="2"/>
  <c r="W13" i="2"/>
  <c r="T13" i="2"/>
  <c r="U13" i="2" s="1"/>
  <c r="R13" i="2"/>
  <c r="P13" i="2"/>
  <c r="M13" i="2"/>
  <c r="K13" i="2"/>
  <c r="I13" i="2"/>
  <c r="F13" i="2"/>
  <c r="G13" i="2" s="1"/>
  <c r="E13" i="2"/>
  <c r="C13" i="2"/>
  <c r="AGQ12" i="2"/>
  <c r="AGJ12" i="2"/>
  <c r="AGC12" i="2"/>
  <c r="AFV12" i="2"/>
  <c r="AFO12" i="2"/>
  <c r="AFH12" i="2"/>
  <c r="AFA12" i="2"/>
  <c r="AET12" i="2"/>
  <c r="AEM12" i="2"/>
  <c r="AEF12" i="2"/>
  <c r="ADY12" i="2"/>
  <c r="ADR12" i="2"/>
  <c r="ADK12" i="2"/>
  <c r="ADC12" i="2"/>
  <c r="ADA12" i="2"/>
  <c r="ACY12" i="2"/>
  <c r="ACV12" i="2"/>
  <c r="ACT12" i="2"/>
  <c r="ACR12" i="2"/>
  <c r="ACO12" i="2"/>
  <c r="ACP12" i="2" s="1"/>
  <c r="ACM12" i="2"/>
  <c r="ACK12" i="2"/>
  <c r="ACH12" i="2"/>
  <c r="ACF12" i="2"/>
  <c r="ACD12" i="2"/>
  <c r="ACA12" i="2"/>
  <c r="ABY12" i="2"/>
  <c r="ABW12" i="2"/>
  <c r="ABT12" i="2"/>
  <c r="ABR12" i="2"/>
  <c r="ABP12" i="2"/>
  <c r="ABM12" i="2"/>
  <c r="ABK12" i="2"/>
  <c r="ABI12" i="2"/>
  <c r="ABF12" i="2"/>
  <c r="ABD12" i="2"/>
  <c r="ABB12" i="2"/>
  <c r="AAY12" i="2"/>
  <c r="AAZ12" i="2" s="1"/>
  <c r="AAW12" i="2"/>
  <c r="AAU12" i="2"/>
  <c r="AAR12" i="2"/>
  <c r="AAP12" i="2"/>
  <c r="AAN12" i="2"/>
  <c r="AAK12" i="2"/>
  <c r="AAL12" i="2" s="1"/>
  <c r="AAI12" i="2"/>
  <c r="AAG12" i="2"/>
  <c r="AAD12" i="2"/>
  <c r="AAB12" i="2"/>
  <c r="ZZ12" i="2"/>
  <c r="ZW12" i="2"/>
  <c r="ZU12" i="2"/>
  <c r="ZS12" i="2"/>
  <c r="ZP12" i="2"/>
  <c r="ZN12" i="2"/>
  <c r="ZL12" i="2"/>
  <c r="ZI12" i="2"/>
  <c r="ZJ12" i="2" s="1"/>
  <c r="ZG12" i="2"/>
  <c r="ZE12" i="2"/>
  <c r="ZB12" i="2"/>
  <c r="YZ12" i="2"/>
  <c r="YX12" i="2"/>
  <c r="YU12" i="2"/>
  <c r="YS12" i="2"/>
  <c r="YQ12" i="2"/>
  <c r="YN12" i="2"/>
  <c r="YL12" i="2"/>
  <c r="YJ12" i="2"/>
  <c r="YG12" i="2"/>
  <c r="YH12" i="2" s="1"/>
  <c r="YE12" i="2"/>
  <c r="YC12" i="2"/>
  <c r="XZ12" i="2"/>
  <c r="XX12" i="2"/>
  <c r="XV12" i="2"/>
  <c r="XS12" i="2"/>
  <c r="XQ12" i="2"/>
  <c r="XO12" i="2"/>
  <c r="XL12" i="2"/>
  <c r="XJ12" i="2"/>
  <c r="XH12" i="2"/>
  <c r="XE12" i="2"/>
  <c r="XC12" i="2"/>
  <c r="XA12" i="2"/>
  <c r="WX12" i="2"/>
  <c r="WV12" i="2"/>
  <c r="WT12" i="2"/>
  <c r="WQ12" i="2"/>
  <c r="WR12" i="2" s="1"/>
  <c r="WO12" i="2"/>
  <c r="WM12" i="2"/>
  <c r="WJ12" i="2"/>
  <c r="WH12" i="2"/>
  <c r="WF12" i="2"/>
  <c r="WC12" i="2"/>
  <c r="WD12" i="2" s="1"/>
  <c r="WA12" i="2"/>
  <c r="VY12" i="2"/>
  <c r="VV12" i="2"/>
  <c r="VT12" i="2"/>
  <c r="VR12" i="2"/>
  <c r="VO12" i="2"/>
  <c r="VM12" i="2"/>
  <c r="VK12" i="2"/>
  <c r="VH12" i="2"/>
  <c r="VF12" i="2"/>
  <c r="VD12" i="2"/>
  <c r="VA12" i="2"/>
  <c r="VB12" i="2" s="1"/>
  <c r="UY12" i="2"/>
  <c r="UW12" i="2"/>
  <c r="UT12" i="2"/>
  <c r="UR12" i="2"/>
  <c r="UP12" i="2"/>
  <c r="UM12" i="2"/>
  <c r="UN12" i="2" s="1"/>
  <c r="UK12" i="2"/>
  <c r="UI12" i="2"/>
  <c r="UF12" i="2"/>
  <c r="UD12" i="2"/>
  <c r="UB12" i="2"/>
  <c r="TY12" i="2"/>
  <c r="TZ12" i="2" s="1"/>
  <c r="TW12" i="2"/>
  <c r="TU12" i="2"/>
  <c r="TR12" i="2"/>
  <c r="TP12" i="2"/>
  <c r="TN12" i="2"/>
  <c r="TK12" i="2"/>
  <c r="TL12" i="2" s="1"/>
  <c r="TI12" i="2"/>
  <c r="TG12" i="2"/>
  <c r="TD12" i="2"/>
  <c r="TB12" i="2"/>
  <c r="SZ12" i="2"/>
  <c r="SW12" i="2"/>
  <c r="SX12" i="2" s="1"/>
  <c r="SU12" i="2"/>
  <c r="SS12" i="2"/>
  <c r="SP12" i="2"/>
  <c r="SN12" i="2"/>
  <c r="SL12" i="2"/>
  <c r="SI12" i="2"/>
  <c r="SJ12" i="2" s="1"/>
  <c r="SG12" i="2"/>
  <c r="SE12" i="2"/>
  <c r="SB12" i="2"/>
  <c r="RZ12" i="2"/>
  <c r="RX12" i="2"/>
  <c r="RU12" i="2"/>
  <c r="RV12" i="2" s="1"/>
  <c r="RS12" i="2"/>
  <c r="RQ12" i="2"/>
  <c r="RN12" i="2"/>
  <c r="RL12" i="2"/>
  <c r="RJ12" i="2"/>
  <c r="RG12" i="2"/>
  <c r="RH12" i="2" s="1"/>
  <c r="RE12" i="2"/>
  <c r="RC12" i="2"/>
  <c r="QZ12" i="2"/>
  <c r="QX12" i="2"/>
  <c r="QV12" i="2"/>
  <c r="QS12" i="2"/>
  <c r="QT12" i="2" s="1"/>
  <c r="QQ12" i="2"/>
  <c r="QO12" i="2"/>
  <c r="QL12" i="2"/>
  <c r="QJ12" i="2"/>
  <c r="QH12" i="2"/>
  <c r="QE12" i="2"/>
  <c r="QF12" i="2" s="1"/>
  <c r="QC12" i="2"/>
  <c r="QA12" i="2"/>
  <c r="PX12" i="2"/>
  <c r="PV12" i="2"/>
  <c r="PT12" i="2"/>
  <c r="PQ12" i="2"/>
  <c r="PR12" i="2" s="1"/>
  <c r="PO12" i="2"/>
  <c r="PM12" i="2"/>
  <c r="PJ12" i="2"/>
  <c r="PH12" i="2"/>
  <c r="PF12" i="2"/>
  <c r="PC12" i="2"/>
  <c r="PD12" i="2" s="1"/>
  <c r="PA12" i="2"/>
  <c r="OY12" i="2"/>
  <c r="OV12" i="2"/>
  <c r="OT12" i="2"/>
  <c r="OR12" i="2"/>
  <c r="OO12" i="2"/>
  <c r="OP12" i="2" s="1"/>
  <c r="OM12" i="2"/>
  <c r="OK12" i="2"/>
  <c r="OH12" i="2"/>
  <c r="OF12" i="2"/>
  <c r="OD12" i="2"/>
  <c r="OA12" i="2"/>
  <c r="OB12" i="2" s="1"/>
  <c r="NY12" i="2"/>
  <c r="NW12" i="2"/>
  <c r="NT12" i="2"/>
  <c r="NR12" i="2"/>
  <c r="NP12" i="2"/>
  <c r="NM12" i="2"/>
  <c r="NN12" i="2" s="1"/>
  <c r="NK12" i="2"/>
  <c r="NI12" i="2"/>
  <c r="NF12" i="2"/>
  <c r="ND12" i="2"/>
  <c r="NB12" i="2"/>
  <c r="MY12" i="2"/>
  <c r="MZ12" i="2" s="1"/>
  <c r="MW12" i="2"/>
  <c r="MU12" i="2"/>
  <c r="MR12" i="2"/>
  <c r="MP12" i="2"/>
  <c r="MN12" i="2"/>
  <c r="MK12" i="2"/>
  <c r="ML12" i="2" s="1"/>
  <c r="MI12" i="2"/>
  <c r="MG12" i="2"/>
  <c r="MD12" i="2"/>
  <c r="MB12" i="2"/>
  <c r="LZ12" i="2"/>
  <c r="LW12" i="2"/>
  <c r="LX12" i="2" s="1"/>
  <c r="LU12" i="2"/>
  <c r="LS12" i="2"/>
  <c r="LP12" i="2"/>
  <c r="LN12" i="2"/>
  <c r="LL12" i="2"/>
  <c r="LI12" i="2"/>
  <c r="LJ12" i="2" s="1"/>
  <c r="LG12" i="2"/>
  <c r="LE12" i="2"/>
  <c r="LB12" i="2"/>
  <c r="KZ12" i="2"/>
  <c r="KX12" i="2"/>
  <c r="KU12" i="2"/>
  <c r="KV12" i="2" s="1"/>
  <c r="KS12" i="2"/>
  <c r="KQ12" i="2"/>
  <c r="KN12" i="2"/>
  <c r="KL12" i="2"/>
  <c r="KJ12" i="2"/>
  <c r="KG12" i="2"/>
  <c r="KH12" i="2" s="1"/>
  <c r="KE12" i="2"/>
  <c r="KC12" i="2"/>
  <c r="JZ12" i="2"/>
  <c r="JX12" i="2"/>
  <c r="JV12" i="2"/>
  <c r="JS12" i="2"/>
  <c r="JT12" i="2" s="1"/>
  <c r="JQ12" i="2"/>
  <c r="JO12" i="2"/>
  <c r="JL12" i="2"/>
  <c r="JJ12" i="2"/>
  <c r="JH12" i="2"/>
  <c r="JE12" i="2"/>
  <c r="JF12" i="2" s="1"/>
  <c r="JC12" i="2"/>
  <c r="JA12" i="2"/>
  <c r="IX12" i="2"/>
  <c r="IV12" i="2"/>
  <c r="IT12" i="2"/>
  <c r="IQ12" i="2"/>
  <c r="IR12" i="2" s="1"/>
  <c r="IO12" i="2"/>
  <c r="IM12" i="2"/>
  <c r="IJ12" i="2"/>
  <c r="IH12" i="2"/>
  <c r="IF12" i="2"/>
  <c r="IC12" i="2"/>
  <c r="ID12" i="2" s="1"/>
  <c r="IA12" i="2"/>
  <c r="HY12" i="2"/>
  <c r="HV12" i="2"/>
  <c r="HT12" i="2"/>
  <c r="HR12" i="2"/>
  <c r="HO12" i="2"/>
  <c r="HP12" i="2" s="1"/>
  <c r="HM12" i="2"/>
  <c r="HK12" i="2"/>
  <c r="HH12" i="2"/>
  <c r="HF12" i="2"/>
  <c r="HD12" i="2"/>
  <c r="HA12" i="2"/>
  <c r="HB12" i="2" s="1"/>
  <c r="GY12" i="2"/>
  <c r="GW12" i="2"/>
  <c r="GT12" i="2"/>
  <c r="GR12" i="2"/>
  <c r="GP12" i="2"/>
  <c r="GM12" i="2"/>
  <c r="GN12" i="2" s="1"/>
  <c r="GK12" i="2"/>
  <c r="GI12" i="2"/>
  <c r="GF12" i="2"/>
  <c r="GD12" i="2"/>
  <c r="GB12" i="2"/>
  <c r="FY12" i="2"/>
  <c r="FZ12" i="2" s="1"/>
  <c r="FW12" i="2"/>
  <c r="FU12" i="2"/>
  <c r="FR12" i="2"/>
  <c r="FP12" i="2"/>
  <c r="FN12" i="2"/>
  <c r="FK12" i="2"/>
  <c r="FL12" i="2" s="1"/>
  <c r="FI12" i="2"/>
  <c r="FG12" i="2"/>
  <c r="FD12" i="2"/>
  <c r="FB12" i="2"/>
  <c r="EZ12" i="2"/>
  <c r="EW12" i="2"/>
  <c r="EX12" i="2" s="1"/>
  <c r="EU12" i="2"/>
  <c r="ES12" i="2"/>
  <c r="EP12" i="2"/>
  <c r="EN12" i="2"/>
  <c r="EL12" i="2"/>
  <c r="EI12" i="2"/>
  <c r="EJ12" i="2" s="1"/>
  <c r="EG12" i="2"/>
  <c r="EE12" i="2"/>
  <c r="EB12" i="2"/>
  <c r="DZ12" i="2"/>
  <c r="DX12" i="2"/>
  <c r="DU12" i="2"/>
  <c r="DV12" i="2" s="1"/>
  <c r="DS12" i="2"/>
  <c r="DQ12" i="2"/>
  <c r="DN12" i="2"/>
  <c r="DL12" i="2"/>
  <c r="DJ12" i="2"/>
  <c r="DG12" i="2"/>
  <c r="DH12" i="2" s="1"/>
  <c r="DE12" i="2"/>
  <c r="DC12" i="2"/>
  <c r="CZ12" i="2"/>
  <c r="CX12" i="2"/>
  <c r="CV12" i="2"/>
  <c r="CS12" i="2"/>
  <c r="CT12" i="2" s="1"/>
  <c r="CQ12" i="2"/>
  <c r="CO12" i="2"/>
  <c r="CL12" i="2"/>
  <c r="CJ12" i="2"/>
  <c r="CH12" i="2"/>
  <c r="CE12" i="2"/>
  <c r="CF12" i="2" s="1"/>
  <c r="CC12" i="2"/>
  <c r="CA12" i="2"/>
  <c r="BX12" i="2"/>
  <c r="BV12" i="2"/>
  <c r="BT12" i="2"/>
  <c r="BQ12" i="2"/>
  <c r="BR12" i="2" s="1"/>
  <c r="BO12" i="2"/>
  <c r="BM12" i="2"/>
  <c r="BJ12" i="2"/>
  <c r="BH12" i="2"/>
  <c r="BF12" i="2"/>
  <c r="BC12" i="2"/>
  <c r="BD12" i="2" s="1"/>
  <c r="BA12" i="2"/>
  <c r="AY12" i="2"/>
  <c r="AV12" i="2"/>
  <c r="AT12" i="2"/>
  <c r="AR12" i="2"/>
  <c r="AO12" i="2"/>
  <c r="AP12" i="2" s="1"/>
  <c r="AM12" i="2"/>
  <c r="AK12" i="2"/>
  <c r="AH12" i="2"/>
  <c r="AF12" i="2"/>
  <c r="AD12" i="2"/>
  <c r="AA12" i="2"/>
  <c r="AB12" i="2" s="1"/>
  <c r="Y12" i="2"/>
  <c r="W12" i="2"/>
  <c r="T12" i="2"/>
  <c r="R12" i="2"/>
  <c r="P12" i="2"/>
  <c r="M12" i="2"/>
  <c r="N12" i="2" s="1"/>
  <c r="K12" i="2"/>
  <c r="I12" i="2"/>
  <c r="F12" i="2"/>
  <c r="E12" i="2"/>
  <c r="C12" i="2"/>
  <c r="AGQ11" i="2"/>
  <c r="AGJ11" i="2"/>
  <c r="AGC11" i="2"/>
  <c r="AFV11" i="2"/>
  <c r="AFO11" i="2"/>
  <c r="AFH11" i="2"/>
  <c r="AFA11" i="2"/>
  <c r="AET11" i="2"/>
  <c r="AEM11" i="2"/>
  <c r="AEF11" i="2"/>
  <c r="ADY11" i="2"/>
  <c r="ADR11" i="2"/>
  <c r="ADK11" i="2"/>
  <c r="ADC11" i="2"/>
  <c r="ADA11" i="2"/>
  <c r="ACY11" i="2"/>
  <c r="ACV11" i="2"/>
  <c r="ACW11" i="2" s="1"/>
  <c r="ACT11" i="2"/>
  <c r="ACR11" i="2"/>
  <c r="ACO11" i="2"/>
  <c r="ACM11" i="2"/>
  <c r="ACK11" i="2"/>
  <c r="ACH11" i="2"/>
  <c r="ACI11" i="2" s="1"/>
  <c r="ACF11" i="2"/>
  <c r="ACD11" i="2"/>
  <c r="ACA11" i="2"/>
  <c r="ABY11" i="2"/>
  <c r="ABW11" i="2"/>
  <c r="ABT11" i="2"/>
  <c r="ABU11" i="2" s="1"/>
  <c r="ABR11" i="2"/>
  <c r="ABP11" i="2"/>
  <c r="ABM11" i="2"/>
  <c r="ABK11" i="2"/>
  <c r="ABI11" i="2"/>
  <c r="ABF11" i="2"/>
  <c r="ABG11" i="2" s="1"/>
  <c r="ABD11" i="2"/>
  <c r="ABB11" i="2"/>
  <c r="AAY11" i="2"/>
  <c r="AAW11" i="2"/>
  <c r="AAU11" i="2"/>
  <c r="AAR11" i="2"/>
  <c r="AAS11" i="2" s="1"/>
  <c r="AAP11" i="2"/>
  <c r="AAN11" i="2"/>
  <c r="AAK11" i="2"/>
  <c r="AAI11" i="2"/>
  <c r="AAG11" i="2"/>
  <c r="AAD11" i="2"/>
  <c r="AAE11" i="2" s="1"/>
  <c r="AAB11" i="2"/>
  <c r="ZZ11" i="2"/>
  <c r="ZW11" i="2"/>
  <c r="ZU11" i="2"/>
  <c r="ZS11" i="2"/>
  <c r="ZP11" i="2"/>
  <c r="ZQ11" i="2" s="1"/>
  <c r="ZN11" i="2"/>
  <c r="ZL11" i="2"/>
  <c r="ZI11" i="2"/>
  <c r="ZG11" i="2"/>
  <c r="ZE11" i="2"/>
  <c r="ZB11" i="2"/>
  <c r="ZC11" i="2" s="1"/>
  <c r="YZ11" i="2"/>
  <c r="YX11" i="2"/>
  <c r="YU11" i="2"/>
  <c r="YS11" i="2"/>
  <c r="YQ11" i="2"/>
  <c r="YN11" i="2"/>
  <c r="YO11" i="2" s="1"/>
  <c r="YL11" i="2"/>
  <c r="YJ11" i="2"/>
  <c r="YG11" i="2"/>
  <c r="YE11" i="2"/>
  <c r="YC11" i="2"/>
  <c r="XZ11" i="2"/>
  <c r="YA11" i="2" s="1"/>
  <c r="XX11" i="2"/>
  <c r="XV11" i="2"/>
  <c r="XS11" i="2"/>
  <c r="XQ11" i="2"/>
  <c r="XO11" i="2"/>
  <c r="XL11" i="2"/>
  <c r="XM11" i="2" s="1"/>
  <c r="XJ11" i="2"/>
  <c r="XH11" i="2"/>
  <c r="XE11" i="2"/>
  <c r="XC11" i="2"/>
  <c r="XA11" i="2"/>
  <c r="WX11" i="2"/>
  <c r="WY11" i="2" s="1"/>
  <c r="WV11" i="2"/>
  <c r="WT11" i="2"/>
  <c r="WQ11" i="2"/>
  <c r="WO11" i="2"/>
  <c r="WM11" i="2"/>
  <c r="WJ11" i="2"/>
  <c r="WK11" i="2" s="1"/>
  <c r="WH11" i="2"/>
  <c r="WF11" i="2"/>
  <c r="WC11" i="2"/>
  <c r="WA11" i="2"/>
  <c r="VY11" i="2"/>
  <c r="VV11" i="2"/>
  <c r="VW11" i="2" s="1"/>
  <c r="VT11" i="2"/>
  <c r="VR11" i="2"/>
  <c r="VO11" i="2"/>
  <c r="VM11" i="2"/>
  <c r="VK11" i="2"/>
  <c r="VH11" i="2"/>
  <c r="VI11" i="2" s="1"/>
  <c r="VF11" i="2"/>
  <c r="VD11" i="2"/>
  <c r="VA11" i="2"/>
  <c r="UY11" i="2"/>
  <c r="UW11" i="2"/>
  <c r="UT11" i="2"/>
  <c r="UU11" i="2" s="1"/>
  <c r="US11" i="2"/>
  <c r="UR11" i="2"/>
  <c r="UP11" i="2"/>
  <c r="UM11" i="2"/>
  <c r="UN11" i="2" s="1"/>
  <c r="UK11" i="2"/>
  <c r="UI11" i="2"/>
  <c r="UF11" i="2"/>
  <c r="UG11" i="2" s="1"/>
  <c r="UD11" i="2"/>
  <c r="UB11" i="2"/>
  <c r="TY11" i="2"/>
  <c r="TZ11" i="2" s="1"/>
  <c r="TW11" i="2"/>
  <c r="TU11" i="2"/>
  <c r="TR11" i="2"/>
  <c r="TS11" i="2" s="1"/>
  <c r="TP11" i="2"/>
  <c r="TN11" i="2"/>
  <c r="TK11" i="2"/>
  <c r="TL11" i="2" s="1"/>
  <c r="TI11" i="2"/>
  <c r="TG11" i="2"/>
  <c r="TD11" i="2"/>
  <c r="TE11" i="2" s="1"/>
  <c r="TB11" i="2"/>
  <c r="SZ11" i="2"/>
  <c r="SW11" i="2"/>
  <c r="SX11" i="2" s="1"/>
  <c r="SU11" i="2"/>
  <c r="SS11" i="2"/>
  <c r="SP11" i="2"/>
  <c r="SQ11" i="2" s="1"/>
  <c r="SN11" i="2"/>
  <c r="SL11" i="2"/>
  <c r="SI11" i="2"/>
  <c r="SJ11" i="2" s="1"/>
  <c r="SG11" i="2"/>
  <c r="SE11" i="2"/>
  <c r="SB11" i="2"/>
  <c r="SC11" i="2" s="1"/>
  <c r="RZ11" i="2"/>
  <c r="RX11" i="2"/>
  <c r="RU11" i="2"/>
  <c r="RV11" i="2" s="1"/>
  <c r="RS11" i="2"/>
  <c r="RQ11" i="2"/>
  <c r="RN11" i="2"/>
  <c r="RO11" i="2" s="1"/>
  <c r="RL11" i="2"/>
  <c r="RJ11" i="2"/>
  <c r="RG11" i="2"/>
  <c r="RH11" i="2" s="1"/>
  <c r="RE11" i="2"/>
  <c r="RC11" i="2"/>
  <c r="QZ11" i="2"/>
  <c r="RA11" i="2" s="1"/>
  <c r="QX11" i="2"/>
  <c r="QV11" i="2"/>
  <c r="QS11" i="2"/>
  <c r="QT11" i="2" s="1"/>
  <c r="QQ11" i="2"/>
  <c r="QO11" i="2"/>
  <c r="QL11" i="2"/>
  <c r="QM11" i="2" s="1"/>
  <c r="QJ11" i="2"/>
  <c r="QH11" i="2"/>
  <c r="QE11" i="2"/>
  <c r="QF11" i="2" s="1"/>
  <c r="QC11" i="2"/>
  <c r="QA11" i="2"/>
  <c r="PX11" i="2"/>
  <c r="PY11" i="2" s="1"/>
  <c r="PV11" i="2"/>
  <c r="PT11" i="2"/>
  <c r="PQ11" i="2"/>
  <c r="PR11" i="2" s="1"/>
  <c r="PO11" i="2"/>
  <c r="PM11" i="2"/>
  <c r="PJ11" i="2"/>
  <c r="PK11" i="2" s="1"/>
  <c r="PH11" i="2"/>
  <c r="PF11" i="2"/>
  <c r="PC11" i="2"/>
  <c r="PD11" i="2" s="1"/>
  <c r="PA11" i="2"/>
  <c r="OY11" i="2"/>
  <c r="OV11" i="2"/>
  <c r="OW11" i="2" s="1"/>
  <c r="OT11" i="2"/>
  <c r="OR11" i="2"/>
  <c r="OO11" i="2"/>
  <c r="OP11" i="2" s="1"/>
  <c r="OM11" i="2"/>
  <c r="OK11" i="2"/>
  <c r="OH11" i="2"/>
  <c r="OI11" i="2" s="1"/>
  <c r="OF11" i="2"/>
  <c r="OD11" i="2"/>
  <c r="OA11" i="2"/>
  <c r="OB11" i="2" s="1"/>
  <c r="NY11" i="2"/>
  <c r="NW11" i="2"/>
  <c r="NT11" i="2"/>
  <c r="NU11" i="2" s="1"/>
  <c r="NR11" i="2"/>
  <c r="NP11" i="2"/>
  <c r="NM11" i="2"/>
  <c r="NN11" i="2" s="1"/>
  <c r="NK11" i="2"/>
  <c r="NI11" i="2"/>
  <c r="NF11" i="2"/>
  <c r="NG11" i="2" s="1"/>
  <c r="ND11" i="2"/>
  <c r="NB11" i="2"/>
  <c r="MY11" i="2"/>
  <c r="MZ11" i="2" s="1"/>
  <c r="MW11" i="2"/>
  <c r="MU11" i="2"/>
  <c r="MR11" i="2"/>
  <c r="MS11" i="2" s="1"/>
  <c r="MP11" i="2"/>
  <c r="MN11" i="2"/>
  <c r="MK11" i="2"/>
  <c r="ML11" i="2" s="1"/>
  <c r="MI11" i="2"/>
  <c r="MG11" i="2"/>
  <c r="MD11" i="2"/>
  <c r="ME11" i="2" s="1"/>
  <c r="MB11" i="2"/>
  <c r="LZ11" i="2"/>
  <c r="LW11" i="2"/>
  <c r="LX11" i="2" s="1"/>
  <c r="LU11" i="2"/>
  <c r="LS11" i="2"/>
  <c r="LP11" i="2"/>
  <c r="LQ11" i="2" s="1"/>
  <c r="LN11" i="2"/>
  <c r="LL11" i="2"/>
  <c r="LI11" i="2"/>
  <c r="LJ11" i="2" s="1"/>
  <c r="LG11" i="2"/>
  <c r="LE11" i="2"/>
  <c r="LB11" i="2"/>
  <c r="LC11" i="2" s="1"/>
  <c r="KZ11" i="2"/>
  <c r="KX11" i="2"/>
  <c r="KU11" i="2"/>
  <c r="KV11" i="2" s="1"/>
  <c r="KS11" i="2"/>
  <c r="KQ11" i="2"/>
  <c r="KN11" i="2"/>
  <c r="KO11" i="2" s="1"/>
  <c r="KL11" i="2"/>
  <c r="KJ11" i="2"/>
  <c r="KG11" i="2"/>
  <c r="KH11" i="2" s="1"/>
  <c r="KE11" i="2"/>
  <c r="KC11" i="2"/>
  <c r="JZ11" i="2"/>
  <c r="KA11" i="2" s="1"/>
  <c r="JX11" i="2"/>
  <c r="JV11" i="2"/>
  <c r="JS11" i="2"/>
  <c r="JT11" i="2" s="1"/>
  <c r="JQ11" i="2"/>
  <c r="JO11" i="2"/>
  <c r="JL11" i="2"/>
  <c r="JM11" i="2" s="1"/>
  <c r="JJ11" i="2"/>
  <c r="JH11" i="2"/>
  <c r="JE11" i="2"/>
  <c r="JF11" i="2" s="1"/>
  <c r="JC11" i="2"/>
  <c r="JA11" i="2"/>
  <c r="IX11" i="2"/>
  <c r="IY11" i="2" s="1"/>
  <c r="IV11" i="2"/>
  <c r="IT11" i="2"/>
  <c r="IQ11" i="2"/>
  <c r="IR11" i="2" s="1"/>
  <c r="IO11" i="2"/>
  <c r="IM11" i="2"/>
  <c r="IJ11" i="2"/>
  <c r="IK11" i="2" s="1"/>
  <c r="IH11" i="2"/>
  <c r="IF11" i="2"/>
  <c r="IC11" i="2"/>
  <c r="ID11" i="2" s="1"/>
  <c r="IA11" i="2"/>
  <c r="HY11" i="2"/>
  <c r="HV11" i="2"/>
  <c r="HW11" i="2" s="1"/>
  <c r="HT11" i="2"/>
  <c r="HR11" i="2"/>
  <c r="HO11" i="2"/>
  <c r="HP11" i="2" s="1"/>
  <c r="HM11" i="2"/>
  <c r="HK11" i="2"/>
  <c r="HH11" i="2"/>
  <c r="HI11" i="2" s="1"/>
  <c r="HF11" i="2"/>
  <c r="HD11" i="2"/>
  <c r="HA11" i="2"/>
  <c r="HB11" i="2" s="1"/>
  <c r="GY11" i="2"/>
  <c r="GW11" i="2"/>
  <c r="GT11" i="2"/>
  <c r="GU11" i="2" s="1"/>
  <c r="GR11" i="2"/>
  <c r="GP11" i="2"/>
  <c r="GM11" i="2"/>
  <c r="GN11" i="2" s="1"/>
  <c r="GK11" i="2"/>
  <c r="GI11" i="2"/>
  <c r="GF11" i="2"/>
  <c r="GG11" i="2" s="1"/>
  <c r="GD11" i="2"/>
  <c r="GB11" i="2"/>
  <c r="FY11" i="2"/>
  <c r="FZ11" i="2" s="1"/>
  <c r="FW11" i="2"/>
  <c r="FU11" i="2"/>
  <c r="FR11" i="2"/>
  <c r="FS11" i="2" s="1"/>
  <c r="FP11" i="2"/>
  <c r="FN11" i="2"/>
  <c r="FK11" i="2"/>
  <c r="FL11" i="2" s="1"/>
  <c r="FI11" i="2"/>
  <c r="FG11" i="2"/>
  <c r="FD11" i="2"/>
  <c r="FE11" i="2" s="1"/>
  <c r="FB11" i="2"/>
  <c r="EZ11" i="2"/>
  <c r="EW11" i="2"/>
  <c r="EX11" i="2" s="1"/>
  <c r="EU11" i="2"/>
  <c r="ES11" i="2"/>
  <c r="EP11" i="2"/>
  <c r="EQ11" i="2" s="1"/>
  <c r="EN11" i="2"/>
  <c r="EL11" i="2"/>
  <c r="EI11" i="2"/>
  <c r="EJ11" i="2" s="1"/>
  <c r="EG11" i="2"/>
  <c r="EE11" i="2"/>
  <c r="EB11" i="2"/>
  <c r="EC11" i="2" s="1"/>
  <c r="DZ11" i="2"/>
  <c r="DX11" i="2"/>
  <c r="DU11" i="2"/>
  <c r="DV11" i="2" s="1"/>
  <c r="DS11" i="2"/>
  <c r="DQ11" i="2"/>
  <c r="DN11" i="2"/>
  <c r="DO11" i="2" s="1"/>
  <c r="DL11" i="2"/>
  <c r="DJ11" i="2"/>
  <c r="DG11" i="2"/>
  <c r="DH11" i="2" s="1"/>
  <c r="DE11" i="2"/>
  <c r="DC11" i="2"/>
  <c r="CZ11" i="2"/>
  <c r="DA11" i="2" s="1"/>
  <c r="CX11" i="2"/>
  <c r="CV11" i="2"/>
  <c r="CS11" i="2"/>
  <c r="CT11" i="2" s="1"/>
  <c r="CQ11" i="2"/>
  <c r="CO11" i="2"/>
  <c r="CL11" i="2"/>
  <c r="CM11" i="2" s="1"/>
  <c r="CJ11" i="2"/>
  <c r="CH11" i="2"/>
  <c r="CE11" i="2"/>
  <c r="CF11" i="2" s="1"/>
  <c r="CC11" i="2"/>
  <c r="CA11" i="2"/>
  <c r="BX11" i="2"/>
  <c r="BY11" i="2" s="1"/>
  <c r="BV11" i="2"/>
  <c r="BT11" i="2"/>
  <c r="BQ11" i="2"/>
  <c r="BR11" i="2" s="1"/>
  <c r="BO11" i="2"/>
  <c r="BM11" i="2"/>
  <c r="BJ11" i="2"/>
  <c r="BK11" i="2" s="1"/>
  <c r="BH11" i="2"/>
  <c r="BF11" i="2"/>
  <c r="BC11" i="2"/>
  <c r="BD11" i="2" s="1"/>
  <c r="BA11" i="2"/>
  <c r="AY11" i="2"/>
  <c r="AV11" i="2"/>
  <c r="AW11" i="2" s="1"/>
  <c r="AT11" i="2"/>
  <c r="AR11" i="2"/>
  <c r="AO11" i="2"/>
  <c r="AP11" i="2" s="1"/>
  <c r="AM11" i="2"/>
  <c r="AK11" i="2"/>
  <c r="AH11" i="2"/>
  <c r="AI11" i="2" s="1"/>
  <c r="AF11" i="2"/>
  <c r="AD11" i="2"/>
  <c r="AA11" i="2"/>
  <c r="AB11" i="2" s="1"/>
  <c r="Y11" i="2"/>
  <c r="W11" i="2"/>
  <c r="T11" i="2"/>
  <c r="U11" i="2" s="1"/>
  <c r="R11" i="2"/>
  <c r="P11" i="2"/>
  <c r="M11" i="2"/>
  <c r="N11" i="2" s="1"/>
  <c r="K11" i="2"/>
  <c r="I11" i="2"/>
  <c r="F11" i="2"/>
  <c r="G11" i="2" s="1"/>
  <c r="E11" i="2"/>
  <c r="C11" i="2"/>
  <c r="AGQ10" i="2"/>
  <c r="AGJ10" i="2"/>
  <c r="AGC10" i="2"/>
  <c r="AFV10" i="2"/>
  <c r="AFO10" i="2"/>
  <c r="AFH10" i="2"/>
  <c r="AFA10" i="2"/>
  <c r="AET10" i="2"/>
  <c r="AEM10" i="2"/>
  <c r="AEF10" i="2"/>
  <c r="ADY10" i="2"/>
  <c r="ADR10" i="2"/>
  <c r="ADK10" i="2"/>
  <c r="ADC10" i="2"/>
  <c r="ADD10" i="2" s="1"/>
  <c r="ADA10" i="2"/>
  <c r="ACY10" i="2"/>
  <c r="ACV10" i="2"/>
  <c r="ACT10" i="2"/>
  <c r="ACR10" i="2"/>
  <c r="ACO10" i="2"/>
  <c r="ACP10" i="2" s="1"/>
  <c r="ACM10" i="2"/>
  <c r="ACK10" i="2"/>
  <c r="ACH10" i="2"/>
  <c r="ACF10" i="2"/>
  <c r="ACD10" i="2"/>
  <c r="ACA10" i="2"/>
  <c r="ACB10" i="2" s="1"/>
  <c r="ABY10" i="2"/>
  <c r="ABW10" i="2"/>
  <c r="ABT10" i="2"/>
  <c r="ABR10" i="2"/>
  <c r="ABP10" i="2"/>
  <c r="ABM10" i="2"/>
  <c r="ABN10" i="2" s="1"/>
  <c r="ABK10" i="2"/>
  <c r="ABI10" i="2"/>
  <c r="ABF10" i="2"/>
  <c r="ABD10" i="2"/>
  <c r="ABB10" i="2"/>
  <c r="AAY10" i="2"/>
  <c r="AAZ10" i="2" s="1"/>
  <c r="AAW10" i="2"/>
  <c r="AAU10" i="2"/>
  <c r="AAR10" i="2"/>
  <c r="AAP10" i="2"/>
  <c r="AAN10" i="2"/>
  <c r="AAK10" i="2"/>
  <c r="AAL10" i="2" s="1"/>
  <c r="AAI10" i="2"/>
  <c r="AAG10" i="2"/>
  <c r="AAD10" i="2"/>
  <c r="AAB10" i="2"/>
  <c r="ZZ10" i="2"/>
  <c r="ZW10" i="2"/>
  <c r="ZX10" i="2" s="1"/>
  <c r="ZU10" i="2"/>
  <c r="ZS10" i="2"/>
  <c r="ZP10" i="2"/>
  <c r="ZN10" i="2"/>
  <c r="ZL10" i="2"/>
  <c r="ZI10" i="2"/>
  <c r="ZJ10" i="2" s="1"/>
  <c r="ZG10" i="2"/>
  <c r="ZE10" i="2"/>
  <c r="ZB10" i="2"/>
  <c r="YZ10" i="2"/>
  <c r="YX10" i="2"/>
  <c r="YU10" i="2"/>
  <c r="YV10" i="2" s="1"/>
  <c r="YS10" i="2"/>
  <c r="YQ10" i="2"/>
  <c r="YN10" i="2"/>
  <c r="YL10" i="2"/>
  <c r="YJ10" i="2"/>
  <c r="YG10" i="2"/>
  <c r="YH10" i="2" s="1"/>
  <c r="YE10" i="2"/>
  <c r="YC10" i="2"/>
  <c r="XZ10" i="2"/>
  <c r="XX10" i="2"/>
  <c r="XV10" i="2"/>
  <c r="XS10" i="2"/>
  <c r="XT10" i="2" s="1"/>
  <c r="XQ10" i="2"/>
  <c r="XO10" i="2"/>
  <c r="XL10" i="2"/>
  <c r="XJ10" i="2"/>
  <c r="XH10" i="2"/>
  <c r="XE10" i="2"/>
  <c r="XF10" i="2" s="1"/>
  <c r="XC10" i="2"/>
  <c r="XA10" i="2"/>
  <c r="WX10" i="2"/>
  <c r="WV10" i="2"/>
  <c r="WT10" i="2"/>
  <c r="WQ10" i="2"/>
  <c r="WR10" i="2" s="1"/>
  <c r="WO10" i="2"/>
  <c r="WM10" i="2"/>
  <c r="WJ10" i="2"/>
  <c r="WH10" i="2"/>
  <c r="WF10" i="2"/>
  <c r="WC10" i="2"/>
  <c r="WD10" i="2" s="1"/>
  <c r="WA10" i="2"/>
  <c r="VY10" i="2"/>
  <c r="VV10" i="2"/>
  <c r="VT10" i="2"/>
  <c r="VR10" i="2"/>
  <c r="VO10" i="2"/>
  <c r="VP10" i="2" s="1"/>
  <c r="VM10" i="2"/>
  <c r="VK10" i="2"/>
  <c r="VH10" i="2"/>
  <c r="VF10" i="2"/>
  <c r="VD10" i="2"/>
  <c r="VA10" i="2"/>
  <c r="VB10" i="2" s="1"/>
  <c r="UY10" i="2"/>
  <c r="UW10" i="2"/>
  <c r="UT10" i="2"/>
  <c r="US10" i="2"/>
  <c r="UR10" i="2"/>
  <c r="UP10" i="2"/>
  <c r="UM10" i="2"/>
  <c r="UK10" i="2"/>
  <c r="UI10" i="2"/>
  <c r="UF10" i="2"/>
  <c r="UG10" i="2" s="1"/>
  <c r="UD10" i="2"/>
  <c r="UB10" i="2"/>
  <c r="TY10" i="2"/>
  <c r="TW10" i="2"/>
  <c r="TU10" i="2"/>
  <c r="TR10" i="2"/>
  <c r="TS10" i="2" s="1"/>
  <c r="TP10" i="2"/>
  <c r="TN10" i="2"/>
  <c r="TK10" i="2"/>
  <c r="TI10" i="2"/>
  <c r="TG10" i="2"/>
  <c r="TD10" i="2"/>
  <c r="TE10" i="2" s="1"/>
  <c r="TB10" i="2"/>
  <c r="SZ10" i="2"/>
  <c r="SW10" i="2"/>
  <c r="SU10" i="2"/>
  <c r="SS10" i="2"/>
  <c r="SP10" i="2"/>
  <c r="SQ10" i="2" s="1"/>
  <c r="SN10" i="2"/>
  <c r="SL10" i="2"/>
  <c r="SI10" i="2"/>
  <c r="SG10" i="2"/>
  <c r="SE10" i="2"/>
  <c r="SB10" i="2"/>
  <c r="SC10" i="2" s="1"/>
  <c r="RZ10" i="2"/>
  <c r="RX10" i="2"/>
  <c r="RU10" i="2"/>
  <c r="RS10" i="2"/>
  <c r="RQ10" i="2"/>
  <c r="RN10" i="2"/>
  <c r="RO10" i="2" s="1"/>
  <c r="RL10" i="2"/>
  <c r="RJ10" i="2"/>
  <c r="RG10" i="2"/>
  <c r="RE10" i="2"/>
  <c r="RC10" i="2"/>
  <c r="QZ10" i="2"/>
  <c r="RA10" i="2" s="1"/>
  <c r="QX10" i="2"/>
  <c r="QV10" i="2"/>
  <c r="QS10" i="2"/>
  <c r="QQ10" i="2"/>
  <c r="QO10" i="2"/>
  <c r="QL10" i="2"/>
  <c r="QM10" i="2" s="1"/>
  <c r="QJ10" i="2"/>
  <c r="QH10" i="2"/>
  <c r="QE10" i="2"/>
  <c r="QC10" i="2"/>
  <c r="QA10" i="2"/>
  <c r="PX10" i="2"/>
  <c r="PY10" i="2" s="1"/>
  <c r="PV10" i="2"/>
  <c r="PT10" i="2"/>
  <c r="PQ10" i="2"/>
  <c r="PO10" i="2"/>
  <c r="PM10" i="2"/>
  <c r="PJ10" i="2"/>
  <c r="PK10" i="2" s="1"/>
  <c r="PH10" i="2"/>
  <c r="PF10" i="2"/>
  <c r="PC10" i="2"/>
  <c r="PA10" i="2"/>
  <c r="OY10" i="2"/>
  <c r="OV10" i="2"/>
  <c r="OW10" i="2" s="1"/>
  <c r="OT10" i="2"/>
  <c r="OR10" i="2"/>
  <c r="OO10" i="2"/>
  <c r="OM10" i="2"/>
  <c r="OK10" i="2"/>
  <c r="OH10" i="2"/>
  <c r="OI10" i="2" s="1"/>
  <c r="OF10" i="2"/>
  <c r="OD10" i="2"/>
  <c r="OA10" i="2"/>
  <c r="NY10" i="2"/>
  <c r="NW10" i="2"/>
  <c r="NT10" i="2"/>
  <c r="NU10" i="2" s="1"/>
  <c r="NR10" i="2"/>
  <c r="NP10" i="2"/>
  <c r="NM10" i="2"/>
  <c r="NK10" i="2"/>
  <c r="NI10" i="2"/>
  <c r="NF10" i="2"/>
  <c r="NG10" i="2" s="1"/>
  <c r="ND10" i="2"/>
  <c r="NB10" i="2"/>
  <c r="MY10" i="2"/>
  <c r="MW10" i="2"/>
  <c r="MU10" i="2"/>
  <c r="MR10" i="2"/>
  <c r="MS10" i="2" s="1"/>
  <c r="MP10" i="2"/>
  <c r="MN10" i="2"/>
  <c r="MK10" i="2"/>
  <c r="MI10" i="2"/>
  <c r="MG10" i="2"/>
  <c r="MD10" i="2"/>
  <c r="ME10" i="2" s="1"/>
  <c r="MB10" i="2"/>
  <c r="LZ10" i="2"/>
  <c r="LW10" i="2"/>
  <c r="LU10" i="2"/>
  <c r="LS10" i="2"/>
  <c r="LP10" i="2"/>
  <c r="LQ10" i="2" s="1"/>
  <c r="LN10" i="2"/>
  <c r="LL10" i="2"/>
  <c r="LI10" i="2"/>
  <c r="LG10" i="2"/>
  <c r="LE10" i="2"/>
  <c r="LB10" i="2"/>
  <c r="LC10" i="2" s="1"/>
  <c r="KZ10" i="2"/>
  <c r="KX10" i="2"/>
  <c r="KU10" i="2"/>
  <c r="KS10" i="2"/>
  <c r="KQ10" i="2"/>
  <c r="KN10" i="2"/>
  <c r="KO10" i="2" s="1"/>
  <c r="KL10" i="2"/>
  <c r="KJ10" i="2"/>
  <c r="KG10" i="2"/>
  <c r="KE10" i="2"/>
  <c r="KC10" i="2"/>
  <c r="JZ10" i="2"/>
  <c r="KA10" i="2" s="1"/>
  <c r="JX10" i="2"/>
  <c r="JV10" i="2"/>
  <c r="JS10" i="2"/>
  <c r="JQ10" i="2"/>
  <c r="JO10" i="2"/>
  <c r="JL10" i="2"/>
  <c r="JM10" i="2" s="1"/>
  <c r="JJ10" i="2"/>
  <c r="JH10" i="2"/>
  <c r="JE10" i="2"/>
  <c r="JC10" i="2"/>
  <c r="JA10" i="2"/>
  <c r="IX10" i="2"/>
  <c r="IY10" i="2" s="1"/>
  <c r="IV10" i="2"/>
  <c r="IT10" i="2"/>
  <c r="IQ10" i="2"/>
  <c r="IO10" i="2"/>
  <c r="IM10" i="2"/>
  <c r="IJ10" i="2"/>
  <c r="IK10" i="2" s="1"/>
  <c r="IH10" i="2"/>
  <c r="IF10" i="2"/>
  <c r="IC10" i="2"/>
  <c r="IA10" i="2"/>
  <c r="HY10" i="2"/>
  <c r="HV10" i="2"/>
  <c r="HW10" i="2" s="1"/>
  <c r="HT10" i="2"/>
  <c r="HR10" i="2"/>
  <c r="HO10" i="2"/>
  <c r="HM10" i="2"/>
  <c r="HK10" i="2"/>
  <c r="HH10" i="2"/>
  <c r="HI10" i="2" s="1"/>
  <c r="HF10" i="2"/>
  <c r="HD10" i="2"/>
  <c r="HA10" i="2"/>
  <c r="GY10" i="2"/>
  <c r="GW10" i="2"/>
  <c r="GT10" i="2"/>
  <c r="GU10" i="2" s="1"/>
  <c r="GR10" i="2"/>
  <c r="GP10" i="2"/>
  <c r="GM10" i="2"/>
  <c r="GK10" i="2"/>
  <c r="GI10" i="2"/>
  <c r="GF10" i="2"/>
  <c r="GG10" i="2" s="1"/>
  <c r="GD10" i="2"/>
  <c r="GB10" i="2"/>
  <c r="FY10" i="2"/>
  <c r="FW10" i="2"/>
  <c r="FU10" i="2"/>
  <c r="FR10" i="2"/>
  <c r="FS10" i="2" s="1"/>
  <c r="FP10" i="2"/>
  <c r="FN10" i="2"/>
  <c r="FK10" i="2"/>
  <c r="FI10" i="2"/>
  <c r="FG10" i="2"/>
  <c r="FD10" i="2"/>
  <c r="FE10" i="2" s="1"/>
  <c r="FB10" i="2"/>
  <c r="EZ10" i="2"/>
  <c r="EW10" i="2"/>
  <c r="EU10" i="2"/>
  <c r="ES10" i="2"/>
  <c r="EP10" i="2"/>
  <c r="EQ10" i="2" s="1"/>
  <c r="EN10" i="2"/>
  <c r="EL10" i="2"/>
  <c r="EI10" i="2"/>
  <c r="EG10" i="2"/>
  <c r="EE10" i="2"/>
  <c r="EB10" i="2"/>
  <c r="EC10" i="2" s="1"/>
  <c r="DZ10" i="2"/>
  <c r="DX10" i="2"/>
  <c r="DU10" i="2"/>
  <c r="DS10" i="2"/>
  <c r="DQ10" i="2"/>
  <c r="DN10" i="2"/>
  <c r="DO10" i="2" s="1"/>
  <c r="DL10" i="2"/>
  <c r="DJ10" i="2"/>
  <c r="DG10" i="2"/>
  <c r="DE10" i="2"/>
  <c r="DC10" i="2"/>
  <c r="CZ10" i="2"/>
  <c r="DA10" i="2" s="1"/>
  <c r="CX10" i="2"/>
  <c r="CV10" i="2"/>
  <c r="CS10" i="2"/>
  <c r="CQ10" i="2"/>
  <c r="CO10" i="2"/>
  <c r="CL10" i="2"/>
  <c r="CM10" i="2" s="1"/>
  <c r="CJ10" i="2"/>
  <c r="CH10" i="2"/>
  <c r="CE10" i="2"/>
  <c r="CC10" i="2"/>
  <c r="CA10" i="2"/>
  <c r="BX10" i="2"/>
  <c r="BY10" i="2" s="1"/>
  <c r="BV10" i="2"/>
  <c r="BT10" i="2"/>
  <c r="BQ10" i="2"/>
  <c r="BO10" i="2"/>
  <c r="BM10" i="2"/>
  <c r="BJ10" i="2"/>
  <c r="BK10" i="2" s="1"/>
  <c r="BH10" i="2"/>
  <c r="BF10" i="2"/>
  <c r="BC10" i="2"/>
  <c r="BA10" i="2"/>
  <c r="AY10" i="2"/>
  <c r="AV10" i="2"/>
  <c r="AW10" i="2" s="1"/>
  <c r="AT10" i="2"/>
  <c r="AR10" i="2"/>
  <c r="AO10" i="2"/>
  <c r="AM10" i="2"/>
  <c r="AK10" i="2"/>
  <c r="AH10" i="2"/>
  <c r="AI10" i="2" s="1"/>
  <c r="AF10" i="2"/>
  <c r="AD10" i="2"/>
  <c r="AA10" i="2"/>
  <c r="Y10" i="2"/>
  <c r="W10" i="2"/>
  <c r="T10" i="2"/>
  <c r="U10" i="2" s="1"/>
  <c r="R10" i="2"/>
  <c r="P10" i="2"/>
  <c r="M10" i="2"/>
  <c r="K10" i="2"/>
  <c r="I10" i="2"/>
  <c r="F10" i="2"/>
  <c r="G10" i="2" s="1"/>
  <c r="E10" i="2"/>
  <c r="C10" i="2"/>
  <c r="AGQ9" i="2"/>
  <c r="AGJ9" i="2"/>
  <c r="AGC9" i="2"/>
  <c r="AFV9" i="2"/>
  <c r="AFO9" i="2"/>
  <c r="AFH9" i="2"/>
  <c r="AFA9" i="2"/>
  <c r="AET9" i="2"/>
  <c r="AEM9" i="2"/>
  <c r="AEF9" i="2"/>
  <c r="ADY9" i="2"/>
  <c r="ADR9" i="2"/>
  <c r="ADK9" i="2"/>
  <c r="ADC9" i="2"/>
  <c r="ADD9" i="2" s="1"/>
  <c r="ADA9" i="2"/>
  <c r="ACY9" i="2"/>
  <c r="ACV9" i="2"/>
  <c r="ACT9" i="2"/>
  <c r="ACR9" i="2"/>
  <c r="ACO9" i="2"/>
  <c r="ACP9" i="2" s="1"/>
  <c r="ACM9" i="2"/>
  <c r="ACK9" i="2"/>
  <c r="ACH9" i="2"/>
  <c r="ACF9" i="2"/>
  <c r="ACD9" i="2"/>
  <c r="ACA9" i="2"/>
  <c r="ACB9" i="2" s="1"/>
  <c r="ABY9" i="2"/>
  <c r="ABW9" i="2"/>
  <c r="ABT9" i="2"/>
  <c r="ABR9" i="2"/>
  <c r="ABP9" i="2"/>
  <c r="ABM9" i="2"/>
  <c r="ABN9" i="2" s="1"/>
  <c r="ABK9" i="2"/>
  <c r="ABI9" i="2"/>
  <c r="ABF9" i="2"/>
  <c r="ABD9" i="2"/>
  <c r="ABB9" i="2"/>
  <c r="AAY9" i="2"/>
  <c r="AAZ9" i="2" s="1"/>
  <c r="AAW9" i="2"/>
  <c r="AAU9" i="2"/>
  <c r="AAR9" i="2"/>
  <c r="AAP9" i="2"/>
  <c r="AAN9" i="2"/>
  <c r="AAK9" i="2"/>
  <c r="AAL9" i="2" s="1"/>
  <c r="AAI9" i="2"/>
  <c r="AAG9" i="2"/>
  <c r="AAD9" i="2"/>
  <c r="AAB9" i="2"/>
  <c r="ZZ9" i="2"/>
  <c r="ZW9" i="2"/>
  <c r="ZX9" i="2" s="1"/>
  <c r="ZU9" i="2"/>
  <c r="ZS9" i="2"/>
  <c r="ZP9" i="2"/>
  <c r="ZN9" i="2"/>
  <c r="ZL9" i="2"/>
  <c r="ZI9" i="2"/>
  <c r="ZJ9" i="2" s="1"/>
  <c r="ZG9" i="2"/>
  <c r="ZE9" i="2"/>
  <c r="ZB9" i="2"/>
  <c r="YZ9" i="2"/>
  <c r="YX9" i="2"/>
  <c r="YU9" i="2"/>
  <c r="YV9" i="2" s="1"/>
  <c r="YS9" i="2"/>
  <c r="YQ9" i="2"/>
  <c r="YN9" i="2"/>
  <c r="YL9" i="2"/>
  <c r="YJ9" i="2"/>
  <c r="YG9" i="2"/>
  <c r="YH9" i="2" s="1"/>
  <c r="YE9" i="2"/>
  <c r="YC9" i="2"/>
  <c r="XZ9" i="2"/>
  <c r="XX9" i="2"/>
  <c r="XV9" i="2"/>
  <c r="XS9" i="2"/>
  <c r="XT9" i="2" s="1"/>
  <c r="XQ9" i="2"/>
  <c r="XO9" i="2"/>
  <c r="XL9" i="2"/>
  <c r="XJ9" i="2"/>
  <c r="XH9" i="2"/>
  <c r="XE9" i="2"/>
  <c r="XF9" i="2" s="1"/>
  <c r="XC9" i="2"/>
  <c r="XA9" i="2"/>
  <c r="WX9" i="2"/>
  <c r="WV9" i="2"/>
  <c r="WT9" i="2"/>
  <c r="WQ9" i="2"/>
  <c r="WR9" i="2" s="1"/>
  <c r="WO9" i="2"/>
  <c r="WM9" i="2"/>
  <c r="WJ9" i="2"/>
  <c r="WH9" i="2"/>
  <c r="WF9" i="2"/>
  <c r="WC9" i="2"/>
  <c r="WD9" i="2" s="1"/>
  <c r="WA9" i="2"/>
  <c r="VY9" i="2"/>
  <c r="VV9" i="2"/>
  <c r="VT9" i="2"/>
  <c r="VR9" i="2"/>
  <c r="VO9" i="2"/>
  <c r="VP9" i="2" s="1"/>
  <c r="VM9" i="2"/>
  <c r="VK9" i="2"/>
  <c r="VH9" i="2"/>
  <c r="VF9" i="2"/>
  <c r="VD9" i="2"/>
  <c r="VA9" i="2"/>
  <c r="VB9" i="2" s="1"/>
  <c r="UY9" i="2"/>
  <c r="UW9" i="2"/>
  <c r="UT9" i="2"/>
  <c r="US9" i="2"/>
  <c r="UR9" i="2"/>
  <c r="UP9" i="2"/>
  <c r="UM9" i="2"/>
  <c r="UN9" i="2" s="1"/>
  <c r="UK9" i="2"/>
  <c r="UI9" i="2"/>
  <c r="UF9" i="2"/>
  <c r="UG9" i="2" s="1"/>
  <c r="UD9" i="2"/>
  <c r="UB9" i="2"/>
  <c r="TY9" i="2"/>
  <c r="TZ9" i="2" s="1"/>
  <c r="TW9" i="2"/>
  <c r="TU9" i="2"/>
  <c r="TR9" i="2"/>
  <c r="TS9" i="2" s="1"/>
  <c r="TP9" i="2"/>
  <c r="TN9" i="2"/>
  <c r="TK9" i="2"/>
  <c r="TL9" i="2" s="1"/>
  <c r="TI9" i="2"/>
  <c r="TG9" i="2"/>
  <c r="TD9" i="2"/>
  <c r="TE9" i="2" s="1"/>
  <c r="TB9" i="2"/>
  <c r="SZ9" i="2"/>
  <c r="SW9" i="2"/>
  <c r="SX9" i="2" s="1"/>
  <c r="SU9" i="2"/>
  <c r="SS9" i="2"/>
  <c r="SP9" i="2"/>
  <c r="SQ9" i="2" s="1"/>
  <c r="SN9" i="2"/>
  <c r="SL9" i="2"/>
  <c r="SI9" i="2"/>
  <c r="SJ9" i="2" s="1"/>
  <c r="SG9" i="2"/>
  <c r="SE9" i="2"/>
  <c r="SB9" i="2"/>
  <c r="SC9" i="2" s="1"/>
  <c r="RZ9" i="2"/>
  <c r="RX9" i="2"/>
  <c r="RU9" i="2"/>
  <c r="RV9" i="2" s="1"/>
  <c r="RS9" i="2"/>
  <c r="RQ9" i="2"/>
  <c r="RN9" i="2"/>
  <c r="RO9" i="2" s="1"/>
  <c r="RL9" i="2"/>
  <c r="RJ9" i="2"/>
  <c r="RG9" i="2"/>
  <c r="RH9" i="2" s="1"/>
  <c r="RE9" i="2"/>
  <c r="RC9" i="2"/>
  <c r="QZ9" i="2"/>
  <c r="RA9" i="2" s="1"/>
  <c r="QX9" i="2"/>
  <c r="QV9" i="2"/>
  <c r="QS9" i="2"/>
  <c r="QT9" i="2" s="1"/>
  <c r="QQ9" i="2"/>
  <c r="QO9" i="2"/>
  <c r="QL9" i="2"/>
  <c r="QM9" i="2" s="1"/>
  <c r="QJ9" i="2"/>
  <c r="QH9" i="2"/>
  <c r="QE9" i="2"/>
  <c r="QF9" i="2" s="1"/>
  <c r="QC9" i="2"/>
  <c r="QA9" i="2"/>
  <c r="PX9" i="2"/>
  <c r="PY9" i="2" s="1"/>
  <c r="PV9" i="2"/>
  <c r="PT9" i="2"/>
  <c r="PQ9" i="2"/>
  <c r="PR9" i="2" s="1"/>
  <c r="PO9" i="2"/>
  <c r="PM9" i="2"/>
  <c r="PJ9" i="2"/>
  <c r="PK9" i="2" s="1"/>
  <c r="PH9" i="2"/>
  <c r="PF9" i="2"/>
  <c r="PC9" i="2"/>
  <c r="PD9" i="2" s="1"/>
  <c r="PA9" i="2"/>
  <c r="OY9" i="2"/>
  <c r="OV9" i="2"/>
  <c r="OW9" i="2" s="1"/>
  <c r="OT9" i="2"/>
  <c r="OR9" i="2"/>
  <c r="OO9" i="2"/>
  <c r="OP9" i="2" s="1"/>
  <c r="OM9" i="2"/>
  <c r="OK9" i="2"/>
  <c r="OH9" i="2"/>
  <c r="OI9" i="2" s="1"/>
  <c r="OF9" i="2"/>
  <c r="OD9" i="2"/>
  <c r="OA9" i="2"/>
  <c r="OB9" i="2" s="1"/>
  <c r="NY9" i="2"/>
  <c r="NW9" i="2"/>
  <c r="NT9" i="2"/>
  <c r="NU9" i="2" s="1"/>
  <c r="NR9" i="2"/>
  <c r="NP9" i="2"/>
  <c r="NM9" i="2"/>
  <c r="NN9" i="2" s="1"/>
  <c r="NK9" i="2"/>
  <c r="NI9" i="2"/>
  <c r="NF9" i="2"/>
  <c r="NG9" i="2" s="1"/>
  <c r="ND9" i="2"/>
  <c r="NB9" i="2"/>
  <c r="MY9" i="2"/>
  <c r="MZ9" i="2" s="1"/>
  <c r="MW9" i="2"/>
  <c r="MU9" i="2"/>
  <c r="MR9" i="2"/>
  <c r="MS9" i="2" s="1"/>
  <c r="MP9" i="2"/>
  <c r="MN9" i="2"/>
  <c r="MK9" i="2"/>
  <c r="ML9" i="2" s="1"/>
  <c r="MI9" i="2"/>
  <c r="MG9" i="2"/>
  <c r="MD9" i="2"/>
  <c r="ME9" i="2" s="1"/>
  <c r="MB9" i="2"/>
  <c r="LZ9" i="2"/>
  <c r="LW9" i="2"/>
  <c r="LX9" i="2" s="1"/>
  <c r="LU9" i="2"/>
  <c r="LS9" i="2"/>
  <c r="LP9" i="2"/>
  <c r="LQ9" i="2" s="1"/>
  <c r="LN9" i="2"/>
  <c r="LL9" i="2"/>
  <c r="LI9" i="2"/>
  <c r="LJ9" i="2" s="1"/>
  <c r="LG9" i="2"/>
  <c r="LE9" i="2"/>
  <c r="LB9" i="2"/>
  <c r="LC9" i="2" s="1"/>
  <c r="KZ9" i="2"/>
  <c r="KX9" i="2"/>
  <c r="KU9" i="2"/>
  <c r="KV9" i="2" s="1"/>
  <c r="KS9" i="2"/>
  <c r="KQ9" i="2"/>
  <c r="KN9" i="2"/>
  <c r="KO9" i="2" s="1"/>
  <c r="KL9" i="2"/>
  <c r="KJ9" i="2"/>
  <c r="KG9" i="2"/>
  <c r="KH9" i="2" s="1"/>
  <c r="KE9" i="2"/>
  <c r="KC9" i="2"/>
  <c r="JZ9" i="2"/>
  <c r="KA9" i="2" s="1"/>
  <c r="JX9" i="2"/>
  <c r="JV9" i="2"/>
  <c r="JS9" i="2"/>
  <c r="JT9" i="2" s="1"/>
  <c r="JQ9" i="2"/>
  <c r="JO9" i="2"/>
  <c r="JL9" i="2"/>
  <c r="JM9" i="2" s="1"/>
  <c r="JJ9" i="2"/>
  <c r="JH9" i="2"/>
  <c r="JE9" i="2"/>
  <c r="JF9" i="2" s="1"/>
  <c r="JC9" i="2"/>
  <c r="JA9" i="2"/>
  <c r="IX9" i="2"/>
  <c r="IY9" i="2" s="1"/>
  <c r="IV9" i="2"/>
  <c r="IT9" i="2"/>
  <c r="IQ9" i="2"/>
  <c r="IR9" i="2" s="1"/>
  <c r="IO9" i="2"/>
  <c r="IM9" i="2"/>
  <c r="IJ9" i="2"/>
  <c r="IK9" i="2" s="1"/>
  <c r="IH9" i="2"/>
  <c r="IF9" i="2"/>
  <c r="IC9" i="2"/>
  <c r="ID9" i="2" s="1"/>
  <c r="IA9" i="2"/>
  <c r="HY9" i="2"/>
  <c r="HV9" i="2"/>
  <c r="HW9" i="2" s="1"/>
  <c r="HT9" i="2"/>
  <c r="HR9" i="2"/>
  <c r="HO9" i="2"/>
  <c r="HP9" i="2" s="1"/>
  <c r="HM9" i="2"/>
  <c r="HK9" i="2"/>
  <c r="HH9" i="2"/>
  <c r="HI9" i="2" s="1"/>
  <c r="HF9" i="2"/>
  <c r="HD9" i="2"/>
  <c r="HA9" i="2"/>
  <c r="HB9" i="2" s="1"/>
  <c r="GY9" i="2"/>
  <c r="GW9" i="2"/>
  <c r="GT9" i="2"/>
  <c r="GU9" i="2" s="1"/>
  <c r="GR9" i="2"/>
  <c r="GP9" i="2"/>
  <c r="GM9" i="2"/>
  <c r="GN9" i="2" s="1"/>
  <c r="GK9" i="2"/>
  <c r="GI9" i="2"/>
  <c r="GF9" i="2"/>
  <c r="GG9" i="2" s="1"/>
  <c r="GD9" i="2"/>
  <c r="GB9" i="2"/>
  <c r="FY9" i="2"/>
  <c r="FZ9" i="2" s="1"/>
  <c r="FW9" i="2"/>
  <c r="FU9" i="2"/>
  <c r="FR9" i="2"/>
  <c r="FS9" i="2" s="1"/>
  <c r="FP9" i="2"/>
  <c r="FN9" i="2"/>
  <c r="FK9" i="2"/>
  <c r="FL9" i="2" s="1"/>
  <c r="FI9" i="2"/>
  <c r="FG9" i="2"/>
  <c r="FD9" i="2"/>
  <c r="FE9" i="2" s="1"/>
  <c r="FB9" i="2"/>
  <c r="EZ9" i="2"/>
  <c r="EW9" i="2"/>
  <c r="EX9" i="2" s="1"/>
  <c r="EU9" i="2"/>
  <c r="ES9" i="2"/>
  <c r="EP9" i="2"/>
  <c r="EQ9" i="2" s="1"/>
  <c r="EN9" i="2"/>
  <c r="EL9" i="2"/>
  <c r="EI9" i="2"/>
  <c r="EJ9" i="2" s="1"/>
  <c r="EG9" i="2"/>
  <c r="EE9" i="2"/>
  <c r="EB9" i="2"/>
  <c r="EC9" i="2" s="1"/>
  <c r="DZ9" i="2"/>
  <c r="DX9" i="2"/>
  <c r="DU9" i="2"/>
  <c r="DV9" i="2" s="1"/>
  <c r="DS9" i="2"/>
  <c r="DQ9" i="2"/>
  <c r="DN9" i="2"/>
  <c r="DO9" i="2" s="1"/>
  <c r="DL9" i="2"/>
  <c r="DJ9" i="2"/>
  <c r="DG9" i="2"/>
  <c r="DH9" i="2" s="1"/>
  <c r="DE9" i="2"/>
  <c r="DC9" i="2"/>
  <c r="CZ9" i="2"/>
  <c r="DA9" i="2" s="1"/>
  <c r="CX9" i="2"/>
  <c r="CV9" i="2"/>
  <c r="CS9" i="2"/>
  <c r="CT9" i="2" s="1"/>
  <c r="CQ9" i="2"/>
  <c r="CO9" i="2"/>
  <c r="CL9" i="2"/>
  <c r="CM9" i="2" s="1"/>
  <c r="CJ9" i="2"/>
  <c r="CH9" i="2"/>
  <c r="CE9" i="2"/>
  <c r="CF9" i="2" s="1"/>
  <c r="CC9" i="2"/>
  <c r="CA9" i="2"/>
  <c r="BX9" i="2"/>
  <c r="BY9" i="2" s="1"/>
  <c r="BV9" i="2"/>
  <c r="BT9" i="2"/>
  <c r="BQ9" i="2"/>
  <c r="BR9" i="2" s="1"/>
  <c r="BO9" i="2"/>
  <c r="BM9" i="2"/>
  <c r="BJ9" i="2"/>
  <c r="BK9" i="2" s="1"/>
  <c r="BH9" i="2"/>
  <c r="BF9" i="2"/>
  <c r="BC9" i="2"/>
  <c r="BD9" i="2" s="1"/>
  <c r="BA9" i="2"/>
  <c r="AY9" i="2"/>
  <c r="AV9" i="2"/>
  <c r="AW9" i="2" s="1"/>
  <c r="AT9" i="2"/>
  <c r="AR9" i="2"/>
  <c r="AO9" i="2"/>
  <c r="AP9" i="2" s="1"/>
  <c r="AM9" i="2"/>
  <c r="AK9" i="2"/>
  <c r="AH9" i="2"/>
  <c r="AI9" i="2" s="1"/>
  <c r="AF9" i="2"/>
  <c r="AD9" i="2"/>
  <c r="AA9" i="2"/>
  <c r="AB9" i="2" s="1"/>
  <c r="Y9" i="2"/>
  <c r="W9" i="2"/>
  <c r="T9" i="2"/>
  <c r="U9" i="2" s="1"/>
  <c r="R9" i="2"/>
  <c r="P9" i="2"/>
  <c r="M9" i="2"/>
  <c r="N9" i="2" s="1"/>
  <c r="K9" i="2"/>
  <c r="I9" i="2"/>
  <c r="F9" i="2"/>
  <c r="G9" i="2" s="1"/>
  <c r="E9" i="2"/>
  <c r="C9" i="2"/>
  <c r="AGQ8" i="2"/>
  <c r="AGQ29" i="2" s="1"/>
  <c r="AGJ8" i="2"/>
  <c r="AGJ29" i="2" s="1"/>
  <c r="AGC8" i="2"/>
  <c r="AGC29" i="2" s="1"/>
  <c r="AFV8" i="2"/>
  <c r="AFV29" i="2" s="1"/>
  <c r="AFO8" i="2"/>
  <c r="AFO29" i="2" s="1"/>
  <c r="AFH8" i="2"/>
  <c r="AFH29" i="2" s="1"/>
  <c r="AFA8" i="2"/>
  <c r="AFA29" i="2" s="1"/>
  <c r="AET8" i="2"/>
  <c r="AEM8" i="2"/>
  <c r="AEM29" i="2" s="1"/>
  <c r="AEF8" i="2"/>
  <c r="AEF29" i="2" s="1"/>
  <c r="ADY8" i="2"/>
  <c r="ADY29" i="2" s="1"/>
  <c r="ADR8" i="2"/>
  <c r="ADR29" i="2" s="1"/>
  <c r="ADK8" i="2"/>
  <c r="ADK29" i="2" s="1"/>
  <c r="ADD8" i="2"/>
  <c r="ADC8" i="2"/>
  <c r="ADC29" i="2" s="1"/>
  <c r="ADD13" i="2" s="1"/>
  <c r="ADA8" i="2"/>
  <c r="ACY8" i="2"/>
  <c r="ACY29" i="2" s="1"/>
  <c r="ACV8" i="2"/>
  <c r="ACV29" i="2" s="1"/>
  <c r="ACT8" i="2"/>
  <c r="ACT29" i="2" s="1"/>
  <c r="ACR8" i="2"/>
  <c r="ACR29" i="2" s="1"/>
  <c r="ACP8" i="2"/>
  <c r="ACO8" i="2"/>
  <c r="ACO29" i="2" s="1"/>
  <c r="ACP13" i="2" s="1"/>
  <c r="ACM8" i="2"/>
  <c r="ACK8" i="2"/>
  <c r="ACK29" i="2" s="1"/>
  <c r="ACH8" i="2"/>
  <c r="ACH29" i="2" s="1"/>
  <c r="ACF8" i="2"/>
  <c r="ACF29" i="2" s="1"/>
  <c r="ACD8" i="2"/>
  <c r="ACD29" i="2" s="1"/>
  <c r="ACB8" i="2"/>
  <c r="ACA8" i="2"/>
  <c r="ACA29" i="2" s="1"/>
  <c r="ACB13" i="2" s="1"/>
  <c r="ABY8" i="2"/>
  <c r="ABW8" i="2"/>
  <c r="ABW29" i="2" s="1"/>
  <c r="ABT8" i="2"/>
  <c r="ABT29" i="2" s="1"/>
  <c r="ABR8" i="2"/>
  <c r="ABR29" i="2" s="1"/>
  <c r="ABP8" i="2"/>
  <c r="ABP29" i="2" s="1"/>
  <c r="ABN8" i="2"/>
  <c r="ABM8" i="2"/>
  <c r="ABM29" i="2" s="1"/>
  <c r="ABN13" i="2" s="1"/>
  <c r="ABK8" i="2"/>
  <c r="ABI8" i="2"/>
  <c r="ABI29" i="2" s="1"/>
  <c r="ABF8" i="2"/>
  <c r="ABF29" i="2" s="1"/>
  <c r="ABD8" i="2"/>
  <c r="ABD29" i="2" s="1"/>
  <c r="ABB8" i="2"/>
  <c r="ABB29" i="2" s="1"/>
  <c r="AAZ8" i="2"/>
  <c r="AAY8" i="2"/>
  <c r="AAY29" i="2" s="1"/>
  <c r="AAZ13" i="2" s="1"/>
  <c r="AAW8" i="2"/>
  <c r="AAU8" i="2"/>
  <c r="AAU29" i="2" s="1"/>
  <c r="AAR8" i="2"/>
  <c r="AAR29" i="2" s="1"/>
  <c r="AAP8" i="2"/>
  <c r="AAP29" i="2" s="1"/>
  <c r="AAN8" i="2"/>
  <c r="AAN29" i="2" s="1"/>
  <c r="AAL8" i="2"/>
  <c r="AAK8" i="2"/>
  <c r="AAK29" i="2" s="1"/>
  <c r="AAL13" i="2" s="1"/>
  <c r="AAI8" i="2"/>
  <c r="AAG8" i="2"/>
  <c r="AAG29" i="2" s="1"/>
  <c r="AAD8" i="2"/>
  <c r="AAD29" i="2" s="1"/>
  <c r="AAB8" i="2"/>
  <c r="AAB29" i="2" s="1"/>
  <c r="ZZ8" i="2"/>
  <c r="ZZ29" i="2" s="1"/>
  <c r="ZX8" i="2"/>
  <c r="ZW8" i="2"/>
  <c r="ZW29" i="2" s="1"/>
  <c r="ZX12" i="2" s="1"/>
  <c r="ZU8" i="2"/>
  <c r="ZS8" i="2"/>
  <c r="ZS29" i="2" s="1"/>
  <c r="ZP8" i="2"/>
  <c r="ZP29" i="2" s="1"/>
  <c r="ZN8" i="2"/>
  <c r="ZN29" i="2" s="1"/>
  <c r="ZL8" i="2"/>
  <c r="ZL29" i="2" s="1"/>
  <c r="ZJ8" i="2"/>
  <c r="ZI8" i="2"/>
  <c r="ZI29" i="2" s="1"/>
  <c r="ZJ13" i="2" s="1"/>
  <c r="ZG8" i="2"/>
  <c r="ZE8" i="2"/>
  <c r="ZE29" i="2" s="1"/>
  <c r="ZB8" i="2"/>
  <c r="ZB29" i="2" s="1"/>
  <c r="YZ8" i="2"/>
  <c r="YZ29" i="2" s="1"/>
  <c r="YX8" i="2"/>
  <c r="YX29" i="2" s="1"/>
  <c r="YV8" i="2"/>
  <c r="YU8" i="2"/>
  <c r="YU29" i="2" s="1"/>
  <c r="YV13" i="2" s="1"/>
  <c r="YS8" i="2"/>
  <c r="YQ8" i="2"/>
  <c r="YQ29" i="2" s="1"/>
  <c r="YN8" i="2"/>
  <c r="YN29" i="2" s="1"/>
  <c r="YL8" i="2"/>
  <c r="YL29" i="2" s="1"/>
  <c r="YJ8" i="2"/>
  <c r="YJ29" i="2" s="1"/>
  <c r="YH8" i="2"/>
  <c r="YG8" i="2"/>
  <c r="YG29" i="2" s="1"/>
  <c r="YH13" i="2" s="1"/>
  <c r="YE8" i="2"/>
  <c r="YC8" i="2"/>
  <c r="YC29" i="2" s="1"/>
  <c r="XZ8" i="2"/>
  <c r="XZ29" i="2" s="1"/>
  <c r="XX8" i="2"/>
  <c r="XX29" i="2" s="1"/>
  <c r="XV8" i="2"/>
  <c r="XV29" i="2" s="1"/>
  <c r="XT8" i="2"/>
  <c r="XS8" i="2"/>
  <c r="XS29" i="2" s="1"/>
  <c r="XT13" i="2" s="1"/>
  <c r="XQ8" i="2"/>
  <c r="XO8" i="2"/>
  <c r="XO29" i="2" s="1"/>
  <c r="XL8" i="2"/>
  <c r="XL29" i="2" s="1"/>
  <c r="XJ8" i="2"/>
  <c r="XJ29" i="2" s="1"/>
  <c r="XH8" i="2"/>
  <c r="XH29" i="2" s="1"/>
  <c r="XF8" i="2"/>
  <c r="XE8" i="2"/>
  <c r="XE29" i="2" s="1"/>
  <c r="XF13" i="2" s="1"/>
  <c r="XC8" i="2"/>
  <c r="XA8" i="2"/>
  <c r="XA29" i="2" s="1"/>
  <c r="WX8" i="2"/>
  <c r="WX29" i="2" s="1"/>
  <c r="WV8" i="2"/>
  <c r="WV29" i="2" s="1"/>
  <c r="WT8" i="2"/>
  <c r="WT29" i="2" s="1"/>
  <c r="WR8" i="2"/>
  <c r="WQ8" i="2"/>
  <c r="WQ29" i="2" s="1"/>
  <c r="WR13" i="2" s="1"/>
  <c r="WO8" i="2"/>
  <c r="WO29" i="2" s="1"/>
  <c r="WM8" i="2"/>
  <c r="WM29" i="2" s="1"/>
  <c r="WJ8" i="2"/>
  <c r="WJ29" i="2" s="1"/>
  <c r="WH8" i="2"/>
  <c r="WH29" i="2" s="1"/>
  <c r="WF8" i="2"/>
  <c r="WF29" i="2" s="1"/>
  <c r="WD8" i="2"/>
  <c r="WC8" i="2"/>
  <c r="WC29" i="2" s="1"/>
  <c r="WD13" i="2" s="1"/>
  <c r="WA8" i="2"/>
  <c r="WA29" i="2" s="1"/>
  <c r="VY8" i="2"/>
  <c r="VY29" i="2" s="1"/>
  <c r="VV8" i="2"/>
  <c r="VV29" i="2" s="1"/>
  <c r="VT8" i="2"/>
  <c r="VT29" i="2" s="1"/>
  <c r="VR8" i="2"/>
  <c r="VR29" i="2" s="1"/>
  <c r="VP8" i="2"/>
  <c r="VO8" i="2"/>
  <c r="VO29" i="2" s="1"/>
  <c r="VP12" i="2" s="1"/>
  <c r="VM8" i="2"/>
  <c r="VM29" i="2" s="1"/>
  <c r="VK8" i="2"/>
  <c r="VK29" i="2" s="1"/>
  <c r="VH8" i="2"/>
  <c r="VH29" i="2" s="1"/>
  <c r="VF8" i="2"/>
  <c r="VF29" i="2" s="1"/>
  <c r="VD8" i="2"/>
  <c r="VD29" i="2" s="1"/>
  <c r="VB8" i="2"/>
  <c r="VA8" i="2"/>
  <c r="VA29" i="2" s="1"/>
  <c r="VB13" i="2" s="1"/>
  <c r="UY8" i="2"/>
  <c r="UY29" i="2" s="1"/>
  <c r="UW8" i="2"/>
  <c r="UW29" i="2" s="1"/>
  <c r="UT8" i="2"/>
  <c r="UT29" i="2" s="1"/>
  <c r="UR8" i="2"/>
  <c r="UR29" i="2" s="1"/>
  <c r="UP8" i="2"/>
  <c r="UP29" i="2" s="1"/>
  <c r="UN8" i="2"/>
  <c r="UM8" i="2"/>
  <c r="UM29" i="2" s="1"/>
  <c r="UN10" i="2" s="1"/>
  <c r="UK8" i="2"/>
  <c r="UK29" i="2" s="1"/>
  <c r="UI8" i="2"/>
  <c r="UI29" i="2" s="1"/>
  <c r="UG8" i="2"/>
  <c r="UF8" i="2"/>
  <c r="UF29" i="2" s="1"/>
  <c r="UG12" i="2" s="1"/>
  <c r="UD8" i="2"/>
  <c r="UD29" i="2" s="1"/>
  <c r="UB8" i="2"/>
  <c r="UB29" i="2" s="1"/>
  <c r="TZ8" i="2"/>
  <c r="TY8" i="2"/>
  <c r="TY29" i="2" s="1"/>
  <c r="TZ14" i="2" s="1"/>
  <c r="TW8" i="2"/>
  <c r="TW29" i="2" s="1"/>
  <c r="TU8" i="2"/>
  <c r="TU29" i="2" s="1"/>
  <c r="TS8" i="2"/>
  <c r="TR8" i="2"/>
  <c r="TR29" i="2" s="1"/>
  <c r="TS13" i="2" s="1"/>
  <c r="TP8" i="2"/>
  <c r="TP29" i="2" s="1"/>
  <c r="TN8" i="2"/>
  <c r="TN29" i="2" s="1"/>
  <c r="TL8" i="2"/>
  <c r="TK8" i="2"/>
  <c r="TK29" i="2" s="1"/>
  <c r="TL14" i="2" s="1"/>
  <c r="TI8" i="2"/>
  <c r="TI29" i="2" s="1"/>
  <c r="TG8" i="2"/>
  <c r="TG29" i="2" s="1"/>
  <c r="TE8" i="2"/>
  <c r="TD8" i="2"/>
  <c r="TD29" i="2" s="1"/>
  <c r="TE12" i="2" s="1"/>
  <c r="TB8" i="2"/>
  <c r="TB29" i="2" s="1"/>
  <c r="SZ8" i="2"/>
  <c r="SZ29" i="2" s="1"/>
  <c r="SX8" i="2"/>
  <c r="SW8" i="2"/>
  <c r="SW29" i="2" s="1"/>
  <c r="SX14" i="2" s="1"/>
  <c r="SU8" i="2"/>
  <c r="SU29" i="2" s="1"/>
  <c r="SS8" i="2"/>
  <c r="SS29" i="2" s="1"/>
  <c r="SQ8" i="2"/>
  <c r="SP8" i="2"/>
  <c r="SP29" i="2" s="1"/>
  <c r="SQ12" i="2" s="1"/>
  <c r="SN8" i="2"/>
  <c r="SN29" i="2" s="1"/>
  <c r="SL8" i="2"/>
  <c r="SL29" i="2" s="1"/>
  <c r="SJ8" i="2"/>
  <c r="SI8" i="2"/>
  <c r="SI29" i="2" s="1"/>
  <c r="SJ10" i="2" s="1"/>
  <c r="SG8" i="2"/>
  <c r="SG29" i="2" s="1"/>
  <c r="SE8" i="2"/>
  <c r="SE29" i="2" s="1"/>
  <c r="SC8" i="2"/>
  <c r="SB8" i="2"/>
  <c r="SB29" i="2" s="1"/>
  <c r="SC13" i="2" s="1"/>
  <c r="RZ8" i="2"/>
  <c r="RZ29" i="2" s="1"/>
  <c r="RX8" i="2"/>
  <c r="RX29" i="2" s="1"/>
  <c r="RV8" i="2"/>
  <c r="RU8" i="2"/>
  <c r="RU29" i="2" s="1"/>
  <c r="RV10" i="2" s="1"/>
  <c r="RS8" i="2"/>
  <c r="RS29" i="2" s="1"/>
  <c r="RQ8" i="2"/>
  <c r="RQ29" i="2" s="1"/>
  <c r="RO8" i="2"/>
  <c r="RN8" i="2"/>
  <c r="RN29" i="2" s="1"/>
  <c r="RO13" i="2" s="1"/>
  <c r="RL8" i="2"/>
  <c r="RL29" i="2" s="1"/>
  <c r="RJ8" i="2"/>
  <c r="RJ29" i="2" s="1"/>
  <c r="RH8" i="2"/>
  <c r="RG8" i="2"/>
  <c r="RG29" i="2" s="1"/>
  <c r="RH10" i="2" s="1"/>
  <c r="RE8" i="2"/>
  <c r="RE29" i="2" s="1"/>
  <c r="RC8" i="2"/>
  <c r="RC29" i="2" s="1"/>
  <c r="RA8" i="2"/>
  <c r="QZ8" i="2"/>
  <c r="QZ29" i="2" s="1"/>
  <c r="RA12" i="2" s="1"/>
  <c r="QX8" i="2"/>
  <c r="QX29" i="2" s="1"/>
  <c r="QV8" i="2"/>
  <c r="QV29" i="2" s="1"/>
  <c r="QS8" i="2"/>
  <c r="QS29" i="2" s="1"/>
  <c r="QT10" i="2" s="1"/>
  <c r="QQ8" i="2"/>
  <c r="QQ29" i="2" s="1"/>
  <c r="QO8" i="2"/>
  <c r="QO29" i="2" s="1"/>
  <c r="QM8" i="2"/>
  <c r="QL8" i="2"/>
  <c r="QL29" i="2" s="1"/>
  <c r="QM13" i="2" s="1"/>
  <c r="QJ8" i="2"/>
  <c r="QJ29" i="2" s="1"/>
  <c r="QH8" i="2"/>
  <c r="QH29" i="2" s="1"/>
  <c r="QE8" i="2"/>
  <c r="QE29" i="2" s="1"/>
  <c r="QF10" i="2" s="1"/>
  <c r="QC8" i="2"/>
  <c r="QC29" i="2" s="1"/>
  <c r="QA8" i="2"/>
  <c r="QA29" i="2" s="1"/>
  <c r="PY8" i="2"/>
  <c r="PX8" i="2"/>
  <c r="PX29" i="2" s="1"/>
  <c r="PY12" i="2" s="1"/>
  <c r="PV8" i="2"/>
  <c r="PV29" i="2" s="1"/>
  <c r="PT8" i="2"/>
  <c r="PT29" i="2" s="1"/>
  <c r="PQ8" i="2"/>
  <c r="PQ29" i="2" s="1"/>
  <c r="PR14" i="2" s="1"/>
  <c r="PO8" i="2"/>
  <c r="PO29" i="2" s="1"/>
  <c r="PM8" i="2"/>
  <c r="PM29" i="2" s="1"/>
  <c r="PK8" i="2"/>
  <c r="PJ8" i="2"/>
  <c r="PJ29" i="2" s="1"/>
  <c r="PK13" i="2" s="1"/>
  <c r="PH8" i="2"/>
  <c r="PH29" i="2" s="1"/>
  <c r="PF8" i="2"/>
  <c r="PF29" i="2" s="1"/>
  <c r="PC8" i="2"/>
  <c r="PC29" i="2" s="1"/>
  <c r="PD14" i="2" s="1"/>
  <c r="PA8" i="2"/>
  <c r="PA29" i="2" s="1"/>
  <c r="OY8" i="2"/>
  <c r="OY29" i="2" s="1"/>
  <c r="OW8" i="2"/>
  <c r="OV8" i="2"/>
  <c r="OV29" i="2" s="1"/>
  <c r="OW12" i="2" s="1"/>
  <c r="OT8" i="2"/>
  <c r="OT29" i="2" s="1"/>
  <c r="OR8" i="2"/>
  <c r="OR29" i="2" s="1"/>
  <c r="OO8" i="2"/>
  <c r="OO29" i="2" s="1"/>
  <c r="OP14" i="2" s="1"/>
  <c r="OM8" i="2"/>
  <c r="OM29" i="2" s="1"/>
  <c r="OK8" i="2"/>
  <c r="OK29" i="2" s="1"/>
  <c r="OI8" i="2"/>
  <c r="OH8" i="2"/>
  <c r="OH29" i="2" s="1"/>
  <c r="OI12" i="2" s="1"/>
  <c r="OF8" i="2"/>
  <c r="OF29" i="2" s="1"/>
  <c r="OD8" i="2"/>
  <c r="OD29" i="2" s="1"/>
  <c r="OA8" i="2"/>
  <c r="OA29" i="2" s="1"/>
  <c r="OB13" i="2" s="1"/>
  <c r="NY8" i="2"/>
  <c r="NY29" i="2" s="1"/>
  <c r="NW8" i="2"/>
  <c r="NW29" i="2" s="1"/>
  <c r="NU8" i="2"/>
  <c r="NT8" i="2"/>
  <c r="NT29" i="2" s="1"/>
  <c r="NU12" i="2" s="1"/>
  <c r="NR8" i="2"/>
  <c r="NR29" i="2" s="1"/>
  <c r="NP8" i="2"/>
  <c r="NP29" i="2" s="1"/>
  <c r="NM8" i="2"/>
  <c r="NM29" i="2" s="1"/>
  <c r="NN13" i="2" s="1"/>
  <c r="NK8" i="2"/>
  <c r="NK29" i="2" s="1"/>
  <c r="NI8" i="2"/>
  <c r="NI29" i="2" s="1"/>
  <c r="NG8" i="2"/>
  <c r="NF8" i="2"/>
  <c r="NF29" i="2" s="1"/>
  <c r="NG12" i="2" s="1"/>
  <c r="ND8" i="2"/>
  <c r="ND29" i="2" s="1"/>
  <c r="NB8" i="2"/>
  <c r="NB29" i="2" s="1"/>
  <c r="MY8" i="2"/>
  <c r="MY29" i="2" s="1"/>
  <c r="MZ13" i="2" s="1"/>
  <c r="MW8" i="2"/>
  <c r="MW29" i="2" s="1"/>
  <c r="MU8" i="2"/>
  <c r="MU29" i="2" s="1"/>
  <c r="MS8" i="2"/>
  <c r="MR8" i="2"/>
  <c r="MR29" i="2" s="1"/>
  <c r="MS12" i="2" s="1"/>
  <c r="MP8" i="2"/>
  <c r="MP29" i="2" s="1"/>
  <c r="MN8" i="2"/>
  <c r="MN29" i="2" s="1"/>
  <c r="MK8" i="2"/>
  <c r="MK29" i="2" s="1"/>
  <c r="ML13" i="2" s="1"/>
  <c r="MI8" i="2"/>
  <c r="MI29" i="2" s="1"/>
  <c r="MG8" i="2"/>
  <c r="MG29" i="2" s="1"/>
  <c r="ME8" i="2"/>
  <c r="MD8" i="2"/>
  <c r="MD29" i="2" s="1"/>
  <c r="ME12" i="2" s="1"/>
  <c r="MB8" i="2"/>
  <c r="MB29" i="2" s="1"/>
  <c r="LZ8" i="2"/>
  <c r="LZ29" i="2" s="1"/>
  <c r="LW8" i="2"/>
  <c r="LW29" i="2" s="1"/>
  <c r="LX13" i="2" s="1"/>
  <c r="LU8" i="2"/>
  <c r="LU29" i="2" s="1"/>
  <c r="LS8" i="2"/>
  <c r="LS29" i="2" s="1"/>
  <c r="LQ8" i="2"/>
  <c r="LP8" i="2"/>
  <c r="LP29" i="2" s="1"/>
  <c r="LQ12" i="2" s="1"/>
  <c r="LN8" i="2"/>
  <c r="LN29" i="2" s="1"/>
  <c r="LL8" i="2"/>
  <c r="LL29" i="2" s="1"/>
  <c r="LI8" i="2"/>
  <c r="LI29" i="2" s="1"/>
  <c r="LJ13" i="2" s="1"/>
  <c r="LG8" i="2"/>
  <c r="LG29" i="2" s="1"/>
  <c r="LE8" i="2"/>
  <c r="LE29" i="2" s="1"/>
  <c r="LC8" i="2"/>
  <c r="LB8" i="2"/>
  <c r="LB29" i="2" s="1"/>
  <c r="LC12" i="2" s="1"/>
  <c r="KZ8" i="2"/>
  <c r="KZ29" i="2" s="1"/>
  <c r="KX8" i="2"/>
  <c r="KX29" i="2" s="1"/>
  <c r="KU8" i="2"/>
  <c r="KU29" i="2" s="1"/>
  <c r="KV13" i="2" s="1"/>
  <c r="KS8" i="2"/>
  <c r="KS29" i="2" s="1"/>
  <c r="KQ8" i="2"/>
  <c r="KQ29" i="2" s="1"/>
  <c r="KO8" i="2"/>
  <c r="KN8" i="2"/>
  <c r="KN29" i="2" s="1"/>
  <c r="KO12" i="2" s="1"/>
  <c r="KL8" i="2"/>
  <c r="KL29" i="2" s="1"/>
  <c r="KJ8" i="2"/>
  <c r="KJ29" i="2" s="1"/>
  <c r="KG8" i="2"/>
  <c r="KG29" i="2" s="1"/>
  <c r="KH13" i="2" s="1"/>
  <c r="KE8" i="2"/>
  <c r="KE29" i="2" s="1"/>
  <c r="KC8" i="2"/>
  <c r="KC29" i="2" s="1"/>
  <c r="KA8" i="2"/>
  <c r="JZ8" i="2"/>
  <c r="JZ29" i="2" s="1"/>
  <c r="KA12" i="2" s="1"/>
  <c r="JX8" i="2"/>
  <c r="JX29" i="2" s="1"/>
  <c r="JV8" i="2"/>
  <c r="JV29" i="2" s="1"/>
  <c r="JS8" i="2"/>
  <c r="JS29" i="2" s="1"/>
  <c r="JT14" i="2" s="1"/>
  <c r="JQ8" i="2"/>
  <c r="JQ29" i="2" s="1"/>
  <c r="JO8" i="2"/>
  <c r="JO29" i="2" s="1"/>
  <c r="JM8" i="2"/>
  <c r="JL8" i="2"/>
  <c r="JL29" i="2" s="1"/>
  <c r="JM12" i="2" s="1"/>
  <c r="JJ8" i="2"/>
  <c r="JJ29" i="2" s="1"/>
  <c r="JH8" i="2"/>
  <c r="JH29" i="2" s="1"/>
  <c r="JE8" i="2"/>
  <c r="JE29" i="2" s="1"/>
  <c r="JF13" i="2" s="1"/>
  <c r="JC8" i="2"/>
  <c r="JC29" i="2" s="1"/>
  <c r="JA8" i="2"/>
  <c r="JA29" i="2" s="1"/>
  <c r="IY8" i="2"/>
  <c r="IX8" i="2"/>
  <c r="IX29" i="2" s="1"/>
  <c r="IY12" i="2" s="1"/>
  <c r="IV8" i="2"/>
  <c r="IV29" i="2" s="1"/>
  <c r="IT8" i="2"/>
  <c r="IT29" i="2" s="1"/>
  <c r="IQ8" i="2"/>
  <c r="IQ29" i="2" s="1"/>
  <c r="IR13" i="2" s="1"/>
  <c r="IO8" i="2"/>
  <c r="IO29" i="2" s="1"/>
  <c r="IM8" i="2"/>
  <c r="IM29" i="2" s="1"/>
  <c r="IK8" i="2"/>
  <c r="IJ8" i="2"/>
  <c r="IJ29" i="2" s="1"/>
  <c r="IK12" i="2" s="1"/>
  <c r="IH8" i="2"/>
  <c r="IH29" i="2" s="1"/>
  <c r="IF8" i="2"/>
  <c r="IF29" i="2" s="1"/>
  <c r="IC8" i="2"/>
  <c r="IC29" i="2" s="1"/>
  <c r="ID13" i="2" s="1"/>
  <c r="IA8" i="2"/>
  <c r="IA29" i="2" s="1"/>
  <c r="HY8" i="2"/>
  <c r="HY29" i="2" s="1"/>
  <c r="HW8" i="2"/>
  <c r="HV8" i="2"/>
  <c r="HV29" i="2" s="1"/>
  <c r="HW12" i="2" s="1"/>
  <c r="HT8" i="2"/>
  <c r="HT29" i="2" s="1"/>
  <c r="HR8" i="2"/>
  <c r="HR29" i="2" s="1"/>
  <c r="HO8" i="2"/>
  <c r="HO29" i="2" s="1"/>
  <c r="HP13" i="2" s="1"/>
  <c r="HM8" i="2"/>
  <c r="HM29" i="2" s="1"/>
  <c r="HK8" i="2"/>
  <c r="HK29" i="2" s="1"/>
  <c r="HH8" i="2"/>
  <c r="HH29" i="2" s="1"/>
  <c r="HI8" i="2" s="1"/>
  <c r="HF8" i="2"/>
  <c r="HF29" i="2" s="1"/>
  <c r="HD8" i="2"/>
  <c r="HD29" i="2" s="1"/>
  <c r="HA8" i="2"/>
  <c r="HA29" i="2" s="1"/>
  <c r="HB13" i="2" s="1"/>
  <c r="GY8" i="2"/>
  <c r="GY29" i="2" s="1"/>
  <c r="GW8" i="2"/>
  <c r="GW29" i="2" s="1"/>
  <c r="GT8" i="2"/>
  <c r="GT29" i="2" s="1"/>
  <c r="GU12" i="2" s="1"/>
  <c r="GR8" i="2"/>
  <c r="GR29" i="2" s="1"/>
  <c r="GP8" i="2"/>
  <c r="GP29" i="2" s="1"/>
  <c r="GM8" i="2"/>
  <c r="GM29" i="2" s="1"/>
  <c r="GN13" i="2" s="1"/>
  <c r="GK8" i="2"/>
  <c r="GK29" i="2" s="1"/>
  <c r="GI8" i="2"/>
  <c r="GI29" i="2" s="1"/>
  <c r="GF8" i="2"/>
  <c r="GF29" i="2" s="1"/>
  <c r="GG12" i="2" s="1"/>
  <c r="GD8" i="2"/>
  <c r="GD29" i="2" s="1"/>
  <c r="GB8" i="2"/>
  <c r="GB29" i="2" s="1"/>
  <c r="FY8" i="2"/>
  <c r="FY29" i="2" s="1"/>
  <c r="FZ13" i="2" s="1"/>
  <c r="FW8" i="2"/>
  <c r="FW29" i="2" s="1"/>
  <c r="FU8" i="2"/>
  <c r="FU29" i="2" s="1"/>
  <c r="FR8" i="2"/>
  <c r="FR29" i="2" s="1"/>
  <c r="FS12" i="2" s="1"/>
  <c r="FP8" i="2"/>
  <c r="FP29" i="2" s="1"/>
  <c r="FN8" i="2"/>
  <c r="FN29" i="2" s="1"/>
  <c r="FK8" i="2"/>
  <c r="FK29" i="2" s="1"/>
  <c r="FL13" i="2" s="1"/>
  <c r="FI8" i="2"/>
  <c r="FI29" i="2" s="1"/>
  <c r="FG8" i="2"/>
  <c r="FG29" i="2" s="1"/>
  <c r="FD8" i="2"/>
  <c r="FD29" i="2" s="1"/>
  <c r="FE12" i="2" s="1"/>
  <c r="FB8" i="2"/>
  <c r="FB29" i="2" s="1"/>
  <c r="EZ8" i="2"/>
  <c r="EZ29" i="2" s="1"/>
  <c r="EW8" i="2"/>
  <c r="EW29" i="2" s="1"/>
  <c r="EX13" i="2" s="1"/>
  <c r="EU8" i="2"/>
  <c r="EU29" i="2" s="1"/>
  <c r="ES8" i="2"/>
  <c r="ES29" i="2" s="1"/>
  <c r="EP8" i="2"/>
  <c r="EP29" i="2" s="1"/>
  <c r="EQ12" i="2" s="1"/>
  <c r="EN8" i="2"/>
  <c r="EN29" i="2" s="1"/>
  <c r="EL8" i="2"/>
  <c r="EL29" i="2" s="1"/>
  <c r="EI8" i="2"/>
  <c r="EI29" i="2" s="1"/>
  <c r="EJ13" i="2" s="1"/>
  <c r="EG8" i="2"/>
  <c r="EG29" i="2" s="1"/>
  <c r="EE8" i="2"/>
  <c r="EE29" i="2" s="1"/>
  <c r="EB8" i="2"/>
  <c r="EB29" i="2" s="1"/>
  <c r="EC14" i="2" s="1"/>
  <c r="DZ8" i="2"/>
  <c r="DZ29" i="2" s="1"/>
  <c r="DX8" i="2"/>
  <c r="DX29" i="2" s="1"/>
  <c r="DU8" i="2"/>
  <c r="DU29" i="2" s="1"/>
  <c r="DV13" i="2" s="1"/>
  <c r="DS8" i="2"/>
  <c r="DS29" i="2" s="1"/>
  <c r="DQ8" i="2"/>
  <c r="DQ29" i="2" s="1"/>
  <c r="DN8" i="2"/>
  <c r="DN29" i="2" s="1"/>
  <c r="DL8" i="2"/>
  <c r="DL29" i="2" s="1"/>
  <c r="DJ8" i="2"/>
  <c r="DJ29" i="2" s="1"/>
  <c r="DG8" i="2"/>
  <c r="DG29" i="2" s="1"/>
  <c r="DH13" i="2" s="1"/>
  <c r="DE8" i="2"/>
  <c r="DE29" i="2" s="1"/>
  <c r="DC8" i="2"/>
  <c r="DC29" i="2" s="1"/>
  <c r="CZ8" i="2"/>
  <c r="CZ29" i="2" s="1"/>
  <c r="DA12" i="2" s="1"/>
  <c r="CX8" i="2"/>
  <c r="CX29" i="2" s="1"/>
  <c r="CV8" i="2"/>
  <c r="CV29" i="2" s="1"/>
  <c r="CS8" i="2"/>
  <c r="CS29" i="2" s="1"/>
  <c r="CT13" i="2" s="1"/>
  <c r="CQ8" i="2"/>
  <c r="CQ29" i="2" s="1"/>
  <c r="CO8" i="2"/>
  <c r="CO29" i="2" s="1"/>
  <c r="CL8" i="2"/>
  <c r="CL29" i="2" s="1"/>
  <c r="CM14" i="2" s="1"/>
  <c r="CJ8" i="2"/>
  <c r="CJ29" i="2" s="1"/>
  <c r="CH8" i="2"/>
  <c r="CH29" i="2" s="1"/>
  <c r="CE8" i="2"/>
  <c r="CE29" i="2" s="1"/>
  <c r="CF13" i="2" s="1"/>
  <c r="CC8" i="2"/>
  <c r="CC29" i="2" s="1"/>
  <c r="CA8" i="2"/>
  <c r="CA29" i="2" s="1"/>
  <c r="BX8" i="2"/>
  <c r="BX29" i="2" s="1"/>
  <c r="BY14" i="2" s="1"/>
  <c r="BV8" i="2"/>
  <c r="BV29" i="2" s="1"/>
  <c r="BT8" i="2"/>
  <c r="BT29" i="2" s="1"/>
  <c r="BQ8" i="2"/>
  <c r="BQ29" i="2" s="1"/>
  <c r="BR13" i="2" s="1"/>
  <c r="BO8" i="2"/>
  <c r="BO29" i="2" s="1"/>
  <c r="BM8" i="2"/>
  <c r="BM29" i="2" s="1"/>
  <c r="BJ8" i="2"/>
  <c r="BJ29" i="2" s="1"/>
  <c r="BK14" i="2" s="1"/>
  <c r="BH8" i="2"/>
  <c r="BH29" i="2" s="1"/>
  <c r="BF8" i="2"/>
  <c r="BF29" i="2" s="1"/>
  <c r="BC8" i="2"/>
  <c r="BC29" i="2" s="1"/>
  <c r="BD13" i="2" s="1"/>
  <c r="BA8" i="2"/>
  <c r="BA29" i="2" s="1"/>
  <c r="AY8" i="2"/>
  <c r="AY29" i="2" s="1"/>
  <c r="AV8" i="2"/>
  <c r="AV29" i="2" s="1"/>
  <c r="AW14" i="2" s="1"/>
  <c r="AT8" i="2"/>
  <c r="AT29" i="2" s="1"/>
  <c r="AR8" i="2"/>
  <c r="AR29" i="2" s="1"/>
  <c r="AO8" i="2"/>
  <c r="AO29" i="2" s="1"/>
  <c r="AP13" i="2" s="1"/>
  <c r="AM8" i="2"/>
  <c r="AM29" i="2" s="1"/>
  <c r="AK8" i="2"/>
  <c r="AK29" i="2" s="1"/>
  <c r="AH8" i="2"/>
  <c r="AH29" i="2" s="1"/>
  <c r="AI14" i="2" s="1"/>
  <c r="AF8" i="2"/>
  <c r="AF29" i="2" s="1"/>
  <c r="AD8" i="2"/>
  <c r="AD29" i="2" s="1"/>
  <c r="AA8" i="2"/>
  <c r="AA29" i="2" s="1"/>
  <c r="AB13" i="2" s="1"/>
  <c r="Y8" i="2"/>
  <c r="Y29" i="2" s="1"/>
  <c r="W8" i="2"/>
  <c r="W29" i="2" s="1"/>
  <c r="T8" i="2"/>
  <c r="T29" i="2" s="1"/>
  <c r="U14" i="2" s="1"/>
  <c r="R8" i="2"/>
  <c r="R29" i="2" s="1"/>
  <c r="P8" i="2"/>
  <c r="P29" i="2" s="1"/>
  <c r="M8" i="2"/>
  <c r="M29" i="2" s="1"/>
  <c r="N13" i="2" s="1"/>
  <c r="K8" i="2"/>
  <c r="K29" i="2" s="1"/>
  <c r="I8" i="2"/>
  <c r="I29" i="2" s="1"/>
  <c r="F8" i="2"/>
  <c r="F29" i="2" s="1"/>
  <c r="G14" i="2" s="1"/>
  <c r="E8" i="2"/>
  <c r="E29" i="2" s="1"/>
  <c r="C8" i="2"/>
  <c r="C29" i="2" s="1"/>
  <c r="AQ6" i="2"/>
  <c r="AJ6" i="2"/>
  <c r="AC6" i="2"/>
  <c r="V6" i="2"/>
  <c r="O6" i="2"/>
  <c r="H6" i="2"/>
  <c r="DN32" i="2" l="1"/>
  <c r="DO24" i="2"/>
  <c r="DO20" i="2"/>
  <c r="DO18" i="2"/>
  <c r="DO19" i="2"/>
  <c r="DO15" i="2"/>
  <c r="DO16" i="2"/>
  <c r="DO17" i="2"/>
  <c r="BY8" i="2"/>
  <c r="FE8" i="2"/>
  <c r="UT32" i="2"/>
  <c r="UU26" i="2"/>
  <c r="UU27" i="2"/>
  <c r="UU23" i="2"/>
  <c r="UU25" i="2"/>
  <c r="UU15" i="2"/>
  <c r="UU19" i="2"/>
  <c r="VH32" i="2"/>
  <c r="VI26" i="2"/>
  <c r="VI27" i="2"/>
  <c r="VI23" i="2"/>
  <c r="VI25" i="2"/>
  <c r="VI15" i="2"/>
  <c r="VI19" i="2"/>
  <c r="VV32" i="2"/>
  <c r="VW26" i="2"/>
  <c r="VW27" i="2"/>
  <c r="VW23" i="2"/>
  <c r="VW25" i="2"/>
  <c r="VW15" i="2"/>
  <c r="VW19" i="2"/>
  <c r="WJ32" i="2"/>
  <c r="WK26" i="2"/>
  <c r="WK27" i="2"/>
  <c r="WK23" i="2"/>
  <c r="WK25" i="2"/>
  <c r="WK19" i="2"/>
  <c r="WK15" i="2"/>
  <c r="WX32" i="2"/>
  <c r="WY26" i="2"/>
  <c r="WY27" i="2"/>
  <c r="WY23" i="2"/>
  <c r="WY25" i="2"/>
  <c r="WY19" i="2"/>
  <c r="WY15" i="2"/>
  <c r="XL32" i="2"/>
  <c r="XM26" i="2"/>
  <c r="XM27" i="2"/>
  <c r="XM23" i="2"/>
  <c r="XM25" i="2"/>
  <c r="XM19" i="2"/>
  <c r="XM15" i="2"/>
  <c r="XZ32" i="2"/>
  <c r="YA26" i="2"/>
  <c r="YA27" i="2"/>
  <c r="YA23" i="2"/>
  <c r="YA25" i="2"/>
  <c r="YA15" i="2"/>
  <c r="YA19" i="2"/>
  <c r="YN32" i="2"/>
  <c r="YO26" i="2"/>
  <c r="YO27" i="2"/>
  <c r="YO23" i="2"/>
  <c r="YO25" i="2"/>
  <c r="YO15" i="2"/>
  <c r="YO19" i="2"/>
  <c r="ZB32" i="2"/>
  <c r="ZC26" i="2"/>
  <c r="ZC27" i="2"/>
  <c r="ZC23" i="2"/>
  <c r="ZC25" i="2"/>
  <c r="ZC15" i="2"/>
  <c r="ZC19" i="2"/>
  <c r="ZP32" i="2"/>
  <c r="ZQ26" i="2"/>
  <c r="ZQ27" i="2"/>
  <c r="ZQ23" i="2"/>
  <c r="ZQ25" i="2"/>
  <c r="ZQ15" i="2"/>
  <c r="ZQ19" i="2"/>
  <c r="AAD32" i="2"/>
  <c r="AAE26" i="2"/>
  <c r="AAE27" i="2"/>
  <c r="AAE23" i="2"/>
  <c r="AAE25" i="2"/>
  <c r="AAE15" i="2"/>
  <c r="AAE19" i="2"/>
  <c r="AAR32" i="2"/>
  <c r="AAS26" i="2"/>
  <c r="AAS27" i="2"/>
  <c r="AAS23" i="2"/>
  <c r="AAS25" i="2"/>
  <c r="AAS19" i="2"/>
  <c r="AAS15" i="2"/>
  <c r="ABF32" i="2"/>
  <c r="ABG26" i="2"/>
  <c r="ABG27" i="2"/>
  <c r="ABG23" i="2"/>
  <c r="ABG25" i="2"/>
  <c r="ABG19" i="2"/>
  <c r="ABG15" i="2"/>
  <c r="ABT32" i="2"/>
  <c r="ABU26" i="2"/>
  <c r="ABU27" i="2"/>
  <c r="ABU23" i="2"/>
  <c r="ABU25" i="2"/>
  <c r="ABU19" i="2"/>
  <c r="ABU15" i="2"/>
  <c r="ACH32" i="2"/>
  <c r="ACI26" i="2"/>
  <c r="ACI27" i="2"/>
  <c r="ACI23" i="2"/>
  <c r="ACI25" i="2"/>
  <c r="ACI15" i="2"/>
  <c r="ACI19" i="2"/>
  <c r="ACV32" i="2"/>
  <c r="ACW26" i="2"/>
  <c r="ACW27" i="2"/>
  <c r="ACW23" i="2"/>
  <c r="ACW25" i="2"/>
  <c r="ACW15" i="2"/>
  <c r="ACW1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MZ10" i="2"/>
  <c r="NN10" i="2"/>
  <c r="OB10" i="2"/>
  <c r="OP10" i="2"/>
  <c r="PD10" i="2"/>
  <c r="PR10" i="2"/>
  <c r="SX10" i="2"/>
  <c r="TL10" i="2"/>
  <c r="TZ10" i="2"/>
  <c r="G12" i="2"/>
  <c r="U12" i="2"/>
  <c r="AI12" i="2"/>
  <c r="AW12" i="2"/>
  <c r="BK12" i="2"/>
  <c r="BY12" i="2"/>
  <c r="CM12" i="2"/>
  <c r="DO12" i="2"/>
  <c r="EC12" i="2"/>
  <c r="HI12" i="2"/>
  <c r="HI29" i="2" s="1"/>
  <c r="PK12" i="2"/>
  <c r="PK29" i="2" s="1"/>
  <c r="QM12" i="2"/>
  <c r="QM29" i="2" s="1"/>
  <c r="RO12" i="2"/>
  <c r="RO29" i="2" s="1"/>
  <c r="SC12" i="2"/>
  <c r="SC29" i="2" s="1"/>
  <c r="TS12" i="2"/>
  <c r="TS29" i="2" s="1"/>
  <c r="UU12" i="2"/>
  <c r="XF12" i="2"/>
  <c r="ZC12" i="2"/>
  <c r="ABN12" i="2"/>
  <c r="VP13" i="2"/>
  <c r="ZX13" i="2"/>
  <c r="VI14" i="2"/>
  <c r="XM14" i="2"/>
  <c r="ZQ14" i="2"/>
  <c r="ABU14" i="2"/>
  <c r="VP15" i="2"/>
  <c r="XT15" i="2"/>
  <c r="ZX15" i="2"/>
  <c r="ACB15" i="2"/>
  <c r="VW16" i="2"/>
  <c r="YA16" i="2"/>
  <c r="AAE16" i="2"/>
  <c r="ACI16" i="2"/>
  <c r="WK18" i="2"/>
  <c r="YO18" i="2"/>
  <c r="AAS18" i="2"/>
  <c r="ACW18" i="2"/>
  <c r="AB20" i="2"/>
  <c r="CF20" i="2"/>
  <c r="EJ20" i="2"/>
  <c r="GN20" i="2"/>
  <c r="IR20" i="2"/>
  <c r="KV20" i="2"/>
  <c r="CZ32" i="2"/>
  <c r="DA24" i="2"/>
  <c r="DA20" i="2"/>
  <c r="DA18" i="2"/>
  <c r="DA19" i="2"/>
  <c r="DA15" i="2"/>
  <c r="DA16" i="2"/>
  <c r="DA17" i="2"/>
  <c r="DA8" i="2"/>
  <c r="UU8" i="2"/>
  <c r="VI8" i="2"/>
  <c r="VW8" i="2"/>
  <c r="WK8" i="2"/>
  <c r="WY8" i="2"/>
  <c r="XM8" i="2"/>
  <c r="YA8" i="2"/>
  <c r="YO8" i="2"/>
  <c r="ZC8" i="2"/>
  <c r="ZQ8" i="2"/>
  <c r="AAE8" i="2"/>
  <c r="AAS8" i="2"/>
  <c r="ABG8" i="2"/>
  <c r="ABU8" i="2"/>
  <c r="ACI8" i="2"/>
  <c r="ACW8" i="2"/>
  <c r="YO12" i="2"/>
  <c r="ACW12" i="2"/>
  <c r="DA14" i="2"/>
  <c r="DO14" i="2"/>
  <c r="GN14" i="2"/>
  <c r="KV14" i="2"/>
  <c r="WD14" i="2"/>
  <c r="YH14" i="2"/>
  <c r="AAL14" i="2"/>
  <c r="ACP14" i="2"/>
  <c r="UN16" i="2"/>
  <c r="WR16" i="2"/>
  <c r="YV16" i="2"/>
  <c r="AAZ16" i="2"/>
  <c r="ADD16" i="2"/>
  <c r="WY17" i="2"/>
  <c r="ZC17" i="2"/>
  <c r="ABG17" i="2"/>
  <c r="VB18" i="2"/>
  <c r="XF18" i="2"/>
  <c r="ZJ18" i="2"/>
  <c r="ABN18" i="2"/>
  <c r="F32" i="2"/>
  <c r="G24" i="2"/>
  <c r="G20" i="2"/>
  <c r="G18" i="2"/>
  <c r="G19" i="2"/>
  <c r="G15" i="2"/>
  <c r="G16" i="2"/>
  <c r="G17" i="2"/>
  <c r="CL32" i="2"/>
  <c r="CM24" i="2"/>
  <c r="CM20" i="2"/>
  <c r="CM18" i="2"/>
  <c r="CM19" i="2"/>
  <c r="CM15" i="2"/>
  <c r="CM16" i="2"/>
  <c r="CM17" i="2"/>
  <c r="G8" i="2"/>
  <c r="FS8" i="2"/>
  <c r="YA12" i="2"/>
  <c r="ACI12" i="2"/>
  <c r="JT13" i="2"/>
  <c r="OP13" i="2"/>
  <c r="US13" i="2"/>
  <c r="UU14" i="2"/>
  <c r="WY14" i="2"/>
  <c r="ZC14" i="2"/>
  <c r="ABG14" i="2"/>
  <c r="VB15" i="2"/>
  <c r="XF15" i="2"/>
  <c r="ZJ15" i="2"/>
  <c r="ABN15" i="2"/>
  <c r="VI16" i="2"/>
  <c r="XM16" i="2"/>
  <c r="ZQ16" i="2"/>
  <c r="ABU16" i="2"/>
  <c r="VW18" i="2"/>
  <c r="YA18" i="2"/>
  <c r="AAE18" i="2"/>
  <c r="ACI18" i="2"/>
  <c r="BJ32" i="2"/>
  <c r="BK24" i="2"/>
  <c r="BK20" i="2"/>
  <c r="BK18" i="2"/>
  <c r="BK19" i="2"/>
  <c r="BK15" i="2"/>
  <c r="BK16" i="2"/>
  <c r="BK17" i="2"/>
  <c r="FD32" i="2"/>
  <c r="FE24" i="2"/>
  <c r="FE20" i="2"/>
  <c r="FE18" i="2"/>
  <c r="FE14" i="2"/>
  <c r="FE19" i="2"/>
  <c r="FE15" i="2"/>
  <c r="FE16" i="2"/>
  <c r="FE17" i="2"/>
  <c r="U8" i="2"/>
  <c r="CM8" i="2"/>
  <c r="GG8" i="2"/>
  <c r="AA32" i="2"/>
  <c r="AB22" i="2"/>
  <c r="AB23" i="2"/>
  <c r="AB16" i="2"/>
  <c r="AB17" i="2"/>
  <c r="AB18" i="2"/>
  <c r="AB19" i="2"/>
  <c r="AB15" i="2"/>
  <c r="BC32" i="2"/>
  <c r="BD23" i="2"/>
  <c r="BD22" i="2"/>
  <c r="BD16" i="2"/>
  <c r="BD17" i="2"/>
  <c r="BD18" i="2"/>
  <c r="BD19" i="2"/>
  <c r="BD15" i="2"/>
  <c r="CE32" i="2"/>
  <c r="CF23" i="2"/>
  <c r="CF22" i="2"/>
  <c r="CF16" i="2"/>
  <c r="CF17" i="2"/>
  <c r="CF18" i="2"/>
  <c r="CF19" i="2"/>
  <c r="CF15" i="2"/>
  <c r="DG32" i="2"/>
  <c r="DH22" i="2"/>
  <c r="DH23" i="2"/>
  <c r="DH16" i="2"/>
  <c r="DH17" i="2"/>
  <c r="DH18" i="2"/>
  <c r="DH19" i="2"/>
  <c r="DH15" i="2"/>
  <c r="EI32" i="2"/>
  <c r="EJ22" i="2"/>
  <c r="EJ23" i="2"/>
  <c r="EJ16" i="2"/>
  <c r="EJ17" i="2"/>
  <c r="EJ18" i="2"/>
  <c r="EJ19" i="2"/>
  <c r="EJ15" i="2"/>
  <c r="FK32" i="2"/>
  <c r="FL22" i="2"/>
  <c r="FL16" i="2"/>
  <c r="FL17" i="2"/>
  <c r="FL18" i="2"/>
  <c r="FL19" i="2"/>
  <c r="FL15" i="2"/>
  <c r="GM32" i="2"/>
  <c r="GN22" i="2"/>
  <c r="GN16" i="2"/>
  <c r="GN17" i="2"/>
  <c r="GN18" i="2"/>
  <c r="GN19" i="2"/>
  <c r="GN15" i="2"/>
  <c r="HO32" i="2"/>
  <c r="HP22" i="2"/>
  <c r="HP16" i="2"/>
  <c r="HP17" i="2"/>
  <c r="HP18" i="2"/>
  <c r="HP19" i="2"/>
  <c r="HP15" i="2"/>
  <c r="IQ32" i="2"/>
  <c r="IR22" i="2"/>
  <c r="IR16" i="2"/>
  <c r="IR17" i="2"/>
  <c r="IR18" i="2"/>
  <c r="IR19" i="2"/>
  <c r="IR15" i="2"/>
  <c r="JE32" i="2"/>
  <c r="JF22" i="2"/>
  <c r="JF16" i="2"/>
  <c r="JF17" i="2"/>
  <c r="JF18" i="2"/>
  <c r="JF20" i="2"/>
  <c r="JF19" i="2"/>
  <c r="JF15" i="2"/>
  <c r="KG32" i="2"/>
  <c r="KH22" i="2"/>
  <c r="KH20" i="2"/>
  <c r="KH16" i="2"/>
  <c r="KH17" i="2"/>
  <c r="KH18" i="2"/>
  <c r="KH19" i="2"/>
  <c r="KH15" i="2"/>
  <c r="LI32" i="2"/>
  <c r="LJ22" i="2"/>
  <c r="LJ16" i="2"/>
  <c r="LJ20" i="2"/>
  <c r="LJ17" i="2"/>
  <c r="LJ18" i="2"/>
  <c r="LJ19" i="2"/>
  <c r="LJ15" i="2"/>
  <c r="MK32" i="2"/>
  <c r="ML22" i="2"/>
  <c r="ML16" i="2"/>
  <c r="ML17" i="2"/>
  <c r="ML20" i="2"/>
  <c r="ML18" i="2"/>
  <c r="ML19" i="2"/>
  <c r="ML15" i="2"/>
  <c r="MY32" i="2"/>
  <c r="MZ22" i="2"/>
  <c r="MZ16" i="2"/>
  <c r="MZ17" i="2"/>
  <c r="MZ18" i="2"/>
  <c r="MZ19" i="2"/>
  <c r="MZ15" i="2"/>
  <c r="NM32" i="2"/>
  <c r="NN22" i="2"/>
  <c r="NN16" i="2"/>
  <c r="NN17" i="2"/>
  <c r="NN18" i="2"/>
  <c r="NN19" i="2"/>
  <c r="NN15" i="2"/>
  <c r="OA32" i="2"/>
  <c r="OB22" i="2"/>
  <c r="OB16" i="2"/>
  <c r="OB17" i="2"/>
  <c r="OB18" i="2"/>
  <c r="OB19" i="2"/>
  <c r="OB15" i="2"/>
  <c r="OO32" i="2"/>
  <c r="OP22" i="2"/>
  <c r="OP16" i="2"/>
  <c r="OP17" i="2"/>
  <c r="OP18" i="2"/>
  <c r="OP19" i="2"/>
  <c r="OP15" i="2"/>
  <c r="PC32" i="2"/>
  <c r="PD22" i="2"/>
  <c r="PD16" i="2"/>
  <c r="PD17" i="2"/>
  <c r="PD13" i="2"/>
  <c r="PD18" i="2"/>
  <c r="PD19" i="2"/>
  <c r="PD15" i="2"/>
  <c r="PQ32" i="2"/>
  <c r="PR22" i="2"/>
  <c r="PR16" i="2"/>
  <c r="PR17" i="2"/>
  <c r="PR13" i="2"/>
  <c r="PR18" i="2"/>
  <c r="PR19" i="2"/>
  <c r="PR15" i="2"/>
  <c r="QE32" i="2"/>
  <c r="QF22" i="2"/>
  <c r="QF16" i="2"/>
  <c r="QF17" i="2"/>
  <c r="QF13" i="2"/>
  <c r="QF18" i="2"/>
  <c r="QF19" i="2"/>
  <c r="QF15" i="2"/>
  <c r="QS32" i="2"/>
  <c r="QT22" i="2"/>
  <c r="QT16" i="2"/>
  <c r="QT17" i="2"/>
  <c r="QT13" i="2"/>
  <c r="QT18" i="2"/>
  <c r="QT19" i="2"/>
  <c r="QT15" i="2"/>
  <c r="RG32" i="2"/>
  <c r="RH22" i="2"/>
  <c r="RH16" i="2"/>
  <c r="RH17" i="2"/>
  <c r="RH13" i="2"/>
  <c r="RH18" i="2"/>
  <c r="RH19" i="2"/>
  <c r="RH15" i="2"/>
  <c r="RU32" i="2"/>
  <c r="RV22" i="2"/>
  <c r="RV16" i="2"/>
  <c r="RV17" i="2"/>
  <c r="RV13" i="2"/>
  <c r="RV18" i="2"/>
  <c r="RV19" i="2"/>
  <c r="RV15" i="2"/>
  <c r="SI32" i="2"/>
  <c r="SJ22" i="2"/>
  <c r="SJ16" i="2"/>
  <c r="SJ17" i="2"/>
  <c r="SJ13" i="2"/>
  <c r="SJ18" i="2"/>
  <c r="SJ19" i="2"/>
  <c r="SJ15" i="2"/>
  <c r="SW32" i="2"/>
  <c r="SX22" i="2"/>
  <c r="SX16" i="2"/>
  <c r="SX17" i="2"/>
  <c r="SX13" i="2"/>
  <c r="SX18" i="2"/>
  <c r="SX19" i="2"/>
  <c r="SX15" i="2"/>
  <c r="TK32" i="2"/>
  <c r="TL22" i="2"/>
  <c r="TL16" i="2"/>
  <c r="TL17" i="2"/>
  <c r="TL13" i="2"/>
  <c r="TL18" i="2"/>
  <c r="TL19" i="2"/>
  <c r="TL15" i="2"/>
  <c r="TY32" i="2"/>
  <c r="TZ22" i="2"/>
  <c r="TZ16" i="2"/>
  <c r="TZ17" i="2"/>
  <c r="TZ13" i="2"/>
  <c r="TZ18" i="2"/>
  <c r="TZ19" i="2"/>
  <c r="TZ15" i="2"/>
  <c r="UM32" i="2"/>
  <c r="UN25" i="2"/>
  <c r="UN22" i="2"/>
  <c r="UN19" i="2"/>
  <c r="UN17" i="2"/>
  <c r="UN13" i="2"/>
  <c r="UN18" i="2"/>
  <c r="UN15" i="2"/>
  <c r="XC29" i="2"/>
  <c r="XQ29" i="2"/>
  <c r="YE29" i="2"/>
  <c r="YS29" i="2"/>
  <c r="ZG29" i="2"/>
  <c r="ZU29" i="2"/>
  <c r="AAI29" i="2"/>
  <c r="AAW29" i="2"/>
  <c r="ABK29" i="2"/>
  <c r="ABY29" i="2"/>
  <c r="ACM29" i="2"/>
  <c r="ADA29" i="2"/>
  <c r="AET29" i="2"/>
  <c r="XM12" i="2"/>
  <c r="ABU12" i="2"/>
  <c r="FL14" i="2"/>
  <c r="OB14" i="2"/>
  <c r="SJ14" i="2"/>
  <c r="SJ29" i="2" s="1"/>
  <c r="VP14" i="2"/>
  <c r="XT14" i="2"/>
  <c r="ZX14" i="2"/>
  <c r="ACB14" i="2"/>
  <c r="WD16" i="2"/>
  <c r="YH16" i="2"/>
  <c r="AAL16" i="2"/>
  <c r="ACP16" i="2"/>
  <c r="WK17" i="2"/>
  <c r="YO17" i="2"/>
  <c r="AAS17" i="2"/>
  <c r="ACW17" i="2"/>
  <c r="WR18" i="2"/>
  <c r="YV18" i="2"/>
  <c r="AAZ18" i="2"/>
  <c r="ADD18" i="2"/>
  <c r="T32" i="2"/>
  <c r="U24" i="2"/>
  <c r="U20" i="2"/>
  <c r="U18" i="2"/>
  <c r="U19" i="2"/>
  <c r="U15" i="2"/>
  <c r="U16" i="2"/>
  <c r="U17" i="2"/>
  <c r="FR32" i="2"/>
  <c r="FS24" i="2"/>
  <c r="FS20" i="2"/>
  <c r="FS18" i="2"/>
  <c r="FS14" i="2"/>
  <c r="FS19" i="2"/>
  <c r="FS15" i="2"/>
  <c r="FS16" i="2"/>
  <c r="FS17" i="2"/>
  <c r="BK8" i="2"/>
  <c r="DO8" i="2"/>
  <c r="GU8" i="2"/>
  <c r="M32" i="2"/>
  <c r="N22" i="2"/>
  <c r="N16" i="2"/>
  <c r="N17" i="2"/>
  <c r="N20" i="2"/>
  <c r="N18" i="2"/>
  <c r="N19" i="2"/>
  <c r="N15" i="2"/>
  <c r="AO32" i="2"/>
  <c r="AP22" i="2"/>
  <c r="AP23" i="2"/>
  <c r="AP16" i="2"/>
  <c r="AP17" i="2"/>
  <c r="AP18" i="2"/>
  <c r="AP20" i="2"/>
  <c r="AP19" i="2"/>
  <c r="AP15" i="2"/>
  <c r="BQ32" i="2"/>
  <c r="BR22" i="2"/>
  <c r="BR20" i="2"/>
  <c r="BR16" i="2"/>
  <c r="BR17" i="2"/>
  <c r="BR18" i="2"/>
  <c r="BR19" i="2"/>
  <c r="BR15" i="2"/>
  <c r="CS32" i="2"/>
  <c r="CT22" i="2"/>
  <c r="CT16" i="2"/>
  <c r="CT20" i="2"/>
  <c r="CT17" i="2"/>
  <c r="CT18" i="2"/>
  <c r="CT19" i="2"/>
  <c r="CT15" i="2"/>
  <c r="DU32" i="2"/>
  <c r="DV22" i="2"/>
  <c r="DV16" i="2"/>
  <c r="DV17" i="2"/>
  <c r="DV20" i="2"/>
  <c r="DV18" i="2"/>
  <c r="DV19" i="2"/>
  <c r="DV15" i="2"/>
  <c r="EW32" i="2"/>
  <c r="EX22" i="2"/>
  <c r="EX16" i="2"/>
  <c r="EX17" i="2"/>
  <c r="EX18" i="2"/>
  <c r="EX20" i="2"/>
  <c r="EX19" i="2"/>
  <c r="EX15" i="2"/>
  <c r="FY32" i="2"/>
  <c r="FZ22" i="2"/>
  <c r="FZ20" i="2"/>
  <c r="FZ16" i="2"/>
  <c r="FZ17" i="2"/>
  <c r="FZ18" i="2"/>
  <c r="FZ19" i="2"/>
  <c r="FZ15" i="2"/>
  <c r="HA32" i="2"/>
  <c r="HB22" i="2"/>
  <c r="HB16" i="2"/>
  <c r="HB20" i="2"/>
  <c r="HB17" i="2"/>
  <c r="HB18" i="2"/>
  <c r="HB19" i="2"/>
  <c r="HB15" i="2"/>
  <c r="IC32" i="2"/>
  <c r="ID22" i="2"/>
  <c r="ID16" i="2"/>
  <c r="ID17" i="2"/>
  <c r="ID20" i="2"/>
  <c r="ID18" i="2"/>
  <c r="ID19" i="2"/>
  <c r="ID15" i="2"/>
  <c r="JS32" i="2"/>
  <c r="JT22" i="2"/>
  <c r="JT16" i="2"/>
  <c r="JT17" i="2"/>
  <c r="JT18" i="2"/>
  <c r="JT19" i="2"/>
  <c r="JT15" i="2"/>
  <c r="KU32" i="2"/>
  <c r="KV22" i="2"/>
  <c r="KV16" i="2"/>
  <c r="KV17" i="2"/>
  <c r="KV18" i="2"/>
  <c r="KV19" i="2"/>
  <c r="KV15" i="2"/>
  <c r="LW32" i="2"/>
  <c r="LX22" i="2"/>
  <c r="LX16" i="2"/>
  <c r="LX17" i="2"/>
  <c r="LX18" i="2"/>
  <c r="LX19" i="2"/>
  <c r="LX15"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QF8" i="2"/>
  <c r="QT8" i="2"/>
  <c r="VA32" i="2"/>
  <c r="VB26" i="2"/>
  <c r="VB27" i="2"/>
  <c r="VB25" i="2"/>
  <c r="VB24" i="2"/>
  <c r="VB21" i="2"/>
  <c r="VB17" i="2"/>
  <c r="VO32" i="2"/>
  <c r="VP26" i="2"/>
  <c r="VP27" i="2"/>
  <c r="VP25" i="2"/>
  <c r="VP24" i="2"/>
  <c r="VP21" i="2"/>
  <c r="VP17" i="2"/>
  <c r="WC32" i="2"/>
  <c r="WD26" i="2"/>
  <c r="WD27" i="2"/>
  <c r="WD25" i="2"/>
  <c r="WD24" i="2"/>
  <c r="WD21" i="2"/>
  <c r="WD17" i="2"/>
  <c r="WQ32" i="2"/>
  <c r="WR26" i="2"/>
  <c r="WR27" i="2"/>
  <c r="WR25" i="2"/>
  <c r="WR24" i="2"/>
  <c r="WR21" i="2"/>
  <c r="WR17" i="2"/>
  <c r="XE32" i="2"/>
  <c r="XF26" i="2"/>
  <c r="XF27" i="2"/>
  <c r="XF25" i="2"/>
  <c r="XF24" i="2"/>
  <c r="XF21" i="2"/>
  <c r="XF17" i="2"/>
  <c r="XS32" i="2"/>
  <c r="XT26" i="2"/>
  <c r="XT27" i="2"/>
  <c r="XT25" i="2"/>
  <c r="XT24" i="2"/>
  <c r="XT21" i="2"/>
  <c r="XT17" i="2"/>
  <c r="YG32" i="2"/>
  <c r="YH26" i="2"/>
  <c r="YH27" i="2"/>
  <c r="YH25" i="2"/>
  <c r="YH24" i="2"/>
  <c r="YH21" i="2"/>
  <c r="YH17" i="2"/>
  <c r="YU32" i="2"/>
  <c r="YV26" i="2"/>
  <c r="YV27" i="2"/>
  <c r="YV25" i="2"/>
  <c r="YV24" i="2"/>
  <c r="YV21" i="2"/>
  <c r="YV17" i="2"/>
  <c r="ZI32" i="2"/>
  <c r="ZJ26" i="2"/>
  <c r="ZJ27" i="2"/>
  <c r="ZJ25" i="2"/>
  <c r="ZJ24" i="2"/>
  <c r="ZJ21" i="2"/>
  <c r="ZJ17" i="2"/>
  <c r="ZW32" i="2"/>
  <c r="ZX26" i="2"/>
  <c r="ZX27" i="2"/>
  <c r="ZX25" i="2"/>
  <c r="ZX24" i="2"/>
  <c r="ZX21" i="2"/>
  <c r="ZX17" i="2"/>
  <c r="AAK32" i="2"/>
  <c r="AAL26" i="2"/>
  <c r="AAL27" i="2"/>
  <c r="AAL25" i="2"/>
  <c r="AAL24" i="2"/>
  <c r="AAL21" i="2"/>
  <c r="AAL17" i="2"/>
  <c r="AAY32" i="2"/>
  <c r="AAZ26" i="2"/>
  <c r="AAZ27" i="2"/>
  <c r="AAZ25" i="2"/>
  <c r="AAZ24" i="2"/>
  <c r="AAZ21" i="2"/>
  <c r="AAZ17" i="2"/>
  <c r="ABM32" i="2"/>
  <c r="ABN26" i="2"/>
  <c r="ABN27" i="2"/>
  <c r="ABN25" i="2"/>
  <c r="ABN24" i="2"/>
  <c r="ABN21" i="2"/>
  <c r="ABN17" i="2"/>
  <c r="ACA32" i="2"/>
  <c r="ACB26" i="2"/>
  <c r="ACB27" i="2"/>
  <c r="ACB25" i="2"/>
  <c r="ACB24" i="2"/>
  <c r="ACB21" i="2"/>
  <c r="ACB17" i="2"/>
  <c r="ACO32" i="2"/>
  <c r="ACP26" i="2"/>
  <c r="ACP27" i="2"/>
  <c r="ACP25" i="2"/>
  <c r="ACP24" i="2"/>
  <c r="ACP21" i="2"/>
  <c r="ACP17" i="2"/>
  <c r="ADC32" i="2"/>
  <c r="ADD26" i="2"/>
  <c r="ADD27" i="2"/>
  <c r="ADD25" i="2"/>
  <c r="ADD24" i="2"/>
  <c r="ADD21" i="2"/>
  <c r="ADD17" i="2"/>
  <c r="WY12" i="2"/>
  <c r="ABG12" i="2"/>
  <c r="NN14" i="2"/>
  <c r="RV14" i="2"/>
  <c r="RV29" i="2" s="1"/>
  <c r="WK14" i="2"/>
  <c r="YO14" i="2"/>
  <c r="AAS14" i="2"/>
  <c r="ACW14" i="2"/>
  <c r="WR15" i="2"/>
  <c r="YV15" i="2"/>
  <c r="AAZ15" i="2"/>
  <c r="ADD15" i="2"/>
  <c r="UU16" i="2"/>
  <c r="WY16" i="2"/>
  <c r="ZC16" i="2"/>
  <c r="ABG16" i="2"/>
  <c r="VI18" i="2"/>
  <c r="XM18" i="2"/>
  <c r="ZQ18" i="2"/>
  <c r="ABU18" i="2"/>
  <c r="BD20" i="2"/>
  <c r="DH20" i="2"/>
  <c r="FL20" i="2"/>
  <c r="HP20" i="2"/>
  <c r="JT20" i="2"/>
  <c r="LX20" i="2"/>
  <c r="AV32" i="2"/>
  <c r="AW24" i="2"/>
  <c r="AW20" i="2"/>
  <c r="AW18" i="2"/>
  <c r="AW19" i="2"/>
  <c r="AW15" i="2"/>
  <c r="AW16" i="2"/>
  <c r="AW17" i="2"/>
  <c r="EP32" i="2"/>
  <c r="EQ24" i="2"/>
  <c r="EQ20" i="2"/>
  <c r="EQ18" i="2"/>
  <c r="EQ14" i="2"/>
  <c r="EQ19" i="2"/>
  <c r="EQ15" i="2"/>
  <c r="EQ16" i="2"/>
  <c r="EQ17" i="2"/>
  <c r="AI8" i="2"/>
  <c r="EQ8" i="2"/>
  <c r="UU10" i="2"/>
  <c r="VI10" i="2"/>
  <c r="VW10" i="2"/>
  <c r="WK10" i="2"/>
  <c r="WY10" i="2"/>
  <c r="XM10" i="2"/>
  <c r="YA10" i="2"/>
  <c r="YO10" i="2"/>
  <c r="ZC10" i="2"/>
  <c r="ZQ10" i="2"/>
  <c r="AAE10" i="2"/>
  <c r="AAS10" i="2"/>
  <c r="ABG10" i="2"/>
  <c r="ABU10" i="2"/>
  <c r="ACI10" i="2"/>
  <c r="ACW10" i="2"/>
  <c r="WK12" i="2"/>
  <c r="YV12" i="2"/>
  <c r="AAS12" i="2"/>
  <c r="ADD12" i="2"/>
  <c r="N14" i="2"/>
  <c r="AB14" i="2"/>
  <c r="AP14" i="2"/>
  <c r="BD14" i="2"/>
  <c r="BR14" i="2"/>
  <c r="CF14" i="2"/>
  <c r="CT14" i="2"/>
  <c r="DH14" i="2"/>
  <c r="DV14" i="2"/>
  <c r="EJ14" i="2"/>
  <c r="IR14" i="2"/>
  <c r="MZ14" i="2"/>
  <c r="RH14" i="2"/>
  <c r="RH29" i="2" s="1"/>
  <c r="VB14" i="2"/>
  <c r="XF14" i="2"/>
  <c r="ZJ14" i="2"/>
  <c r="ABN14" i="2"/>
  <c r="VP16" i="2"/>
  <c r="XT16" i="2"/>
  <c r="ZX16" i="2"/>
  <c r="ACB16" i="2"/>
  <c r="VW17" i="2"/>
  <c r="YA17" i="2"/>
  <c r="AAE17" i="2"/>
  <c r="ACI17" i="2"/>
  <c r="WD18" i="2"/>
  <c r="YH18" i="2"/>
  <c r="AAL18" i="2"/>
  <c r="ACP18" i="2"/>
  <c r="AH32" i="2"/>
  <c r="AI24" i="2"/>
  <c r="AI20" i="2"/>
  <c r="AI18" i="2"/>
  <c r="AI19" i="2"/>
  <c r="AI15" i="2"/>
  <c r="AI16" i="2"/>
  <c r="AI17" i="2"/>
  <c r="EB32" i="2"/>
  <c r="EC24" i="2"/>
  <c r="EC20" i="2"/>
  <c r="EC18" i="2"/>
  <c r="EC19" i="2"/>
  <c r="EC15" i="2"/>
  <c r="EC16" i="2"/>
  <c r="EC17" i="2"/>
  <c r="AW8" i="2"/>
  <c r="EC8" i="2"/>
  <c r="VW12" i="2"/>
  <c r="AAE12" i="2"/>
  <c r="ML14" i="2"/>
  <c r="QT14" i="2"/>
  <c r="VW14" i="2"/>
  <c r="YA14" i="2"/>
  <c r="AAE14" i="2"/>
  <c r="ACI14" i="2"/>
  <c r="WD15" i="2"/>
  <c r="YH15" i="2"/>
  <c r="AAL15" i="2"/>
  <c r="ACP15" i="2"/>
  <c r="WK16" i="2"/>
  <c r="YO16" i="2"/>
  <c r="AAS16" i="2"/>
  <c r="ACW16" i="2"/>
  <c r="UU18" i="2"/>
  <c r="WY18" i="2"/>
  <c r="ZC18" i="2"/>
  <c r="ABG18" i="2"/>
  <c r="BX32" i="2"/>
  <c r="BY24" i="2"/>
  <c r="BY20" i="2"/>
  <c r="BY18" i="2"/>
  <c r="BY19" i="2"/>
  <c r="BY15" i="2"/>
  <c r="BY16" i="2"/>
  <c r="BY17" i="2"/>
  <c r="GF32" i="2"/>
  <c r="GG24" i="2"/>
  <c r="GG20" i="2"/>
  <c r="GG18" i="2"/>
  <c r="GG14" i="2"/>
  <c r="GG19" i="2"/>
  <c r="GG15" i="2"/>
  <c r="GG16" i="2"/>
  <c r="GG17" i="2"/>
  <c r="GT32" i="2"/>
  <c r="GU24" i="2"/>
  <c r="GU20" i="2"/>
  <c r="GU18" i="2"/>
  <c r="GU14" i="2"/>
  <c r="GU19" i="2"/>
  <c r="GU15" i="2"/>
  <c r="GU16" i="2"/>
  <c r="GU17" i="2"/>
  <c r="HH32" i="2"/>
  <c r="HI24" i="2"/>
  <c r="HI20" i="2"/>
  <c r="HI18" i="2"/>
  <c r="HI14" i="2"/>
  <c r="HI19" i="2"/>
  <c r="HI15" i="2"/>
  <c r="HI16" i="2"/>
  <c r="HI17" i="2"/>
  <c r="HV32" i="2"/>
  <c r="HW24" i="2"/>
  <c r="HW20" i="2"/>
  <c r="HW18" i="2"/>
  <c r="HW14" i="2"/>
  <c r="HW29" i="2" s="1"/>
  <c r="HW19" i="2"/>
  <c r="HW15" i="2"/>
  <c r="HW16" i="2"/>
  <c r="HW17" i="2"/>
  <c r="IJ32" i="2"/>
  <c r="IK24" i="2"/>
  <c r="IK20" i="2"/>
  <c r="IK18" i="2"/>
  <c r="IK14" i="2"/>
  <c r="IK29" i="2" s="1"/>
  <c r="IK19" i="2"/>
  <c r="IK15" i="2"/>
  <c r="IK16" i="2"/>
  <c r="IK17" i="2"/>
  <c r="IX32" i="2"/>
  <c r="IY24" i="2"/>
  <c r="IY20" i="2"/>
  <c r="IY18" i="2"/>
  <c r="IY14" i="2"/>
  <c r="IY29" i="2" s="1"/>
  <c r="IY19" i="2"/>
  <c r="IY15" i="2"/>
  <c r="IY16" i="2"/>
  <c r="IY17" i="2"/>
  <c r="JL32" i="2"/>
  <c r="JM24" i="2"/>
  <c r="JM20" i="2"/>
  <c r="JM18" i="2"/>
  <c r="JM14" i="2"/>
  <c r="JM29" i="2" s="1"/>
  <c r="JM19" i="2"/>
  <c r="JM15" i="2"/>
  <c r="JM16" i="2"/>
  <c r="JM17" i="2"/>
  <c r="JZ32" i="2"/>
  <c r="KA24" i="2"/>
  <c r="KA20" i="2"/>
  <c r="KA18" i="2"/>
  <c r="KA14" i="2"/>
  <c r="KA19" i="2"/>
  <c r="KA15" i="2"/>
  <c r="KA16" i="2"/>
  <c r="KA29" i="2" s="1"/>
  <c r="KA17" i="2"/>
  <c r="KN32" i="2"/>
  <c r="KO24" i="2"/>
  <c r="KO20" i="2"/>
  <c r="KO18" i="2"/>
  <c r="KO14" i="2"/>
  <c r="KO29" i="2" s="1"/>
  <c r="KO19" i="2"/>
  <c r="KO15" i="2"/>
  <c r="KO16" i="2"/>
  <c r="KO17" i="2"/>
  <c r="LB32" i="2"/>
  <c r="LC24" i="2"/>
  <c r="LC20" i="2"/>
  <c r="LC18" i="2"/>
  <c r="LC14" i="2"/>
  <c r="LC29" i="2" s="1"/>
  <c r="LC19" i="2"/>
  <c r="LC15" i="2"/>
  <c r="LC16" i="2"/>
  <c r="LC17" i="2"/>
  <c r="LP32" i="2"/>
  <c r="LQ24" i="2"/>
  <c r="LQ20" i="2"/>
  <c r="LQ18" i="2"/>
  <c r="LQ14" i="2"/>
  <c r="LQ29" i="2" s="1"/>
  <c r="LQ19" i="2"/>
  <c r="LQ15" i="2"/>
  <c r="LQ16" i="2"/>
  <c r="LQ17" i="2"/>
  <c r="MD32" i="2"/>
  <c r="ME24" i="2"/>
  <c r="ME20" i="2"/>
  <c r="ME18" i="2"/>
  <c r="ME14" i="2"/>
  <c r="ME29" i="2" s="1"/>
  <c r="ME19" i="2"/>
  <c r="ME15" i="2"/>
  <c r="ME16" i="2"/>
  <c r="ME17" i="2"/>
  <c r="MR32" i="2"/>
  <c r="MS24" i="2"/>
  <c r="MS20" i="2"/>
  <c r="MS18" i="2"/>
  <c r="MS14" i="2"/>
  <c r="MS29" i="2" s="1"/>
  <c r="MS19" i="2"/>
  <c r="MS15" i="2"/>
  <c r="MS16" i="2"/>
  <c r="MS17" i="2"/>
  <c r="NF32" i="2"/>
  <c r="NG24" i="2"/>
  <c r="NG20" i="2"/>
  <c r="NG18" i="2"/>
  <c r="NG14" i="2"/>
  <c r="NG29" i="2" s="1"/>
  <c r="NG19" i="2"/>
  <c r="NG15" i="2"/>
  <c r="NG16" i="2"/>
  <c r="NG17" i="2"/>
  <c r="NT32" i="2"/>
  <c r="NU24" i="2"/>
  <c r="NU20" i="2"/>
  <c r="NU18" i="2"/>
  <c r="NU14" i="2"/>
  <c r="NU29" i="2" s="1"/>
  <c r="NU19" i="2"/>
  <c r="NU15" i="2"/>
  <c r="NU16" i="2"/>
  <c r="NU17" i="2"/>
  <c r="OH32" i="2"/>
  <c r="OI24" i="2"/>
  <c r="OI20" i="2"/>
  <c r="OI18" i="2"/>
  <c r="OI14" i="2"/>
  <c r="OI29" i="2" s="1"/>
  <c r="OI19" i="2"/>
  <c r="OI15" i="2"/>
  <c r="OI16" i="2"/>
  <c r="OI17" i="2"/>
  <c r="OV32" i="2"/>
  <c r="OW24" i="2"/>
  <c r="OW20" i="2"/>
  <c r="OW18" i="2"/>
  <c r="OW14" i="2"/>
  <c r="OW29" i="2" s="1"/>
  <c r="OW19" i="2"/>
  <c r="OW15" i="2"/>
  <c r="OW16" i="2"/>
  <c r="OW17" i="2"/>
  <c r="PJ32" i="2"/>
  <c r="PK24" i="2"/>
  <c r="PK20" i="2"/>
  <c r="PK18" i="2"/>
  <c r="PK14" i="2"/>
  <c r="PK19" i="2"/>
  <c r="PK15" i="2"/>
  <c r="PK16" i="2"/>
  <c r="PK17" i="2"/>
  <c r="PX32" i="2"/>
  <c r="PY24" i="2"/>
  <c r="PY20" i="2"/>
  <c r="PY18" i="2"/>
  <c r="PY14" i="2"/>
  <c r="PY29" i="2" s="1"/>
  <c r="PY19" i="2"/>
  <c r="PY15" i="2"/>
  <c r="PY16" i="2"/>
  <c r="PY17" i="2"/>
  <c r="QL32" i="2"/>
  <c r="QM24" i="2"/>
  <c r="QM20" i="2"/>
  <c r="QM18" i="2"/>
  <c r="QM14" i="2"/>
  <c r="QM19" i="2"/>
  <c r="QM15" i="2"/>
  <c r="QM16" i="2"/>
  <c r="QM17" i="2"/>
  <c r="QZ32" i="2"/>
  <c r="RA24" i="2"/>
  <c r="RA20" i="2"/>
  <c r="RA18" i="2"/>
  <c r="RA14" i="2"/>
  <c r="RA29" i="2" s="1"/>
  <c r="RA19" i="2"/>
  <c r="RA15" i="2"/>
  <c r="RA16" i="2"/>
  <c r="RA17" i="2"/>
  <c r="RN32" i="2"/>
  <c r="RO24" i="2"/>
  <c r="RO25" i="2"/>
  <c r="RO20" i="2"/>
  <c r="RO18" i="2"/>
  <c r="RO14" i="2"/>
  <c r="RO19" i="2"/>
  <c r="RO15" i="2"/>
  <c r="RO16" i="2"/>
  <c r="RO17" i="2"/>
  <c r="SB32" i="2"/>
  <c r="SC24" i="2"/>
  <c r="SC25" i="2"/>
  <c r="SC20" i="2"/>
  <c r="SC18" i="2"/>
  <c r="SC14" i="2"/>
  <c r="SC19" i="2"/>
  <c r="SC15" i="2"/>
  <c r="SC16" i="2"/>
  <c r="SC17" i="2"/>
  <c r="SP32" i="2"/>
  <c r="SQ25" i="2"/>
  <c r="SQ24" i="2"/>
  <c r="SQ20" i="2"/>
  <c r="SQ18" i="2"/>
  <c r="SQ14" i="2"/>
  <c r="SQ19" i="2"/>
  <c r="SQ15" i="2"/>
  <c r="SQ16" i="2"/>
  <c r="SQ17" i="2"/>
  <c r="TD32" i="2"/>
  <c r="TE24" i="2"/>
  <c r="TE20" i="2"/>
  <c r="TE18" i="2"/>
  <c r="TE14" i="2"/>
  <c r="TE29" i="2" s="1"/>
  <c r="TE19" i="2"/>
  <c r="TE15" i="2"/>
  <c r="TE16" i="2"/>
  <c r="TE17" i="2"/>
  <c r="TR32" i="2"/>
  <c r="TS24" i="2"/>
  <c r="TS20" i="2"/>
  <c r="TS18" i="2"/>
  <c r="TS14" i="2"/>
  <c r="TS19" i="2"/>
  <c r="TS15" i="2"/>
  <c r="TS16" i="2"/>
  <c r="TS17" i="2"/>
  <c r="UF32" i="2"/>
  <c r="UG25" i="2"/>
  <c r="UG24" i="2"/>
  <c r="UG20" i="2"/>
  <c r="UG18" i="2"/>
  <c r="UG14" i="2"/>
  <c r="UG29" i="2" s="1"/>
  <c r="UG19" i="2"/>
  <c r="UG15" i="2"/>
  <c r="UG16" i="2"/>
  <c r="UG17" i="2"/>
  <c r="US8" i="2"/>
  <c r="US29" i="2" s="1"/>
  <c r="UU9" i="2"/>
  <c r="VI9" i="2"/>
  <c r="VW9" i="2"/>
  <c r="WK9" i="2"/>
  <c r="WY9" i="2"/>
  <c r="XM9" i="2"/>
  <c r="YA9" i="2"/>
  <c r="YO9" i="2"/>
  <c r="ZC9" i="2"/>
  <c r="ZQ9" i="2"/>
  <c r="AAE9" i="2"/>
  <c r="AAS9" i="2"/>
  <c r="ABG9" i="2"/>
  <c r="ABU9" i="2"/>
  <c r="ACI9" i="2"/>
  <c r="ACW9" i="2"/>
  <c r="VB11" i="2"/>
  <c r="VB29" i="2" s="1"/>
  <c r="VP11" i="2"/>
  <c r="VP29" i="2" s="1"/>
  <c r="WD11" i="2"/>
  <c r="WD29" i="2" s="1"/>
  <c r="WR11" i="2"/>
  <c r="WR29" i="2" s="1"/>
  <c r="XF11" i="2"/>
  <c r="XF29" i="2" s="1"/>
  <c r="XT11" i="2"/>
  <c r="XT29" i="2" s="1"/>
  <c r="YH11" i="2"/>
  <c r="YH29" i="2" s="1"/>
  <c r="YV11" i="2"/>
  <c r="YV29" i="2" s="1"/>
  <c r="ZJ11" i="2"/>
  <c r="ZJ29" i="2" s="1"/>
  <c r="ZX11" i="2"/>
  <c r="ZX29" i="2" s="1"/>
  <c r="AAL11" i="2"/>
  <c r="AAL29" i="2" s="1"/>
  <c r="AAZ11" i="2"/>
  <c r="AAZ29" i="2" s="1"/>
  <c r="ABN11" i="2"/>
  <c r="ABN29" i="2" s="1"/>
  <c r="ACB11" i="2"/>
  <c r="ACB29" i="2" s="1"/>
  <c r="ACP11" i="2"/>
  <c r="ACP29" i="2" s="1"/>
  <c r="ADD11" i="2"/>
  <c r="ADD29" i="2" s="1"/>
  <c r="US12" i="2"/>
  <c r="VI12" i="2"/>
  <c r="XT12" i="2"/>
  <c r="ZQ12" i="2"/>
  <c r="ACB12" i="2"/>
  <c r="SQ13" i="2"/>
  <c r="SQ29" i="2" s="1"/>
  <c r="HP14" i="2"/>
  <c r="LX14" i="2"/>
  <c r="QF14" i="2"/>
  <c r="UN14" i="2"/>
  <c r="UN29" i="2" s="1"/>
  <c r="WR14" i="2"/>
  <c r="YV14" i="2"/>
  <c r="AAZ14" i="2"/>
  <c r="ADD14" i="2"/>
  <c r="VB16" i="2"/>
  <c r="XF16" i="2"/>
  <c r="ZJ16" i="2"/>
  <c r="ABN16" i="2"/>
  <c r="VI17" i="2"/>
  <c r="XM17" i="2"/>
  <c r="ZQ17" i="2"/>
  <c r="ABU17" i="2"/>
  <c r="VP18" i="2"/>
  <c r="XT18" i="2"/>
  <c r="ZX18" i="2"/>
  <c r="ACB18" i="2"/>
  <c r="XT19" i="2"/>
  <c r="ACB19" i="2"/>
  <c r="MZ20" i="2"/>
  <c r="PD20" i="2"/>
  <c r="RH20" i="2"/>
  <c r="TL20" i="2"/>
  <c r="TL29" i="2" s="1"/>
  <c r="VP20" i="2"/>
  <c r="XT20" i="2"/>
  <c r="ZX20" i="2"/>
  <c r="ACB20" i="2"/>
  <c r="AI21" i="2"/>
  <c r="CM21" i="2"/>
  <c r="EQ21" i="2"/>
  <c r="GU21" i="2"/>
  <c r="IY21" i="2"/>
  <c r="LC21" i="2"/>
  <c r="NG21" i="2"/>
  <c r="PK21" i="2"/>
  <c r="RO21" i="2"/>
  <c r="TS21" i="2"/>
  <c r="U22" i="2"/>
  <c r="BY22" i="2"/>
  <c r="EC22" i="2"/>
  <c r="GG22" i="2"/>
  <c r="IK22" i="2"/>
  <c r="KO22" i="2"/>
  <c r="MS22" i="2"/>
  <c r="OW22" i="2"/>
  <c r="RA22" i="2"/>
  <c r="TE22" i="2"/>
  <c r="WR22" i="2"/>
  <c r="YV22" i="2"/>
  <c r="AAZ22" i="2"/>
  <c r="ADD22" i="2"/>
  <c r="US16" i="2"/>
  <c r="UU17" i="2"/>
  <c r="XF19" i="2"/>
  <c r="ABN19" i="2"/>
  <c r="WK20" i="2"/>
  <c r="YO20" i="2"/>
  <c r="AAS20" i="2"/>
  <c r="ACW20" i="2"/>
  <c r="BD21" i="2"/>
  <c r="DH21" i="2"/>
  <c r="FL21" i="2"/>
  <c r="HP21" i="2"/>
  <c r="JT21" i="2"/>
  <c r="LX21" i="2"/>
  <c r="OB21" i="2"/>
  <c r="QF21" i="2"/>
  <c r="SJ21" i="2"/>
  <c r="UN21" i="2"/>
  <c r="VW21" i="2"/>
  <c r="YA21" i="2"/>
  <c r="AAE21" i="2"/>
  <c r="ACI21" i="2"/>
  <c r="VI22" i="2"/>
  <c r="XM22" i="2"/>
  <c r="ZQ22" i="2"/>
  <c r="ABU22" i="2"/>
  <c r="WR19" i="2"/>
  <c r="AAZ19" i="2"/>
  <c r="OP20" i="2"/>
  <c r="QT20" i="2"/>
  <c r="SX20" i="2"/>
  <c r="SX29" i="2" s="1"/>
  <c r="VB20" i="2"/>
  <c r="XF20" i="2"/>
  <c r="ZJ20" i="2"/>
  <c r="ABN20" i="2"/>
  <c r="U21" i="2"/>
  <c r="BY21" i="2"/>
  <c r="EC21" i="2"/>
  <c r="GG21" i="2"/>
  <c r="IK21" i="2"/>
  <c r="KO21" i="2"/>
  <c r="MS21" i="2"/>
  <c r="OW21" i="2"/>
  <c r="RA21" i="2"/>
  <c r="TE21" i="2"/>
  <c r="G22" i="2"/>
  <c r="BK22" i="2"/>
  <c r="DO22" i="2"/>
  <c r="FS22" i="2"/>
  <c r="HW22" i="2"/>
  <c r="KA22" i="2"/>
  <c r="ME22" i="2"/>
  <c r="OI22" i="2"/>
  <c r="QM22" i="2"/>
  <c r="SQ22" i="2"/>
  <c r="WD22" i="2"/>
  <c r="YH22" i="2"/>
  <c r="AAL22" i="2"/>
  <c r="ACP22" i="2"/>
  <c r="WD19" i="2"/>
  <c r="AAL19" i="2"/>
  <c r="VW20" i="2"/>
  <c r="YA20" i="2"/>
  <c r="AAE20" i="2"/>
  <c r="ACI20" i="2"/>
  <c r="AP21" i="2"/>
  <c r="CT21" i="2"/>
  <c r="EX21" i="2"/>
  <c r="HB21" i="2"/>
  <c r="JF21" i="2"/>
  <c r="LJ21" i="2"/>
  <c r="NN21" i="2"/>
  <c r="PR21" i="2"/>
  <c r="RV21" i="2"/>
  <c r="TZ21" i="2"/>
  <c r="VI21" i="2"/>
  <c r="XM21" i="2"/>
  <c r="ZQ21" i="2"/>
  <c r="ABU21" i="2"/>
  <c r="UU22" i="2"/>
  <c r="WY22" i="2"/>
  <c r="ZC22" i="2"/>
  <c r="ABG22" i="2"/>
  <c r="N23" i="2"/>
  <c r="BR23" i="2"/>
  <c r="DV23" i="2"/>
  <c r="VP19" i="2"/>
  <c r="ZX19" i="2"/>
  <c r="OB20" i="2"/>
  <c r="QF20" i="2"/>
  <c r="SJ20" i="2"/>
  <c r="UN20" i="2"/>
  <c r="WR20" i="2"/>
  <c r="YV20" i="2"/>
  <c r="AAZ20" i="2"/>
  <c r="ADD20" i="2"/>
  <c r="G21" i="2"/>
  <c r="BK21" i="2"/>
  <c r="DO21" i="2"/>
  <c r="FS21" i="2"/>
  <c r="HW21" i="2"/>
  <c r="KA21" i="2"/>
  <c r="ME21" i="2"/>
  <c r="OI21" i="2"/>
  <c r="QM21" i="2"/>
  <c r="SQ21" i="2"/>
  <c r="AW22" i="2"/>
  <c r="DA22" i="2"/>
  <c r="FE22" i="2"/>
  <c r="HI22" i="2"/>
  <c r="JM22" i="2"/>
  <c r="LQ22" i="2"/>
  <c r="NU22" i="2"/>
  <c r="PY22" i="2"/>
  <c r="SC22" i="2"/>
  <c r="UG22" i="2"/>
  <c r="VP22" i="2"/>
  <c r="XT22" i="2"/>
  <c r="ZX22" i="2"/>
  <c r="ACB22" i="2"/>
  <c r="US14" i="2"/>
  <c r="US18" i="2"/>
  <c r="VB19" i="2"/>
  <c r="ZJ19" i="2"/>
  <c r="VI20" i="2"/>
  <c r="XM20" i="2"/>
  <c r="ZQ20" i="2"/>
  <c r="ABU20" i="2"/>
  <c r="AB21" i="2"/>
  <c r="CF21" i="2"/>
  <c r="EJ21" i="2"/>
  <c r="GN21" i="2"/>
  <c r="IR21" i="2"/>
  <c r="KV21" i="2"/>
  <c r="MZ21" i="2"/>
  <c r="PD21" i="2"/>
  <c r="RH21" i="2"/>
  <c r="TL21" i="2"/>
  <c r="UU21" i="2"/>
  <c r="WY21" i="2"/>
  <c r="ZC21" i="2"/>
  <c r="ABG21" i="2"/>
  <c r="WK22" i="2"/>
  <c r="YO22" i="2"/>
  <c r="AAS22" i="2"/>
  <c r="ACW22" i="2"/>
  <c r="YV19" i="2"/>
  <c r="ADD19" i="2"/>
  <c r="NN20" i="2"/>
  <c r="PR20" i="2"/>
  <c r="RV20" i="2"/>
  <c r="TZ20" i="2"/>
  <c r="TZ29" i="2" s="1"/>
  <c r="WD20" i="2"/>
  <c r="YH20" i="2"/>
  <c r="AAL20" i="2"/>
  <c r="ACP20" i="2"/>
  <c r="AW21" i="2"/>
  <c r="DA21" i="2"/>
  <c r="FE21" i="2"/>
  <c r="HI21" i="2"/>
  <c r="JM21" i="2"/>
  <c r="LQ21" i="2"/>
  <c r="NU21" i="2"/>
  <c r="PY21" i="2"/>
  <c r="SC21" i="2"/>
  <c r="UG21" i="2"/>
  <c r="AI22" i="2"/>
  <c r="CM22" i="2"/>
  <c r="EQ22" i="2"/>
  <c r="GU22" i="2"/>
  <c r="IY22" i="2"/>
  <c r="LC22" i="2"/>
  <c r="NG22" i="2"/>
  <c r="PK22" i="2"/>
  <c r="RO22" i="2"/>
  <c r="TS22" i="2"/>
  <c r="VB22" i="2"/>
  <c r="XF22" i="2"/>
  <c r="ZJ22" i="2"/>
  <c r="ABN22" i="2"/>
  <c r="YH19" i="2"/>
  <c r="ACP19" i="2"/>
  <c r="UU20" i="2"/>
  <c r="WY20" i="2"/>
  <c r="ZC20" i="2"/>
  <c r="ABG20" i="2"/>
  <c r="N21" i="2"/>
  <c r="BR21" i="2"/>
  <c r="DV21" i="2"/>
  <c r="FZ21" i="2"/>
  <c r="ID21" i="2"/>
  <c r="KH21" i="2"/>
  <c r="ML21" i="2"/>
  <c r="OP21" i="2"/>
  <c r="QT21" i="2"/>
  <c r="SX21" i="2"/>
  <c r="WK21" i="2"/>
  <c r="YO21" i="2"/>
  <c r="AAS21" i="2"/>
  <c r="ACW21" i="2"/>
  <c r="VW22" i="2"/>
  <c r="YA22" i="2"/>
  <c r="AAE22" i="2"/>
  <c r="ACI22" i="2"/>
  <c r="CT23" i="2"/>
  <c r="CM23" i="2"/>
  <c r="FS23" i="2"/>
  <c r="HW23" i="2"/>
  <c r="KA23" i="2"/>
  <c r="ME23" i="2"/>
  <c r="OI23" i="2"/>
  <c r="QM23" i="2"/>
  <c r="SQ23" i="2"/>
  <c r="WD23" i="2"/>
  <c r="YH23" i="2"/>
  <c r="AAL23" i="2"/>
  <c r="ACP23" i="2"/>
  <c r="WK24" i="2"/>
  <c r="YO24" i="2"/>
  <c r="AAS24" i="2"/>
  <c r="ACW24" i="2"/>
  <c r="BD25" i="2"/>
  <c r="DH25" i="2"/>
  <c r="FL25" i="2"/>
  <c r="HP25" i="2"/>
  <c r="JT25" i="2"/>
  <c r="LX25" i="2"/>
  <c r="OB25" i="2"/>
  <c r="QF25" i="2"/>
  <c r="BY23" i="2"/>
  <c r="GN23" i="2"/>
  <c r="IR23" i="2"/>
  <c r="KV23" i="2"/>
  <c r="MZ23" i="2"/>
  <c r="PD23" i="2"/>
  <c r="RH23" i="2"/>
  <c r="TL23" i="2"/>
  <c r="N24" i="2"/>
  <c r="BR24" i="2"/>
  <c r="DV24" i="2"/>
  <c r="FZ24" i="2"/>
  <c r="ID24" i="2"/>
  <c r="KH24" i="2"/>
  <c r="ML24" i="2"/>
  <c r="OP24" i="2"/>
  <c r="QT24" i="2"/>
  <c r="SX24" i="2"/>
  <c r="U25" i="2"/>
  <c r="BY25" i="2"/>
  <c r="EC25" i="2"/>
  <c r="GG25" i="2"/>
  <c r="IK25" i="2"/>
  <c r="KO25" i="2"/>
  <c r="MS25" i="2"/>
  <c r="OW25" i="2"/>
  <c r="RA25" i="2"/>
  <c r="TE25" i="2"/>
  <c r="BK23" i="2"/>
  <c r="FE23" i="2"/>
  <c r="HI23" i="2"/>
  <c r="JM23" i="2"/>
  <c r="LQ23" i="2"/>
  <c r="NU23" i="2"/>
  <c r="PY23" i="2"/>
  <c r="SC23" i="2"/>
  <c r="UG23" i="2"/>
  <c r="VP23" i="2"/>
  <c r="XT23" i="2"/>
  <c r="ZX23" i="2"/>
  <c r="ACB23" i="2"/>
  <c r="VW24" i="2"/>
  <c r="YA24" i="2"/>
  <c r="AAE24" i="2"/>
  <c r="ACI24" i="2"/>
  <c r="AP25" i="2"/>
  <c r="CT25" i="2"/>
  <c r="EX25" i="2"/>
  <c r="HB25" i="2"/>
  <c r="JF25" i="2"/>
  <c r="LJ25" i="2"/>
  <c r="NN25" i="2"/>
  <c r="PR25" i="2"/>
  <c r="AW23" i="2"/>
  <c r="FZ23" i="2"/>
  <c r="ID23" i="2"/>
  <c r="KH23" i="2"/>
  <c r="ML23" i="2"/>
  <c r="OP23" i="2"/>
  <c r="QT23" i="2"/>
  <c r="SX23" i="2"/>
  <c r="BD24" i="2"/>
  <c r="DH24" i="2"/>
  <c r="FL24" i="2"/>
  <c r="HP24" i="2"/>
  <c r="JT24" i="2"/>
  <c r="LX24" i="2"/>
  <c r="OB24" i="2"/>
  <c r="QF24" i="2"/>
  <c r="SJ24" i="2"/>
  <c r="UN24" i="2"/>
  <c r="G25" i="2"/>
  <c r="BK25" i="2"/>
  <c r="DO25" i="2"/>
  <c r="FS25" i="2"/>
  <c r="HW25" i="2"/>
  <c r="KA25" i="2"/>
  <c r="ME25" i="2"/>
  <c r="OI25" i="2"/>
  <c r="QM25" i="2"/>
  <c r="US20" i="2"/>
  <c r="AI23" i="2"/>
  <c r="EQ23" i="2"/>
  <c r="GU23" i="2"/>
  <c r="IY23" i="2"/>
  <c r="LC23" i="2"/>
  <c r="NG23" i="2"/>
  <c r="PK23" i="2"/>
  <c r="RO23" i="2"/>
  <c r="TS23" i="2"/>
  <c r="VB23" i="2"/>
  <c r="XF23" i="2"/>
  <c r="ZJ23" i="2"/>
  <c r="ABN23" i="2"/>
  <c r="VI24" i="2"/>
  <c r="XM24" i="2"/>
  <c r="ZQ24" i="2"/>
  <c r="ABU24" i="2"/>
  <c r="AB25" i="2"/>
  <c r="CF25" i="2"/>
  <c r="EJ25" i="2"/>
  <c r="GN25" i="2"/>
  <c r="IR25" i="2"/>
  <c r="KV25" i="2"/>
  <c r="MZ25" i="2"/>
  <c r="PD25" i="2"/>
  <c r="U23" i="2"/>
  <c r="EC23" i="2"/>
  <c r="FL23" i="2"/>
  <c r="HP23" i="2"/>
  <c r="JT23" i="2"/>
  <c r="LX23" i="2"/>
  <c r="OB23" i="2"/>
  <c r="QF23" i="2"/>
  <c r="SJ23" i="2"/>
  <c r="UN23" i="2"/>
  <c r="AP24" i="2"/>
  <c r="CT24" i="2"/>
  <c r="EX24" i="2"/>
  <c r="HB24" i="2"/>
  <c r="JF24" i="2"/>
  <c r="LJ24" i="2"/>
  <c r="NN24" i="2"/>
  <c r="PR24" i="2"/>
  <c r="RV24" i="2"/>
  <c r="TZ24" i="2"/>
  <c r="AW25" i="2"/>
  <c r="DA25" i="2"/>
  <c r="FE25" i="2"/>
  <c r="HI25" i="2"/>
  <c r="JM25" i="2"/>
  <c r="LQ25" i="2"/>
  <c r="NU25" i="2"/>
  <c r="PY25" i="2"/>
  <c r="G23" i="2"/>
  <c r="DO23" i="2"/>
  <c r="GG23" i="2"/>
  <c r="IK23" i="2"/>
  <c r="KO23" i="2"/>
  <c r="MS23" i="2"/>
  <c r="OW23" i="2"/>
  <c r="RA23" i="2"/>
  <c r="TE23" i="2"/>
  <c r="WR23" i="2"/>
  <c r="YV23" i="2"/>
  <c r="AAZ23" i="2"/>
  <c r="ADD23" i="2"/>
  <c r="UU24" i="2"/>
  <c r="WY24" i="2"/>
  <c r="ZC24" i="2"/>
  <c r="ABG24" i="2"/>
  <c r="N25" i="2"/>
  <c r="BR25" i="2"/>
  <c r="DV25" i="2"/>
  <c r="FZ25" i="2"/>
  <c r="ID25" i="2"/>
  <c r="KH25" i="2"/>
  <c r="ML25" i="2"/>
  <c r="OP25" i="2"/>
  <c r="QT25" i="2"/>
  <c r="DA23" i="2"/>
  <c r="EX23" i="2"/>
  <c r="HB23" i="2"/>
  <c r="JF23" i="2"/>
  <c r="LJ23" i="2"/>
  <c r="NN23" i="2"/>
  <c r="PR23" i="2"/>
  <c r="RV23" i="2"/>
  <c r="TZ23" i="2"/>
  <c r="AB24" i="2"/>
  <c r="CF24" i="2"/>
  <c r="EJ24" i="2"/>
  <c r="GN24" i="2"/>
  <c r="IR24" i="2"/>
  <c r="KV24" i="2"/>
  <c r="MZ24" i="2"/>
  <c r="PD24" i="2"/>
  <c r="RH24" i="2"/>
  <c r="TL24" i="2"/>
  <c r="AI25" i="2"/>
  <c r="CM25" i="2"/>
  <c r="EQ25" i="2"/>
  <c r="GU25" i="2"/>
  <c r="IY25" i="2"/>
  <c r="LC25" i="2"/>
  <c r="NG25" i="2"/>
  <c r="PK25" i="2"/>
  <c r="TS25" i="2"/>
  <c r="TZ25" i="2"/>
  <c r="AB26" i="2"/>
  <c r="CF26" i="2"/>
  <c r="EJ26" i="2"/>
  <c r="GN26" i="2"/>
  <c r="IR26" i="2"/>
  <c r="KV26" i="2"/>
  <c r="MZ26" i="2"/>
  <c r="PD26" i="2"/>
  <c r="RH26" i="2"/>
  <c r="TL26" i="2"/>
  <c r="N27" i="2"/>
  <c r="BR27" i="2"/>
  <c r="DV27" i="2"/>
  <c r="FZ27" i="2"/>
  <c r="ID27" i="2"/>
  <c r="KH27" i="2"/>
  <c r="ML27" i="2"/>
  <c r="OP27" i="2"/>
  <c r="QT27" i="2"/>
  <c r="SX27" i="2"/>
  <c r="TL25" i="2"/>
  <c r="AW26" i="2"/>
  <c r="DA26" i="2"/>
  <c r="FE26" i="2"/>
  <c r="HI26" i="2"/>
  <c r="JM26" i="2"/>
  <c r="LQ26" i="2"/>
  <c r="NU26" i="2"/>
  <c r="PY26" i="2"/>
  <c r="SC26" i="2"/>
  <c r="UG26" i="2"/>
  <c r="AI27" i="2"/>
  <c r="CM27" i="2"/>
  <c r="EQ27" i="2"/>
  <c r="GU27" i="2"/>
  <c r="IY27" i="2"/>
  <c r="LC27" i="2"/>
  <c r="NG27" i="2"/>
  <c r="PK27" i="2"/>
  <c r="RO27" i="2"/>
  <c r="TS27" i="2"/>
  <c r="SX25" i="2"/>
  <c r="N26" i="2"/>
  <c r="BR26" i="2"/>
  <c r="DV26" i="2"/>
  <c r="FZ26" i="2"/>
  <c r="ID26" i="2"/>
  <c r="KH26" i="2"/>
  <c r="ML26" i="2"/>
  <c r="OP26" i="2"/>
  <c r="QT26" i="2"/>
  <c r="SX26" i="2"/>
  <c r="BD27" i="2"/>
  <c r="DH27" i="2"/>
  <c r="FL27" i="2"/>
  <c r="HP27" i="2"/>
  <c r="JT27" i="2"/>
  <c r="LX27" i="2"/>
  <c r="OB27" i="2"/>
  <c r="QF27" i="2"/>
  <c r="SJ27" i="2"/>
  <c r="UN27" i="2"/>
  <c r="US24" i="2"/>
  <c r="SJ25" i="2"/>
  <c r="AI26" i="2"/>
  <c r="CM26" i="2"/>
  <c r="EQ26" i="2"/>
  <c r="GU26" i="2"/>
  <c r="IY26" i="2"/>
  <c r="LC26" i="2"/>
  <c r="NG26" i="2"/>
  <c r="PK26" i="2"/>
  <c r="RO26" i="2"/>
  <c r="TS26" i="2"/>
  <c r="U27" i="2"/>
  <c r="BY27" i="2"/>
  <c r="EC27" i="2"/>
  <c r="GG27" i="2"/>
  <c r="IK27" i="2"/>
  <c r="KO27" i="2"/>
  <c r="MS27" i="2"/>
  <c r="OW27" i="2"/>
  <c r="RA27" i="2"/>
  <c r="TE27" i="2"/>
  <c r="RV25" i="2"/>
  <c r="BD26" i="2"/>
  <c r="DH26" i="2"/>
  <c r="FL26" i="2"/>
  <c r="HP26" i="2"/>
  <c r="JT26" i="2"/>
  <c r="LX26" i="2"/>
  <c r="OB26" i="2"/>
  <c r="QF26" i="2"/>
  <c r="SJ26" i="2"/>
  <c r="UN26" i="2"/>
  <c r="AP27" i="2"/>
  <c r="CT27" i="2"/>
  <c r="EX27" i="2"/>
  <c r="HB27" i="2"/>
  <c r="JF27" i="2"/>
  <c r="LJ27" i="2"/>
  <c r="NN27" i="2"/>
  <c r="PR27" i="2"/>
  <c r="RV27" i="2"/>
  <c r="TZ27" i="2"/>
  <c r="RH25" i="2"/>
  <c r="U26" i="2"/>
  <c r="BY26" i="2"/>
  <c r="EC26" i="2"/>
  <c r="GG26" i="2"/>
  <c r="IK26" i="2"/>
  <c r="KO26" i="2"/>
  <c r="MS26" i="2"/>
  <c r="OW26" i="2"/>
  <c r="RA26" i="2"/>
  <c r="TE26" i="2"/>
  <c r="G27" i="2"/>
  <c r="BK27" i="2"/>
  <c r="DO27" i="2"/>
  <c r="FS27" i="2"/>
  <c r="HW27" i="2"/>
  <c r="KA27" i="2"/>
  <c r="ME27" i="2"/>
  <c r="OI27" i="2"/>
  <c r="QM27" i="2"/>
  <c r="SQ27" i="2"/>
  <c r="AP26" i="2"/>
  <c r="CT26" i="2"/>
  <c r="EX26" i="2"/>
  <c r="HB26" i="2"/>
  <c r="JF26" i="2"/>
  <c r="LJ26" i="2"/>
  <c r="NN26" i="2"/>
  <c r="PR26" i="2"/>
  <c r="RV26" i="2"/>
  <c r="TZ26" i="2"/>
  <c r="AB27" i="2"/>
  <c r="CF27" i="2"/>
  <c r="EJ27" i="2"/>
  <c r="GN27" i="2"/>
  <c r="IR27" i="2"/>
  <c r="KV27" i="2"/>
  <c r="MZ27" i="2"/>
  <c r="PD27" i="2"/>
  <c r="RH27" i="2"/>
  <c r="TL27" i="2"/>
  <c r="G26" i="2"/>
  <c r="BK26" i="2"/>
  <c r="DO26" i="2"/>
  <c r="FS26" i="2"/>
  <c r="HW26" i="2"/>
  <c r="KA26" i="2"/>
  <c r="ME26" i="2"/>
  <c r="OI26" i="2"/>
  <c r="QM26" i="2"/>
  <c r="SQ26" i="2"/>
  <c r="AW27" i="2"/>
  <c r="DA27" i="2"/>
  <c r="FE27" i="2"/>
  <c r="HI27" i="2"/>
  <c r="JM27" i="2"/>
  <c r="LQ27" i="2"/>
  <c r="NU27" i="2"/>
  <c r="PY27" i="2"/>
  <c r="SC27" i="2"/>
  <c r="UG27" i="2"/>
  <c r="FL10" i="3"/>
  <c r="EJ11" i="3"/>
  <c r="IR11" i="3"/>
  <c r="IY12" i="3"/>
  <c r="HV29" i="3"/>
  <c r="HW8" i="3"/>
  <c r="BD10" i="3"/>
  <c r="IC29" i="3"/>
  <c r="ID8" i="3" s="1"/>
  <c r="DH11" i="3"/>
  <c r="HP11" i="3"/>
  <c r="HW12" i="3"/>
  <c r="EX11" i="3"/>
  <c r="HI12" i="3"/>
  <c r="AI29" i="3"/>
  <c r="BC29" i="3"/>
  <c r="BQ29" i="3"/>
  <c r="CE29" i="3"/>
  <c r="CF14" i="3" s="1"/>
  <c r="CS29" i="3"/>
  <c r="CT16" i="3" s="1"/>
  <c r="DG29" i="3"/>
  <c r="DU29" i="3"/>
  <c r="DV11" i="3" s="1"/>
  <c r="EI29" i="3"/>
  <c r="EW29" i="3"/>
  <c r="FK29" i="3"/>
  <c r="FL11" i="3" s="1"/>
  <c r="FY29" i="3"/>
  <c r="GM29" i="3"/>
  <c r="GN11" i="3" s="1"/>
  <c r="HB8" i="3"/>
  <c r="IH29" i="3"/>
  <c r="IX29" i="3"/>
  <c r="IY8" i="3" s="1"/>
  <c r="DA12" i="3"/>
  <c r="EX12" i="3"/>
  <c r="IR12" i="3"/>
  <c r="BR13" i="3"/>
  <c r="FZ13" i="3"/>
  <c r="EX14" i="3"/>
  <c r="HB14" i="3"/>
  <c r="G15" i="3"/>
  <c r="BK15" i="3"/>
  <c r="FS15" i="3"/>
  <c r="BY16" i="3"/>
  <c r="GG16" i="3"/>
  <c r="G17" i="3"/>
  <c r="AW17" i="3"/>
  <c r="DA17" i="3"/>
  <c r="FE17" i="3"/>
  <c r="BY18" i="3"/>
  <c r="GG18" i="3"/>
  <c r="G19" i="3"/>
  <c r="BY22" i="3"/>
  <c r="IK22" i="3"/>
  <c r="HB25" i="3"/>
  <c r="EX26" i="3"/>
  <c r="AW27" i="3"/>
  <c r="HC32" i="3"/>
  <c r="HD22" i="3"/>
  <c r="HD25" i="3"/>
  <c r="HD26" i="3"/>
  <c r="HD27" i="3"/>
  <c r="HD12" i="3"/>
  <c r="HD29" i="3" s="1"/>
  <c r="HD15" i="3"/>
  <c r="HD21" i="3"/>
  <c r="HD18" i="3"/>
  <c r="HD23" i="3"/>
  <c r="HD13" i="3"/>
  <c r="HD20" i="3"/>
  <c r="HD16" i="3"/>
  <c r="HD19" i="3"/>
  <c r="HD24" i="3"/>
  <c r="HD17" i="3"/>
  <c r="IJ29" i="3"/>
  <c r="IK8" i="3" s="1"/>
  <c r="CM12" i="3"/>
  <c r="EJ12" i="3"/>
  <c r="HP13" i="3"/>
  <c r="AW15" i="3"/>
  <c r="EX16" i="3"/>
  <c r="HB16" i="3"/>
  <c r="HW16" i="3"/>
  <c r="IY17" i="3"/>
  <c r="EX18" i="3"/>
  <c r="HB18" i="3"/>
  <c r="HW18" i="3"/>
  <c r="HB19" i="3"/>
  <c r="BY21" i="3"/>
  <c r="DH21" i="3"/>
  <c r="EX21" i="3"/>
  <c r="GN21" i="3"/>
  <c r="EQ22" i="3"/>
  <c r="BY10" i="3"/>
  <c r="BY29" i="3" s="1"/>
  <c r="DV12" i="3"/>
  <c r="BD13" i="3"/>
  <c r="DH13" i="3"/>
  <c r="EJ14" i="3"/>
  <c r="IR14" i="3"/>
  <c r="BK16" i="3"/>
  <c r="DO16" i="3"/>
  <c r="DO29" i="3" s="1"/>
  <c r="FS16" i="3"/>
  <c r="CM17" i="3"/>
  <c r="EQ17" i="3"/>
  <c r="BK18" i="3"/>
  <c r="DO18" i="3"/>
  <c r="FS18" i="3"/>
  <c r="IR18" i="3"/>
  <c r="BK22" i="3"/>
  <c r="DV23" i="3"/>
  <c r="G27" i="3"/>
  <c r="F32" i="3"/>
  <c r="G25" i="3"/>
  <c r="G22" i="3"/>
  <c r="G18" i="3"/>
  <c r="G16" i="3"/>
  <c r="G21" i="3"/>
  <c r="G23" i="3"/>
  <c r="HH29" i="3"/>
  <c r="HI8" i="3"/>
  <c r="G12" i="3"/>
  <c r="DH12" i="3"/>
  <c r="G14" i="3"/>
  <c r="EJ16" i="3"/>
  <c r="HI16" i="3"/>
  <c r="IK17" i="3"/>
  <c r="EJ18" i="3"/>
  <c r="HI18" i="3"/>
  <c r="BK21" i="3"/>
  <c r="DO21" i="3"/>
  <c r="GG22" i="3"/>
  <c r="HW22" i="3"/>
  <c r="EJ26" i="3"/>
  <c r="G8" i="3"/>
  <c r="AV32" i="3"/>
  <c r="AW26" i="3"/>
  <c r="AW25" i="3"/>
  <c r="AW13" i="3"/>
  <c r="AW20" i="3"/>
  <c r="AW19" i="3"/>
  <c r="AW14" i="3"/>
  <c r="AW24" i="3"/>
  <c r="BJ32" i="3"/>
  <c r="BK26" i="3"/>
  <c r="BK13" i="3"/>
  <c r="BK20" i="3"/>
  <c r="BK25" i="3"/>
  <c r="BK19" i="3"/>
  <c r="BK14" i="3"/>
  <c r="BK24" i="3"/>
  <c r="BX32" i="3"/>
  <c r="BY26" i="3"/>
  <c r="BY24" i="3"/>
  <c r="BY13" i="3"/>
  <c r="BY20" i="3"/>
  <c r="BY19" i="3"/>
  <c r="BY25" i="3"/>
  <c r="BY14" i="3"/>
  <c r="CM26" i="3"/>
  <c r="CM13" i="3"/>
  <c r="CM20" i="3"/>
  <c r="CM24" i="3"/>
  <c r="CM19" i="3"/>
  <c r="CM22" i="3"/>
  <c r="CM14" i="3"/>
  <c r="CL32" i="3"/>
  <c r="CM25" i="3"/>
  <c r="CZ32" i="3"/>
  <c r="DA26" i="3"/>
  <c r="DA13" i="3"/>
  <c r="DA20" i="3"/>
  <c r="DA19" i="3"/>
  <c r="DA24" i="3"/>
  <c r="DA22" i="3"/>
  <c r="DA14" i="3"/>
  <c r="DN32" i="3"/>
  <c r="DO26" i="3"/>
  <c r="DO25" i="3"/>
  <c r="DO13" i="3"/>
  <c r="DO20" i="3"/>
  <c r="DO19" i="3"/>
  <c r="DO14" i="3"/>
  <c r="DO24" i="3"/>
  <c r="EB29" i="3"/>
  <c r="EC18" i="3" s="1"/>
  <c r="EQ26" i="3"/>
  <c r="EQ24" i="3"/>
  <c r="EP32" i="3"/>
  <c r="EQ13" i="3"/>
  <c r="EQ20" i="3"/>
  <c r="EQ19" i="3"/>
  <c r="EQ25" i="3"/>
  <c r="EQ14" i="3"/>
  <c r="FD32" i="3"/>
  <c r="FE26" i="3"/>
  <c r="FE24" i="3"/>
  <c r="FE13" i="3"/>
  <c r="FE20" i="3"/>
  <c r="FE19" i="3"/>
  <c r="FE14" i="3"/>
  <c r="FE25" i="3"/>
  <c r="FR32" i="3"/>
  <c r="FS26" i="3"/>
  <c r="FS24" i="3"/>
  <c r="FS13" i="3"/>
  <c r="FS20" i="3"/>
  <c r="FS19" i="3"/>
  <c r="FS14" i="3"/>
  <c r="GF32" i="3"/>
  <c r="GG26" i="3"/>
  <c r="GG24" i="3"/>
  <c r="GG25" i="3"/>
  <c r="GG13" i="3"/>
  <c r="GG20" i="3"/>
  <c r="GG19" i="3"/>
  <c r="GG14" i="3"/>
  <c r="GT29" i="3"/>
  <c r="GU22" i="3" s="1"/>
  <c r="IQ29" i="3"/>
  <c r="IR13" i="3" s="1"/>
  <c r="HB12" i="3"/>
  <c r="EX13" i="3"/>
  <c r="HB13" i="3"/>
  <c r="BR14" i="3"/>
  <c r="DV14" i="3"/>
  <c r="FZ14" i="3"/>
  <c r="DO15" i="3"/>
  <c r="AW16" i="3"/>
  <c r="DA16" i="3"/>
  <c r="FE16" i="3"/>
  <c r="ID16" i="3"/>
  <c r="BY17" i="3"/>
  <c r="GG17" i="3"/>
  <c r="AW18" i="3"/>
  <c r="DA18" i="3"/>
  <c r="FE18" i="3"/>
  <c r="ID18" i="3"/>
  <c r="EJ25" i="3"/>
  <c r="HP26" i="3"/>
  <c r="BR16" i="3"/>
  <c r="DV16" i="3"/>
  <c r="FZ16" i="3"/>
  <c r="IY16" i="3"/>
  <c r="HW17" i="3"/>
  <c r="BR18" i="3"/>
  <c r="DV18" i="3"/>
  <c r="FZ18" i="3"/>
  <c r="IY18" i="3"/>
  <c r="FS22" i="3"/>
  <c r="HO29" i="3"/>
  <c r="HP12" i="3" s="1"/>
  <c r="IT29" i="3"/>
  <c r="G11" i="3"/>
  <c r="BR12" i="3"/>
  <c r="FZ12" i="3"/>
  <c r="EJ13" i="3"/>
  <c r="DH14" i="3"/>
  <c r="HP14" i="3"/>
  <c r="CM15" i="3"/>
  <c r="CM16" i="3"/>
  <c r="EQ16" i="3"/>
  <c r="HP16" i="3"/>
  <c r="BK17" i="3"/>
  <c r="DO17" i="3"/>
  <c r="FS17" i="3"/>
  <c r="CM18" i="3"/>
  <c r="EQ18" i="3"/>
  <c r="HP18" i="3"/>
  <c r="AW21" i="3"/>
  <c r="BR21" i="3"/>
  <c r="DA21" i="3"/>
  <c r="FL21" i="3"/>
  <c r="GG21" i="3"/>
  <c r="AW22" i="3"/>
  <c r="DA25" i="3"/>
  <c r="EG29" i="3"/>
  <c r="GK29" i="3"/>
  <c r="HA32" i="3"/>
  <c r="HB24" i="3"/>
  <c r="HB17" i="3"/>
  <c r="HB15" i="3"/>
  <c r="HB22" i="3"/>
  <c r="HB21" i="3"/>
  <c r="HB20" i="3"/>
  <c r="IF29" i="3"/>
  <c r="IV29" i="3"/>
  <c r="AW11" i="3"/>
  <c r="AW29" i="3" s="1"/>
  <c r="BK11" i="3"/>
  <c r="BK29" i="3" s="1"/>
  <c r="BY11" i="3"/>
  <c r="CM11" i="3"/>
  <c r="CM29" i="3" s="1"/>
  <c r="DA11" i="3"/>
  <c r="DA29" i="3" s="1"/>
  <c r="DO11" i="3"/>
  <c r="EQ11" i="3"/>
  <c r="EQ29" i="3" s="1"/>
  <c r="FE11" i="3"/>
  <c r="FE29" i="3" s="1"/>
  <c r="FS11" i="3"/>
  <c r="FS29" i="3" s="1"/>
  <c r="GG11" i="3"/>
  <c r="GG29" i="3" s="1"/>
  <c r="G13" i="3"/>
  <c r="BY15" i="3"/>
  <c r="GG15" i="3"/>
  <c r="DH16" i="3"/>
  <c r="IK16" i="3"/>
  <c r="HI17" i="3"/>
  <c r="BD18" i="3"/>
  <c r="DH18" i="3"/>
  <c r="FL18" i="3"/>
  <c r="IK18" i="3"/>
  <c r="CM21" i="3"/>
  <c r="DO22" i="3"/>
  <c r="FE22" i="3"/>
  <c r="HB26" i="3"/>
  <c r="BR27" i="3"/>
  <c r="CM27" i="3"/>
  <c r="DH27" i="3"/>
  <c r="BD23" i="3"/>
  <c r="BY23" i="3"/>
  <c r="EQ23" i="3"/>
  <c r="BR25" i="3"/>
  <c r="G26" i="3"/>
  <c r="HB27" i="3"/>
  <c r="IY19" i="3"/>
  <c r="BK23" i="3"/>
  <c r="DA23" i="3"/>
  <c r="GG23" i="3"/>
  <c r="IK23" i="3"/>
  <c r="G24" i="3"/>
  <c r="BD25" i="3"/>
  <c r="DV25" i="3"/>
  <c r="EX27" i="3"/>
  <c r="FS27" i="3"/>
  <c r="HI27" i="3"/>
  <c r="ID27" i="3"/>
  <c r="IY27" i="3"/>
  <c r="IF22" i="3"/>
  <c r="IF25" i="3"/>
  <c r="IF26" i="3"/>
  <c r="IF27" i="3"/>
  <c r="FS21" i="3"/>
  <c r="IY21" i="3"/>
  <c r="EX23" i="3"/>
  <c r="HB23" i="3"/>
  <c r="FZ25" i="3"/>
  <c r="IR25" i="3"/>
  <c r="AO32" i="3"/>
  <c r="AP27" i="3"/>
  <c r="AP25" i="3"/>
  <c r="AP23" i="3"/>
  <c r="AP29" i="3" s="1"/>
  <c r="AP24" i="3"/>
  <c r="BG32" i="3"/>
  <c r="BH25" i="3"/>
  <c r="BH23" i="3"/>
  <c r="BH26" i="3"/>
  <c r="BH21" i="3"/>
  <c r="BH22" i="3"/>
  <c r="BH29" i="3" s="1"/>
  <c r="BZ32" i="3"/>
  <c r="CA26" i="3"/>
  <c r="CA24" i="3"/>
  <c r="CA27" i="3"/>
  <c r="CA22" i="3"/>
  <c r="CA29" i="3" s="1"/>
  <c r="CA23" i="3"/>
  <c r="DK32" i="3"/>
  <c r="DL25" i="3"/>
  <c r="DL23" i="3"/>
  <c r="DL29" i="3" s="1"/>
  <c r="DL26" i="3"/>
  <c r="DL21" i="3"/>
  <c r="DL22" i="3"/>
  <c r="ED32" i="3"/>
  <c r="EE26" i="3"/>
  <c r="EE24" i="3"/>
  <c r="EE27" i="3"/>
  <c r="EE22" i="3"/>
  <c r="EE29" i="3" s="1"/>
  <c r="EE23" i="3"/>
  <c r="IK19" i="3"/>
  <c r="CM23" i="3"/>
  <c r="DH23" i="3"/>
  <c r="FS23" i="3"/>
  <c r="HW23" i="3"/>
  <c r="DH25" i="3"/>
  <c r="BY27" i="3"/>
  <c r="DO27" i="3"/>
  <c r="EJ27" i="3"/>
  <c r="FZ27" i="3"/>
  <c r="IK27" i="3"/>
  <c r="FV32" i="3"/>
  <c r="FW21" i="3"/>
  <c r="FW29" i="3" s="1"/>
  <c r="FW24" i="3"/>
  <c r="FW27" i="3"/>
  <c r="FW25" i="3"/>
  <c r="FW26" i="3"/>
  <c r="G20" i="3"/>
  <c r="FE21" i="3"/>
  <c r="IK21" i="3"/>
  <c r="BR23" i="3"/>
  <c r="IR23" i="3"/>
  <c r="BH27" i="3"/>
  <c r="FE27" i="3"/>
  <c r="GU27" i="3"/>
  <c r="HP27" i="3"/>
  <c r="EQ21" i="3"/>
  <c r="HW21" i="3"/>
  <c r="AW23" i="3"/>
  <c r="DO23" i="3"/>
  <c r="EJ23" i="3"/>
  <c r="FE23" i="3"/>
  <c r="HI23" i="3"/>
  <c r="BK27" i="3"/>
  <c r="M32" i="3"/>
  <c r="N23" i="3"/>
  <c r="N29" i="3" s="1"/>
  <c r="N26" i="3"/>
  <c r="N27" i="3"/>
  <c r="HQ32" i="3"/>
  <c r="HR22" i="3"/>
  <c r="HR29" i="3" s="1"/>
  <c r="HR25" i="3"/>
  <c r="HR26" i="3"/>
  <c r="HR27" i="3"/>
  <c r="IE32" i="3"/>
  <c r="IR19" i="3"/>
  <c r="HI21" i="3"/>
  <c r="CT23" i="3"/>
  <c r="FZ23" i="3"/>
  <c r="IY23" i="3"/>
  <c r="EX25" i="3"/>
  <c r="HP25" i="3"/>
  <c r="DA27" i="3"/>
  <c r="DV27" i="3"/>
  <c r="EQ27" i="3"/>
  <c r="GG27" i="3"/>
  <c r="HW27" i="3"/>
  <c r="IR27" i="3"/>
  <c r="AX32" i="3"/>
  <c r="AY26" i="3"/>
  <c r="AY24" i="3"/>
  <c r="AY29" i="3" s="1"/>
  <c r="AY27" i="3"/>
  <c r="AY22" i="3"/>
  <c r="AY23" i="3"/>
  <c r="CI32" i="3"/>
  <c r="CJ25" i="3"/>
  <c r="CJ23" i="3"/>
  <c r="CJ26" i="3"/>
  <c r="CJ21" i="3"/>
  <c r="CJ29" i="3" s="1"/>
  <c r="CJ22" i="3"/>
  <c r="DB32" i="3"/>
  <c r="DC26" i="3"/>
  <c r="DC24" i="3"/>
  <c r="DC27" i="3"/>
  <c r="DC22" i="3"/>
  <c r="DC29" i="3" s="1"/>
  <c r="DC23" i="3"/>
  <c r="EM32" i="3"/>
  <c r="EN25" i="3"/>
  <c r="EN29" i="3" s="1"/>
  <c r="EN23" i="3"/>
  <c r="EN26" i="3"/>
  <c r="EN21" i="3"/>
  <c r="EN22" i="3"/>
  <c r="FI21" i="3"/>
  <c r="FI29" i="3" s="1"/>
  <c r="FI24" i="3"/>
  <c r="FI27" i="3"/>
  <c r="FI25" i="3"/>
  <c r="FI26" i="3"/>
  <c r="IU32" i="3"/>
  <c r="IV25" i="3"/>
  <c r="IV23" i="3"/>
  <c r="IV26" i="3"/>
  <c r="IV21" i="3"/>
  <c r="IV22" i="3"/>
  <c r="E27" i="3"/>
  <c r="E29" i="3" s="1"/>
  <c r="T32" i="3"/>
  <c r="C27" i="3"/>
  <c r="C29" i="3" s="1"/>
  <c r="GN27" i="3" l="1"/>
  <c r="ID13" i="3"/>
  <c r="FL14" i="3"/>
  <c r="EC22" i="3"/>
  <c r="G29" i="3"/>
  <c r="CF16" i="3"/>
  <c r="CT18" i="3"/>
  <c r="ID12" i="3"/>
  <c r="FY32" i="3"/>
  <c r="FZ24" i="3"/>
  <c r="FZ26" i="3"/>
  <c r="FZ17" i="3"/>
  <c r="FZ15" i="3"/>
  <c r="FZ22" i="3"/>
  <c r="FZ20" i="3"/>
  <c r="FZ19" i="3"/>
  <c r="FZ9" i="3"/>
  <c r="FZ8" i="3"/>
  <c r="BQ32" i="3"/>
  <c r="BR24" i="3"/>
  <c r="BR26" i="3"/>
  <c r="BR17" i="3"/>
  <c r="BR15" i="3"/>
  <c r="BR22" i="3"/>
  <c r="BR20" i="3"/>
  <c r="BR19" i="3"/>
  <c r="BR9" i="3"/>
  <c r="BR8" i="3"/>
  <c r="EC12" i="3"/>
  <c r="DV10" i="3"/>
  <c r="AI29" i="2"/>
  <c r="OB29" i="2"/>
  <c r="JT29" i="2"/>
  <c r="FL29" i="2"/>
  <c r="BD29" i="2"/>
  <c r="AAE29" i="2"/>
  <c r="VW29" i="2"/>
  <c r="CT13" i="3"/>
  <c r="EC21" i="3"/>
  <c r="FK32" i="3"/>
  <c r="FL24" i="3"/>
  <c r="FL17" i="3"/>
  <c r="FL15" i="3"/>
  <c r="FL22" i="3"/>
  <c r="FL20" i="3"/>
  <c r="FL26" i="3"/>
  <c r="FL19" i="3"/>
  <c r="FL9" i="3"/>
  <c r="FL8" i="3"/>
  <c r="BC32" i="3"/>
  <c r="BD24" i="3"/>
  <c r="BD21" i="3"/>
  <c r="BD17" i="3"/>
  <c r="BD15" i="3"/>
  <c r="BD22" i="3"/>
  <c r="BD20" i="3"/>
  <c r="BD26" i="3"/>
  <c r="BD19" i="3"/>
  <c r="BD9" i="3"/>
  <c r="BD8" i="3"/>
  <c r="CT11" i="3"/>
  <c r="ID11" i="3"/>
  <c r="NN29" i="2"/>
  <c r="JF29" i="2"/>
  <c r="EX29" i="2"/>
  <c r="AP29" i="2"/>
  <c r="GG29" i="2"/>
  <c r="ZQ29" i="2"/>
  <c r="VI29" i="2"/>
  <c r="GM32" i="3"/>
  <c r="GN24" i="3"/>
  <c r="GN17" i="3"/>
  <c r="GN15" i="3"/>
  <c r="GN22" i="3"/>
  <c r="GN20" i="3"/>
  <c r="GN10" i="3"/>
  <c r="GN19" i="3"/>
  <c r="GN9" i="3"/>
  <c r="GN8" i="3"/>
  <c r="EC23" i="3"/>
  <c r="GN18" i="3"/>
  <c r="FL25" i="3"/>
  <c r="BD27" i="3"/>
  <c r="FL12" i="3"/>
  <c r="BD14" i="3"/>
  <c r="HO32" i="3"/>
  <c r="HP24" i="3"/>
  <c r="HP17" i="3"/>
  <c r="HP15" i="3"/>
  <c r="HP22" i="3"/>
  <c r="HP21" i="3"/>
  <c r="HP20" i="3"/>
  <c r="HP19" i="3"/>
  <c r="HP8" i="3"/>
  <c r="HP10" i="3"/>
  <c r="HP9" i="3"/>
  <c r="CT26" i="3"/>
  <c r="FL23" i="3"/>
  <c r="GU17" i="3"/>
  <c r="GN14" i="3"/>
  <c r="EW32" i="3"/>
  <c r="EX24" i="3"/>
  <c r="EX17" i="3"/>
  <c r="EX15" i="3"/>
  <c r="EX22" i="3"/>
  <c r="EX20" i="3"/>
  <c r="EX19" i="3"/>
  <c r="EX9" i="3"/>
  <c r="EX8" i="3"/>
  <c r="EX10" i="3"/>
  <c r="BD11" i="3"/>
  <c r="FZ11" i="3"/>
  <c r="HV32" i="3"/>
  <c r="HW26" i="3"/>
  <c r="HW24" i="3"/>
  <c r="HW13" i="3"/>
  <c r="HW20" i="3"/>
  <c r="HW19" i="3"/>
  <c r="HW14" i="3"/>
  <c r="HW25" i="3"/>
  <c r="HW11" i="3"/>
  <c r="HW15" i="3"/>
  <c r="HW10" i="3"/>
  <c r="HW9" i="3"/>
  <c r="HW29" i="3" s="1"/>
  <c r="CF11" i="3"/>
  <c r="MZ29" i="2"/>
  <c r="IR29" i="2"/>
  <c r="EJ29" i="2"/>
  <c r="AB29" i="2"/>
  <c r="GU29" i="2"/>
  <c r="CM29" i="2"/>
  <c r="ZC29" i="2"/>
  <c r="UU29" i="2"/>
  <c r="ID25" i="3"/>
  <c r="CF25" i="3"/>
  <c r="CT25" i="3"/>
  <c r="EC27" i="3"/>
  <c r="CF23" i="3"/>
  <c r="FL16" i="3"/>
  <c r="BD12" i="3"/>
  <c r="CF26" i="3"/>
  <c r="GU16" i="3"/>
  <c r="GN13" i="3"/>
  <c r="GN12" i="3"/>
  <c r="ID14" i="3"/>
  <c r="CT12" i="3"/>
  <c r="CF18" i="3"/>
  <c r="GN26" i="3"/>
  <c r="CT14" i="3"/>
  <c r="IY26" i="3"/>
  <c r="IX32" i="3"/>
  <c r="IY24" i="3"/>
  <c r="IY13" i="3"/>
  <c r="IY25" i="3"/>
  <c r="IY20" i="3"/>
  <c r="IY22" i="3"/>
  <c r="IY14" i="3"/>
  <c r="IY11" i="3"/>
  <c r="IY10" i="3"/>
  <c r="IY15" i="3"/>
  <c r="IY9" i="3"/>
  <c r="IY29" i="3" s="1"/>
  <c r="EI32" i="3"/>
  <c r="EJ24" i="3"/>
  <c r="EJ17" i="3"/>
  <c r="EJ22" i="3"/>
  <c r="EJ15" i="3"/>
  <c r="EJ21" i="3"/>
  <c r="EJ20" i="3"/>
  <c r="EJ19" i="3"/>
  <c r="EJ9" i="3"/>
  <c r="EJ8" i="3"/>
  <c r="EJ10" i="3"/>
  <c r="CF10" i="3"/>
  <c r="FZ10" i="3"/>
  <c r="BR10" i="3"/>
  <c r="EC29" i="2"/>
  <c r="QT29" i="2"/>
  <c r="ML29" i="2"/>
  <c r="ID29" i="2"/>
  <c r="DV29" i="2"/>
  <c r="N29" i="2"/>
  <c r="DO29" i="2"/>
  <c r="U29" i="2"/>
  <c r="FS29" i="2"/>
  <c r="ACW29" i="2"/>
  <c r="YO29" i="2"/>
  <c r="DA29" i="2"/>
  <c r="GN25" i="3"/>
  <c r="GU18" i="3"/>
  <c r="EC17" i="3"/>
  <c r="IQ32" i="3"/>
  <c r="IR24" i="3"/>
  <c r="IR26" i="3"/>
  <c r="IR17" i="3"/>
  <c r="IR15" i="3"/>
  <c r="IR20" i="3"/>
  <c r="IR10" i="3"/>
  <c r="IR22" i="3"/>
  <c r="IR21" i="3"/>
  <c r="IR9" i="3"/>
  <c r="IR8" i="3"/>
  <c r="HP23" i="3"/>
  <c r="IJ32" i="3"/>
  <c r="IK26" i="3"/>
  <c r="IK24" i="3"/>
  <c r="IK13" i="3"/>
  <c r="IK20" i="3"/>
  <c r="IK14" i="3"/>
  <c r="IK25" i="3"/>
  <c r="IK11" i="3"/>
  <c r="IK12" i="3"/>
  <c r="IK15" i="3"/>
  <c r="IK10" i="3"/>
  <c r="IK9" i="3"/>
  <c r="IK29" i="3" s="1"/>
  <c r="EC16" i="3"/>
  <c r="DU32" i="3"/>
  <c r="DV24" i="3"/>
  <c r="DV26" i="3"/>
  <c r="DV17" i="3"/>
  <c r="DV22" i="3"/>
  <c r="DV15" i="3"/>
  <c r="DV21" i="3"/>
  <c r="DV20" i="3"/>
  <c r="DV19" i="3"/>
  <c r="DV9" i="3"/>
  <c r="DV8" i="3"/>
  <c r="CT10" i="3"/>
  <c r="BR11" i="3"/>
  <c r="AW29" i="2"/>
  <c r="QF29" i="2"/>
  <c r="LX29" i="2"/>
  <c r="HP29" i="2"/>
  <c r="DH29" i="2"/>
  <c r="BK29" i="2"/>
  <c r="G29" i="2"/>
  <c r="ACI29" i="2"/>
  <c r="YA29" i="2"/>
  <c r="CF24" i="3"/>
  <c r="CF17" i="3"/>
  <c r="CF15" i="3"/>
  <c r="CF20" i="3"/>
  <c r="CE32" i="3"/>
  <c r="CF22" i="3"/>
  <c r="CF19" i="3"/>
  <c r="CF9" i="3"/>
  <c r="CF8" i="3"/>
  <c r="GU23" i="3"/>
  <c r="CF27" i="3"/>
  <c r="CT27" i="3"/>
  <c r="FL27" i="3"/>
  <c r="ID23" i="3"/>
  <c r="GN23" i="3"/>
  <c r="GU21" i="3"/>
  <c r="BD16" i="3"/>
  <c r="CF13" i="3"/>
  <c r="GU8" i="3"/>
  <c r="FZ21" i="3"/>
  <c r="HH32" i="3"/>
  <c r="HI26" i="3"/>
  <c r="HI24" i="3"/>
  <c r="HI22" i="3"/>
  <c r="HI13" i="3"/>
  <c r="HI20" i="3"/>
  <c r="HI19" i="3"/>
  <c r="HI25" i="3"/>
  <c r="HI14" i="3"/>
  <c r="HI11" i="3"/>
  <c r="HI15" i="3"/>
  <c r="HI10" i="3"/>
  <c r="HI9" i="3"/>
  <c r="HI29" i="3" s="1"/>
  <c r="CT21" i="3"/>
  <c r="IR16" i="3"/>
  <c r="FL13" i="3"/>
  <c r="DV13" i="3"/>
  <c r="DG32" i="3"/>
  <c r="DH24" i="3"/>
  <c r="DH22" i="3"/>
  <c r="DH17" i="3"/>
  <c r="DH15" i="3"/>
  <c r="DH20" i="3"/>
  <c r="DH26" i="3"/>
  <c r="DH9" i="3"/>
  <c r="DH8" i="3"/>
  <c r="DH29" i="3" s="1"/>
  <c r="DH19" i="3"/>
  <c r="DH10" i="3"/>
  <c r="PR29" i="2"/>
  <c r="LJ29" i="2"/>
  <c r="HB29" i="2"/>
  <c r="CT29" i="2"/>
  <c r="ABU29" i="2"/>
  <c r="XM29" i="2"/>
  <c r="FE29" i="2"/>
  <c r="CF21" i="3"/>
  <c r="GT32" i="3"/>
  <c r="GU26" i="3"/>
  <c r="GU24" i="3"/>
  <c r="GU13" i="3"/>
  <c r="GU25" i="3"/>
  <c r="GU20" i="3"/>
  <c r="GU19" i="3"/>
  <c r="GU14" i="3"/>
  <c r="GU11" i="3"/>
  <c r="GU15" i="3"/>
  <c r="GU10" i="3"/>
  <c r="GU12" i="3"/>
  <c r="GU9" i="3"/>
  <c r="EB32" i="3"/>
  <c r="EC26" i="3"/>
  <c r="EC13" i="3"/>
  <c r="EC25" i="3"/>
  <c r="EC20" i="3"/>
  <c r="EC19" i="3"/>
  <c r="EC14" i="3"/>
  <c r="EC11" i="3"/>
  <c r="EC24" i="3"/>
  <c r="EC15" i="3"/>
  <c r="EC10" i="3"/>
  <c r="EC9" i="3"/>
  <c r="EC8" i="3"/>
  <c r="GN16" i="3"/>
  <c r="HB29" i="3"/>
  <c r="CS32" i="3"/>
  <c r="CT24" i="3"/>
  <c r="CT17" i="3"/>
  <c r="CT15" i="3"/>
  <c r="CT20" i="3"/>
  <c r="CT22" i="3"/>
  <c r="CT19" i="3"/>
  <c r="CT9" i="3"/>
  <c r="CT8" i="3"/>
  <c r="IC32" i="3"/>
  <c r="ID24" i="3"/>
  <c r="ID17" i="3"/>
  <c r="ID15" i="3"/>
  <c r="ID22" i="3"/>
  <c r="ID21" i="3"/>
  <c r="ID20" i="3"/>
  <c r="ID19" i="3"/>
  <c r="ID10" i="3"/>
  <c r="ID26" i="3"/>
  <c r="ID9" i="3"/>
  <c r="ID29" i="3" s="1"/>
  <c r="CF12" i="3"/>
  <c r="PD29" i="2"/>
  <c r="KV29" i="2"/>
  <c r="GN29" i="2"/>
  <c r="CF29" i="2"/>
  <c r="ABG29" i="2"/>
  <c r="WY29" i="2"/>
  <c r="BY29" i="2"/>
  <c r="EQ29" i="2"/>
  <c r="OP29" i="2"/>
  <c r="KH29" i="2"/>
  <c r="FZ29" i="2"/>
  <c r="BR29" i="2"/>
  <c r="AAS29" i="2"/>
  <c r="WK29" i="2"/>
  <c r="CT29" i="3" l="1"/>
  <c r="DV29" i="3"/>
  <c r="EJ29" i="3"/>
  <c r="BD29" i="3"/>
  <c r="BR29" i="3"/>
  <c r="GU29" i="3"/>
  <c r="IR29" i="3"/>
  <c r="FZ29" i="3"/>
  <c r="EC29" i="3"/>
  <c r="FL29" i="3"/>
  <c r="CF29" i="3"/>
  <c r="GN29" i="3"/>
  <c r="HP29" i="3"/>
  <c r="EX29" i="3"/>
</calcChain>
</file>

<file path=xl/sharedStrings.xml><?xml version="1.0" encoding="utf-8"?>
<sst xmlns="http://schemas.openxmlformats.org/spreadsheetml/2006/main" count="1269" uniqueCount="76">
  <si>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</si>
  <si>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</si>
  <si>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</si>
  <si>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</si>
  <si>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</si>
  <si>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</si>
  <si>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</si>
  <si>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</si>
  <si>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</si>
  <si>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</si>
  <si>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</si>
  <si>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</si>
  <si>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</si>
  <si>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</si>
  <si>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</si>
  <si>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</si>
  <si>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</si>
  <si>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</si>
  <si>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</si>
  <si>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</si>
  <si>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</si>
  <si>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</si>
  <si>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</si>
  <si>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</si>
  <si>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</si>
  <si>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</si>
  <si>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</si>
  <si>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</si>
  <si>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</si>
  <si>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</si>
  <si>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</si>
  <si>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</si>
  <si>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</si>
  <si>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</si>
  <si>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</si>
  <si>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</si>
  <si>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</si>
  <si>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</si>
  <si>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</si>
  <si>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</si>
  <si>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</si>
  <si>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</si>
  <si>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</si>
  <si>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</si>
  <si>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</si>
  <si>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</si>
  <si>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</si>
  <si>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</si>
  <si>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</si>
  <si>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</si>
  <si>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</si>
  <si>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</si>
  <si>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</si>
  <si>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</si>
  <si>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</si>
  <si>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</si>
  <si>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</si>
  <si>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</si>
  <si>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</si>
  <si>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</si>
  <si>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</si>
  <si>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</si>
  <si>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</si>
  <si>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</si>
  <si>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r>
      <rPr>
        <sz val="10"/>
        <color rgb="FF0000FF"/>
        <rFont val="Calibri"/>
        <family val="2"/>
      </rPr>
      <t>https://www.rivm.nl/coronavirus-covid-19/actueel/wekelijkse-update-epidemiologische-situatie-covid-19-in-nederland</t>
    </r>
    <r>
      <rPr>
        <sz val="10"/>
        <rFont val="Calibri"/>
        <family val="2"/>
      </rPr>
      <t xml:space="preserve"> </t>
    </r>
  </si>
  <si>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</si>
  <si>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</si>
  <si>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</si>
  <si>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</si>
  <si>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</si>
  <si>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</si>
  <si>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</si>
  <si>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</si>
  <si>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 xml:space="preserve">Since </t>
  </si>
  <si>
    <t xml:space="preserve">Since 10/08/2021 </t>
  </si>
  <si>
    <t>Data are published in a .pdf document "COVID-19_WebSite_rapport_wekelijks"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</si>
</sst>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font>
    <font>
      <sz val="10"/>
      <name val="Calibri"/>
      <family val="2"/>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239">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27" fillId="2" borderId="0" xfId="0" applyFont="1" applyFill="1"/>
    <xf numFmtId="0" fontId="28" fillId="2" borderId="0" xfId="0" applyFont="1" applyFill="1"/>
    <xf numFmtId="0" fontId="6" fillId="2" borderId="0" xfId="0" applyFont="1" applyFill="1" applyAlignment="1">
      <alignment horizontal="left" vertical="top"/>
    </xf>
    <xf numFmtId="0" fontId="29" fillId="2" borderId="0" xfId="0" applyFont="1" applyFill="1"/>
    <xf numFmtId="0" fontId="30" fillId="2" borderId="0" xfId="0" applyFont="1" applyFill="1"/>
    <xf numFmtId="0" fontId="6" fillId="2" borderId="28" xfId="0" applyFont="1" applyFill="1" applyBorder="1"/>
    <xf numFmtId="0" fontId="28"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8" fillId="2" borderId="29" xfId="0" applyFont="1" applyFill="1" applyBorder="1" applyAlignment="1">
      <alignment horizontal="left" vertical="center" wrapText="1"/>
    </xf>
    <xf numFmtId="0" fontId="28"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2"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7" fillId="2" borderId="35" xfId="0" applyFont="1" applyFill="1" applyBorder="1" applyAlignment="1">
      <alignment horizontal="center" vertical="center"/>
    </xf>
    <xf numFmtId="0" fontId="27" fillId="2" borderId="0" xfId="0" applyFont="1" applyFill="1" applyAlignment="1">
      <alignment horizontal="center" vertical="center"/>
    </xf>
    <xf numFmtId="165" fontId="29"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7"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7" fillId="2" borderId="33" xfId="0" applyFont="1" applyFill="1" applyBorder="1" applyAlignment="1">
      <alignment horizontal="center" vertical="center"/>
    </xf>
    <xf numFmtId="165" fontId="29" fillId="2" borderId="15" xfId="0" applyNumberFormat="1" applyFont="1" applyFill="1" applyBorder="1" applyAlignment="1">
      <alignment horizontal="left"/>
    </xf>
    <xf numFmtId="0" fontId="27" fillId="2" borderId="33" xfId="0" applyFont="1" applyFill="1" applyBorder="1" applyAlignment="1">
      <alignment horizontal="right" vertical="center"/>
    </xf>
    <xf numFmtId="0" fontId="6" fillId="2" borderId="33" xfId="0" applyFont="1" applyFill="1" applyBorder="1" applyAlignment="1">
      <alignment horizontal="right"/>
    </xf>
    <xf numFmtId="0" fontId="27" fillId="2" borderId="33" xfId="0" applyFont="1" applyFill="1" applyBorder="1"/>
    <xf numFmtId="0" fontId="33" fillId="2" borderId="33" xfId="0" applyFont="1" applyFill="1" applyBorder="1"/>
    <xf numFmtId="165" fontId="29" fillId="2" borderId="37" xfId="0" applyNumberFormat="1" applyFont="1" applyFill="1" applyBorder="1" applyAlignment="1">
      <alignment horizontal="left"/>
    </xf>
    <xf numFmtId="0" fontId="33" fillId="2" borderId="38" xfId="0" applyFont="1" applyFill="1" applyBorder="1"/>
    <xf numFmtId="0" fontId="27" fillId="2" borderId="38" xfId="0" applyFont="1" applyFill="1" applyBorder="1"/>
    <xf numFmtId="0" fontId="34" fillId="2" borderId="0" xfId="0" applyFont="1" applyFill="1"/>
    <xf numFmtId="0" fontId="35" fillId="2" borderId="0" xfId="0" applyFont="1" applyFill="1"/>
    <xf numFmtId="0" fontId="32" fillId="2" borderId="0" xfId="0" applyFont="1" applyFill="1"/>
    <xf numFmtId="49" fontId="34" fillId="2" borderId="0" xfId="0" applyNumberFormat="1" applyFont="1" applyFill="1"/>
    <xf numFmtId="0" fontId="10" fillId="2" borderId="0" xfId="0" applyFont="1" applyFill="1"/>
    <xf numFmtId="0" fontId="36" fillId="2" borderId="0" xfId="0" applyFont="1" applyFill="1" applyAlignment="1">
      <alignment horizontal="right"/>
    </xf>
    <xf numFmtId="0" fontId="34" fillId="2" borderId="0" xfId="0" applyFont="1" applyFill="1" applyAlignment="1">
      <alignment horizontal="right"/>
    </xf>
    <xf numFmtId="0" fontId="37" fillId="2" borderId="0" xfId="1" applyFont="1" applyFill="1" applyBorder="1" applyProtection="1"/>
    <xf numFmtId="0" fontId="32" fillId="2" borderId="0" xfId="0" applyFont="1" applyFill="1" applyAlignment="1">
      <alignment vertical="top"/>
    </xf>
    <xf numFmtId="0" fontId="3" fillId="3" borderId="0" xfId="0" applyFont="1" applyFill="1" applyAlignment="1"/>
    <xf numFmtId="0" fontId="10" fillId="3" borderId="0" xfId="0" applyFont="1" applyFill="1" applyAlignment="1"/>
    <xf numFmtId="0" fontId="0" fillId="4" borderId="0" xfId="0" applyFill="1" applyAlignment="1"/>
    <xf numFmtId="0" fontId="0" fillId="4" borderId="0" xfId="0" applyFill="1"/>
    <xf numFmtId="0" fontId="11" fillId="3" borderId="0" xfId="0" applyFont="1" applyFill="1" applyAlignment="1"/>
    <xf numFmtId="0" fontId="12" fillId="3" borderId="0" xfId="0" applyFont="1" applyFill="1" applyAlignment="1">
      <alignment vertical="top"/>
    </xf>
    <xf numFmtId="0" fontId="12" fillId="3" borderId="1" xfId="0" applyFont="1" applyFill="1" applyBorder="1" applyAlignment="1">
      <alignment horizontal="right"/>
    </xf>
    <xf numFmtId="0" fontId="10" fillId="3" borderId="2" xfId="0" applyFont="1" applyFill="1" applyBorder="1" applyAlignment="1"/>
    <xf numFmtId="49" fontId="10" fillId="3" borderId="2" xfId="0" applyNumberFormat="1" applyFont="1" applyFill="1" applyBorder="1" applyAlignment="1"/>
    <xf numFmtId="0" fontId="10" fillId="3" borderId="24" xfId="0" applyFont="1" applyFill="1" applyBorder="1" applyAlignment="1"/>
    <xf numFmtId="0" fontId="10" fillId="3" borderId="25" xfId="0" applyFont="1" applyFill="1" applyBorder="1" applyAlignment="1"/>
    <xf numFmtId="0" fontId="10" fillId="3" borderId="26" xfId="0" applyFont="1" applyFill="1" applyBorder="1" applyAlignment="1"/>
    <xf numFmtId="0" fontId="10" fillId="3" borderId="27" xfId="0" applyFont="1" applyFill="1" applyBorder="1" applyAlignment="1"/>
    <xf numFmtId="0" fontId="13" fillId="3" borderId="4" xfId="0" applyFont="1" applyFill="1" applyBorder="1" applyAlignment="1"/>
    <xf numFmtId="0" fontId="14" fillId="3" borderId="5" xfId="0" applyFont="1" applyFill="1" applyBorder="1" applyAlignment="1"/>
    <xf numFmtId="164" fontId="14" fillId="3" borderId="7" xfId="0" applyNumberFormat="1" applyFont="1" applyFill="1" applyBorder="1" applyAlignment="1">
      <alignment horizontal="right"/>
    </xf>
    <xf numFmtId="0" fontId="14" fillId="3" borderId="11" xfId="0" applyFont="1" applyFill="1" applyBorder="1" applyAlignment="1">
      <alignment horizontal="right"/>
    </xf>
    <xf numFmtId="0" fontId="13" fillId="3" borderId="12" xfId="0" applyFont="1" applyFill="1" applyBorder="1" applyAlignment="1">
      <alignment horizontal="center"/>
    </xf>
    <xf numFmtId="0" fontId="15" fillId="3" borderId="12" xfId="0" applyFont="1" applyFill="1" applyBorder="1" applyAlignment="1">
      <alignment horizontal="center"/>
    </xf>
    <xf numFmtId="0" fontId="13" fillId="3" borderId="13" xfId="0" applyFont="1" applyFill="1" applyBorder="1" applyAlignment="1">
      <alignment horizontal="center"/>
    </xf>
    <xf numFmtId="0" fontId="15" fillId="3" borderId="14" xfId="0" applyFont="1" applyFill="1" applyBorder="1" applyAlignment="1">
      <alignment horizontal="center"/>
    </xf>
    <xf numFmtId="49" fontId="14" fillId="3" borderId="7" xfId="0" applyNumberFormat="1" applyFont="1" applyFill="1" applyBorder="1" applyAlignment="1">
      <alignment horizontal="right"/>
    </xf>
    <xf numFmtId="0" fontId="10" fillId="3" borderId="15" xfId="0" applyFont="1" applyFill="1" applyBorder="1" applyAlignment="1"/>
    <xf numFmtId="166" fontId="15" fillId="3" borderId="0" xfId="0" applyNumberFormat="1" applyFont="1" applyFill="1" applyBorder="1" applyAlignment="1"/>
    <xf numFmtId="0" fontId="10" fillId="3" borderId="0" xfId="0" applyFont="1" applyFill="1" applyBorder="1" applyAlignment="1"/>
    <xf numFmtId="0" fontId="0" fillId="3" borderId="16" xfId="0" applyFill="1" applyBorder="1" applyAlignment="1"/>
    <xf numFmtId="166" fontId="16" fillId="3" borderId="5" xfId="0" applyNumberFormat="1" applyFont="1" applyFill="1" applyBorder="1" applyAlignment="1"/>
    <xf numFmtId="0" fontId="0" fillId="3" borderId="0" xfId="0" applyFill="1" applyBorder="1" applyAlignment="1"/>
    <xf numFmtId="0" fontId="17" fillId="3" borderId="5" xfId="0" applyFont="1" applyFill="1" applyBorder="1" applyAlignment="1">
      <alignment horizontal="right"/>
    </xf>
    <xf numFmtId="0" fontId="17" fillId="3" borderId="5" xfId="0" applyFont="1" applyFill="1" applyBorder="1" applyAlignment="1"/>
    <xf numFmtId="166" fontId="16" fillId="3" borderId="17" xfId="0" applyNumberFormat="1" applyFont="1" applyFill="1" applyBorder="1" applyAlignment="1"/>
    <xf numFmtId="166" fontId="16" fillId="3" borderId="0" xfId="0" applyNumberFormat="1" applyFont="1" applyFill="1" applyBorder="1" applyAlignment="1"/>
    <xf numFmtId="0" fontId="17" fillId="3" borderId="0" xfId="0" applyFont="1" applyFill="1" applyBorder="1" applyAlignment="1">
      <alignment horizontal="right"/>
    </xf>
    <xf numFmtId="0" fontId="17" fillId="3" borderId="0" xfId="0" applyFont="1" applyFill="1" applyBorder="1" applyAlignment="1"/>
    <xf numFmtId="166" fontId="16" fillId="3" borderId="19" xfId="0" applyNumberFormat="1" applyFont="1" applyFill="1" applyBorder="1" applyAlignment="1"/>
    <xf numFmtId="0" fontId="14" fillId="3" borderId="7" xfId="0" applyFont="1" applyFill="1" applyBorder="1" applyAlignment="1">
      <alignment horizontal="right"/>
    </xf>
    <xf numFmtId="0" fontId="13" fillId="3" borderId="15" xfId="0" applyFont="1" applyFill="1" applyBorder="1" applyAlignment="1"/>
    <xf numFmtId="0" fontId="15" fillId="3" borderId="0" xfId="0" applyFont="1" applyFill="1" applyBorder="1" applyAlignment="1"/>
    <xf numFmtId="0" fontId="13" fillId="3" borderId="0" xfId="0" applyFont="1" applyFill="1" applyBorder="1" applyAlignment="1"/>
    <xf numFmtId="0" fontId="17" fillId="3" borderId="16" xfId="0" applyFont="1" applyFill="1" applyBorder="1" applyAlignment="1"/>
    <xf numFmtId="0" fontId="16" fillId="3" borderId="0" xfId="0" applyFont="1" applyFill="1" applyBorder="1" applyAlignment="1"/>
    <xf numFmtId="1" fontId="17" fillId="3" borderId="0" xfId="0" applyNumberFormat="1" applyFont="1" applyFill="1" applyBorder="1" applyAlignment="1"/>
    <xf numFmtId="0" fontId="16" fillId="3" borderId="19" xfId="0" applyFont="1" applyFill="1" applyBorder="1" applyAlignment="1"/>
    <xf numFmtId="0" fontId="18" fillId="3" borderId="7" xfId="0" applyFont="1" applyFill="1" applyBorder="1" applyAlignment="1">
      <alignment horizontal="right"/>
    </xf>
    <xf numFmtId="1" fontId="19" fillId="3" borderId="0" xfId="0" applyNumberFormat="1" applyFont="1" applyFill="1" applyBorder="1" applyAlignment="1"/>
    <xf numFmtId="0" fontId="20" fillId="3" borderId="16" xfId="0" applyFont="1" applyFill="1" applyBorder="1" applyAlignment="1"/>
    <xf numFmtId="1" fontId="21" fillId="3" borderId="0" xfId="0" applyNumberFormat="1" applyFont="1" applyFill="1" applyBorder="1" applyAlignment="1"/>
    <xf numFmtId="0" fontId="20" fillId="3" borderId="0" xfId="0" applyFont="1" applyFill="1" applyBorder="1" applyAlignment="1"/>
    <xf numFmtId="0" fontId="21" fillId="3" borderId="0" xfId="0" applyFont="1" applyFill="1" applyBorder="1" applyAlignment="1"/>
    <xf numFmtId="1" fontId="20" fillId="3" borderId="0" xfId="0" applyNumberFormat="1" applyFont="1" applyFill="1" applyBorder="1" applyAlignment="1"/>
    <xf numFmtId="0" fontId="21" fillId="3" borderId="19" xfId="0" applyFont="1" applyFill="1" applyBorder="1" applyAlignment="1"/>
    <xf numFmtId="0" fontId="13" fillId="3" borderId="7" xfId="0" applyFont="1" applyFill="1" applyBorder="1" applyAlignment="1">
      <alignment horizontal="right"/>
    </xf>
    <xf numFmtId="0" fontId="17" fillId="3" borderId="8" xfId="0" applyFont="1" applyFill="1" applyBorder="1" applyAlignment="1"/>
    <xf numFmtId="0" fontId="17" fillId="3" borderId="19" xfId="0" applyFont="1" applyFill="1" applyBorder="1" applyAlignment="1"/>
    <xf numFmtId="0" fontId="14" fillId="3" borderId="20" xfId="0" applyFont="1" applyFill="1" applyBorder="1" applyAlignment="1">
      <alignment horizontal="right"/>
    </xf>
    <xf numFmtId="0" fontId="13" fillId="3" borderId="12" xfId="0" applyFont="1" applyFill="1" applyBorder="1" applyAlignment="1"/>
    <xf numFmtId="0" fontId="17" fillId="3" borderId="13" xfId="0" applyFont="1" applyFill="1" applyBorder="1" applyAlignment="1"/>
    <xf numFmtId="0" fontId="17" fillId="3" borderId="12" xfId="0" applyFont="1" applyFill="1" applyBorder="1" applyAlignment="1"/>
    <xf numFmtId="1" fontId="17" fillId="3" borderId="12" xfId="0" applyNumberFormat="1" applyFont="1" applyFill="1" applyBorder="1" applyAlignment="1"/>
    <xf numFmtId="0" fontId="17" fillId="3" borderId="14" xfId="0" applyFont="1" applyFill="1" applyBorder="1" applyAlignment="1"/>
    <xf numFmtId="0" fontId="14" fillId="3" borderId="21" xfId="0" applyFont="1" applyFill="1" applyBorder="1" applyAlignment="1"/>
    <xf numFmtId="1" fontId="14" fillId="3" borderId="21" xfId="0" applyNumberFormat="1" applyFont="1" applyFill="1" applyBorder="1" applyAlignment="1"/>
    <xf numFmtId="0" fontId="22" fillId="3" borderId="22" xfId="0" applyFont="1" applyFill="1" applyBorder="1" applyAlignment="1"/>
    <xf numFmtId="0" fontId="22" fillId="3" borderId="21" xfId="0" applyFont="1" applyFill="1" applyBorder="1" applyAlignment="1"/>
    <xf numFmtId="1" fontId="22" fillId="3" borderId="21" xfId="0" applyNumberFormat="1" applyFont="1" applyFill="1" applyBorder="1" applyAlignment="1"/>
    <xf numFmtId="0" fontId="22" fillId="3" borderId="23" xfId="0" applyFont="1" applyFill="1" applyBorder="1" applyAlignment="1"/>
    <xf numFmtId="0" fontId="12" fillId="3" borderId="0" xfId="0" applyFont="1" applyFill="1" applyAlignment="1"/>
    <xf numFmtId="49" fontId="10" fillId="3" borderId="0" xfId="0" applyNumberFormat="1" applyFont="1" applyFill="1" applyAlignment="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Alignment="1" applyProtection="1"/>
    <xf numFmtId="0" fontId="12" fillId="3" borderId="0" xfId="0" applyFont="1" applyFill="1" applyAlignment="1">
      <alignment horizontal="left"/>
    </xf>
    <xf numFmtId="0" fontId="25" fillId="3" borderId="0" xfId="0" applyFont="1" applyFill="1" applyAlignment="1"/>
    <xf numFmtId="49" fontId="10" fillId="3" borderId="0" xfId="0" applyNumberFormat="1" applyFont="1" applyFill="1" applyBorder="1" applyAlignment="1">
      <alignment horizontal="left" vertical="center"/>
    </xf>
    <xf numFmtId="0" fontId="10" fillId="3" borderId="0" xfId="0" applyFont="1" applyFill="1" applyAlignment="1">
      <alignment horizontal="left"/>
    </xf>
    <xf numFmtId="0" fontId="5" fillId="3" borderId="0" xfId="1" applyFont="1" applyFill="1" applyBorder="1" applyAlignment="1" applyProtection="1"/>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3" borderId="9" xfId="0" applyNumberFormat="1" applyFont="1" applyFill="1" applyBorder="1" applyAlignment="1">
      <alignment horizontal="center"/>
    </xf>
    <xf numFmtId="0" fontId="14" fillId="3" borderId="5" xfId="0" applyFont="1" applyFill="1" applyBorder="1" applyAlignment="1">
      <alignment horizontal="left" vertical="center"/>
    </xf>
    <xf numFmtId="164" fontId="14" fillId="3" borderId="8" xfId="0" applyNumberFormat="1" applyFont="1" applyFill="1" applyBorder="1" applyAlignment="1">
      <alignment horizontal="center"/>
    </xf>
    <xf numFmtId="0" fontId="31" fillId="2" borderId="0" xfId="0" applyFont="1" applyFill="1" applyBorder="1" applyAlignment="1">
      <alignment horizontal="left" vertical="center"/>
    </xf>
    <xf numFmtId="0" fontId="28" fillId="2" borderId="28" xfId="0" applyFont="1" applyFill="1" applyBorder="1" applyAlignment="1">
      <alignment horizontal="left" vertical="center"/>
    </xf>
    <xf numFmtId="0" fontId="35"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1" customWidth="1"/>
    <col min="2" max="4" width="10.81640625" style="1"/>
    <col min="5" max="5" width="12.6328125" style="1" customWidth="1"/>
    <col min="6" max="6" width="6.632812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sqref="N1"/>
    </sheetView>
  </sheetViews>
  <sheetFormatPr baseColWidth="10" defaultColWidth="8.81640625" defaultRowHeight="13" x14ac:dyDescent="0.3"/>
  <cols>
    <col min="1" max="1" width="12.81640625" style="10" customWidth="1"/>
    <col min="2" max="6" width="9.6328125" style="10" customWidth="1"/>
    <col min="7" max="7" width="5.36328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203.5" x14ac:dyDescent="0.45">
      <c r="A1" s="13" t="s">
        <v>12</v>
      </c>
    </row>
    <row r="2" spans="1:990" ht="18.5" x14ac:dyDescent="0.45">
      <c r="A2" s="14" t="s">
        <v>2</v>
      </c>
      <c r="B2" s="10" t="s">
        <v>13</v>
      </c>
    </row>
    <row r="3" spans="1:990" ht="22.5" customHeight="1" x14ac:dyDescent="0.3">
      <c r="A3" s="15" t="s">
        <v>14</v>
      </c>
    </row>
    <row r="4" spans="1:990" s="17" customFormat="1" x14ac:dyDescent="0.3">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pans="1:990" s="22" customFormat="1" x14ac:dyDescent="0.3">
      <c r="A5" s="20"/>
      <c r="B5" s="21"/>
      <c r="C5" s="21"/>
      <c r="D5" s="21"/>
      <c r="E5" s="21"/>
      <c r="F5" s="21"/>
      <c r="G5" s="21"/>
      <c r="H5" s="230" t="s">
        <v>16</v>
      </c>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0"/>
      <c r="EH5" s="230"/>
      <c r="EI5" s="230"/>
      <c r="EJ5" s="230"/>
      <c r="EK5" s="230"/>
      <c r="EL5" s="230"/>
      <c r="EM5" s="230"/>
      <c r="EN5" s="230"/>
      <c r="EO5" s="230"/>
      <c r="EP5" s="230"/>
      <c r="EQ5" s="230"/>
      <c r="ER5" s="230"/>
      <c r="ES5" s="230"/>
      <c r="ET5" s="230"/>
      <c r="EU5" s="230"/>
      <c r="EV5" s="230"/>
      <c r="EW5" s="230"/>
      <c r="EX5" s="230"/>
      <c r="EY5" s="230"/>
      <c r="EZ5" s="230"/>
      <c r="FA5" s="230"/>
      <c r="FB5" s="230"/>
      <c r="FC5" s="230"/>
      <c r="FD5" s="230"/>
      <c r="FE5" s="230"/>
      <c r="FF5" s="230"/>
      <c r="FG5" s="230"/>
      <c r="FH5" s="230"/>
      <c r="FI5" s="230"/>
      <c r="FJ5" s="230"/>
      <c r="FK5" s="230"/>
      <c r="FL5" s="230"/>
      <c r="FM5" s="230"/>
      <c r="FN5" s="230"/>
      <c r="FO5" s="230"/>
      <c r="FP5" s="230"/>
      <c r="FQ5" s="230"/>
      <c r="FR5" s="230"/>
      <c r="FS5" s="230"/>
      <c r="FT5" s="230"/>
      <c r="FU5" s="230"/>
      <c r="FV5" s="230"/>
      <c r="FW5" s="230"/>
      <c r="FX5" s="230"/>
      <c r="FY5" s="230"/>
      <c r="FZ5" s="230"/>
      <c r="GA5" s="230"/>
      <c r="GB5" s="230"/>
      <c r="GC5" s="230"/>
      <c r="GD5" s="230"/>
      <c r="GE5" s="230"/>
      <c r="GF5" s="230"/>
      <c r="GG5" s="230"/>
      <c r="GH5" s="230"/>
      <c r="GI5" s="230"/>
      <c r="GJ5" s="230"/>
      <c r="GK5" s="230"/>
      <c r="GL5" s="230"/>
      <c r="GM5" s="230"/>
      <c r="GN5" s="230"/>
      <c r="GO5" s="230"/>
      <c r="GP5" s="230"/>
      <c r="GQ5" s="230"/>
      <c r="GR5" s="230"/>
      <c r="GS5" s="230"/>
      <c r="GT5" s="230"/>
      <c r="GU5" s="230"/>
      <c r="GV5" s="230"/>
      <c r="GW5" s="230"/>
      <c r="GX5" s="230"/>
      <c r="GY5" s="230"/>
      <c r="GZ5" s="230"/>
      <c r="HA5" s="230"/>
      <c r="HB5" s="230"/>
      <c r="HC5" s="230"/>
      <c r="HD5" s="230"/>
      <c r="HE5" s="230"/>
      <c r="HF5" s="230"/>
      <c r="HG5" s="230"/>
      <c r="HH5" s="230"/>
      <c r="HI5" s="230"/>
      <c r="HJ5" s="230"/>
      <c r="HK5" s="230"/>
      <c r="HL5" s="230"/>
      <c r="HM5" s="230"/>
      <c r="HN5" s="230"/>
      <c r="HO5" s="230"/>
      <c r="HP5" s="230"/>
      <c r="HQ5" s="230"/>
      <c r="HR5" s="230"/>
      <c r="HS5" s="230"/>
      <c r="HT5" s="230"/>
      <c r="HU5" s="230"/>
      <c r="HV5" s="230"/>
      <c r="HW5" s="230"/>
      <c r="HX5" s="230"/>
      <c r="HY5" s="230"/>
      <c r="HZ5" s="230"/>
      <c r="IA5" s="230"/>
      <c r="IB5" s="230"/>
      <c r="IC5" s="230"/>
      <c r="ID5" s="230"/>
      <c r="IE5" s="230"/>
      <c r="IF5" s="230"/>
      <c r="IG5" s="230"/>
      <c r="IH5" s="230"/>
      <c r="II5" s="230"/>
      <c r="IJ5" s="230"/>
      <c r="IK5" s="230"/>
      <c r="IL5" s="230"/>
      <c r="IM5" s="230"/>
      <c r="IN5" s="230"/>
      <c r="IO5" s="230"/>
      <c r="IP5" s="230"/>
      <c r="IQ5" s="230"/>
      <c r="IR5" s="230"/>
      <c r="IS5" s="230"/>
      <c r="IT5" s="230"/>
      <c r="IU5" s="230"/>
      <c r="IV5" s="230"/>
      <c r="IW5" s="230"/>
      <c r="IX5" s="230"/>
      <c r="IY5" s="230"/>
      <c r="IZ5" s="230"/>
      <c r="JA5" s="230"/>
      <c r="JB5" s="230"/>
      <c r="JC5" s="230"/>
      <c r="JD5" s="230"/>
      <c r="JE5" s="230"/>
      <c r="JF5" s="230"/>
      <c r="JG5" s="230"/>
      <c r="JH5" s="230"/>
      <c r="JI5" s="230"/>
      <c r="JJ5" s="230"/>
      <c r="JK5" s="230"/>
      <c r="JL5" s="230"/>
      <c r="JM5" s="230"/>
      <c r="JN5" s="230"/>
      <c r="JO5" s="230"/>
      <c r="JP5" s="230"/>
      <c r="JQ5" s="230"/>
      <c r="JR5" s="230"/>
      <c r="JS5" s="230"/>
      <c r="JT5" s="230"/>
      <c r="JU5" s="230"/>
      <c r="JV5" s="230"/>
      <c r="JW5" s="230"/>
      <c r="JX5" s="230"/>
      <c r="JY5" s="230"/>
      <c r="JZ5" s="230"/>
      <c r="KA5" s="230"/>
      <c r="KB5" s="230"/>
      <c r="KC5" s="230"/>
      <c r="KD5" s="230"/>
      <c r="KE5" s="230"/>
      <c r="KF5" s="230"/>
      <c r="KG5" s="230"/>
      <c r="KH5" s="230"/>
      <c r="KI5" s="230"/>
      <c r="KJ5" s="230"/>
      <c r="KK5" s="230"/>
      <c r="KL5" s="230"/>
      <c r="KM5" s="230"/>
      <c r="KN5" s="230"/>
      <c r="KO5" s="230"/>
      <c r="KP5" s="230"/>
      <c r="KQ5" s="230"/>
      <c r="KR5" s="230"/>
      <c r="KS5" s="230"/>
      <c r="KT5" s="230"/>
      <c r="KU5" s="230"/>
      <c r="KV5" s="230"/>
      <c r="KW5" s="230"/>
      <c r="KX5" s="230"/>
      <c r="KY5" s="230"/>
      <c r="KZ5" s="230"/>
      <c r="LA5" s="230"/>
      <c r="LB5" s="230"/>
      <c r="LC5" s="230"/>
      <c r="LD5" s="230"/>
      <c r="LE5" s="230"/>
      <c r="LF5" s="230"/>
      <c r="LG5" s="230"/>
      <c r="LH5" s="230"/>
      <c r="LI5" s="230"/>
      <c r="LJ5" s="230"/>
      <c r="LK5" s="230"/>
      <c r="LL5" s="230"/>
      <c r="LM5" s="230"/>
      <c r="LN5" s="230"/>
      <c r="LO5" s="230"/>
      <c r="LP5" s="230"/>
      <c r="LQ5" s="230"/>
      <c r="LR5" s="230"/>
      <c r="LS5" s="230"/>
      <c r="LT5" s="230"/>
      <c r="LU5" s="230"/>
      <c r="LV5" s="230"/>
      <c r="LW5" s="230"/>
      <c r="LX5" s="230"/>
      <c r="LY5" s="230"/>
      <c r="LZ5" s="230"/>
      <c r="MA5" s="230"/>
      <c r="MB5" s="230"/>
      <c r="MC5" s="230"/>
      <c r="MD5" s="230"/>
      <c r="ME5" s="230"/>
      <c r="MF5" s="230"/>
      <c r="MG5" s="230"/>
      <c r="MH5" s="230"/>
      <c r="MI5" s="230"/>
      <c r="MJ5" s="230"/>
      <c r="MK5" s="230"/>
      <c r="ML5" s="230"/>
      <c r="MM5" s="230"/>
      <c r="MN5" s="230"/>
      <c r="MO5" s="230"/>
      <c r="MP5" s="230"/>
      <c r="MQ5" s="230"/>
      <c r="MR5" s="230"/>
      <c r="MS5" s="230"/>
      <c r="MT5" s="230"/>
      <c r="MU5" s="230"/>
      <c r="MV5" s="230"/>
      <c r="MW5" s="230"/>
      <c r="MX5" s="230"/>
      <c r="MY5" s="230"/>
      <c r="MZ5" s="230"/>
      <c r="NA5" s="230"/>
      <c r="NB5" s="230"/>
      <c r="NC5" s="230"/>
      <c r="ND5" s="230"/>
      <c r="NE5" s="230"/>
      <c r="NF5" s="230"/>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230"/>
      <c r="OF5" s="230"/>
      <c r="OG5" s="230"/>
      <c r="OH5" s="230"/>
      <c r="OI5" s="230"/>
      <c r="OJ5" s="230"/>
      <c r="OK5" s="230"/>
      <c r="OL5" s="230"/>
      <c r="OM5" s="230"/>
      <c r="ON5" s="230"/>
      <c r="OO5" s="230"/>
      <c r="OP5" s="230"/>
      <c r="OQ5" s="230"/>
      <c r="OR5" s="230"/>
      <c r="OS5" s="230"/>
      <c r="OT5" s="230"/>
      <c r="OU5" s="230"/>
      <c r="OV5" s="230"/>
      <c r="OW5" s="230"/>
      <c r="OX5" s="230"/>
      <c r="OY5" s="230"/>
      <c r="OZ5" s="230"/>
      <c r="PA5" s="230"/>
      <c r="PB5" s="230"/>
      <c r="PC5" s="230"/>
      <c r="PD5" s="230"/>
      <c r="PE5" s="230"/>
      <c r="PF5" s="230"/>
      <c r="PG5" s="230"/>
      <c r="PH5" s="230"/>
      <c r="PI5" s="230"/>
      <c r="PJ5" s="230"/>
      <c r="PK5" s="230"/>
      <c r="PL5" s="230"/>
      <c r="PM5" s="230"/>
      <c r="PN5" s="230"/>
      <c r="PO5" s="230"/>
      <c r="PP5" s="230"/>
      <c r="PQ5" s="230"/>
      <c r="PR5" s="230"/>
      <c r="PS5" s="230"/>
      <c r="PT5" s="230"/>
      <c r="PU5" s="230"/>
      <c r="PV5" s="230"/>
      <c r="PW5" s="230"/>
      <c r="PX5" s="230"/>
      <c r="PY5" s="230"/>
      <c r="PZ5" s="230"/>
      <c r="QA5" s="230"/>
      <c r="QB5" s="230"/>
      <c r="QC5" s="230"/>
      <c r="QD5" s="230"/>
      <c r="QE5" s="230"/>
      <c r="QF5" s="230"/>
      <c r="QG5" s="230"/>
      <c r="QH5" s="230"/>
      <c r="QI5" s="230"/>
      <c r="QJ5" s="230"/>
      <c r="QK5" s="230"/>
      <c r="QL5" s="230"/>
      <c r="QM5" s="230"/>
      <c r="QN5" s="230"/>
      <c r="QO5" s="230"/>
      <c r="QP5" s="230"/>
      <c r="QQ5" s="230"/>
      <c r="QR5" s="230"/>
      <c r="QS5" s="230"/>
      <c r="QT5" s="230"/>
      <c r="QU5" s="230"/>
      <c r="QV5" s="230"/>
      <c r="QW5" s="230"/>
      <c r="QX5" s="230"/>
      <c r="QY5" s="230"/>
      <c r="QZ5" s="230"/>
      <c r="RA5" s="230"/>
      <c r="RB5" s="230"/>
      <c r="RC5" s="230"/>
      <c r="RD5" s="230"/>
      <c r="RE5" s="230"/>
      <c r="RF5" s="230"/>
      <c r="RG5" s="230"/>
      <c r="RH5" s="230"/>
      <c r="RI5" s="230"/>
      <c r="RJ5" s="230"/>
      <c r="RK5" s="230"/>
      <c r="RL5" s="230"/>
      <c r="RM5" s="230"/>
      <c r="RN5" s="230"/>
      <c r="RO5" s="230"/>
      <c r="RP5" s="230"/>
      <c r="RQ5" s="230"/>
      <c r="RR5" s="230"/>
      <c r="RS5" s="230"/>
      <c r="RT5" s="230"/>
      <c r="RU5" s="230"/>
      <c r="RV5" s="230"/>
      <c r="RW5" s="230"/>
      <c r="RX5" s="230"/>
      <c r="RY5" s="230"/>
      <c r="RZ5" s="230"/>
      <c r="SA5" s="230"/>
      <c r="SB5" s="230"/>
      <c r="SC5" s="230"/>
      <c r="SD5" s="230"/>
      <c r="SE5" s="230"/>
      <c r="SF5" s="230"/>
      <c r="SG5" s="230"/>
      <c r="SH5" s="230"/>
      <c r="SI5" s="230"/>
      <c r="SJ5" s="230"/>
      <c r="SK5" s="230"/>
      <c r="SL5" s="230"/>
      <c r="SM5" s="230"/>
      <c r="SN5" s="230"/>
      <c r="SO5" s="230"/>
      <c r="SP5" s="230"/>
      <c r="SQ5" s="230"/>
      <c r="SR5" s="230"/>
      <c r="SS5" s="230"/>
      <c r="ST5" s="230"/>
      <c r="SU5" s="230"/>
      <c r="SV5" s="230"/>
      <c r="SW5" s="230"/>
      <c r="SX5" s="230"/>
      <c r="SY5" s="230"/>
      <c r="SZ5" s="230"/>
      <c r="TA5" s="230"/>
      <c r="TB5" s="230"/>
      <c r="TC5" s="230"/>
      <c r="TD5" s="230"/>
      <c r="TE5" s="230"/>
      <c r="TF5" s="230"/>
      <c r="TG5" s="230"/>
      <c r="TH5" s="230"/>
      <c r="TI5" s="230"/>
      <c r="TJ5" s="230"/>
      <c r="TK5" s="230"/>
      <c r="TL5" s="230"/>
      <c r="TM5" s="230"/>
      <c r="TN5" s="230"/>
      <c r="TO5" s="230"/>
      <c r="TP5" s="230"/>
      <c r="TQ5" s="230"/>
      <c r="TR5" s="230"/>
      <c r="TS5" s="230"/>
      <c r="TT5" s="230"/>
      <c r="TU5" s="230"/>
      <c r="TV5" s="230"/>
      <c r="TW5" s="230"/>
      <c r="TX5" s="230"/>
      <c r="TY5" s="230"/>
      <c r="TZ5" s="230"/>
      <c r="UA5" s="230"/>
      <c r="UB5" s="230"/>
      <c r="UC5" s="230"/>
      <c r="UD5" s="230"/>
      <c r="UE5" s="230"/>
      <c r="UF5" s="230"/>
      <c r="UG5" s="230"/>
      <c r="UH5" s="230"/>
      <c r="UI5" s="230"/>
      <c r="UJ5" s="230"/>
      <c r="UK5" s="230"/>
      <c r="UL5" s="230"/>
      <c r="UM5" s="230"/>
      <c r="UN5" s="230"/>
      <c r="UO5" s="230"/>
      <c r="UP5" s="230"/>
      <c r="UQ5" s="230"/>
      <c r="UR5" s="230"/>
      <c r="US5" s="230"/>
      <c r="UT5" s="230"/>
      <c r="UU5" s="230"/>
      <c r="UV5" s="230"/>
      <c r="UW5" s="230"/>
      <c r="UX5" s="230"/>
      <c r="UY5" s="230"/>
      <c r="UZ5" s="230"/>
      <c r="VA5" s="230"/>
      <c r="VB5" s="230"/>
      <c r="VC5" s="230"/>
      <c r="VD5" s="230"/>
      <c r="VE5" s="230"/>
      <c r="VF5" s="230"/>
      <c r="VG5" s="230"/>
      <c r="VH5" s="230"/>
      <c r="VI5" s="230"/>
      <c r="VJ5" s="230"/>
      <c r="VK5" s="230"/>
      <c r="VL5" s="230"/>
      <c r="VM5" s="230"/>
      <c r="VN5" s="230"/>
      <c r="VO5" s="230"/>
      <c r="VP5" s="230"/>
      <c r="VQ5" s="230"/>
      <c r="VR5" s="230"/>
      <c r="VS5" s="230"/>
      <c r="VT5" s="230"/>
      <c r="VU5" s="230"/>
      <c r="VV5" s="230"/>
      <c r="VW5" s="230"/>
      <c r="VX5" s="230"/>
      <c r="VY5" s="230"/>
      <c r="VZ5" s="230"/>
      <c r="WA5" s="230"/>
      <c r="WB5" s="230"/>
      <c r="WC5" s="230"/>
      <c r="WD5" s="230"/>
      <c r="WE5" s="230"/>
      <c r="WF5" s="230"/>
      <c r="WG5" s="230"/>
      <c r="WH5" s="230"/>
      <c r="WI5" s="230"/>
      <c r="WJ5" s="230"/>
      <c r="WK5" s="230"/>
      <c r="WL5" s="230"/>
      <c r="WM5" s="230"/>
      <c r="WN5" s="230"/>
      <c r="WO5" s="230"/>
      <c r="WP5" s="230"/>
      <c r="WQ5" s="230"/>
      <c r="WR5" s="230"/>
      <c r="WS5" s="230"/>
      <c r="WT5" s="230"/>
      <c r="WU5" s="230"/>
      <c r="WV5" s="230"/>
      <c r="WW5" s="230"/>
      <c r="WX5" s="230"/>
      <c r="WY5" s="230"/>
      <c r="WZ5" s="230"/>
      <c r="XA5" s="230"/>
      <c r="XB5" s="230"/>
      <c r="XC5" s="230"/>
      <c r="XD5" s="230"/>
      <c r="XE5" s="230"/>
      <c r="XF5" s="230"/>
      <c r="XG5" s="230"/>
      <c r="XH5" s="230"/>
      <c r="XI5" s="230"/>
      <c r="XJ5" s="230"/>
      <c r="XK5" s="230"/>
      <c r="XL5" s="230"/>
      <c r="XM5" s="230"/>
      <c r="XN5" s="230"/>
      <c r="XO5" s="230"/>
      <c r="XP5" s="230"/>
      <c r="XQ5" s="230"/>
      <c r="XR5" s="230"/>
      <c r="XS5" s="230"/>
      <c r="XT5" s="230"/>
      <c r="XU5" s="230"/>
      <c r="XV5" s="230"/>
      <c r="XW5" s="230"/>
      <c r="XX5" s="230"/>
      <c r="XY5" s="230"/>
      <c r="XZ5" s="230"/>
      <c r="YA5" s="230"/>
      <c r="YB5" s="230"/>
      <c r="YC5" s="230"/>
      <c r="YD5" s="230"/>
      <c r="YE5" s="230"/>
      <c r="YF5" s="230"/>
      <c r="YG5" s="230"/>
      <c r="YH5" s="230"/>
      <c r="YI5" s="230"/>
      <c r="YJ5" s="230"/>
      <c r="YK5" s="230"/>
      <c r="YL5" s="230"/>
      <c r="YM5" s="230"/>
      <c r="YN5" s="230"/>
      <c r="YO5" s="230"/>
      <c r="YP5" s="230"/>
      <c r="YQ5" s="230"/>
      <c r="YR5" s="230"/>
      <c r="YS5" s="230"/>
      <c r="YT5" s="230"/>
      <c r="YU5" s="230"/>
      <c r="YV5" s="230"/>
      <c r="YW5" s="230"/>
      <c r="YX5" s="230"/>
      <c r="YY5" s="230"/>
      <c r="YZ5" s="230"/>
      <c r="ZA5" s="230"/>
      <c r="ZB5" s="230"/>
      <c r="ZC5" s="230"/>
      <c r="ZD5" s="230"/>
      <c r="ZE5" s="230"/>
      <c r="ZF5" s="230"/>
      <c r="ZG5" s="230"/>
      <c r="ZH5" s="230"/>
      <c r="ZI5" s="230"/>
      <c r="ZJ5" s="230"/>
      <c r="ZK5" s="230"/>
      <c r="ZL5" s="230"/>
      <c r="ZM5" s="230"/>
      <c r="ZN5" s="230"/>
      <c r="ZO5" s="230"/>
      <c r="ZP5" s="230"/>
      <c r="ZQ5" s="230"/>
      <c r="ZR5" s="230"/>
      <c r="ZS5" s="230"/>
      <c r="ZT5" s="230"/>
      <c r="ZU5" s="230"/>
      <c r="ZV5" s="230"/>
      <c r="ZW5" s="230"/>
      <c r="ZX5" s="230"/>
      <c r="ZY5" s="230"/>
      <c r="ZZ5" s="230"/>
      <c r="AAA5" s="230"/>
      <c r="AAB5" s="230"/>
      <c r="AAC5" s="230"/>
      <c r="AAD5" s="230"/>
      <c r="AAE5" s="230"/>
      <c r="AAF5" s="230"/>
      <c r="AAG5" s="230"/>
      <c r="AAH5" s="230"/>
      <c r="AAI5" s="230"/>
      <c r="AAJ5" s="230"/>
      <c r="AAK5" s="230"/>
      <c r="AAL5" s="230"/>
      <c r="AAM5" s="230"/>
      <c r="AAN5" s="230"/>
      <c r="AAO5" s="230"/>
      <c r="AAP5" s="230"/>
      <c r="AAQ5" s="230"/>
      <c r="AAR5" s="230"/>
      <c r="AAS5" s="230"/>
      <c r="AAT5" s="230"/>
      <c r="AAU5" s="230"/>
      <c r="AAV5" s="230"/>
      <c r="AAW5" s="230"/>
      <c r="AAX5" s="230"/>
      <c r="AAY5" s="230"/>
      <c r="AAZ5" s="230"/>
      <c r="ABA5" s="230"/>
      <c r="ABB5" s="230"/>
      <c r="ABC5" s="230"/>
      <c r="ABD5" s="230"/>
      <c r="ABE5" s="230"/>
      <c r="ABF5" s="230"/>
      <c r="ABG5" s="230"/>
      <c r="ABH5" s="230"/>
      <c r="ABI5" s="230"/>
      <c r="ABJ5" s="230"/>
      <c r="ABK5" s="230"/>
      <c r="ABL5" s="230"/>
      <c r="ABM5" s="230"/>
      <c r="ABN5" s="230"/>
      <c r="ABO5" s="230"/>
      <c r="ABP5" s="230"/>
      <c r="ABQ5" s="230"/>
      <c r="ABR5" s="230"/>
      <c r="ABS5" s="230"/>
      <c r="ABT5" s="230"/>
      <c r="ABU5" s="230"/>
      <c r="ABV5" s="230"/>
      <c r="ABW5" s="230"/>
      <c r="ABX5" s="230"/>
      <c r="ABY5" s="230"/>
      <c r="ABZ5" s="230"/>
      <c r="ACA5" s="230"/>
      <c r="ACB5" s="230"/>
      <c r="ACC5" s="230"/>
      <c r="ACD5" s="230"/>
      <c r="ACE5" s="230"/>
      <c r="ACF5" s="230"/>
      <c r="ACG5" s="230"/>
      <c r="ACH5" s="230"/>
      <c r="ACI5" s="230"/>
      <c r="ACJ5" s="230"/>
      <c r="ACK5" s="230"/>
      <c r="ACL5" s="230"/>
      <c r="ACM5" s="230"/>
      <c r="ACN5" s="230"/>
      <c r="ACO5" s="230"/>
      <c r="ACP5" s="230"/>
      <c r="ACQ5" s="230"/>
      <c r="ACR5" s="230"/>
      <c r="ACS5" s="230"/>
      <c r="ACT5" s="230"/>
      <c r="ACU5" s="230"/>
      <c r="ACV5" s="230"/>
      <c r="ACW5" s="230"/>
      <c r="ACX5" s="230"/>
      <c r="ACY5" s="230"/>
      <c r="ACZ5" s="230"/>
      <c r="ADA5" s="230"/>
      <c r="ADB5" s="230"/>
      <c r="ADC5" s="230"/>
      <c r="ADD5" s="230"/>
      <c r="ADE5" s="230"/>
      <c r="ADF5" s="230"/>
      <c r="ADG5" s="230"/>
      <c r="ADH5" s="230"/>
      <c r="ADI5" s="230"/>
      <c r="ADJ5" s="230"/>
      <c r="ADK5" s="230"/>
      <c r="ADL5" s="230"/>
      <c r="ADM5" s="230"/>
      <c r="ADN5" s="230"/>
      <c r="ADO5" s="230"/>
      <c r="ADP5" s="230"/>
      <c r="ADQ5" s="230"/>
      <c r="ADR5" s="230"/>
      <c r="ADS5" s="230"/>
      <c r="ADT5" s="230"/>
      <c r="ADU5" s="230"/>
      <c r="ADV5" s="230"/>
      <c r="ADW5" s="230"/>
      <c r="ADX5" s="230"/>
      <c r="ADY5" s="230"/>
      <c r="ADZ5" s="230"/>
      <c r="AEA5" s="230"/>
      <c r="AEB5" s="230"/>
      <c r="AEC5" s="230"/>
      <c r="AED5" s="230"/>
      <c r="AEE5" s="230"/>
      <c r="AEF5" s="230"/>
      <c r="AEG5" s="230"/>
      <c r="AEH5" s="230"/>
      <c r="AEI5" s="230"/>
      <c r="AEJ5" s="230"/>
      <c r="AEK5" s="230"/>
      <c r="AEL5" s="230"/>
      <c r="AEM5" s="230"/>
      <c r="AEN5" s="230"/>
      <c r="AEO5" s="230"/>
      <c r="AEP5" s="230"/>
      <c r="AEQ5" s="230"/>
      <c r="AER5" s="230"/>
      <c r="AES5" s="230"/>
      <c r="AET5" s="230"/>
      <c r="AEU5" s="230"/>
      <c r="AEV5" s="230"/>
      <c r="AEW5" s="230"/>
      <c r="AEX5" s="230"/>
      <c r="AEY5" s="230"/>
      <c r="AEZ5" s="230"/>
      <c r="AFA5" s="230"/>
      <c r="AFB5" s="230"/>
      <c r="AFC5" s="230"/>
      <c r="AFD5" s="230"/>
      <c r="AFE5" s="230"/>
      <c r="AFF5" s="230"/>
      <c r="AFG5" s="230"/>
      <c r="AFH5" s="230"/>
      <c r="AFI5" s="230"/>
      <c r="AFJ5" s="230"/>
      <c r="AFK5" s="230"/>
      <c r="AFL5" s="230"/>
      <c r="AFM5" s="230"/>
      <c r="AFN5" s="230"/>
      <c r="AFO5" s="230"/>
      <c r="AFP5" s="230"/>
      <c r="AFQ5" s="230"/>
      <c r="AFR5" s="230"/>
      <c r="AFS5" s="230"/>
      <c r="AFT5" s="230"/>
      <c r="AFU5" s="230"/>
      <c r="AFV5" s="230"/>
      <c r="AFW5" s="230"/>
      <c r="AFX5" s="230"/>
      <c r="AFY5" s="230"/>
      <c r="AFZ5" s="230"/>
      <c r="AGA5" s="230"/>
      <c r="AGB5" s="230"/>
      <c r="AGC5" s="230"/>
      <c r="AGD5" s="230"/>
      <c r="AGE5" s="230"/>
      <c r="AGF5" s="230"/>
      <c r="AGG5" s="230"/>
      <c r="AGH5" s="230"/>
      <c r="AGI5" s="230"/>
      <c r="AGJ5" s="230"/>
      <c r="AGK5" s="230"/>
      <c r="AGL5" s="230"/>
      <c r="AGM5" s="230"/>
      <c r="AGN5" s="230"/>
      <c r="AGO5" s="230"/>
      <c r="AGP5" s="230"/>
      <c r="AGQ5" s="230"/>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pans="1:990" s="25" customFormat="1" x14ac:dyDescent="0.3">
      <c r="A6" s="24" t="s">
        <v>17</v>
      </c>
      <c r="B6" s="231" t="s">
        <v>18</v>
      </c>
      <c r="C6" s="231"/>
      <c r="D6" s="231"/>
      <c r="E6" s="231"/>
      <c r="F6" s="231"/>
      <c r="G6" s="231"/>
      <c r="H6" s="229">
        <f>O6+7</f>
        <v>44194</v>
      </c>
      <c r="I6" s="229"/>
      <c r="J6" s="229"/>
      <c r="K6" s="229"/>
      <c r="L6" s="229"/>
      <c r="M6" s="229"/>
      <c r="N6" s="229"/>
      <c r="O6" s="229">
        <f>V6+7</f>
        <v>44187</v>
      </c>
      <c r="P6" s="229"/>
      <c r="Q6" s="229"/>
      <c r="R6" s="229"/>
      <c r="S6" s="229"/>
      <c r="T6" s="229"/>
      <c r="U6" s="229"/>
      <c r="V6" s="229">
        <f>AC6+7</f>
        <v>44180</v>
      </c>
      <c r="W6" s="229"/>
      <c r="X6" s="229"/>
      <c r="Y6" s="229"/>
      <c r="Z6" s="229"/>
      <c r="AA6" s="229"/>
      <c r="AB6" s="229"/>
      <c r="AC6" s="229">
        <f>AJ6+7</f>
        <v>44173</v>
      </c>
      <c r="AD6" s="229"/>
      <c r="AE6" s="229"/>
      <c r="AF6" s="229"/>
      <c r="AG6" s="229"/>
      <c r="AH6" s="229"/>
      <c r="AI6" s="229"/>
      <c r="AJ6" s="229">
        <f>AQ6+7</f>
        <v>44166</v>
      </c>
      <c r="AK6" s="229"/>
      <c r="AL6" s="229"/>
      <c r="AM6" s="229"/>
      <c r="AN6" s="229"/>
      <c r="AO6" s="229"/>
      <c r="AP6" s="229"/>
      <c r="AQ6" s="229">
        <f>AX6+7</f>
        <v>44159</v>
      </c>
      <c r="AR6" s="229"/>
      <c r="AS6" s="229"/>
      <c r="AT6" s="229"/>
      <c r="AU6" s="229"/>
      <c r="AV6" s="229"/>
      <c r="AW6" s="229"/>
      <c r="AX6" s="229">
        <v>44152</v>
      </c>
      <c r="AY6" s="229"/>
      <c r="AZ6" s="229"/>
      <c r="BA6" s="229"/>
      <c r="BB6" s="229"/>
      <c r="BC6" s="229"/>
      <c r="BD6" s="229"/>
      <c r="BE6" s="229">
        <v>44145</v>
      </c>
      <c r="BF6" s="229"/>
      <c r="BG6" s="229"/>
      <c r="BH6" s="229"/>
      <c r="BI6" s="229"/>
      <c r="BJ6" s="229"/>
      <c r="BK6" s="229"/>
      <c r="BL6" s="229">
        <v>44138</v>
      </c>
      <c r="BM6" s="229"/>
      <c r="BN6" s="229"/>
      <c r="BO6" s="229"/>
      <c r="BP6" s="229"/>
      <c r="BQ6" s="229"/>
      <c r="BR6" s="229"/>
      <c r="BS6" s="229">
        <v>44131</v>
      </c>
      <c r="BT6" s="229"/>
      <c r="BU6" s="229"/>
      <c r="BV6" s="229"/>
      <c r="BW6" s="229"/>
      <c r="BX6" s="229"/>
      <c r="BY6" s="229"/>
      <c r="BZ6" s="229">
        <v>44124</v>
      </c>
      <c r="CA6" s="229"/>
      <c r="CB6" s="229"/>
      <c r="CC6" s="229"/>
      <c r="CD6" s="229"/>
      <c r="CE6" s="229"/>
      <c r="CF6" s="229"/>
      <c r="CG6" s="229">
        <v>44117</v>
      </c>
      <c r="CH6" s="229"/>
      <c r="CI6" s="229"/>
      <c r="CJ6" s="229"/>
      <c r="CK6" s="229"/>
      <c r="CL6" s="229"/>
      <c r="CM6" s="229"/>
      <c r="CN6" s="229">
        <v>44110</v>
      </c>
      <c r="CO6" s="229"/>
      <c r="CP6" s="229"/>
      <c r="CQ6" s="229"/>
      <c r="CR6" s="229"/>
      <c r="CS6" s="229"/>
      <c r="CT6" s="229"/>
      <c r="CU6" s="229">
        <v>44103</v>
      </c>
      <c r="CV6" s="229"/>
      <c r="CW6" s="229"/>
      <c r="CX6" s="229"/>
      <c r="CY6" s="229"/>
      <c r="CZ6" s="229"/>
      <c r="DA6" s="229"/>
      <c r="DB6" s="229">
        <v>44096</v>
      </c>
      <c r="DC6" s="229"/>
      <c r="DD6" s="229"/>
      <c r="DE6" s="229"/>
      <c r="DF6" s="229"/>
      <c r="DG6" s="229"/>
      <c r="DH6" s="229"/>
      <c r="DI6" s="229">
        <v>44089</v>
      </c>
      <c r="DJ6" s="229"/>
      <c r="DK6" s="229"/>
      <c r="DL6" s="229"/>
      <c r="DM6" s="229"/>
      <c r="DN6" s="229"/>
      <c r="DO6" s="229"/>
      <c r="DP6" s="229">
        <v>44082</v>
      </c>
      <c r="DQ6" s="229"/>
      <c r="DR6" s="229"/>
      <c r="DS6" s="229"/>
      <c r="DT6" s="229"/>
      <c r="DU6" s="229"/>
      <c r="DV6" s="229"/>
      <c r="DW6" s="229">
        <v>44075</v>
      </c>
      <c r="DX6" s="229"/>
      <c r="DY6" s="229"/>
      <c r="DZ6" s="229"/>
      <c r="EA6" s="229"/>
      <c r="EB6" s="229"/>
      <c r="EC6" s="229"/>
      <c r="ED6" s="229">
        <v>44068</v>
      </c>
      <c r="EE6" s="229"/>
      <c r="EF6" s="229"/>
      <c r="EG6" s="229"/>
      <c r="EH6" s="229"/>
      <c r="EI6" s="229"/>
      <c r="EJ6" s="229"/>
      <c r="EK6" s="229">
        <v>44061</v>
      </c>
      <c r="EL6" s="229"/>
      <c r="EM6" s="229"/>
      <c r="EN6" s="229"/>
      <c r="EO6" s="229"/>
      <c r="EP6" s="229"/>
      <c r="EQ6" s="229"/>
      <c r="ER6" s="232">
        <v>44054</v>
      </c>
      <c r="ES6" s="232"/>
      <c r="ET6" s="232"/>
      <c r="EU6" s="232"/>
      <c r="EV6" s="232"/>
      <c r="EW6" s="232"/>
      <c r="EX6" s="232"/>
      <c r="EY6" s="229">
        <v>44047</v>
      </c>
      <c r="EZ6" s="229"/>
      <c r="FA6" s="229"/>
      <c r="FB6" s="229"/>
      <c r="FC6" s="229"/>
      <c r="FD6" s="229"/>
      <c r="FE6" s="229"/>
      <c r="FF6" s="229">
        <v>44040</v>
      </c>
      <c r="FG6" s="229"/>
      <c r="FH6" s="229"/>
      <c r="FI6" s="229"/>
      <c r="FJ6" s="229"/>
      <c r="FK6" s="229"/>
      <c r="FL6" s="229"/>
      <c r="FM6" s="229">
        <v>44033</v>
      </c>
      <c r="FN6" s="229"/>
      <c r="FO6" s="229"/>
      <c r="FP6" s="229"/>
      <c r="FQ6" s="229"/>
      <c r="FR6" s="229"/>
      <c r="FS6" s="229"/>
      <c r="FT6" s="229">
        <v>44026</v>
      </c>
      <c r="FU6" s="229"/>
      <c r="FV6" s="229"/>
      <c r="FW6" s="229"/>
      <c r="FX6" s="229"/>
      <c r="FY6" s="229"/>
      <c r="FZ6" s="229"/>
      <c r="GA6" s="229">
        <v>44019</v>
      </c>
      <c r="GB6" s="229"/>
      <c r="GC6" s="229"/>
      <c r="GD6" s="229"/>
      <c r="GE6" s="229"/>
      <c r="GF6" s="229"/>
      <c r="GG6" s="229"/>
      <c r="GH6" s="229">
        <v>44012</v>
      </c>
      <c r="GI6" s="229"/>
      <c r="GJ6" s="229"/>
      <c r="GK6" s="229"/>
      <c r="GL6" s="229"/>
      <c r="GM6" s="229"/>
      <c r="GN6" s="229"/>
      <c r="GO6" s="229">
        <v>44011</v>
      </c>
      <c r="GP6" s="229"/>
      <c r="GQ6" s="229"/>
      <c r="GR6" s="229"/>
      <c r="GS6" s="229"/>
      <c r="GT6" s="229"/>
      <c r="GU6" s="229"/>
      <c r="GV6" s="229">
        <v>44010</v>
      </c>
      <c r="GW6" s="229"/>
      <c r="GX6" s="229"/>
      <c r="GY6" s="229"/>
      <c r="GZ6" s="229"/>
      <c r="HA6" s="229"/>
      <c r="HB6" s="229"/>
      <c r="HC6" s="229">
        <v>44009</v>
      </c>
      <c r="HD6" s="229"/>
      <c r="HE6" s="229"/>
      <c r="HF6" s="229"/>
      <c r="HG6" s="229"/>
      <c r="HH6" s="229"/>
      <c r="HI6" s="229"/>
      <c r="HJ6" s="229">
        <v>44008</v>
      </c>
      <c r="HK6" s="229"/>
      <c r="HL6" s="229"/>
      <c r="HM6" s="229"/>
      <c r="HN6" s="229"/>
      <c r="HO6" s="229"/>
      <c r="HP6" s="229"/>
      <c r="HQ6" s="229">
        <v>44007</v>
      </c>
      <c r="HR6" s="229"/>
      <c r="HS6" s="229"/>
      <c r="HT6" s="229"/>
      <c r="HU6" s="229"/>
      <c r="HV6" s="229"/>
      <c r="HW6" s="229"/>
      <c r="HX6" s="229">
        <v>44006</v>
      </c>
      <c r="HY6" s="229"/>
      <c r="HZ6" s="229"/>
      <c r="IA6" s="229"/>
      <c r="IB6" s="229"/>
      <c r="IC6" s="229"/>
      <c r="ID6" s="229"/>
      <c r="IE6" s="229">
        <v>44005</v>
      </c>
      <c r="IF6" s="229"/>
      <c r="IG6" s="229"/>
      <c r="IH6" s="229"/>
      <c r="II6" s="229"/>
      <c r="IJ6" s="229"/>
      <c r="IK6" s="229"/>
      <c r="IL6" s="229">
        <v>44004</v>
      </c>
      <c r="IM6" s="229"/>
      <c r="IN6" s="229"/>
      <c r="IO6" s="229"/>
      <c r="IP6" s="229"/>
      <c r="IQ6" s="229"/>
      <c r="IR6" s="229"/>
      <c r="IS6" s="229">
        <v>44003</v>
      </c>
      <c r="IT6" s="229"/>
      <c r="IU6" s="229"/>
      <c r="IV6" s="229"/>
      <c r="IW6" s="229"/>
      <c r="IX6" s="229"/>
      <c r="IY6" s="229"/>
      <c r="IZ6" s="229">
        <v>44002</v>
      </c>
      <c r="JA6" s="229"/>
      <c r="JB6" s="229"/>
      <c r="JC6" s="229"/>
      <c r="JD6" s="229"/>
      <c r="JE6" s="229"/>
      <c r="JF6" s="229"/>
      <c r="JG6" s="229">
        <v>44001</v>
      </c>
      <c r="JH6" s="229"/>
      <c r="JI6" s="229"/>
      <c r="JJ6" s="229"/>
      <c r="JK6" s="229"/>
      <c r="JL6" s="229"/>
      <c r="JM6" s="229"/>
      <c r="JN6" s="229">
        <v>44000</v>
      </c>
      <c r="JO6" s="229"/>
      <c r="JP6" s="229"/>
      <c r="JQ6" s="229"/>
      <c r="JR6" s="229"/>
      <c r="JS6" s="229"/>
      <c r="JT6" s="229"/>
      <c r="JU6" s="229">
        <v>43999</v>
      </c>
      <c r="JV6" s="229"/>
      <c r="JW6" s="229"/>
      <c r="JX6" s="229"/>
      <c r="JY6" s="229"/>
      <c r="JZ6" s="229"/>
      <c r="KA6" s="229"/>
      <c r="KB6" s="229">
        <v>43998</v>
      </c>
      <c r="KC6" s="229"/>
      <c r="KD6" s="229"/>
      <c r="KE6" s="229"/>
      <c r="KF6" s="229"/>
      <c r="KG6" s="229"/>
      <c r="KH6" s="229"/>
      <c r="KI6" s="229">
        <v>43997</v>
      </c>
      <c r="KJ6" s="229"/>
      <c r="KK6" s="229"/>
      <c r="KL6" s="229"/>
      <c r="KM6" s="229"/>
      <c r="KN6" s="229"/>
      <c r="KO6" s="229"/>
      <c r="KP6" s="229">
        <v>43996</v>
      </c>
      <c r="KQ6" s="229"/>
      <c r="KR6" s="229"/>
      <c r="KS6" s="229"/>
      <c r="KT6" s="229"/>
      <c r="KU6" s="229"/>
      <c r="KV6" s="229"/>
      <c r="KW6" s="229">
        <v>43995</v>
      </c>
      <c r="KX6" s="229"/>
      <c r="KY6" s="229"/>
      <c r="KZ6" s="229"/>
      <c r="LA6" s="229"/>
      <c r="LB6" s="229"/>
      <c r="LC6" s="229"/>
      <c r="LD6" s="229">
        <v>43994</v>
      </c>
      <c r="LE6" s="229"/>
      <c r="LF6" s="229"/>
      <c r="LG6" s="229"/>
      <c r="LH6" s="229"/>
      <c r="LI6" s="229"/>
      <c r="LJ6" s="229"/>
      <c r="LK6" s="229">
        <v>43993</v>
      </c>
      <c r="LL6" s="229"/>
      <c r="LM6" s="229"/>
      <c r="LN6" s="229"/>
      <c r="LO6" s="229"/>
      <c r="LP6" s="229"/>
      <c r="LQ6" s="229"/>
      <c r="LR6" s="229">
        <v>43992</v>
      </c>
      <c r="LS6" s="229"/>
      <c r="LT6" s="229"/>
      <c r="LU6" s="229"/>
      <c r="LV6" s="229"/>
      <c r="LW6" s="229"/>
      <c r="LX6" s="229"/>
      <c r="LY6" s="229">
        <v>43991</v>
      </c>
      <c r="LZ6" s="229"/>
      <c r="MA6" s="229"/>
      <c r="MB6" s="229"/>
      <c r="MC6" s="229"/>
      <c r="MD6" s="229"/>
      <c r="ME6" s="229"/>
      <c r="MF6" s="229">
        <v>43990</v>
      </c>
      <c r="MG6" s="229"/>
      <c r="MH6" s="229"/>
      <c r="MI6" s="229"/>
      <c r="MJ6" s="229"/>
      <c r="MK6" s="229"/>
      <c r="ML6" s="229"/>
      <c r="MM6" s="229">
        <v>43989</v>
      </c>
      <c r="MN6" s="229"/>
      <c r="MO6" s="229"/>
      <c r="MP6" s="229"/>
      <c r="MQ6" s="229"/>
      <c r="MR6" s="229"/>
      <c r="MS6" s="229"/>
      <c r="MT6" s="229">
        <v>43988</v>
      </c>
      <c r="MU6" s="229"/>
      <c r="MV6" s="229"/>
      <c r="MW6" s="229"/>
      <c r="MX6" s="229"/>
      <c r="MY6" s="229"/>
      <c r="MZ6" s="229"/>
      <c r="NA6" s="229">
        <v>43987</v>
      </c>
      <c r="NB6" s="229"/>
      <c r="NC6" s="229"/>
      <c r="ND6" s="229"/>
      <c r="NE6" s="229"/>
      <c r="NF6" s="229"/>
      <c r="NG6" s="229"/>
      <c r="NH6" s="229">
        <v>43986</v>
      </c>
      <c r="NI6" s="229"/>
      <c r="NJ6" s="229"/>
      <c r="NK6" s="229"/>
      <c r="NL6" s="229"/>
      <c r="NM6" s="229"/>
      <c r="NN6" s="229"/>
      <c r="NO6" s="229">
        <v>43985</v>
      </c>
      <c r="NP6" s="229"/>
      <c r="NQ6" s="229"/>
      <c r="NR6" s="229"/>
      <c r="NS6" s="229"/>
      <c r="NT6" s="229"/>
      <c r="NU6" s="229"/>
      <c r="NV6" s="229">
        <v>43984</v>
      </c>
      <c r="NW6" s="229"/>
      <c r="NX6" s="229"/>
      <c r="NY6" s="229"/>
      <c r="NZ6" s="229"/>
      <c r="OA6" s="229"/>
      <c r="OB6" s="229"/>
      <c r="OC6" s="229">
        <v>43983</v>
      </c>
      <c r="OD6" s="229"/>
      <c r="OE6" s="229"/>
      <c r="OF6" s="229"/>
      <c r="OG6" s="229"/>
      <c r="OH6" s="229"/>
      <c r="OI6" s="229"/>
      <c r="OJ6" s="229">
        <v>43982</v>
      </c>
      <c r="OK6" s="229"/>
      <c r="OL6" s="229"/>
      <c r="OM6" s="229"/>
      <c r="ON6" s="229"/>
      <c r="OO6" s="229"/>
      <c r="OP6" s="229"/>
      <c r="OQ6" s="229">
        <v>43981</v>
      </c>
      <c r="OR6" s="229"/>
      <c r="OS6" s="229"/>
      <c r="OT6" s="229"/>
      <c r="OU6" s="229"/>
      <c r="OV6" s="229"/>
      <c r="OW6" s="229"/>
      <c r="OX6" s="229">
        <v>43980</v>
      </c>
      <c r="OY6" s="229"/>
      <c r="OZ6" s="229"/>
      <c r="PA6" s="229"/>
      <c r="PB6" s="229"/>
      <c r="PC6" s="229"/>
      <c r="PD6" s="229"/>
      <c r="PE6" s="229">
        <v>43979</v>
      </c>
      <c r="PF6" s="229"/>
      <c r="PG6" s="229"/>
      <c r="PH6" s="229"/>
      <c r="PI6" s="229"/>
      <c r="PJ6" s="229"/>
      <c r="PK6" s="229"/>
      <c r="PL6" s="229">
        <v>43978</v>
      </c>
      <c r="PM6" s="229"/>
      <c r="PN6" s="229"/>
      <c r="PO6" s="229"/>
      <c r="PP6" s="229"/>
      <c r="PQ6" s="229"/>
      <c r="PR6" s="229"/>
      <c r="PS6" s="229">
        <v>43977</v>
      </c>
      <c r="PT6" s="229"/>
      <c r="PU6" s="229"/>
      <c r="PV6" s="229"/>
      <c r="PW6" s="229"/>
      <c r="PX6" s="229"/>
      <c r="PY6" s="229"/>
      <c r="PZ6" s="229">
        <v>43976</v>
      </c>
      <c r="QA6" s="229"/>
      <c r="QB6" s="229"/>
      <c r="QC6" s="229"/>
      <c r="QD6" s="229"/>
      <c r="QE6" s="229"/>
      <c r="QF6" s="229"/>
      <c r="QG6" s="229">
        <v>43975</v>
      </c>
      <c r="QH6" s="229"/>
      <c r="QI6" s="229"/>
      <c r="QJ6" s="229"/>
      <c r="QK6" s="229"/>
      <c r="QL6" s="229"/>
      <c r="QM6" s="229"/>
      <c r="QN6" s="229">
        <v>43974</v>
      </c>
      <c r="QO6" s="229"/>
      <c r="QP6" s="229"/>
      <c r="QQ6" s="229"/>
      <c r="QR6" s="229"/>
      <c r="QS6" s="229"/>
      <c r="QT6" s="229"/>
      <c r="QU6" s="229">
        <v>43973</v>
      </c>
      <c r="QV6" s="229"/>
      <c r="QW6" s="229"/>
      <c r="QX6" s="229"/>
      <c r="QY6" s="229"/>
      <c r="QZ6" s="229"/>
      <c r="RA6" s="229"/>
      <c r="RB6" s="229">
        <v>43972</v>
      </c>
      <c r="RC6" s="229"/>
      <c r="RD6" s="229"/>
      <c r="RE6" s="229"/>
      <c r="RF6" s="229"/>
      <c r="RG6" s="229"/>
      <c r="RH6" s="229"/>
      <c r="RI6" s="229">
        <v>43971</v>
      </c>
      <c r="RJ6" s="229"/>
      <c r="RK6" s="229"/>
      <c r="RL6" s="229"/>
      <c r="RM6" s="229"/>
      <c r="RN6" s="229"/>
      <c r="RO6" s="229"/>
      <c r="RP6" s="229">
        <v>43970</v>
      </c>
      <c r="RQ6" s="229"/>
      <c r="RR6" s="229"/>
      <c r="RS6" s="229"/>
      <c r="RT6" s="229"/>
      <c r="RU6" s="229"/>
      <c r="RV6" s="229"/>
      <c r="RW6" s="229">
        <v>43969</v>
      </c>
      <c r="RX6" s="229"/>
      <c r="RY6" s="229"/>
      <c r="RZ6" s="229"/>
      <c r="SA6" s="229"/>
      <c r="SB6" s="229"/>
      <c r="SC6" s="229"/>
      <c r="SD6" s="229">
        <v>43968</v>
      </c>
      <c r="SE6" s="229"/>
      <c r="SF6" s="229"/>
      <c r="SG6" s="229"/>
      <c r="SH6" s="229"/>
      <c r="SI6" s="229"/>
      <c r="SJ6" s="229"/>
      <c r="SK6" s="229">
        <v>43967</v>
      </c>
      <c r="SL6" s="229"/>
      <c r="SM6" s="229"/>
      <c r="SN6" s="229"/>
      <c r="SO6" s="229"/>
      <c r="SP6" s="229"/>
      <c r="SQ6" s="229"/>
      <c r="SR6" s="229">
        <v>43966</v>
      </c>
      <c r="SS6" s="229"/>
      <c r="ST6" s="229"/>
      <c r="SU6" s="229"/>
      <c r="SV6" s="229"/>
      <c r="SW6" s="229"/>
      <c r="SX6" s="229"/>
      <c r="SY6" s="229">
        <v>43965</v>
      </c>
      <c r="SZ6" s="229"/>
      <c r="TA6" s="229"/>
      <c r="TB6" s="229"/>
      <c r="TC6" s="229"/>
      <c r="TD6" s="229"/>
      <c r="TE6" s="229"/>
      <c r="TF6" s="229">
        <v>43964</v>
      </c>
      <c r="TG6" s="229"/>
      <c r="TH6" s="229"/>
      <c r="TI6" s="229"/>
      <c r="TJ6" s="229"/>
      <c r="TK6" s="229"/>
      <c r="TL6" s="229"/>
      <c r="TM6" s="229">
        <v>43963</v>
      </c>
      <c r="TN6" s="229"/>
      <c r="TO6" s="229"/>
      <c r="TP6" s="229"/>
      <c r="TQ6" s="229"/>
      <c r="TR6" s="229"/>
      <c r="TS6" s="229"/>
      <c r="TT6" s="229">
        <v>43962</v>
      </c>
      <c r="TU6" s="229"/>
      <c r="TV6" s="229"/>
      <c r="TW6" s="229"/>
      <c r="TX6" s="229"/>
      <c r="TY6" s="229"/>
      <c r="TZ6" s="229"/>
      <c r="UA6" s="229">
        <v>43961</v>
      </c>
      <c r="UB6" s="229"/>
      <c r="UC6" s="229"/>
      <c r="UD6" s="229"/>
      <c r="UE6" s="229"/>
      <c r="UF6" s="229"/>
      <c r="UG6" s="229"/>
      <c r="UH6" s="229">
        <v>43960</v>
      </c>
      <c r="UI6" s="229"/>
      <c r="UJ6" s="229"/>
      <c r="UK6" s="229"/>
      <c r="UL6" s="229"/>
      <c r="UM6" s="229"/>
      <c r="UN6" s="229"/>
      <c r="UO6" s="229">
        <v>43959</v>
      </c>
      <c r="UP6" s="229"/>
      <c r="UQ6" s="229"/>
      <c r="UR6" s="229"/>
      <c r="US6" s="229"/>
      <c r="UT6" s="229"/>
      <c r="UU6" s="229"/>
      <c r="UV6" s="229">
        <v>43958</v>
      </c>
      <c r="UW6" s="229"/>
      <c r="UX6" s="229"/>
      <c r="UY6" s="229"/>
      <c r="UZ6" s="229"/>
      <c r="VA6" s="229"/>
      <c r="VB6" s="229"/>
      <c r="VC6" s="229">
        <v>43957</v>
      </c>
      <c r="VD6" s="229"/>
      <c r="VE6" s="229"/>
      <c r="VF6" s="229"/>
      <c r="VG6" s="229"/>
      <c r="VH6" s="229"/>
      <c r="VI6" s="229"/>
      <c r="VJ6" s="229">
        <v>43956</v>
      </c>
      <c r="VK6" s="229"/>
      <c r="VL6" s="229"/>
      <c r="VM6" s="229"/>
      <c r="VN6" s="229"/>
      <c r="VO6" s="229"/>
      <c r="VP6" s="229"/>
      <c r="VQ6" s="229">
        <v>43955</v>
      </c>
      <c r="VR6" s="229"/>
      <c r="VS6" s="229"/>
      <c r="VT6" s="229"/>
      <c r="VU6" s="229"/>
      <c r="VV6" s="229"/>
      <c r="VW6" s="229"/>
      <c r="VX6" s="229">
        <v>43954</v>
      </c>
      <c r="VY6" s="229"/>
      <c r="VZ6" s="229"/>
      <c r="WA6" s="229"/>
      <c r="WB6" s="229"/>
      <c r="WC6" s="229"/>
      <c r="WD6" s="229"/>
      <c r="WE6" s="229">
        <v>43953</v>
      </c>
      <c r="WF6" s="229"/>
      <c r="WG6" s="229"/>
      <c r="WH6" s="229"/>
      <c r="WI6" s="229"/>
      <c r="WJ6" s="229"/>
      <c r="WK6" s="229"/>
      <c r="WL6" s="229">
        <v>43952</v>
      </c>
      <c r="WM6" s="229"/>
      <c r="WN6" s="229"/>
      <c r="WO6" s="229"/>
      <c r="WP6" s="229"/>
      <c r="WQ6" s="229"/>
      <c r="WR6" s="229"/>
      <c r="WS6" s="229">
        <v>43951</v>
      </c>
      <c r="WT6" s="229"/>
      <c r="WU6" s="229"/>
      <c r="WV6" s="229"/>
      <c r="WW6" s="229"/>
      <c r="WX6" s="229"/>
      <c r="WY6" s="229"/>
      <c r="WZ6" s="229">
        <v>43950</v>
      </c>
      <c r="XA6" s="229"/>
      <c r="XB6" s="229"/>
      <c r="XC6" s="229"/>
      <c r="XD6" s="229"/>
      <c r="XE6" s="229"/>
      <c r="XF6" s="229"/>
      <c r="XG6" s="229">
        <v>43949</v>
      </c>
      <c r="XH6" s="229"/>
      <c r="XI6" s="229"/>
      <c r="XJ6" s="229"/>
      <c r="XK6" s="229"/>
      <c r="XL6" s="229"/>
      <c r="XM6" s="229"/>
      <c r="XN6" s="229">
        <v>43948</v>
      </c>
      <c r="XO6" s="229"/>
      <c r="XP6" s="229"/>
      <c r="XQ6" s="229"/>
      <c r="XR6" s="229"/>
      <c r="XS6" s="229"/>
      <c r="XT6" s="229"/>
      <c r="XU6" s="229">
        <v>43947</v>
      </c>
      <c r="XV6" s="229"/>
      <c r="XW6" s="229"/>
      <c r="XX6" s="229"/>
      <c r="XY6" s="229"/>
      <c r="XZ6" s="229"/>
      <c r="YA6" s="229"/>
      <c r="YB6" s="229">
        <v>43946</v>
      </c>
      <c r="YC6" s="229"/>
      <c r="YD6" s="229"/>
      <c r="YE6" s="229"/>
      <c r="YF6" s="229"/>
      <c r="YG6" s="229"/>
      <c r="YH6" s="229"/>
      <c r="YI6" s="229">
        <v>43945</v>
      </c>
      <c r="YJ6" s="229"/>
      <c r="YK6" s="229"/>
      <c r="YL6" s="229"/>
      <c r="YM6" s="229"/>
      <c r="YN6" s="229"/>
      <c r="YO6" s="229"/>
      <c r="YP6" s="229">
        <v>43944</v>
      </c>
      <c r="YQ6" s="229"/>
      <c r="YR6" s="229"/>
      <c r="YS6" s="229"/>
      <c r="YT6" s="229"/>
      <c r="YU6" s="229"/>
      <c r="YV6" s="229"/>
      <c r="YW6" s="229">
        <v>43943</v>
      </c>
      <c r="YX6" s="229"/>
      <c r="YY6" s="229"/>
      <c r="YZ6" s="229"/>
      <c r="ZA6" s="229"/>
      <c r="ZB6" s="229"/>
      <c r="ZC6" s="229"/>
      <c r="ZD6" s="229">
        <v>43942</v>
      </c>
      <c r="ZE6" s="229"/>
      <c r="ZF6" s="229"/>
      <c r="ZG6" s="229"/>
      <c r="ZH6" s="229"/>
      <c r="ZI6" s="229"/>
      <c r="ZJ6" s="229"/>
      <c r="ZK6" s="229">
        <v>43941</v>
      </c>
      <c r="ZL6" s="229"/>
      <c r="ZM6" s="229"/>
      <c r="ZN6" s="229"/>
      <c r="ZO6" s="229"/>
      <c r="ZP6" s="229"/>
      <c r="ZQ6" s="229"/>
      <c r="ZR6" s="229">
        <v>43940</v>
      </c>
      <c r="ZS6" s="229"/>
      <c r="ZT6" s="229"/>
      <c r="ZU6" s="229"/>
      <c r="ZV6" s="229"/>
      <c r="ZW6" s="229"/>
      <c r="ZX6" s="229"/>
      <c r="ZY6" s="229">
        <v>43939</v>
      </c>
      <c r="ZZ6" s="229"/>
      <c r="AAA6" s="229"/>
      <c r="AAB6" s="229"/>
      <c r="AAC6" s="229"/>
      <c r="AAD6" s="229"/>
      <c r="AAE6" s="229"/>
      <c r="AAF6" s="229">
        <v>43938</v>
      </c>
      <c r="AAG6" s="229"/>
      <c r="AAH6" s="229"/>
      <c r="AAI6" s="229"/>
      <c r="AAJ6" s="229"/>
      <c r="AAK6" s="229"/>
      <c r="AAL6" s="229"/>
      <c r="AAM6" s="229">
        <v>43937</v>
      </c>
      <c r="AAN6" s="229"/>
      <c r="AAO6" s="229"/>
      <c r="AAP6" s="229"/>
      <c r="AAQ6" s="229"/>
      <c r="AAR6" s="229"/>
      <c r="AAS6" s="229"/>
      <c r="AAT6" s="229">
        <v>43936</v>
      </c>
      <c r="AAU6" s="229"/>
      <c r="AAV6" s="229"/>
      <c r="AAW6" s="229"/>
      <c r="AAX6" s="229"/>
      <c r="AAY6" s="229"/>
      <c r="AAZ6" s="229"/>
      <c r="ABA6" s="229">
        <v>43935</v>
      </c>
      <c r="ABB6" s="229"/>
      <c r="ABC6" s="229"/>
      <c r="ABD6" s="229"/>
      <c r="ABE6" s="229"/>
      <c r="ABF6" s="229"/>
      <c r="ABG6" s="229"/>
      <c r="ABH6" s="229">
        <v>43934</v>
      </c>
      <c r="ABI6" s="229"/>
      <c r="ABJ6" s="229"/>
      <c r="ABK6" s="229"/>
      <c r="ABL6" s="229"/>
      <c r="ABM6" s="229"/>
      <c r="ABN6" s="229"/>
      <c r="ABO6" s="229">
        <v>43933</v>
      </c>
      <c r="ABP6" s="229"/>
      <c r="ABQ6" s="229"/>
      <c r="ABR6" s="229"/>
      <c r="ABS6" s="229"/>
      <c r="ABT6" s="229"/>
      <c r="ABU6" s="229"/>
      <c r="ABV6" s="229">
        <v>43932</v>
      </c>
      <c r="ABW6" s="229"/>
      <c r="ABX6" s="229"/>
      <c r="ABY6" s="229"/>
      <c r="ABZ6" s="229"/>
      <c r="ACA6" s="229"/>
      <c r="ACB6" s="229"/>
      <c r="ACC6" s="229">
        <v>43931</v>
      </c>
      <c r="ACD6" s="229"/>
      <c r="ACE6" s="229"/>
      <c r="ACF6" s="229"/>
      <c r="ACG6" s="229"/>
      <c r="ACH6" s="229"/>
      <c r="ACI6" s="229"/>
      <c r="ACJ6" s="229">
        <v>43930</v>
      </c>
      <c r="ACK6" s="229"/>
      <c r="ACL6" s="229"/>
      <c r="ACM6" s="229"/>
      <c r="ACN6" s="229"/>
      <c r="ACO6" s="229"/>
      <c r="ACP6" s="229"/>
      <c r="ACQ6" s="229">
        <v>43929</v>
      </c>
      <c r="ACR6" s="229"/>
      <c r="ACS6" s="229"/>
      <c r="ACT6" s="229"/>
      <c r="ACU6" s="229"/>
      <c r="ACV6" s="229"/>
      <c r="ACW6" s="229"/>
      <c r="ACX6" s="229">
        <v>43928</v>
      </c>
      <c r="ACY6" s="229"/>
      <c r="ACZ6" s="229"/>
      <c r="ADA6" s="229"/>
      <c r="ADB6" s="229"/>
      <c r="ADC6" s="229"/>
      <c r="ADD6" s="229"/>
      <c r="ADE6" s="229">
        <v>43927</v>
      </c>
      <c r="ADF6" s="229"/>
      <c r="ADG6" s="229"/>
      <c r="ADH6" s="229"/>
      <c r="ADI6" s="229"/>
      <c r="ADJ6" s="229"/>
      <c r="ADK6" s="229"/>
      <c r="ADL6" s="229">
        <v>43926</v>
      </c>
      <c r="ADM6" s="229"/>
      <c r="ADN6" s="229"/>
      <c r="ADO6" s="229"/>
      <c r="ADP6" s="229"/>
      <c r="ADQ6" s="229"/>
      <c r="ADR6" s="229"/>
      <c r="ADS6" s="229">
        <v>43925</v>
      </c>
      <c r="ADT6" s="229"/>
      <c r="ADU6" s="229"/>
      <c r="ADV6" s="229"/>
      <c r="ADW6" s="229"/>
      <c r="ADX6" s="229"/>
      <c r="ADY6" s="229"/>
      <c r="ADZ6" s="229">
        <v>43923</v>
      </c>
      <c r="AEA6" s="229"/>
      <c r="AEB6" s="229"/>
      <c r="AEC6" s="229"/>
      <c r="AED6" s="229"/>
      <c r="AEE6" s="229"/>
      <c r="AEF6" s="229"/>
      <c r="AEG6" s="229">
        <v>43922</v>
      </c>
      <c r="AEH6" s="229"/>
      <c r="AEI6" s="229"/>
      <c r="AEJ6" s="229"/>
      <c r="AEK6" s="229"/>
      <c r="AEL6" s="229"/>
      <c r="AEM6" s="229"/>
      <c r="AEN6" s="229">
        <v>43921</v>
      </c>
      <c r="AEO6" s="229"/>
      <c r="AEP6" s="229"/>
      <c r="AEQ6" s="229"/>
      <c r="AER6" s="229"/>
      <c r="AES6" s="229"/>
      <c r="AET6" s="229"/>
      <c r="AEU6" s="229">
        <v>43920</v>
      </c>
      <c r="AEV6" s="229"/>
      <c r="AEW6" s="229"/>
      <c r="AEX6" s="229"/>
      <c r="AEY6" s="229"/>
      <c r="AEZ6" s="229"/>
      <c r="AFA6" s="229"/>
      <c r="AFB6" s="229">
        <v>43919</v>
      </c>
      <c r="AFC6" s="229"/>
      <c r="AFD6" s="229"/>
      <c r="AFE6" s="229"/>
      <c r="AFF6" s="229"/>
      <c r="AFG6" s="229"/>
      <c r="AFH6" s="229"/>
      <c r="AFI6" s="229">
        <v>43918</v>
      </c>
      <c r="AFJ6" s="229"/>
      <c r="AFK6" s="229"/>
      <c r="AFL6" s="229"/>
      <c r="AFM6" s="229"/>
      <c r="AFN6" s="229"/>
      <c r="AFO6" s="229"/>
      <c r="AFP6" s="229">
        <v>43916</v>
      </c>
      <c r="AFQ6" s="229"/>
      <c r="AFR6" s="229"/>
      <c r="AFS6" s="229"/>
      <c r="AFT6" s="229"/>
      <c r="AFU6" s="229"/>
      <c r="AFV6" s="229"/>
      <c r="AFW6" s="229">
        <v>43915</v>
      </c>
      <c r="AFX6" s="229"/>
      <c r="AFY6" s="229"/>
      <c r="AFZ6" s="229"/>
      <c r="AGA6" s="229"/>
      <c r="AGB6" s="229"/>
      <c r="AGC6" s="229"/>
      <c r="AGD6" s="229">
        <v>43914</v>
      </c>
      <c r="AGE6" s="229"/>
      <c r="AGF6" s="229"/>
      <c r="AGG6" s="229"/>
      <c r="AGH6" s="229"/>
      <c r="AGI6" s="229"/>
      <c r="AGJ6" s="229"/>
      <c r="AGK6" s="229">
        <v>43913</v>
      </c>
      <c r="AGL6" s="229"/>
      <c r="AGM6" s="229"/>
      <c r="AGN6" s="229"/>
      <c r="AGO6" s="229"/>
      <c r="AGP6" s="229"/>
      <c r="AGQ6" s="229"/>
      <c r="AGR6" s="11"/>
      <c r="AGS6" s="11"/>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row>
    <row r="7" spans="1:990" x14ac:dyDescent="0.3">
      <c r="A7" s="27"/>
      <c r="B7" s="28" t="s">
        <v>19</v>
      </c>
      <c r="C7" s="29" t="s">
        <v>20</v>
      </c>
      <c r="D7" s="28" t="s">
        <v>21</v>
      </c>
      <c r="E7" s="29" t="s">
        <v>20</v>
      </c>
      <c r="F7" s="28" t="s">
        <v>22</v>
      </c>
      <c r="G7" s="29" t="s">
        <v>20</v>
      </c>
      <c r="H7" s="30" t="s">
        <v>19</v>
      </c>
      <c r="I7" s="29" t="s">
        <v>20</v>
      </c>
      <c r="J7" s="28" t="s">
        <v>21</v>
      </c>
      <c r="K7" s="29" t="s">
        <v>20</v>
      </c>
      <c r="L7" s="28" t="s">
        <v>23</v>
      </c>
      <c r="M7" s="28" t="s">
        <v>22</v>
      </c>
      <c r="N7" s="31" t="s">
        <v>20</v>
      </c>
      <c r="O7" s="30" t="s">
        <v>19</v>
      </c>
      <c r="P7" s="29" t="s">
        <v>20</v>
      </c>
      <c r="Q7" s="28" t="s">
        <v>21</v>
      </c>
      <c r="R7" s="29" t="s">
        <v>20</v>
      </c>
      <c r="S7" s="28" t="s">
        <v>23</v>
      </c>
      <c r="T7" s="28" t="s">
        <v>22</v>
      </c>
      <c r="U7" s="31" t="s">
        <v>20</v>
      </c>
      <c r="V7" s="30" t="s">
        <v>19</v>
      </c>
      <c r="W7" s="29" t="s">
        <v>20</v>
      </c>
      <c r="X7" s="28" t="s">
        <v>21</v>
      </c>
      <c r="Y7" s="29" t="s">
        <v>20</v>
      </c>
      <c r="Z7" s="28" t="s">
        <v>23</v>
      </c>
      <c r="AA7" s="28" t="s">
        <v>22</v>
      </c>
      <c r="AB7" s="31" t="s">
        <v>20</v>
      </c>
      <c r="AC7" s="30" t="s">
        <v>19</v>
      </c>
      <c r="AD7" s="29" t="s">
        <v>20</v>
      </c>
      <c r="AE7" s="28" t="s">
        <v>21</v>
      </c>
      <c r="AF7" s="29" t="s">
        <v>20</v>
      </c>
      <c r="AG7" s="28" t="s">
        <v>23</v>
      </c>
      <c r="AH7" s="28" t="s">
        <v>22</v>
      </c>
      <c r="AI7" s="31" t="s">
        <v>20</v>
      </c>
      <c r="AJ7" s="30" t="s">
        <v>19</v>
      </c>
      <c r="AK7" s="29" t="s">
        <v>20</v>
      </c>
      <c r="AL7" s="28" t="s">
        <v>21</v>
      </c>
      <c r="AM7" s="29" t="s">
        <v>20</v>
      </c>
      <c r="AN7" s="28" t="s">
        <v>23</v>
      </c>
      <c r="AO7" s="28" t="s">
        <v>22</v>
      </c>
      <c r="AP7" s="31" t="s">
        <v>20</v>
      </c>
      <c r="AQ7" s="30" t="s">
        <v>19</v>
      </c>
      <c r="AR7" s="29" t="s">
        <v>20</v>
      </c>
      <c r="AS7" s="28" t="s">
        <v>21</v>
      </c>
      <c r="AT7" s="29" t="s">
        <v>20</v>
      </c>
      <c r="AU7" s="28" t="s">
        <v>23</v>
      </c>
      <c r="AV7" s="28" t="s">
        <v>22</v>
      </c>
      <c r="AW7" s="31" t="s">
        <v>20</v>
      </c>
      <c r="AX7" s="30" t="s">
        <v>19</v>
      </c>
      <c r="AY7" s="29" t="s">
        <v>20</v>
      </c>
      <c r="AZ7" s="28" t="s">
        <v>21</v>
      </c>
      <c r="BA7" s="29" t="s">
        <v>20</v>
      </c>
      <c r="BB7" s="28" t="s">
        <v>23</v>
      </c>
      <c r="BC7" s="28" t="s">
        <v>22</v>
      </c>
      <c r="BD7" s="31" t="s">
        <v>20</v>
      </c>
      <c r="BE7" s="30" t="s">
        <v>19</v>
      </c>
      <c r="BF7" s="29" t="s">
        <v>20</v>
      </c>
      <c r="BG7" s="28" t="s">
        <v>21</v>
      </c>
      <c r="BH7" s="29" t="s">
        <v>20</v>
      </c>
      <c r="BI7" s="28" t="s">
        <v>23</v>
      </c>
      <c r="BJ7" s="28" t="s">
        <v>22</v>
      </c>
      <c r="BK7" s="31" t="s">
        <v>20</v>
      </c>
      <c r="BL7" s="30" t="s">
        <v>19</v>
      </c>
      <c r="BM7" s="29" t="s">
        <v>20</v>
      </c>
      <c r="BN7" s="28" t="s">
        <v>21</v>
      </c>
      <c r="BO7" s="29" t="s">
        <v>20</v>
      </c>
      <c r="BP7" s="28" t="s">
        <v>23</v>
      </c>
      <c r="BQ7" s="28" t="s">
        <v>22</v>
      </c>
      <c r="BR7" s="31" t="s">
        <v>20</v>
      </c>
      <c r="BS7" s="30" t="s">
        <v>19</v>
      </c>
      <c r="BT7" s="29" t="s">
        <v>20</v>
      </c>
      <c r="BU7" s="28" t="s">
        <v>21</v>
      </c>
      <c r="BV7" s="29" t="s">
        <v>20</v>
      </c>
      <c r="BW7" s="28" t="s">
        <v>23</v>
      </c>
      <c r="BX7" s="28" t="s">
        <v>22</v>
      </c>
      <c r="BY7" s="31" t="s">
        <v>20</v>
      </c>
      <c r="BZ7" s="30" t="s">
        <v>19</v>
      </c>
      <c r="CA7" s="29" t="s">
        <v>20</v>
      </c>
      <c r="CB7" s="28" t="s">
        <v>21</v>
      </c>
      <c r="CC7" s="29" t="s">
        <v>20</v>
      </c>
      <c r="CD7" s="28" t="s">
        <v>23</v>
      </c>
      <c r="CE7" s="28" t="s">
        <v>22</v>
      </c>
      <c r="CF7" s="31" t="s">
        <v>20</v>
      </c>
      <c r="CG7" s="30" t="s">
        <v>19</v>
      </c>
      <c r="CH7" s="29" t="s">
        <v>20</v>
      </c>
      <c r="CI7" s="28" t="s">
        <v>21</v>
      </c>
      <c r="CJ7" s="29" t="s">
        <v>20</v>
      </c>
      <c r="CK7" s="28" t="s">
        <v>23</v>
      </c>
      <c r="CL7" s="28" t="s">
        <v>22</v>
      </c>
      <c r="CM7" s="31" t="s">
        <v>20</v>
      </c>
      <c r="CN7" s="30" t="s">
        <v>19</v>
      </c>
      <c r="CO7" s="29" t="s">
        <v>20</v>
      </c>
      <c r="CP7" s="28" t="s">
        <v>21</v>
      </c>
      <c r="CQ7" s="29" t="s">
        <v>20</v>
      </c>
      <c r="CR7" s="28" t="s">
        <v>23</v>
      </c>
      <c r="CS7" s="28" t="s">
        <v>22</v>
      </c>
      <c r="CT7" s="31" t="s">
        <v>20</v>
      </c>
      <c r="CU7" s="30" t="s">
        <v>19</v>
      </c>
      <c r="CV7" s="29" t="s">
        <v>20</v>
      </c>
      <c r="CW7" s="28" t="s">
        <v>21</v>
      </c>
      <c r="CX7" s="29" t="s">
        <v>20</v>
      </c>
      <c r="CY7" s="28" t="s">
        <v>23</v>
      </c>
      <c r="CZ7" s="28" t="s">
        <v>22</v>
      </c>
      <c r="DA7" s="31" t="s">
        <v>20</v>
      </c>
      <c r="DB7" s="30" t="s">
        <v>19</v>
      </c>
      <c r="DC7" s="29" t="s">
        <v>20</v>
      </c>
      <c r="DD7" s="28" t="s">
        <v>21</v>
      </c>
      <c r="DE7" s="29" t="s">
        <v>20</v>
      </c>
      <c r="DF7" s="28" t="s">
        <v>23</v>
      </c>
      <c r="DG7" s="28" t="s">
        <v>22</v>
      </c>
      <c r="DH7" s="31" t="s">
        <v>20</v>
      </c>
      <c r="DI7" s="30" t="s">
        <v>19</v>
      </c>
      <c r="DJ7" s="29" t="s">
        <v>20</v>
      </c>
      <c r="DK7" s="28" t="s">
        <v>21</v>
      </c>
      <c r="DL7" s="29" t="s">
        <v>20</v>
      </c>
      <c r="DM7" s="28" t="s">
        <v>23</v>
      </c>
      <c r="DN7" s="28" t="s">
        <v>22</v>
      </c>
      <c r="DO7" s="31" t="s">
        <v>20</v>
      </c>
      <c r="DP7" s="30" t="s">
        <v>19</v>
      </c>
      <c r="DQ7" s="29" t="s">
        <v>20</v>
      </c>
      <c r="DR7" s="28" t="s">
        <v>21</v>
      </c>
      <c r="DS7" s="29" t="s">
        <v>20</v>
      </c>
      <c r="DT7" s="28" t="s">
        <v>23</v>
      </c>
      <c r="DU7" s="28" t="s">
        <v>22</v>
      </c>
      <c r="DV7" s="31" t="s">
        <v>20</v>
      </c>
      <c r="DW7" s="30" t="s">
        <v>19</v>
      </c>
      <c r="DX7" s="29" t="s">
        <v>20</v>
      </c>
      <c r="DY7" s="28" t="s">
        <v>21</v>
      </c>
      <c r="DZ7" s="29" t="s">
        <v>20</v>
      </c>
      <c r="EA7" s="28" t="s">
        <v>23</v>
      </c>
      <c r="EB7" s="28" t="s">
        <v>22</v>
      </c>
      <c r="EC7" s="31" t="s">
        <v>20</v>
      </c>
      <c r="ED7" s="30" t="s">
        <v>19</v>
      </c>
      <c r="EE7" s="29" t="s">
        <v>20</v>
      </c>
      <c r="EF7" s="28" t="s">
        <v>21</v>
      </c>
      <c r="EG7" s="29" t="s">
        <v>20</v>
      </c>
      <c r="EH7" s="28" t="s">
        <v>23</v>
      </c>
      <c r="EI7" s="28" t="s">
        <v>22</v>
      </c>
      <c r="EJ7" s="31" t="s">
        <v>20</v>
      </c>
      <c r="EK7" s="30" t="s">
        <v>19</v>
      </c>
      <c r="EL7" s="29" t="s">
        <v>20</v>
      </c>
      <c r="EM7" s="28" t="s">
        <v>21</v>
      </c>
      <c r="EN7" s="29" t="s">
        <v>20</v>
      </c>
      <c r="EO7" s="28" t="s">
        <v>23</v>
      </c>
      <c r="EP7" s="28" t="s">
        <v>22</v>
      </c>
      <c r="EQ7" s="31" t="s">
        <v>20</v>
      </c>
      <c r="ER7" s="28" t="s">
        <v>19</v>
      </c>
      <c r="ES7" s="29" t="s">
        <v>20</v>
      </c>
      <c r="ET7" s="28" t="s">
        <v>21</v>
      </c>
      <c r="EU7" s="29" t="s">
        <v>20</v>
      </c>
      <c r="EV7" s="28" t="s">
        <v>23</v>
      </c>
      <c r="EW7" s="28" t="s">
        <v>22</v>
      </c>
      <c r="EX7" s="31" t="s">
        <v>20</v>
      </c>
      <c r="EY7" s="30" t="s">
        <v>19</v>
      </c>
      <c r="EZ7" s="29" t="s">
        <v>20</v>
      </c>
      <c r="FA7" s="28" t="s">
        <v>21</v>
      </c>
      <c r="FB7" s="29" t="s">
        <v>20</v>
      </c>
      <c r="FC7" s="28" t="s">
        <v>23</v>
      </c>
      <c r="FD7" s="28" t="s">
        <v>22</v>
      </c>
      <c r="FE7" s="31" t="s">
        <v>20</v>
      </c>
      <c r="FF7" s="30" t="s">
        <v>19</v>
      </c>
      <c r="FG7" s="29" t="s">
        <v>20</v>
      </c>
      <c r="FH7" s="28" t="s">
        <v>21</v>
      </c>
      <c r="FI7" s="29" t="s">
        <v>20</v>
      </c>
      <c r="FJ7" s="28" t="s">
        <v>23</v>
      </c>
      <c r="FK7" s="28" t="s">
        <v>22</v>
      </c>
      <c r="FL7" s="31" t="s">
        <v>20</v>
      </c>
      <c r="FM7" s="30" t="s">
        <v>19</v>
      </c>
      <c r="FN7" s="29" t="s">
        <v>20</v>
      </c>
      <c r="FO7" s="28" t="s">
        <v>21</v>
      </c>
      <c r="FP7" s="29" t="s">
        <v>20</v>
      </c>
      <c r="FQ7" s="28" t="s">
        <v>23</v>
      </c>
      <c r="FR7" s="28" t="s">
        <v>22</v>
      </c>
      <c r="FS7" s="31" t="s">
        <v>20</v>
      </c>
      <c r="FT7" s="30" t="s">
        <v>19</v>
      </c>
      <c r="FU7" s="29" t="s">
        <v>20</v>
      </c>
      <c r="FV7" s="28" t="s">
        <v>21</v>
      </c>
      <c r="FW7" s="29" t="s">
        <v>20</v>
      </c>
      <c r="FX7" s="28" t="s">
        <v>23</v>
      </c>
      <c r="FY7" s="28" t="s">
        <v>22</v>
      </c>
      <c r="FZ7" s="31" t="s">
        <v>20</v>
      </c>
      <c r="GA7" s="30" t="s">
        <v>19</v>
      </c>
      <c r="GB7" s="29" t="s">
        <v>20</v>
      </c>
      <c r="GC7" s="28" t="s">
        <v>21</v>
      </c>
      <c r="GD7" s="29" t="s">
        <v>20</v>
      </c>
      <c r="GE7" s="28" t="s">
        <v>23</v>
      </c>
      <c r="GF7" s="28" t="s">
        <v>22</v>
      </c>
      <c r="GG7" s="31" t="s">
        <v>20</v>
      </c>
      <c r="GH7" s="30" t="s">
        <v>19</v>
      </c>
      <c r="GI7" s="29" t="s">
        <v>20</v>
      </c>
      <c r="GJ7" s="28" t="s">
        <v>21</v>
      </c>
      <c r="GK7" s="29" t="s">
        <v>20</v>
      </c>
      <c r="GL7" s="28" t="s">
        <v>23</v>
      </c>
      <c r="GM7" s="28" t="s">
        <v>22</v>
      </c>
      <c r="GN7" s="31" t="s">
        <v>20</v>
      </c>
      <c r="GO7" s="30" t="s">
        <v>19</v>
      </c>
      <c r="GP7" s="29" t="s">
        <v>20</v>
      </c>
      <c r="GQ7" s="28" t="s">
        <v>21</v>
      </c>
      <c r="GR7" s="29" t="s">
        <v>20</v>
      </c>
      <c r="GS7" s="28" t="s">
        <v>23</v>
      </c>
      <c r="GT7" s="28" t="s">
        <v>22</v>
      </c>
      <c r="GU7" s="31" t="s">
        <v>20</v>
      </c>
      <c r="GV7" s="30" t="s">
        <v>19</v>
      </c>
      <c r="GW7" s="29" t="s">
        <v>20</v>
      </c>
      <c r="GX7" s="28" t="s">
        <v>21</v>
      </c>
      <c r="GY7" s="29" t="s">
        <v>20</v>
      </c>
      <c r="GZ7" s="28" t="s">
        <v>23</v>
      </c>
      <c r="HA7" s="28" t="s">
        <v>22</v>
      </c>
      <c r="HB7" s="31" t="s">
        <v>20</v>
      </c>
      <c r="HC7" s="30" t="s">
        <v>19</v>
      </c>
      <c r="HD7" s="29" t="s">
        <v>20</v>
      </c>
      <c r="HE7" s="28" t="s">
        <v>21</v>
      </c>
      <c r="HF7" s="29" t="s">
        <v>20</v>
      </c>
      <c r="HG7" s="28" t="s">
        <v>23</v>
      </c>
      <c r="HH7" s="28" t="s">
        <v>22</v>
      </c>
      <c r="HI7" s="31" t="s">
        <v>20</v>
      </c>
      <c r="HJ7" s="30" t="s">
        <v>19</v>
      </c>
      <c r="HK7" s="29" t="s">
        <v>20</v>
      </c>
      <c r="HL7" s="28" t="s">
        <v>21</v>
      </c>
      <c r="HM7" s="29" t="s">
        <v>20</v>
      </c>
      <c r="HN7" s="28" t="s">
        <v>23</v>
      </c>
      <c r="HO7" s="28" t="s">
        <v>22</v>
      </c>
      <c r="HP7" s="31" t="s">
        <v>20</v>
      </c>
      <c r="HQ7" s="30" t="s">
        <v>19</v>
      </c>
      <c r="HR7" s="29" t="s">
        <v>20</v>
      </c>
      <c r="HS7" s="28" t="s">
        <v>21</v>
      </c>
      <c r="HT7" s="29" t="s">
        <v>20</v>
      </c>
      <c r="HU7" s="28" t="s">
        <v>23</v>
      </c>
      <c r="HV7" s="28" t="s">
        <v>22</v>
      </c>
      <c r="HW7" s="31" t="s">
        <v>20</v>
      </c>
      <c r="HX7" s="30" t="s">
        <v>19</v>
      </c>
      <c r="HY7" s="29" t="s">
        <v>20</v>
      </c>
      <c r="HZ7" s="28" t="s">
        <v>21</v>
      </c>
      <c r="IA7" s="29" t="s">
        <v>20</v>
      </c>
      <c r="IB7" s="28" t="s">
        <v>23</v>
      </c>
      <c r="IC7" s="28" t="s">
        <v>22</v>
      </c>
      <c r="ID7" s="31" t="s">
        <v>20</v>
      </c>
      <c r="IE7" s="30" t="s">
        <v>19</v>
      </c>
      <c r="IF7" s="29" t="s">
        <v>20</v>
      </c>
      <c r="IG7" s="28" t="s">
        <v>21</v>
      </c>
      <c r="IH7" s="29" t="s">
        <v>20</v>
      </c>
      <c r="II7" s="28" t="s">
        <v>23</v>
      </c>
      <c r="IJ7" s="28" t="s">
        <v>22</v>
      </c>
      <c r="IK7" s="31" t="s">
        <v>20</v>
      </c>
      <c r="IL7" s="30" t="s">
        <v>19</v>
      </c>
      <c r="IM7" s="29" t="s">
        <v>20</v>
      </c>
      <c r="IN7" s="28" t="s">
        <v>21</v>
      </c>
      <c r="IO7" s="29" t="s">
        <v>20</v>
      </c>
      <c r="IP7" s="28" t="s">
        <v>23</v>
      </c>
      <c r="IQ7" s="28" t="s">
        <v>22</v>
      </c>
      <c r="IR7" s="31" t="s">
        <v>20</v>
      </c>
      <c r="IS7" s="30" t="s">
        <v>19</v>
      </c>
      <c r="IT7" s="29" t="s">
        <v>20</v>
      </c>
      <c r="IU7" s="28" t="s">
        <v>21</v>
      </c>
      <c r="IV7" s="29" t="s">
        <v>20</v>
      </c>
      <c r="IW7" s="28" t="s">
        <v>23</v>
      </c>
      <c r="IX7" s="28" t="s">
        <v>22</v>
      </c>
      <c r="IY7" s="31" t="s">
        <v>20</v>
      </c>
      <c r="IZ7" s="30" t="s">
        <v>19</v>
      </c>
      <c r="JA7" s="29" t="s">
        <v>20</v>
      </c>
      <c r="JB7" s="28" t="s">
        <v>21</v>
      </c>
      <c r="JC7" s="29" t="s">
        <v>20</v>
      </c>
      <c r="JD7" s="28" t="s">
        <v>23</v>
      </c>
      <c r="JE7" s="28" t="s">
        <v>22</v>
      </c>
      <c r="JF7" s="31" t="s">
        <v>20</v>
      </c>
      <c r="JG7" s="30" t="s">
        <v>19</v>
      </c>
      <c r="JH7" s="29" t="s">
        <v>20</v>
      </c>
      <c r="JI7" s="28" t="s">
        <v>21</v>
      </c>
      <c r="JJ7" s="29" t="s">
        <v>20</v>
      </c>
      <c r="JK7" s="28" t="s">
        <v>23</v>
      </c>
      <c r="JL7" s="28" t="s">
        <v>22</v>
      </c>
      <c r="JM7" s="31" t="s">
        <v>20</v>
      </c>
      <c r="JN7" s="30" t="s">
        <v>19</v>
      </c>
      <c r="JO7" s="29" t="s">
        <v>20</v>
      </c>
      <c r="JP7" s="28" t="s">
        <v>21</v>
      </c>
      <c r="JQ7" s="29" t="s">
        <v>20</v>
      </c>
      <c r="JR7" s="28" t="s">
        <v>23</v>
      </c>
      <c r="JS7" s="28" t="s">
        <v>22</v>
      </c>
      <c r="JT7" s="31" t="s">
        <v>20</v>
      </c>
      <c r="JU7" s="30" t="s">
        <v>19</v>
      </c>
      <c r="JV7" s="29" t="s">
        <v>20</v>
      </c>
      <c r="JW7" s="28" t="s">
        <v>21</v>
      </c>
      <c r="JX7" s="29" t="s">
        <v>20</v>
      </c>
      <c r="JY7" s="28" t="s">
        <v>23</v>
      </c>
      <c r="JZ7" s="28" t="s">
        <v>22</v>
      </c>
      <c r="KA7" s="31" t="s">
        <v>20</v>
      </c>
      <c r="KB7" s="30" t="s">
        <v>19</v>
      </c>
      <c r="KC7" s="29" t="s">
        <v>20</v>
      </c>
      <c r="KD7" s="28" t="s">
        <v>21</v>
      </c>
      <c r="KE7" s="29" t="s">
        <v>20</v>
      </c>
      <c r="KF7" s="28" t="s">
        <v>23</v>
      </c>
      <c r="KG7" s="28" t="s">
        <v>22</v>
      </c>
      <c r="KH7" s="31" t="s">
        <v>20</v>
      </c>
      <c r="KI7" s="30" t="s">
        <v>19</v>
      </c>
      <c r="KJ7" s="29" t="s">
        <v>20</v>
      </c>
      <c r="KK7" s="28" t="s">
        <v>21</v>
      </c>
      <c r="KL7" s="29" t="s">
        <v>20</v>
      </c>
      <c r="KM7" s="28" t="s">
        <v>23</v>
      </c>
      <c r="KN7" s="28" t="s">
        <v>22</v>
      </c>
      <c r="KO7" s="31" t="s">
        <v>20</v>
      </c>
      <c r="KP7" s="30" t="s">
        <v>19</v>
      </c>
      <c r="KQ7" s="29" t="s">
        <v>20</v>
      </c>
      <c r="KR7" s="28" t="s">
        <v>21</v>
      </c>
      <c r="KS7" s="29" t="s">
        <v>20</v>
      </c>
      <c r="KT7" s="28" t="s">
        <v>23</v>
      </c>
      <c r="KU7" s="28" t="s">
        <v>22</v>
      </c>
      <c r="KV7" s="31" t="s">
        <v>20</v>
      </c>
      <c r="KW7" s="30" t="s">
        <v>19</v>
      </c>
      <c r="KX7" s="29" t="s">
        <v>20</v>
      </c>
      <c r="KY7" s="28" t="s">
        <v>21</v>
      </c>
      <c r="KZ7" s="29" t="s">
        <v>20</v>
      </c>
      <c r="LA7" s="28" t="s">
        <v>23</v>
      </c>
      <c r="LB7" s="28" t="s">
        <v>22</v>
      </c>
      <c r="LC7" s="31" t="s">
        <v>20</v>
      </c>
      <c r="LD7" s="30" t="s">
        <v>19</v>
      </c>
      <c r="LE7" s="29" t="s">
        <v>20</v>
      </c>
      <c r="LF7" s="28" t="s">
        <v>21</v>
      </c>
      <c r="LG7" s="29" t="s">
        <v>20</v>
      </c>
      <c r="LH7" s="28" t="s">
        <v>23</v>
      </c>
      <c r="LI7" s="28" t="s">
        <v>22</v>
      </c>
      <c r="LJ7" s="31" t="s">
        <v>20</v>
      </c>
      <c r="LK7" s="30" t="s">
        <v>19</v>
      </c>
      <c r="LL7" s="29" t="s">
        <v>20</v>
      </c>
      <c r="LM7" s="28" t="s">
        <v>21</v>
      </c>
      <c r="LN7" s="29" t="s">
        <v>20</v>
      </c>
      <c r="LO7" s="28" t="s">
        <v>23</v>
      </c>
      <c r="LP7" s="28" t="s">
        <v>22</v>
      </c>
      <c r="LQ7" s="31" t="s">
        <v>20</v>
      </c>
      <c r="LR7" s="30" t="s">
        <v>19</v>
      </c>
      <c r="LS7" s="29" t="s">
        <v>20</v>
      </c>
      <c r="LT7" s="28" t="s">
        <v>21</v>
      </c>
      <c r="LU7" s="29" t="s">
        <v>20</v>
      </c>
      <c r="LV7" s="28" t="s">
        <v>23</v>
      </c>
      <c r="LW7" s="28" t="s">
        <v>22</v>
      </c>
      <c r="LX7" s="31" t="s">
        <v>20</v>
      </c>
      <c r="LY7" s="30" t="s">
        <v>19</v>
      </c>
      <c r="LZ7" s="29" t="s">
        <v>20</v>
      </c>
      <c r="MA7" s="28" t="s">
        <v>21</v>
      </c>
      <c r="MB7" s="29" t="s">
        <v>20</v>
      </c>
      <c r="MC7" s="28" t="s">
        <v>23</v>
      </c>
      <c r="MD7" s="28" t="s">
        <v>22</v>
      </c>
      <c r="ME7" s="31" t="s">
        <v>20</v>
      </c>
      <c r="MF7" s="30" t="s">
        <v>19</v>
      </c>
      <c r="MG7" s="29" t="s">
        <v>20</v>
      </c>
      <c r="MH7" s="28" t="s">
        <v>21</v>
      </c>
      <c r="MI7" s="29" t="s">
        <v>20</v>
      </c>
      <c r="MJ7" s="28" t="s">
        <v>23</v>
      </c>
      <c r="MK7" s="28" t="s">
        <v>22</v>
      </c>
      <c r="ML7" s="31" t="s">
        <v>20</v>
      </c>
      <c r="MM7" s="30" t="s">
        <v>19</v>
      </c>
      <c r="MN7" s="29" t="s">
        <v>20</v>
      </c>
      <c r="MO7" s="28" t="s">
        <v>21</v>
      </c>
      <c r="MP7" s="29" t="s">
        <v>20</v>
      </c>
      <c r="MQ7" s="28" t="s">
        <v>23</v>
      </c>
      <c r="MR7" s="28" t="s">
        <v>22</v>
      </c>
      <c r="MS7" s="31" t="s">
        <v>20</v>
      </c>
      <c r="MT7" s="30" t="s">
        <v>19</v>
      </c>
      <c r="MU7" s="29" t="s">
        <v>20</v>
      </c>
      <c r="MV7" s="28" t="s">
        <v>21</v>
      </c>
      <c r="MW7" s="29" t="s">
        <v>20</v>
      </c>
      <c r="MX7" s="28" t="s">
        <v>23</v>
      </c>
      <c r="MY7" s="28" t="s">
        <v>22</v>
      </c>
      <c r="MZ7" s="31" t="s">
        <v>20</v>
      </c>
      <c r="NA7" s="30" t="s">
        <v>19</v>
      </c>
      <c r="NB7" s="29" t="s">
        <v>20</v>
      </c>
      <c r="NC7" s="28" t="s">
        <v>21</v>
      </c>
      <c r="ND7" s="29" t="s">
        <v>20</v>
      </c>
      <c r="NE7" s="28" t="s">
        <v>23</v>
      </c>
      <c r="NF7" s="28" t="s">
        <v>22</v>
      </c>
      <c r="NG7" s="31" t="s">
        <v>20</v>
      </c>
      <c r="NH7" s="30" t="s">
        <v>19</v>
      </c>
      <c r="NI7" s="29" t="s">
        <v>20</v>
      </c>
      <c r="NJ7" s="28" t="s">
        <v>21</v>
      </c>
      <c r="NK7" s="29" t="s">
        <v>20</v>
      </c>
      <c r="NL7" s="28" t="s">
        <v>23</v>
      </c>
      <c r="NM7" s="28" t="s">
        <v>22</v>
      </c>
      <c r="NN7" s="31" t="s">
        <v>20</v>
      </c>
      <c r="NO7" s="30" t="s">
        <v>19</v>
      </c>
      <c r="NP7" s="29" t="s">
        <v>20</v>
      </c>
      <c r="NQ7" s="28" t="s">
        <v>21</v>
      </c>
      <c r="NR7" s="29" t="s">
        <v>20</v>
      </c>
      <c r="NS7" s="28" t="s">
        <v>23</v>
      </c>
      <c r="NT7" s="28" t="s">
        <v>22</v>
      </c>
      <c r="NU7" s="31" t="s">
        <v>20</v>
      </c>
      <c r="NV7" s="30" t="s">
        <v>19</v>
      </c>
      <c r="NW7" s="29" t="s">
        <v>20</v>
      </c>
      <c r="NX7" s="28" t="s">
        <v>21</v>
      </c>
      <c r="NY7" s="29" t="s">
        <v>20</v>
      </c>
      <c r="NZ7" s="28" t="s">
        <v>23</v>
      </c>
      <c r="OA7" s="28" t="s">
        <v>22</v>
      </c>
      <c r="OB7" s="31" t="s">
        <v>20</v>
      </c>
      <c r="OC7" s="30" t="s">
        <v>19</v>
      </c>
      <c r="OD7" s="29" t="s">
        <v>20</v>
      </c>
      <c r="OE7" s="28" t="s">
        <v>21</v>
      </c>
      <c r="OF7" s="29" t="s">
        <v>20</v>
      </c>
      <c r="OG7" s="28" t="s">
        <v>23</v>
      </c>
      <c r="OH7" s="28" t="s">
        <v>22</v>
      </c>
      <c r="OI7" s="31" t="s">
        <v>20</v>
      </c>
      <c r="OJ7" s="30" t="s">
        <v>19</v>
      </c>
      <c r="OK7" s="29" t="s">
        <v>20</v>
      </c>
      <c r="OL7" s="28" t="s">
        <v>21</v>
      </c>
      <c r="OM7" s="29" t="s">
        <v>20</v>
      </c>
      <c r="ON7" s="28" t="s">
        <v>23</v>
      </c>
      <c r="OO7" s="28" t="s">
        <v>22</v>
      </c>
      <c r="OP7" s="31" t="s">
        <v>20</v>
      </c>
      <c r="OQ7" s="30" t="s">
        <v>19</v>
      </c>
      <c r="OR7" s="29" t="s">
        <v>20</v>
      </c>
      <c r="OS7" s="28" t="s">
        <v>21</v>
      </c>
      <c r="OT7" s="29" t="s">
        <v>20</v>
      </c>
      <c r="OU7" s="28" t="s">
        <v>23</v>
      </c>
      <c r="OV7" s="28" t="s">
        <v>22</v>
      </c>
      <c r="OW7" s="31" t="s">
        <v>20</v>
      </c>
      <c r="OX7" s="30" t="s">
        <v>19</v>
      </c>
      <c r="OY7" s="29" t="s">
        <v>20</v>
      </c>
      <c r="OZ7" s="28" t="s">
        <v>21</v>
      </c>
      <c r="PA7" s="29" t="s">
        <v>20</v>
      </c>
      <c r="PB7" s="28" t="s">
        <v>23</v>
      </c>
      <c r="PC7" s="28" t="s">
        <v>22</v>
      </c>
      <c r="PD7" s="31" t="s">
        <v>20</v>
      </c>
      <c r="PE7" s="30" t="s">
        <v>19</v>
      </c>
      <c r="PF7" s="29" t="s">
        <v>20</v>
      </c>
      <c r="PG7" s="28" t="s">
        <v>21</v>
      </c>
      <c r="PH7" s="29" t="s">
        <v>20</v>
      </c>
      <c r="PI7" s="28" t="s">
        <v>23</v>
      </c>
      <c r="PJ7" s="28" t="s">
        <v>22</v>
      </c>
      <c r="PK7" s="31" t="s">
        <v>20</v>
      </c>
      <c r="PL7" s="30" t="s">
        <v>19</v>
      </c>
      <c r="PM7" s="29" t="s">
        <v>20</v>
      </c>
      <c r="PN7" s="28" t="s">
        <v>21</v>
      </c>
      <c r="PO7" s="29" t="s">
        <v>20</v>
      </c>
      <c r="PP7" s="28" t="s">
        <v>23</v>
      </c>
      <c r="PQ7" s="28" t="s">
        <v>22</v>
      </c>
      <c r="PR7" s="31" t="s">
        <v>20</v>
      </c>
      <c r="PS7" s="30" t="s">
        <v>19</v>
      </c>
      <c r="PT7" s="29" t="s">
        <v>20</v>
      </c>
      <c r="PU7" s="28" t="s">
        <v>21</v>
      </c>
      <c r="PV7" s="29" t="s">
        <v>20</v>
      </c>
      <c r="PW7" s="28" t="s">
        <v>23</v>
      </c>
      <c r="PX7" s="28" t="s">
        <v>22</v>
      </c>
      <c r="PY7" s="31" t="s">
        <v>20</v>
      </c>
      <c r="PZ7" s="30" t="s">
        <v>19</v>
      </c>
      <c r="QA7" s="29" t="s">
        <v>20</v>
      </c>
      <c r="QB7" s="28" t="s">
        <v>21</v>
      </c>
      <c r="QC7" s="29" t="s">
        <v>20</v>
      </c>
      <c r="QD7" s="28" t="s">
        <v>23</v>
      </c>
      <c r="QE7" s="28" t="s">
        <v>22</v>
      </c>
      <c r="QF7" s="31" t="s">
        <v>20</v>
      </c>
      <c r="QG7" s="30" t="s">
        <v>19</v>
      </c>
      <c r="QH7" s="29" t="s">
        <v>20</v>
      </c>
      <c r="QI7" s="28" t="s">
        <v>21</v>
      </c>
      <c r="QJ7" s="29" t="s">
        <v>20</v>
      </c>
      <c r="QK7" s="28" t="s">
        <v>23</v>
      </c>
      <c r="QL7" s="28" t="s">
        <v>22</v>
      </c>
      <c r="QM7" s="31" t="s">
        <v>20</v>
      </c>
      <c r="QN7" s="30" t="s">
        <v>19</v>
      </c>
      <c r="QO7" s="29" t="s">
        <v>20</v>
      </c>
      <c r="QP7" s="28" t="s">
        <v>21</v>
      </c>
      <c r="QQ7" s="29" t="s">
        <v>20</v>
      </c>
      <c r="QR7" s="28" t="s">
        <v>23</v>
      </c>
      <c r="QS7" s="28" t="s">
        <v>22</v>
      </c>
      <c r="QT7" s="31" t="s">
        <v>20</v>
      </c>
      <c r="QU7" s="30" t="s">
        <v>19</v>
      </c>
      <c r="QV7" s="29" t="s">
        <v>20</v>
      </c>
      <c r="QW7" s="28" t="s">
        <v>21</v>
      </c>
      <c r="QX7" s="29" t="s">
        <v>20</v>
      </c>
      <c r="QY7" s="28" t="s">
        <v>23</v>
      </c>
      <c r="QZ7" s="28" t="s">
        <v>22</v>
      </c>
      <c r="RA7" s="31" t="s">
        <v>20</v>
      </c>
      <c r="RB7" s="30" t="s">
        <v>19</v>
      </c>
      <c r="RC7" s="29" t="s">
        <v>20</v>
      </c>
      <c r="RD7" s="28" t="s">
        <v>21</v>
      </c>
      <c r="RE7" s="29" t="s">
        <v>20</v>
      </c>
      <c r="RF7" s="28" t="s">
        <v>23</v>
      </c>
      <c r="RG7" s="28" t="s">
        <v>22</v>
      </c>
      <c r="RH7" s="31" t="s">
        <v>20</v>
      </c>
      <c r="RI7" s="30" t="s">
        <v>19</v>
      </c>
      <c r="RJ7" s="29" t="s">
        <v>20</v>
      </c>
      <c r="RK7" s="28" t="s">
        <v>21</v>
      </c>
      <c r="RL7" s="29" t="s">
        <v>20</v>
      </c>
      <c r="RM7" s="28" t="s">
        <v>23</v>
      </c>
      <c r="RN7" s="28" t="s">
        <v>22</v>
      </c>
      <c r="RO7" s="31" t="s">
        <v>20</v>
      </c>
      <c r="RP7" s="30" t="s">
        <v>19</v>
      </c>
      <c r="RQ7" s="29" t="s">
        <v>20</v>
      </c>
      <c r="RR7" s="28" t="s">
        <v>21</v>
      </c>
      <c r="RS7" s="29" t="s">
        <v>20</v>
      </c>
      <c r="RT7" s="28" t="s">
        <v>23</v>
      </c>
      <c r="RU7" s="28" t="s">
        <v>22</v>
      </c>
      <c r="RV7" s="31" t="s">
        <v>20</v>
      </c>
      <c r="RW7" s="30" t="s">
        <v>19</v>
      </c>
      <c r="RX7" s="29" t="s">
        <v>20</v>
      </c>
      <c r="RY7" s="28" t="s">
        <v>21</v>
      </c>
      <c r="RZ7" s="29" t="s">
        <v>20</v>
      </c>
      <c r="SA7" s="28" t="s">
        <v>23</v>
      </c>
      <c r="SB7" s="28" t="s">
        <v>22</v>
      </c>
      <c r="SC7" s="31" t="s">
        <v>20</v>
      </c>
      <c r="SD7" s="30" t="s">
        <v>19</v>
      </c>
      <c r="SE7" s="29" t="s">
        <v>20</v>
      </c>
      <c r="SF7" s="28" t="s">
        <v>21</v>
      </c>
      <c r="SG7" s="29" t="s">
        <v>20</v>
      </c>
      <c r="SH7" s="28" t="s">
        <v>23</v>
      </c>
      <c r="SI7" s="28" t="s">
        <v>22</v>
      </c>
      <c r="SJ7" s="31" t="s">
        <v>20</v>
      </c>
      <c r="SK7" s="30" t="s">
        <v>19</v>
      </c>
      <c r="SL7" s="29" t="s">
        <v>20</v>
      </c>
      <c r="SM7" s="28" t="s">
        <v>21</v>
      </c>
      <c r="SN7" s="29" t="s">
        <v>20</v>
      </c>
      <c r="SO7" s="28" t="s">
        <v>23</v>
      </c>
      <c r="SP7" s="28" t="s">
        <v>22</v>
      </c>
      <c r="SQ7" s="31" t="s">
        <v>20</v>
      </c>
      <c r="SR7" s="30" t="s">
        <v>19</v>
      </c>
      <c r="SS7" s="29" t="s">
        <v>20</v>
      </c>
      <c r="ST7" s="28" t="s">
        <v>21</v>
      </c>
      <c r="SU7" s="29" t="s">
        <v>20</v>
      </c>
      <c r="SV7" s="28" t="s">
        <v>23</v>
      </c>
      <c r="SW7" s="28" t="s">
        <v>22</v>
      </c>
      <c r="SX7" s="31" t="s">
        <v>20</v>
      </c>
      <c r="SY7" s="30" t="s">
        <v>19</v>
      </c>
      <c r="SZ7" s="29" t="s">
        <v>20</v>
      </c>
      <c r="TA7" s="28" t="s">
        <v>21</v>
      </c>
      <c r="TB7" s="29" t="s">
        <v>20</v>
      </c>
      <c r="TC7" s="28" t="s">
        <v>23</v>
      </c>
      <c r="TD7" s="28" t="s">
        <v>22</v>
      </c>
      <c r="TE7" s="31" t="s">
        <v>20</v>
      </c>
      <c r="TF7" s="30" t="s">
        <v>19</v>
      </c>
      <c r="TG7" s="29" t="s">
        <v>20</v>
      </c>
      <c r="TH7" s="28" t="s">
        <v>21</v>
      </c>
      <c r="TI7" s="29" t="s">
        <v>20</v>
      </c>
      <c r="TJ7" s="28" t="s">
        <v>23</v>
      </c>
      <c r="TK7" s="28" t="s">
        <v>22</v>
      </c>
      <c r="TL7" s="31" t="s">
        <v>20</v>
      </c>
      <c r="TM7" s="30" t="s">
        <v>19</v>
      </c>
      <c r="TN7" s="29" t="s">
        <v>20</v>
      </c>
      <c r="TO7" s="28" t="s">
        <v>21</v>
      </c>
      <c r="TP7" s="29" t="s">
        <v>20</v>
      </c>
      <c r="TQ7" s="28" t="s">
        <v>23</v>
      </c>
      <c r="TR7" s="28" t="s">
        <v>22</v>
      </c>
      <c r="TS7" s="31" t="s">
        <v>20</v>
      </c>
      <c r="TT7" s="30" t="s">
        <v>19</v>
      </c>
      <c r="TU7" s="29" t="s">
        <v>20</v>
      </c>
      <c r="TV7" s="28" t="s">
        <v>21</v>
      </c>
      <c r="TW7" s="29" t="s">
        <v>20</v>
      </c>
      <c r="TX7" s="28" t="s">
        <v>23</v>
      </c>
      <c r="TY7" s="28" t="s">
        <v>22</v>
      </c>
      <c r="TZ7" s="31" t="s">
        <v>20</v>
      </c>
      <c r="UA7" s="30" t="s">
        <v>19</v>
      </c>
      <c r="UB7" s="29" t="s">
        <v>20</v>
      </c>
      <c r="UC7" s="28" t="s">
        <v>21</v>
      </c>
      <c r="UD7" s="29" t="s">
        <v>20</v>
      </c>
      <c r="UE7" s="28" t="s">
        <v>23</v>
      </c>
      <c r="UF7" s="28" t="s">
        <v>22</v>
      </c>
      <c r="UG7" s="31" t="s">
        <v>20</v>
      </c>
      <c r="UH7" s="30" t="s">
        <v>19</v>
      </c>
      <c r="UI7" s="29" t="s">
        <v>20</v>
      </c>
      <c r="UJ7" s="28" t="s">
        <v>21</v>
      </c>
      <c r="UK7" s="29" t="s">
        <v>20</v>
      </c>
      <c r="UL7" s="28" t="s">
        <v>23</v>
      </c>
      <c r="UM7" s="28" t="s">
        <v>22</v>
      </c>
      <c r="UN7" s="31" t="s">
        <v>20</v>
      </c>
      <c r="UO7" s="30" t="s">
        <v>19</v>
      </c>
      <c r="UP7" s="29" t="s">
        <v>20</v>
      </c>
      <c r="UQ7" s="28" t="s">
        <v>21</v>
      </c>
      <c r="UR7" s="29" t="s">
        <v>20</v>
      </c>
      <c r="US7" s="28" t="s">
        <v>23</v>
      </c>
      <c r="UT7" s="28" t="s">
        <v>22</v>
      </c>
      <c r="UU7" s="31" t="s">
        <v>20</v>
      </c>
      <c r="UV7" s="30" t="s">
        <v>19</v>
      </c>
      <c r="UW7" s="29" t="s">
        <v>20</v>
      </c>
      <c r="UX7" s="28" t="s">
        <v>21</v>
      </c>
      <c r="UY7" s="29" t="s">
        <v>20</v>
      </c>
      <c r="UZ7" s="28" t="s">
        <v>23</v>
      </c>
      <c r="VA7" s="28" t="s">
        <v>22</v>
      </c>
      <c r="VB7" s="31" t="s">
        <v>20</v>
      </c>
      <c r="VC7" s="30" t="s">
        <v>19</v>
      </c>
      <c r="VD7" s="29" t="s">
        <v>20</v>
      </c>
      <c r="VE7" s="28" t="s">
        <v>21</v>
      </c>
      <c r="VF7" s="29" t="s">
        <v>20</v>
      </c>
      <c r="VG7" s="28" t="s">
        <v>23</v>
      </c>
      <c r="VH7" s="28" t="s">
        <v>22</v>
      </c>
      <c r="VI7" s="31" t="s">
        <v>20</v>
      </c>
      <c r="VJ7" s="30" t="s">
        <v>19</v>
      </c>
      <c r="VK7" s="29" t="s">
        <v>20</v>
      </c>
      <c r="VL7" s="28" t="s">
        <v>21</v>
      </c>
      <c r="VM7" s="29" t="s">
        <v>20</v>
      </c>
      <c r="VN7" s="28" t="s">
        <v>23</v>
      </c>
      <c r="VO7" s="28" t="s">
        <v>22</v>
      </c>
      <c r="VP7" s="31" t="s">
        <v>20</v>
      </c>
      <c r="VQ7" s="30" t="s">
        <v>19</v>
      </c>
      <c r="VR7" s="29" t="s">
        <v>20</v>
      </c>
      <c r="VS7" s="28" t="s">
        <v>21</v>
      </c>
      <c r="VT7" s="29" t="s">
        <v>20</v>
      </c>
      <c r="VU7" s="28" t="s">
        <v>23</v>
      </c>
      <c r="VV7" s="28" t="s">
        <v>22</v>
      </c>
      <c r="VW7" s="31" t="s">
        <v>20</v>
      </c>
      <c r="VX7" s="30" t="s">
        <v>19</v>
      </c>
      <c r="VY7" s="29" t="s">
        <v>20</v>
      </c>
      <c r="VZ7" s="28" t="s">
        <v>21</v>
      </c>
      <c r="WA7" s="29" t="s">
        <v>20</v>
      </c>
      <c r="WB7" s="28" t="s">
        <v>23</v>
      </c>
      <c r="WC7" s="28" t="s">
        <v>22</v>
      </c>
      <c r="WD7" s="31" t="s">
        <v>20</v>
      </c>
      <c r="WE7" s="30" t="s">
        <v>19</v>
      </c>
      <c r="WF7" s="29" t="s">
        <v>20</v>
      </c>
      <c r="WG7" s="28" t="s">
        <v>21</v>
      </c>
      <c r="WH7" s="29" t="s">
        <v>20</v>
      </c>
      <c r="WI7" s="28" t="s">
        <v>23</v>
      </c>
      <c r="WJ7" s="28" t="s">
        <v>22</v>
      </c>
      <c r="WK7" s="31" t="s">
        <v>20</v>
      </c>
      <c r="WL7" s="30" t="s">
        <v>19</v>
      </c>
      <c r="WM7" s="29" t="s">
        <v>20</v>
      </c>
      <c r="WN7" s="28" t="s">
        <v>21</v>
      </c>
      <c r="WO7" s="29" t="s">
        <v>20</v>
      </c>
      <c r="WP7" s="28" t="s">
        <v>23</v>
      </c>
      <c r="WQ7" s="28" t="s">
        <v>22</v>
      </c>
      <c r="WR7" s="31" t="s">
        <v>20</v>
      </c>
      <c r="WS7" s="30" t="s">
        <v>19</v>
      </c>
      <c r="WT7" s="29" t="s">
        <v>20</v>
      </c>
      <c r="WU7" s="28" t="s">
        <v>21</v>
      </c>
      <c r="WV7" s="29" t="s">
        <v>20</v>
      </c>
      <c r="WW7" s="28" t="s">
        <v>23</v>
      </c>
      <c r="WX7" s="28" t="s">
        <v>22</v>
      </c>
      <c r="WY7" s="31" t="s">
        <v>20</v>
      </c>
      <c r="WZ7" s="30" t="s">
        <v>19</v>
      </c>
      <c r="XA7" s="29" t="s">
        <v>20</v>
      </c>
      <c r="XB7" s="28" t="s">
        <v>21</v>
      </c>
      <c r="XC7" s="29" t="s">
        <v>20</v>
      </c>
      <c r="XD7" s="28" t="s">
        <v>23</v>
      </c>
      <c r="XE7" s="28" t="s">
        <v>22</v>
      </c>
      <c r="XF7" s="31" t="s">
        <v>20</v>
      </c>
      <c r="XG7" s="30" t="s">
        <v>19</v>
      </c>
      <c r="XH7" s="29" t="s">
        <v>20</v>
      </c>
      <c r="XI7" s="28" t="s">
        <v>21</v>
      </c>
      <c r="XJ7" s="29" t="s">
        <v>20</v>
      </c>
      <c r="XK7" s="28" t="s">
        <v>23</v>
      </c>
      <c r="XL7" s="28" t="s">
        <v>22</v>
      </c>
      <c r="XM7" s="31" t="s">
        <v>20</v>
      </c>
      <c r="XN7" s="30" t="s">
        <v>19</v>
      </c>
      <c r="XO7" s="29" t="s">
        <v>20</v>
      </c>
      <c r="XP7" s="28" t="s">
        <v>21</v>
      </c>
      <c r="XQ7" s="29" t="s">
        <v>20</v>
      </c>
      <c r="XR7" s="28" t="s">
        <v>23</v>
      </c>
      <c r="XS7" s="28" t="s">
        <v>22</v>
      </c>
      <c r="XT7" s="31" t="s">
        <v>20</v>
      </c>
      <c r="XU7" s="30" t="s">
        <v>19</v>
      </c>
      <c r="XV7" s="29" t="s">
        <v>20</v>
      </c>
      <c r="XW7" s="28" t="s">
        <v>21</v>
      </c>
      <c r="XX7" s="29" t="s">
        <v>20</v>
      </c>
      <c r="XY7" s="28" t="s">
        <v>23</v>
      </c>
      <c r="XZ7" s="28" t="s">
        <v>22</v>
      </c>
      <c r="YA7" s="31" t="s">
        <v>20</v>
      </c>
      <c r="YB7" s="30" t="s">
        <v>19</v>
      </c>
      <c r="YC7" s="29" t="s">
        <v>20</v>
      </c>
      <c r="YD7" s="28" t="s">
        <v>21</v>
      </c>
      <c r="YE7" s="29" t="s">
        <v>20</v>
      </c>
      <c r="YF7" s="28" t="s">
        <v>23</v>
      </c>
      <c r="YG7" s="28" t="s">
        <v>22</v>
      </c>
      <c r="YH7" s="31" t="s">
        <v>20</v>
      </c>
      <c r="YI7" s="30" t="s">
        <v>19</v>
      </c>
      <c r="YJ7" s="29" t="s">
        <v>20</v>
      </c>
      <c r="YK7" s="28" t="s">
        <v>21</v>
      </c>
      <c r="YL7" s="29" t="s">
        <v>20</v>
      </c>
      <c r="YM7" s="28" t="s">
        <v>23</v>
      </c>
      <c r="YN7" s="28" t="s">
        <v>22</v>
      </c>
      <c r="YO7" s="31" t="s">
        <v>20</v>
      </c>
      <c r="YP7" s="30" t="s">
        <v>19</v>
      </c>
      <c r="YQ7" s="29" t="s">
        <v>20</v>
      </c>
      <c r="YR7" s="28" t="s">
        <v>21</v>
      </c>
      <c r="YS7" s="29" t="s">
        <v>20</v>
      </c>
      <c r="YT7" s="28" t="s">
        <v>23</v>
      </c>
      <c r="YU7" s="28" t="s">
        <v>22</v>
      </c>
      <c r="YV7" s="31" t="s">
        <v>20</v>
      </c>
      <c r="YW7" s="30" t="s">
        <v>19</v>
      </c>
      <c r="YX7" s="29" t="s">
        <v>20</v>
      </c>
      <c r="YY7" s="28" t="s">
        <v>21</v>
      </c>
      <c r="YZ7" s="29" t="s">
        <v>20</v>
      </c>
      <c r="ZA7" s="28" t="s">
        <v>23</v>
      </c>
      <c r="ZB7" s="28" t="s">
        <v>22</v>
      </c>
      <c r="ZC7" s="31" t="s">
        <v>20</v>
      </c>
      <c r="ZD7" s="30" t="s">
        <v>19</v>
      </c>
      <c r="ZE7" s="29" t="s">
        <v>20</v>
      </c>
      <c r="ZF7" s="28" t="s">
        <v>21</v>
      </c>
      <c r="ZG7" s="29" t="s">
        <v>20</v>
      </c>
      <c r="ZH7" s="28" t="s">
        <v>23</v>
      </c>
      <c r="ZI7" s="28" t="s">
        <v>22</v>
      </c>
      <c r="ZJ7" s="31" t="s">
        <v>20</v>
      </c>
      <c r="ZK7" s="30" t="s">
        <v>19</v>
      </c>
      <c r="ZL7" s="29" t="s">
        <v>20</v>
      </c>
      <c r="ZM7" s="28" t="s">
        <v>21</v>
      </c>
      <c r="ZN7" s="29" t="s">
        <v>20</v>
      </c>
      <c r="ZO7" s="28" t="s">
        <v>23</v>
      </c>
      <c r="ZP7" s="28" t="s">
        <v>22</v>
      </c>
      <c r="ZQ7" s="31" t="s">
        <v>20</v>
      </c>
      <c r="ZR7" s="30" t="s">
        <v>19</v>
      </c>
      <c r="ZS7" s="29" t="s">
        <v>20</v>
      </c>
      <c r="ZT7" s="28" t="s">
        <v>21</v>
      </c>
      <c r="ZU7" s="29" t="s">
        <v>20</v>
      </c>
      <c r="ZV7" s="28" t="s">
        <v>23</v>
      </c>
      <c r="ZW7" s="28" t="s">
        <v>22</v>
      </c>
      <c r="ZX7" s="31" t="s">
        <v>20</v>
      </c>
      <c r="ZY7" s="30" t="s">
        <v>19</v>
      </c>
      <c r="ZZ7" s="29" t="s">
        <v>20</v>
      </c>
      <c r="AAA7" s="28" t="s">
        <v>21</v>
      </c>
      <c r="AAB7" s="29" t="s">
        <v>20</v>
      </c>
      <c r="AAC7" s="28" t="s">
        <v>23</v>
      </c>
      <c r="AAD7" s="28" t="s">
        <v>22</v>
      </c>
      <c r="AAE7" s="31" t="s">
        <v>20</v>
      </c>
      <c r="AAF7" s="30" t="s">
        <v>19</v>
      </c>
      <c r="AAG7" s="29" t="s">
        <v>20</v>
      </c>
      <c r="AAH7" s="28" t="s">
        <v>21</v>
      </c>
      <c r="AAI7" s="29" t="s">
        <v>20</v>
      </c>
      <c r="AAJ7" s="28" t="s">
        <v>23</v>
      </c>
      <c r="AAK7" s="28" t="s">
        <v>22</v>
      </c>
      <c r="AAL7" s="31" t="s">
        <v>20</v>
      </c>
      <c r="AAM7" s="30" t="s">
        <v>19</v>
      </c>
      <c r="AAN7" s="29" t="s">
        <v>20</v>
      </c>
      <c r="AAO7" s="28" t="s">
        <v>21</v>
      </c>
      <c r="AAP7" s="29" t="s">
        <v>20</v>
      </c>
      <c r="AAQ7" s="28" t="s">
        <v>23</v>
      </c>
      <c r="AAR7" s="28" t="s">
        <v>22</v>
      </c>
      <c r="AAS7" s="31" t="s">
        <v>20</v>
      </c>
      <c r="AAT7" s="30" t="s">
        <v>19</v>
      </c>
      <c r="AAU7" s="29" t="s">
        <v>20</v>
      </c>
      <c r="AAV7" s="28" t="s">
        <v>21</v>
      </c>
      <c r="AAW7" s="29" t="s">
        <v>20</v>
      </c>
      <c r="AAX7" s="28" t="s">
        <v>23</v>
      </c>
      <c r="AAY7" s="28" t="s">
        <v>22</v>
      </c>
      <c r="AAZ7" s="31" t="s">
        <v>20</v>
      </c>
      <c r="ABA7" s="30" t="s">
        <v>19</v>
      </c>
      <c r="ABB7" s="29" t="s">
        <v>20</v>
      </c>
      <c r="ABC7" s="28" t="s">
        <v>21</v>
      </c>
      <c r="ABD7" s="29" t="s">
        <v>20</v>
      </c>
      <c r="ABE7" s="28" t="s">
        <v>23</v>
      </c>
      <c r="ABF7" s="28" t="s">
        <v>22</v>
      </c>
      <c r="ABG7" s="31" t="s">
        <v>20</v>
      </c>
      <c r="ABH7" s="30" t="s">
        <v>19</v>
      </c>
      <c r="ABI7" s="29" t="s">
        <v>20</v>
      </c>
      <c r="ABJ7" s="28" t="s">
        <v>21</v>
      </c>
      <c r="ABK7" s="29" t="s">
        <v>20</v>
      </c>
      <c r="ABL7" s="28" t="s">
        <v>23</v>
      </c>
      <c r="ABM7" s="28" t="s">
        <v>22</v>
      </c>
      <c r="ABN7" s="31" t="s">
        <v>20</v>
      </c>
      <c r="ABO7" s="30" t="s">
        <v>19</v>
      </c>
      <c r="ABP7" s="29" t="s">
        <v>20</v>
      </c>
      <c r="ABQ7" s="28" t="s">
        <v>21</v>
      </c>
      <c r="ABR7" s="29" t="s">
        <v>20</v>
      </c>
      <c r="ABS7" s="28" t="s">
        <v>23</v>
      </c>
      <c r="ABT7" s="28" t="s">
        <v>22</v>
      </c>
      <c r="ABU7" s="31" t="s">
        <v>20</v>
      </c>
      <c r="ABV7" s="30" t="s">
        <v>19</v>
      </c>
      <c r="ABW7" s="29" t="s">
        <v>20</v>
      </c>
      <c r="ABX7" s="28" t="s">
        <v>21</v>
      </c>
      <c r="ABY7" s="29" t="s">
        <v>20</v>
      </c>
      <c r="ABZ7" s="28" t="s">
        <v>23</v>
      </c>
      <c r="ACA7" s="28" t="s">
        <v>22</v>
      </c>
      <c r="ACB7" s="31" t="s">
        <v>20</v>
      </c>
      <c r="ACC7" s="30" t="s">
        <v>19</v>
      </c>
      <c r="ACD7" s="29" t="s">
        <v>20</v>
      </c>
      <c r="ACE7" s="28" t="s">
        <v>21</v>
      </c>
      <c r="ACF7" s="29" t="s">
        <v>20</v>
      </c>
      <c r="ACG7" s="28" t="s">
        <v>23</v>
      </c>
      <c r="ACH7" s="28" t="s">
        <v>22</v>
      </c>
      <c r="ACI7" s="31" t="s">
        <v>20</v>
      </c>
      <c r="ACJ7" s="30" t="s">
        <v>19</v>
      </c>
      <c r="ACK7" s="29" t="s">
        <v>20</v>
      </c>
      <c r="ACL7" s="28" t="s">
        <v>21</v>
      </c>
      <c r="ACM7" s="29" t="s">
        <v>20</v>
      </c>
      <c r="ACN7" s="28" t="s">
        <v>23</v>
      </c>
      <c r="ACO7" s="28" t="s">
        <v>22</v>
      </c>
      <c r="ACP7" s="31" t="s">
        <v>20</v>
      </c>
      <c r="ACQ7" s="30" t="s">
        <v>19</v>
      </c>
      <c r="ACR7" s="29" t="s">
        <v>20</v>
      </c>
      <c r="ACS7" s="28" t="s">
        <v>21</v>
      </c>
      <c r="ACT7" s="29" t="s">
        <v>20</v>
      </c>
      <c r="ACU7" s="28" t="s">
        <v>23</v>
      </c>
      <c r="ACV7" s="28" t="s">
        <v>22</v>
      </c>
      <c r="ACW7" s="29" t="s">
        <v>20</v>
      </c>
      <c r="ACX7" s="30" t="s">
        <v>19</v>
      </c>
      <c r="ACY7" s="29" t="s">
        <v>20</v>
      </c>
      <c r="ACZ7" s="28" t="s">
        <v>21</v>
      </c>
      <c r="ADA7" s="29" t="s">
        <v>20</v>
      </c>
      <c r="ADB7" s="28" t="s">
        <v>23</v>
      </c>
      <c r="ADC7" s="28" t="s">
        <v>22</v>
      </c>
      <c r="ADD7" s="31" t="s">
        <v>20</v>
      </c>
      <c r="ADE7" s="30" t="s">
        <v>19</v>
      </c>
      <c r="ADF7" s="29" t="s">
        <v>20</v>
      </c>
      <c r="ADG7" s="28" t="s">
        <v>21</v>
      </c>
      <c r="ADH7" s="29" t="s">
        <v>20</v>
      </c>
      <c r="ADI7" s="28" t="s">
        <v>23</v>
      </c>
      <c r="ADJ7" s="28" t="s">
        <v>22</v>
      </c>
      <c r="ADK7" s="31" t="s">
        <v>20</v>
      </c>
      <c r="ADL7" s="30" t="s">
        <v>19</v>
      </c>
      <c r="ADM7" s="29" t="s">
        <v>20</v>
      </c>
      <c r="ADN7" s="28" t="s">
        <v>21</v>
      </c>
      <c r="ADO7" s="29" t="s">
        <v>20</v>
      </c>
      <c r="ADP7" s="28" t="s">
        <v>23</v>
      </c>
      <c r="ADQ7" s="28" t="s">
        <v>22</v>
      </c>
      <c r="ADR7" s="31" t="s">
        <v>20</v>
      </c>
      <c r="ADS7" s="30" t="s">
        <v>19</v>
      </c>
      <c r="ADT7" s="29" t="s">
        <v>20</v>
      </c>
      <c r="ADU7" s="28" t="s">
        <v>21</v>
      </c>
      <c r="ADV7" s="29" t="s">
        <v>20</v>
      </c>
      <c r="ADW7" s="28" t="s">
        <v>23</v>
      </c>
      <c r="ADX7" s="28" t="s">
        <v>22</v>
      </c>
      <c r="ADY7" s="31" t="s">
        <v>20</v>
      </c>
      <c r="ADZ7" s="30" t="s">
        <v>19</v>
      </c>
      <c r="AEA7" s="29" t="s">
        <v>20</v>
      </c>
      <c r="AEB7" s="28" t="s">
        <v>21</v>
      </c>
      <c r="AEC7" s="29" t="s">
        <v>20</v>
      </c>
      <c r="AED7" s="28" t="s">
        <v>23</v>
      </c>
      <c r="AEE7" s="28" t="s">
        <v>22</v>
      </c>
      <c r="AEF7" s="31" t="s">
        <v>20</v>
      </c>
      <c r="AEG7" s="30" t="s">
        <v>19</v>
      </c>
      <c r="AEH7" s="29" t="s">
        <v>20</v>
      </c>
      <c r="AEI7" s="28" t="s">
        <v>21</v>
      </c>
      <c r="AEJ7" s="29" t="s">
        <v>20</v>
      </c>
      <c r="AEK7" s="28" t="s">
        <v>23</v>
      </c>
      <c r="AEL7" s="28" t="s">
        <v>22</v>
      </c>
      <c r="AEM7" s="31" t="s">
        <v>20</v>
      </c>
      <c r="AEN7" s="30" t="s">
        <v>19</v>
      </c>
      <c r="AEO7" s="29" t="s">
        <v>20</v>
      </c>
      <c r="AEP7" s="28" t="s">
        <v>21</v>
      </c>
      <c r="AEQ7" s="29" t="s">
        <v>20</v>
      </c>
      <c r="AER7" s="28" t="s">
        <v>23</v>
      </c>
      <c r="AES7" s="28" t="s">
        <v>22</v>
      </c>
      <c r="AET7" s="31" t="s">
        <v>20</v>
      </c>
      <c r="AEU7" s="30" t="s">
        <v>19</v>
      </c>
      <c r="AEV7" s="29" t="s">
        <v>20</v>
      </c>
      <c r="AEW7" s="28" t="s">
        <v>21</v>
      </c>
      <c r="AEX7" s="29" t="s">
        <v>20</v>
      </c>
      <c r="AEY7" s="28" t="s">
        <v>23</v>
      </c>
      <c r="AEZ7" s="28" t="s">
        <v>22</v>
      </c>
      <c r="AFA7" s="31" t="s">
        <v>20</v>
      </c>
      <c r="AFB7" s="30" t="s">
        <v>19</v>
      </c>
      <c r="AFC7" s="29" t="s">
        <v>20</v>
      </c>
      <c r="AFD7" s="28" t="s">
        <v>21</v>
      </c>
      <c r="AFE7" s="29" t="s">
        <v>20</v>
      </c>
      <c r="AFF7" s="28" t="s">
        <v>23</v>
      </c>
      <c r="AFG7" s="28" t="s">
        <v>22</v>
      </c>
      <c r="AFH7" s="31" t="s">
        <v>20</v>
      </c>
      <c r="AFI7" s="30" t="s">
        <v>19</v>
      </c>
      <c r="AFJ7" s="29" t="s">
        <v>20</v>
      </c>
      <c r="AFK7" s="28" t="s">
        <v>21</v>
      </c>
      <c r="AFL7" s="29" t="s">
        <v>20</v>
      </c>
      <c r="AFM7" s="28" t="s">
        <v>23</v>
      </c>
      <c r="AFN7" s="28" t="s">
        <v>22</v>
      </c>
      <c r="AFO7" s="31" t="s">
        <v>20</v>
      </c>
      <c r="AFP7" s="30" t="s">
        <v>19</v>
      </c>
      <c r="AFQ7" s="29" t="s">
        <v>20</v>
      </c>
      <c r="AFR7" s="28" t="s">
        <v>21</v>
      </c>
      <c r="AFS7" s="29" t="s">
        <v>20</v>
      </c>
      <c r="AFT7" s="28" t="s">
        <v>23</v>
      </c>
      <c r="AFU7" s="28" t="s">
        <v>22</v>
      </c>
      <c r="AFV7" s="31" t="s">
        <v>20</v>
      </c>
      <c r="AFW7" s="30" t="s">
        <v>19</v>
      </c>
      <c r="AFX7" s="29" t="s">
        <v>20</v>
      </c>
      <c r="AFY7" s="28" t="s">
        <v>21</v>
      </c>
      <c r="AFZ7" s="29" t="s">
        <v>20</v>
      </c>
      <c r="AGA7" s="28" t="s">
        <v>23</v>
      </c>
      <c r="AGB7" s="28" t="s">
        <v>22</v>
      </c>
      <c r="AGC7" s="31" t="s">
        <v>20</v>
      </c>
      <c r="AGD7" s="30" t="s">
        <v>19</v>
      </c>
      <c r="AGE7" s="29" t="s">
        <v>20</v>
      </c>
      <c r="AGF7" s="28" t="s">
        <v>21</v>
      </c>
      <c r="AGG7" s="29" t="s">
        <v>20</v>
      </c>
      <c r="AGH7" s="28" t="s">
        <v>23</v>
      </c>
      <c r="AGI7" s="28" t="s">
        <v>22</v>
      </c>
      <c r="AGJ7" s="31" t="s">
        <v>20</v>
      </c>
      <c r="AGK7" s="30" t="s">
        <v>19</v>
      </c>
      <c r="AGL7" s="29" t="s">
        <v>20</v>
      </c>
      <c r="AGM7" s="28" t="s">
        <v>21</v>
      </c>
      <c r="AGN7" s="29" t="s">
        <v>20</v>
      </c>
      <c r="AGO7" s="28" t="s">
        <v>23</v>
      </c>
      <c r="AGP7" s="28" t="s">
        <v>22</v>
      </c>
      <c r="AGQ7" s="31" t="s">
        <v>20</v>
      </c>
    </row>
    <row r="8" spans="1:990" s="44" customFormat="1" x14ac:dyDescent="0.3">
      <c r="A8" s="32" t="s">
        <v>24</v>
      </c>
      <c r="B8" s="33">
        <v>443658</v>
      </c>
      <c r="C8" s="34">
        <f t="shared" ref="C8:C27" si="0">B8/B$29*100</f>
        <v>5.1701847528389768</v>
      </c>
      <c r="D8" s="19">
        <v>422404</v>
      </c>
      <c r="E8" s="34">
        <f t="shared" ref="E8:E27" si="1">D8/D$29*100</f>
        <v>4.8546174226477934</v>
      </c>
      <c r="F8" s="19">
        <f t="shared" ref="F8:F27" si="2">B8+D8</f>
        <v>866062</v>
      </c>
      <c r="G8" s="34">
        <f t="shared" ref="G8:G27" si="3">F8/F$29*100</f>
        <v>5.0113055871536449</v>
      </c>
      <c r="H8" s="35">
        <v>0</v>
      </c>
      <c r="I8" s="36">
        <f t="shared" ref="I8:I27" si="4">H8/H$29*100</f>
        <v>0</v>
      </c>
      <c r="J8" s="12">
        <v>0</v>
      </c>
      <c r="K8" s="36">
        <f t="shared" ref="K8:K27" si="5">J8/J$29*100</f>
        <v>0</v>
      </c>
      <c r="L8" s="37"/>
      <c r="M8" s="38">
        <f t="shared" ref="M8:M27" si="6">H8+J8</f>
        <v>0</v>
      </c>
      <c r="N8" s="39">
        <f t="shared" ref="N8:N27" si="7">M8/M$29*100</f>
        <v>0</v>
      </c>
      <c r="O8" s="35">
        <v>0</v>
      </c>
      <c r="P8" s="36">
        <f t="shared" ref="P8:P27" si="8">O8/O$29*100</f>
        <v>0</v>
      </c>
      <c r="Q8" s="12">
        <v>0</v>
      </c>
      <c r="R8" s="36">
        <f t="shared" ref="R8:R27" si="9">Q8/Q$29*100</f>
        <v>0</v>
      </c>
      <c r="S8" s="37"/>
      <c r="T8" s="38">
        <f t="shared" ref="T8:T27" si="10">O8+Q8</f>
        <v>0</v>
      </c>
      <c r="U8" s="39">
        <f t="shared" ref="U8:U27" si="11">T8/T$29*100</f>
        <v>0</v>
      </c>
      <c r="V8" s="35">
        <v>0</v>
      </c>
      <c r="W8" s="36">
        <f t="shared" ref="W8:W27" si="12">V8/V$29*100</f>
        <v>0</v>
      </c>
      <c r="X8" s="12">
        <v>0</v>
      </c>
      <c r="Y8" s="36">
        <f t="shared" ref="Y8:Y27" si="13">X8/X$29*100</f>
        <v>0</v>
      </c>
      <c r="Z8" s="37"/>
      <c r="AA8" s="38">
        <f t="shared" ref="AA8:AA27" si="14">V8+X8</f>
        <v>0</v>
      </c>
      <c r="AB8" s="39">
        <f t="shared" ref="AB8:AB27" si="15">AA8/AA$29*100</f>
        <v>0</v>
      </c>
      <c r="AC8" s="35">
        <v>0</v>
      </c>
      <c r="AD8" s="36">
        <f t="shared" ref="AD8:AD27" si="16">AC8/AC$29*100</f>
        <v>0</v>
      </c>
      <c r="AE8" s="12">
        <v>0</v>
      </c>
      <c r="AF8" s="36">
        <f t="shared" ref="AF8:AF27" si="17">AE8/AE$29*100</f>
        <v>0</v>
      </c>
      <c r="AG8" s="37"/>
      <c r="AH8" s="38">
        <f t="shared" ref="AH8:AH27" si="18">AC8+AE8</f>
        <v>0</v>
      </c>
      <c r="AI8" s="39">
        <f t="shared" ref="AI8:AI27" si="19">AH8/AH$29*100</f>
        <v>0</v>
      </c>
      <c r="AJ8" s="35">
        <v>0</v>
      </c>
      <c r="AK8" s="36">
        <f t="shared" ref="AK8:AK27" si="20">AJ8/AJ$29*100</f>
        <v>0</v>
      </c>
      <c r="AL8" s="12">
        <v>0</v>
      </c>
      <c r="AM8" s="36">
        <f t="shared" ref="AM8:AM27" si="21">AL8/AL$29*100</f>
        <v>0</v>
      </c>
      <c r="AN8" s="37"/>
      <c r="AO8" s="38">
        <f t="shared" ref="AO8:AO27" si="22">AJ8+AL8</f>
        <v>0</v>
      </c>
      <c r="AP8" s="39">
        <f t="shared" ref="AP8:AP27" si="23">AO8/AO$29*100</f>
        <v>0</v>
      </c>
      <c r="AQ8" s="35">
        <v>0</v>
      </c>
      <c r="AR8" s="36">
        <f t="shared" ref="AR8:AR27" si="24">AQ8/AQ$29*100</f>
        <v>0</v>
      </c>
      <c r="AS8" s="12">
        <v>0</v>
      </c>
      <c r="AT8" s="36">
        <f t="shared" ref="AT8:AT27" si="25">AS8/AS$29*100</f>
        <v>0</v>
      </c>
      <c r="AU8" s="37"/>
      <c r="AV8" s="38">
        <f t="shared" ref="AV8:AV27" si="26">AQ8+AS8</f>
        <v>0</v>
      </c>
      <c r="AW8" s="39">
        <f t="shared" ref="AW8:AW27" si="27">AV8/AV$29*100</f>
        <v>0</v>
      </c>
      <c r="AX8" s="40">
        <v>0</v>
      </c>
      <c r="AY8" s="36">
        <f t="shared" ref="AY8:AY27" si="28">AX8/AX$29*100</f>
        <v>0</v>
      </c>
      <c r="AZ8" s="12">
        <v>0</v>
      </c>
      <c r="BA8" s="36">
        <f t="shared" ref="BA8:BA27" si="29">AZ8/AZ$29*100</f>
        <v>0</v>
      </c>
      <c r="BB8" s="37"/>
      <c r="BC8" s="38">
        <f t="shared" ref="BC8:BC27" si="30">AX8+AZ8</f>
        <v>0</v>
      </c>
      <c r="BD8" s="39">
        <f t="shared" ref="BD8:BD27" si="31">BC8/BC$29*100</f>
        <v>0</v>
      </c>
      <c r="BE8" s="40">
        <v>0</v>
      </c>
      <c r="BF8" s="36">
        <f t="shared" ref="BF8:BF27" si="32">BE8/BE$29*100</f>
        <v>0</v>
      </c>
      <c r="BG8" s="12">
        <v>0</v>
      </c>
      <c r="BH8" s="36">
        <f t="shared" ref="BH8:BH27" si="33">BG8/BG$29*100</f>
        <v>0</v>
      </c>
      <c r="BI8" s="37"/>
      <c r="BJ8" s="38">
        <f t="shared" ref="BJ8:BJ27" si="34">BE8+BG8</f>
        <v>0</v>
      </c>
      <c r="BK8" s="39">
        <f t="shared" ref="BK8:BK27" si="35">BJ8/BJ$29*100</f>
        <v>0</v>
      </c>
      <c r="BL8" s="40">
        <v>0</v>
      </c>
      <c r="BM8" s="36">
        <f t="shared" ref="BM8:BM27" si="36">BL8/BL$29*100</f>
        <v>0</v>
      </c>
      <c r="BN8" s="12">
        <v>0</v>
      </c>
      <c r="BO8" s="36">
        <f t="shared" ref="BO8:BO27" si="37">BN8/BN$29*100</f>
        <v>0</v>
      </c>
      <c r="BP8" s="37"/>
      <c r="BQ8" s="38">
        <f t="shared" ref="BQ8:BQ27" si="38">BL8+BN8</f>
        <v>0</v>
      </c>
      <c r="BR8" s="39">
        <f t="shared" ref="BR8:BR27" si="39">BQ8/BQ$29*100</f>
        <v>0</v>
      </c>
      <c r="BS8" s="41">
        <v>0</v>
      </c>
      <c r="BT8" s="36">
        <f t="shared" ref="BT8:BT27" si="40">BS8/BS$29*100</f>
        <v>0</v>
      </c>
      <c r="BU8" s="19">
        <v>0</v>
      </c>
      <c r="BV8" s="36">
        <f t="shared" ref="BV8:BV27" si="41">BU8/BU$29*100</f>
        <v>0</v>
      </c>
      <c r="BW8" s="37"/>
      <c r="BX8" s="38">
        <f t="shared" ref="BX8:BX27" si="42">BS8+BU8</f>
        <v>0</v>
      </c>
      <c r="BY8" s="39">
        <f t="shared" ref="BY8:BY27" si="43">BX8/BX$29*100</f>
        <v>0</v>
      </c>
      <c r="BZ8" s="41">
        <v>0</v>
      </c>
      <c r="CA8" s="36">
        <f t="shared" ref="CA8:CA27" si="44">BZ8/BZ$29*100</f>
        <v>0</v>
      </c>
      <c r="CB8" s="12">
        <v>0</v>
      </c>
      <c r="CC8" s="36">
        <f t="shared" ref="CC8:CC27" si="45">CB8/CB$29*100</f>
        <v>0</v>
      </c>
      <c r="CD8" s="37"/>
      <c r="CE8" s="38">
        <f t="shared" ref="CE8:CE27" si="46">BZ8+CB8</f>
        <v>0</v>
      </c>
      <c r="CF8" s="39">
        <f t="shared" ref="CF8:CF27" si="47">CE8/CE$29*100</f>
        <v>0</v>
      </c>
      <c r="CG8" s="41">
        <v>0</v>
      </c>
      <c r="CH8" s="36">
        <f t="shared" ref="CH8:CH27" si="48">CG8/CG$29*100</f>
        <v>0</v>
      </c>
      <c r="CI8" s="12">
        <v>0</v>
      </c>
      <c r="CJ8" s="36">
        <f t="shared" ref="CJ8:CJ27" si="49">CI8/CI$29*100</f>
        <v>0</v>
      </c>
      <c r="CK8" s="37"/>
      <c r="CL8" s="38">
        <f t="shared" ref="CL8:CL27" si="50">CG8+CI8</f>
        <v>0</v>
      </c>
      <c r="CM8" s="39">
        <f t="shared" ref="CM8:CM27" si="51">CL8/CL$29*100</f>
        <v>0</v>
      </c>
      <c r="CN8" s="41">
        <v>0</v>
      </c>
      <c r="CO8" s="36">
        <f t="shared" ref="CO8:CO27" si="52">CN8/CN$29*100</f>
        <v>0</v>
      </c>
      <c r="CP8" s="12">
        <v>0</v>
      </c>
      <c r="CQ8" s="36">
        <f t="shared" ref="CQ8:CQ27" si="53">CP8/CP$29*100</f>
        <v>0</v>
      </c>
      <c r="CR8" s="37"/>
      <c r="CS8" s="38">
        <f t="shared" ref="CS8:CS27" si="54">CN8+CP8</f>
        <v>0</v>
      </c>
      <c r="CT8" s="39">
        <f t="shared" ref="CT8:CT27" si="55">CS8/CS$29*100</f>
        <v>0</v>
      </c>
      <c r="CU8" s="40">
        <v>0</v>
      </c>
      <c r="CV8" s="36">
        <f t="shared" ref="CV8:CV27" si="56">CU8/CU$29*100</f>
        <v>0</v>
      </c>
      <c r="CW8" s="42">
        <v>0</v>
      </c>
      <c r="CX8" s="36">
        <f t="shared" ref="CX8:CX27" si="57">CW8/CW$29*100</f>
        <v>0</v>
      </c>
      <c r="CY8" s="37"/>
      <c r="CZ8" s="38">
        <f t="shared" ref="CZ8:CZ27" si="58">CU8+CW8</f>
        <v>0</v>
      </c>
      <c r="DA8" s="39">
        <f t="shared" ref="DA8:DA27" si="59">CZ8/CZ$29*100</f>
        <v>0</v>
      </c>
      <c r="DB8" s="41">
        <v>0</v>
      </c>
      <c r="DC8" s="43">
        <f t="shared" ref="DC8:DC27" si="60">DB8/DB$29*100</f>
        <v>0</v>
      </c>
      <c r="DD8" s="12">
        <v>0</v>
      </c>
      <c r="DE8" s="43">
        <f t="shared" ref="DE8:DE27" si="61">DD8/DD$29*100</f>
        <v>0</v>
      </c>
      <c r="DG8" s="45">
        <f t="shared" ref="DG8:DG27" si="62">DB8+DD8</f>
        <v>0</v>
      </c>
      <c r="DH8" s="46">
        <f t="shared" ref="DH8:DH27" si="63">DG8/DG$29*100</f>
        <v>0</v>
      </c>
      <c r="DI8" s="40">
        <v>0</v>
      </c>
      <c r="DJ8" s="43">
        <f t="shared" ref="DJ8:DJ27" si="64">DI8/DI$29*100</f>
        <v>0</v>
      </c>
      <c r="DK8" s="12">
        <v>0</v>
      </c>
      <c r="DL8" s="43">
        <f t="shared" ref="DL8:DL27" si="65">DK8/DK$29*100</f>
        <v>0</v>
      </c>
      <c r="DN8" s="45">
        <f t="shared" ref="DN8:DN27" si="66">DI8+DK8</f>
        <v>0</v>
      </c>
      <c r="DO8" s="46">
        <f t="shared" ref="DO8:DO27" si="67">DN8/DN$29*100</f>
        <v>0</v>
      </c>
      <c r="DP8" s="41">
        <v>0</v>
      </c>
      <c r="DQ8" s="43">
        <f t="shared" ref="DQ8:DQ27" si="68">DP8/DP$29*100</f>
        <v>0</v>
      </c>
      <c r="DR8" s="12">
        <v>0</v>
      </c>
      <c r="DS8" s="43">
        <f t="shared" ref="DS8:DS27" si="69">DR8/DR$29*100</f>
        <v>0</v>
      </c>
      <c r="DU8" s="45">
        <f t="shared" ref="DU8:DU27" si="70">DP8+DR8</f>
        <v>0</v>
      </c>
      <c r="DV8" s="46">
        <f t="shared" ref="DV8:DV27" si="71">DU8/DU$29*100</f>
        <v>0</v>
      </c>
      <c r="DW8" s="35">
        <v>0</v>
      </c>
      <c r="DX8" s="43">
        <f t="shared" ref="DX8:DX27" si="72">DW8/DW$29*100</f>
        <v>0</v>
      </c>
      <c r="DY8" s="12">
        <v>0</v>
      </c>
      <c r="DZ8" s="43">
        <f t="shared" ref="DZ8:DZ27" si="73">DY8/DY$29*100</f>
        <v>0</v>
      </c>
      <c r="EB8" s="45">
        <f t="shared" ref="EB8:EB27" si="74">DW8+DY8</f>
        <v>0</v>
      </c>
      <c r="EC8" s="46">
        <f t="shared" ref="EC8:EC27" si="75">EB8/EB$29*100</f>
        <v>0</v>
      </c>
      <c r="ED8" s="35">
        <v>0</v>
      </c>
      <c r="EE8" s="43">
        <f t="shared" ref="EE8:EE27" si="76">ED8/ED$29*100</f>
        <v>0</v>
      </c>
      <c r="EF8" s="12">
        <v>0</v>
      </c>
      <c r="EG8" s="43">
        <f t="shared" ref="EG8:EG27" si="77">EF8/EF$29*100</f>
        <v>0</v>
      </c>
      <c r="EI8" s="45">
        <f t="shared" ref="EI8:EI27" si="78">ED8+EF8</f>
        <v>0</v>
      </c>
      <c r="EJ8" s="46">
        <f t="shared" ref="EJ8:EJ27" si="79">EI8/EI$29*100</f>
        <v>0</v>
      </c>
      <c r="EK8" s="35">
        <v>0</v>
      </c>
      <c r="EL8" s="43">
        <f t="shared" ref="EL8:EL27" si="80">EK8/EK$29*100</f>
        <v>0</v>
      </c>
      <c r="EM8" s="12">
        <v>0</v>
      </c>
      <c r="EN8" s="43">
        <f t="shared" ref="EN8:EN27" si="81">EM8/EM$29*100</f>
        <v>0</v>
      </c>
      <c r="EP8" s="45">
        <f t="shared" ref="EP8:EP27" si="82">EK8+EM8</f>
        <v>0</v>
      </c>
      <c r="EQ8" s="46">
        <f t="shared" ref="EQ8:EQ27" si="83">EP8/EP$29*100</f>
        <v>0</v>
      </c>
      <c r="ER8" s="12">
        <v>0</v>
      </c>
      <c r="ES8" s="43">
        <f t="shared" ref="ES8:ES27" si="84">ER8/ER$29*100</f>
        <v>0</v>
      </c>
      <c r="ET8" s="12">
        <v>0</v>
      </c>
      <c r="EU8" s="43">
        <f t="shared" ref="EU8:EU27" si="85">ET8/ET$29*100</f>
        <v>0</v>
      </c>
      <c r="EW8" s="45">
        <f t="shared" ref="EW8:EW27" si="86">ER8+ET8</f>
        <v>0</v>
      </c>
      <c r="EX8" s="46">
        <f t="shared" ref="EX8:EX27" si="87">EW8/EW$29*100</f>
        <v>0</v>
      </c>
      <c r="EY8" s="40">
        <v>0</v>
      </c>
      <c r="EZ8" s="43">
        <f t="shared" ref="EZ8:EZ27" si="88">EY8/EY$29*100</f>
        <v>0</v>
      </c>
      <c r="FA8" s="12">
        <v>0</v>
      </c>
      <c r="FB8" s="43">
        <f t="shared" ref="FB8:FB27" si="89">FA8/FA$29*100</f>
        <v>0</v>
      </c>
      <c r="FD8" s="45">
        <f t="shared" ref="FD8:FD27" si="90">EY8+FA8</f>
        <v>0</v>
      </c>
      <c r="FE8" s="46">
        <f t="shared" ref="FE8:FE27" si="91">FD8/FD$29*100</f>
        <v>0</v>
      </c>
      <c r="FF8" s="12">
        <v>0</v>
      </c>
      <c r="FG8" s="43">
        <f t="shared" ref="FG8:FG27" si="92">FF8/FF$29*100</f>
        <v>0</v>
      </c>
      <c r="FH8" s="12">
        <v>0</v>
      </c>
      <c r="FI8" s="43">
        <f t="shared" ref="FI8:FI27" si="93">FH8/FH$29*100</f>
        <v>0</v>
      </c>
      <c r="FK8" s="45">
        <f t="shared" ref="FK8:FK27" si="94">FF8+FH8</f>
        <v>0</v>
      </c>
      <c r="FL8" s="46">
        <f t="shared" ref="FL8:FL27" si="95">FK8/FK$29*100</f>
        <v>0</v>
      </c>
      <c r="FM8" s="12">
        <v>0</v>
      </c>
      <c r="FN8" s="43">
        <f t="shared" ref="FN8:FN27" si="96">FM8/FM$29*100</f>
        <v>0</v>
      </c>
      <c r="FO8" s="12">
        <v>0</v>
      </c>
      <c r="FP8" s="43">
        <f t="shared" ref="FP8:FP27" si="97">FO8/FO$29*100</f>
        <v>0</v>
      </c>
      <c r="FR8" s="45">
        <f t="shared" ref="FR8:FR27" si="98">FM8+FO8</f>
        <v>0</v>
      </c>
      <c r="FS8" s="46">
        <f t="shared" ref="FS8:FS27" si="99">FR8/FR$29*100</f>
        <v>0</v>
      </c>
      <c r="FT8" s="12">
        <v>0</v>
      </c>
      <c r="FU8" s="43">
        <f t="shared" ref="FU8:FU27" si="100">FT8/FT$29*100</f>
        <v>0</v>
      </c>
      <c r="FV8" s="19">
        <v>0</v>
      </c>
      <c r="FW8" s="43">
        <f t="shared" ref="FW8:FW27" si="101">FV8/FV$29*100</f>
        <v>0</v>
      </c>
      <c r="FY8" s="45">
        <f t="shared" ref="FY8:FY27" si="102">FT8+FV8</f>
        <v>0</v>
      </c>
      <c r="FZ8" s="46">
        <f t="shared" ref="FZ8:FZ27" si="103">FY8/FY$29*100</f>
        <v>0</v>
      </c>
      <c r="GA8" s="12">
        <v>0</v>
      </c>
      <c r="GB8" s="43">
        <f t="shared" ref="GB8:GB27" si="104">GA8/GA$29*100</f>
        <v>0</v>
      </c>
      <c r="GC8" s="19">
        <v>0</v>
      </c>
      <c r="GD8" s="43">
        <f t="shared" ref="GD8:GD27" si="105">GC8/GC$29*100</f>
        <v>0</v>
      </c>
      <c r="GF8" s="45">
        <f t="shared" ref="GF8:GF27" si="106">GA8+GC8</f>
        <v>0</v>
      </c>
      <c r="GG8" s="46">
        <f t="shared" ref="GG8:GG27" si="107">GF8/GF$29*100</f>
        <v>0</v>
      </c>
      <c r="GH8" s="12">
        <v>0</v>
      </c>
      <c r="GI8" s="43">
        <f t="shared" ref="GI8:GI27" si="108">GH8/GH$29*100</f>
        <v>0</v>
      </c>
      <c r="GJ8" s="19">
        <v>0</v>
      </c>
      <c r="GK8" s="43">
        <f t="shared" ref="GK8:GK27" si="109">GJ8/GJ$29*100</f>
        <v>0</v>
      </c>
      <c r="GM8" s="45">
        <f t="shared" ref="GM8:GM27" si="110">GH8+GJ8</f>
        <v>0</v>
      </c>
      <c r="GN8" s="46">
        <f t="shared" ref="GN8:GN27" si="111">GM8/GM$29*100</f>
        <v>0</v>
      </c>
      <c r="GO8" s="12">
        <v>0</v>
      </c>
      <c r="GP8" s="43">
        <f t="shared" ref="GP8:GP27" si="112">GO8/GO$29*100</f>
        <v>0</v>
      </c>
      <c r="GQ8" s="19">
        <v>0</v>
      </c>
      <c r="GR8" s="43">
        <f t="shared" ref="GR8:GR27" si="113">GQ8/GQ$29*100</f>
        <v>0</v>
      </c>
      <c r="GT8" s="45">
        <f t="shared" ref="GT8:GT27" si="114">GO8+GQ8</f>
        <v>0</v>
      </c>
      <c r="GU8" s="46">
        <f t="shared" ref="GU8:GU27" si="115">GT8/GT$29*100</f>
        <v>0</v>
      </c>
      <c r="GV8" s="12">
        <v>0</v>
      </c>
      <c r="GW8" s="43">
        <f t="shared" ref="GW8:GW27" si="116">GV8/GV$29*100</f>
        <v>0</v>
      </c>
      <c r="GX8" s="19">
        <v>0</v>
      </c>
      <c r="GY8" s="43">
        <f t="shared" ref="GY8:GY27" si="117">GX8/GX$29*100</f>
        <v>0</v>
      </c>
      <c r="HA8" s="45">
        <f t="shared" ref="HA8:HA27" si="118">GV8+GX8</f>
        <v>0</v>
      </c>
      <c r="HB8" s="46">
        <f t="shared" ref="HB8:HB27" si="119">HA8/HA$29*100</f>
        <v>0</v>
      </c>
      <c r="HC8" s="12">
        <v>0</v>
      </c>
      <c r="HD8" s="43">
        <f t="shared" ref="HD8:HD27" si="120">HC8/HC$29*100</f>
        <v>0</v>
      </c>
      <c r="HE8" s="12">
        <v>0</v>
      </c>
      <c r="HF8" s="43">
        <f t="shared" ref="HF8:HF27" si="121">HE8/HE$29*100</f>
        <v>0</v>
      </c>
      <c r="HH8" s="45">
        <f t="shared" ref="HH8:HH27" si="122">HC8+HE8</f>
        <v>0</v>
      </c>
      <c r="HI8" s="46">
        <f t="shared" ref="HI8:HI27" si="123">HH8/HH$29*100</f>
        <v>0</v>
      </c>
      <c r="HJ8" s="12">
        <v>0</v>
      </c>
      <c r="HK8" s="43">
        <f t="shared" ref="HK8:HK27" si="124">HJ8/HJ$29*100</f>
        <v>0</v>
      </c>
      <c r="HL8" s="12">
        <v>0</v>
      </c>
      <c r="HM8" s="43">
        <f t="shared" ref="HM8:HM27" si="125">HL8/HL$29*100</f>
        <v>0</v>
      </c>
      <c r="HO8" s="45">
        <f t="shared" ref="HO8:HO27" si="126">HJ8+HL8</f>
        <v>0</v>
      </c>
      <c r="HP8" s="46">
        <f t="shared" ref="HP8:HP27" si="127">HO8/HO$29*100</f>
        <v>0</v>
      </c>
      <c r="HQ8" s="12">
        <v>0</v>
      </c>
      <c r="HR8" s="43">
        <f t="shared" ref="HR8:HR27" si="128">HQ8/HQ$29*100</f>
        <v>0</v>
      </c>
      <c r="HS8" s="12">
        <v>0</v>
      </c>
      <c r="HT8" s="43">
        <f t="shared" ref="HT8:HT27" si="129">HS8/HS$29*100</f>
        <v>0</v>
      </c>
      <c r="HV8" s="45">
        <f t="shared" ref="HV8:HV27" si="130">HQ8+HS8</f>
        <v>0</v>
      </c>
      <c r="HW8" s="46">
        <f t="shared" ref="HW8:HW27" si="131">HV8/HV$29*100</f>
        <v>0</v>
      </c>
      <c r="HX8" s="12">
        <v>0</v>
      </c>
      <c r="HY8" s="43">
        <f t="shared" ref="HY8:HY27" si="132">HX8/HX$29*100</f>
        <v>0</v>
      </c>
      <c r="HZ8" s="12">
        <v>0</v>
      </c>
      <c r="IA8" s="43">
        <f t="shared" ref="IA8:IA27" si="133">HZ8/HZ$29*100</f>
        <v>0</v>
      </c>
      <c r="IC8" s="45">
        <f t="shared" ref="IC8:IC27" si="134">HX8+HZ8</f>
        <v>0</v>
      </c>
      <c r="ID8" s="46">
        <f t="shared" ref="ID8:ID27" si="135">IC8/IC$29*100</f>
        <v>0</v>
      </c>
      <c r="IE8" s="12">
        <v>0</v>
      </c>
      <c r="IF8" s="43">
        <f t="shared" ref="IF8:IF27" si="136">IE8/IE$29*100</f>
        <v>0</v>
      </c>
      <c r="IG8" s="12">
        <v>0</v>
      </c>
      <c r="IH8" s="43">
        <f t="shared" ref="IH8:IH27" si="137">IG8/IG$29*100</f>
        <v>0</v>
      </c>
      <c r="IJ8" s="45">
        <f t="shared" ref="IJ8:IJ27" si="138">IE8+IG8</f>
        <v>0</v>
      </c>
      <c r="IK8" s="46">
        <f t="shared" ref="IK8:IK27" si="139">IJ8/IJ$29*100</f>
        <v>0</v>
      </c>
      <c r="IL8" s="12">
        <v>0</v>
      </c>
      <c r="IM8" s="43">
        <f t="shared" ref="IM8:IM27" si="140">IL8/IL$29*100</f>
        <v>0</v>
      </c>
      <c r="IN8" s="12">
        <v>0</v>
      </c>
      <c r="IO8" s="43">
        <f t="shared" ref="IO8:IO27" si="141">IN8/IN$29*100</f>
        <v>0</v>
      </c>
      <c r="IQ8" s="45">
        <f t="shared" ref="IQ8:IQ27" si="142">IL8+IN8</f>
        <v>0</v>
      </c>
      <c r="IR8" s="46">
        <f t="shared" ref="IR8:IR27" si="143">IQ8/IQ$29*100</f>
        <v>0</v>
      </c>
      <c r="IS8" s="12">
        <v>0</v>
      </c>
      <c r="IT8" s="43">
        <f t="shared" ref="IT8:IT27" si="144">IS8/IS$29*100</f>
        <v>0</v>
      </c>
      <c r="IU8" s="12">
        <v>0</v>
      </c>
      <c r="IV8" s="43">
        <f t="shared" ref="IV8:IV27" si="145">IU8/IU$29*100</f>
        <v>0</v>
      </c>
      <c r="IX8" s="45">
        <f t="shared" ref="IX8:IX27" si="146">IS8+IU8</f>
        <v>0</v>
      </c>
      <c r="IY8" s="46">
        <f t="shared" ref="IY8:IY27" si="147">IX8/IX$29*100</f>
        <v>0</v>
      </c>
      <c r="IZ8" s="12">
        <v>0</v>
      </c>
      <c r="JA8" s="43">
        <f t="shared" ref="JA8:JA27" si="148">IZ8/IZ$29*100</f>
        <v>0</v>
      </c>
      <c r="JB8" s="12">
        <v>0</v>
      </c>
      <c r="JC8" s="43">
        <f t="shared" ref="JC8:JC27" si="149">JB8/JB$29*100</f>
        <v>0</v>
      </c>
      <c r="JE8" s="45">
        <f t="shared" ref="JE8:JE27" si="150">IZ8+JB8</f>
        <v>0</v>
      </c>
      <c r="JF8" s="46">
        <f t="shared" ref="JF8:JF27" si="151">JE8/JE$29*100</f>
        <v>0</v>
      </c>
      <c r="JG8" s="12">
        <v>0</v>
      </c>
      <c r="JH8" s="43">
        <f t="shared" ref="JH8:JH27" si="152">JG8/JG$29*100</f>
        <v>0</v>
      </c>
      <c r="JI8" s="12">
        <v>0</v>
      </c>
      <c r="JJ8" s="43">
        <f t="shared" ref="JJ8:JJ27" si="153">JI8/JI$29*100</f>
        <v>0</v>
      </c>
      <c r="JL8" s="45">
        <f t="shared" ref="JL8:JL27" si="154">JG8+JI8</f>
        <v>0</v>
      </c>
      <c r="JM8" s="46">
        <f t="shared" ref="JM8:JM27" si="155">JL8/JL$29*100</f>
        <v>0</v>
      </c>
      <c r="JN8" s="12">
        <v>0</v>
      </c>
      <c r="JO8" s="43">
        <f t="shared" ref="JO8:JO27" si="156">JN8/JN$29*100</f>
        <v>0</v>
      </c>
      <c r="JP8" s="12">
        <v>0</v>
      </c>
      <c r="JQ8" s="43">
        <f t="shared" ref="JQ8:JQ27" si="157">JP8/JP$29*100</f>
        <v>0</v>
      </c>
      <c r="JS8" s="45">
        <f t="shared" ref="JS8:JS27" si="158">JN8+JP8</f>
        <v>0</v>
      </c>
      <c r="JT8" s="46">
        <f t="shared" ref="JT8:JT27" si="159">JS8/JS$29*100</f>
        <v>0</v>
      </c>
      <c r="JU8" s="12">
        <v>0</v>
      </c>
      <c r="JV8" s="43">
        <f t="shared" ref="JV8:JV27" si="160">JU8/JU$29*100</f>
        <v>0</v>
      </c>
      <c r="JW8" s="12">
        <v>0</v>
      </c>
      <c r="JX8" s="43">
        <f t="shared" ref="JX8:JX27" si="161">JW8/JW$29*100</f>
        <v>0</v>
      </c>
      <c r="JZ8" s="45">
        <f t="shared" ref="JZ8:JZ27" si="162">JU8+JW8</f>
        <v>0</v>
      </c>
      <c r="KA8" s="46">
        <f t="shared" ref="KA8:KA27" si="163">JZ8/JZ$29*100</f>
        <v>0</v>
      </c>
      <c r="KB8" s="12">
        <v>0</v>
      </c>
      <c r="KC8" s="43">
        <f t="shared" ref="KC8:KC27" si="164">KB8/KB$29*100</f>
        <v>0</v>
      </c>
      <c r="KD8" s="12">
        <v>0</v>
      </c>
      <c r="KE8" s="43">
        <f t="shared" ref="KE8:KE27" si="165">KD8/KD$29*100</f>
        <v>0</v>
      </c>
      <c r="KG8" s="45">
        <f t="shared" ref="KG8:KG27" si="166">KB8+KD8</f>
        <v>0</v>
      </c>
      <c r="KH8" s="46">
        <f t="shared" ref="KH8:KH27" si="167">KG8/KG$29*100</f>
        <v>0</v>
      </c>
      <c r="KI8" s="12">
        <v>0</v>
      </c>
      <c r="KJ8" s="43">
        <f t="shared" ref="KJ8:KJ27" si="168">KI8/KI$29*100</f>
        <v>0</v>
      </c>
      <c r="KK8" s="12">
        <v>0</v>
      </c>
      <c r="KL8" s="43">
        <f t="shared" ref="KL8:KL27" si="169">KK8/KK$29*100</f>
        <v>0</v>
      </c>
      <c r="KN8" s="45">
        <f t="shared" ref="KN8:KN27" si="170">KI8+KK8</f>
        <v>0</v>
      </c>
      <c r="KO8" s="46">
        <f t="shared" ref="KO8:KO27" si="171">KN8/KN$29*100</f>
        <v>0</v>
      </c>
      <c r="KP8" s="12">
        <v>0</v>
      </c>
      <c r="KQ8" s="43">
        <f t="shared" ref="KQ8:KQ27" si="172">KP8/KP$29*100</f>
        <v>0</v>
      </c>
      <c r="KR8" s="12">
        <v>0</v>
      </c>
      <c r="KS8" s="43">
        <f t="shared" ref="KS8:KS27" si="173">KR8/KR$29*100</f>
        <v>0</v>
      </c>
      <c r="KU8" s="45">
        <f t="shared" ref="KU8:KU27" si="174">KP8+KR8</f>
        <v>0</v>
      </c>
      <c r="KV8" s="46">
        <f t="shared" ref="KV8:KV27" si="175">KU8/KU$29*100</f>
        <v>0</v>
      </c>
      <c r="KW8" s="12">
        <v>0</v>
      </c>
      <c r="KX8" s="43">
        <f t="shared" ref="KX8:KX27" si="176">KW8/KW$29*100</f>
        <v>0</v>
      </c>
      <c r="KY8" s="12">
        <v>0</v>
      </c>
      <c r="KZ8" s="43">
        <f t="shared" ref="KZ8:KZ27" si="177">KY8/KY$29*100</f>
        <v>0</v>
      </c>
      <c r="LB8" s="45">
        <f t="shared" ref="LB8:LB27" si="178">KW8+KY8</f>
        <v>0</v>
      </c>
      <c r="LC8" s="46">
        <f t="shared" ref="LC8:LC27" si="179">LB8/LB$29*100</f>
        <v>0</v>
      </c>
      <c r="LD8" s="12">
        <v>0</v>
      </c>
      <c r="LE8" s="43">
        <f t="shared" ref="LE8:LE27" si="180">LD8/LD$29*100</f>
        <v>0</v>
      </c>
      <c r="LF8" s="12">
        <v>0</v>
      </c>
      <c r="LG8" s="43">
        <f t="shared" ref="LG8:LG27" si="181">LF8/LF$29*100</f>
        <v>0</v>
      </c>
      <c r="LI8" s="45">
        <f t="shared" ref="LI8:LI27" si="182">LD8+LF8</f>
        <v>0</v>
      </c>
      <c r="LJ8" s="46">
        <f t="shared" ref="LJ8:LJ27" si="183">LI8/LI$29*100</f>
        <v>0</v>
      </c>
      <c r="LK8" s="12">
        <v>0</v>
      </c>
      <c r="LL8" s="43">
        <f t="shared" ref="LL8:LL27" si="184">LK8/LK$29*100</f>
        <v>0</v>
      </c>
      <c r="LM8" s="12">
        <v>0</v>
      </c>
      <c r="LN8" s="43">
        <f t="shared" ref="LN8:LN27" si="185">LM8/LM$29*100</f>
        <v>0</v>
      </c>
      <c r="LP8" s="45">
        <f t="shared" ref="LP8:LP27" si="186">LK8+LM8</f>
        <v>0</v>
      </c>
      <c r="LQ8" s="46">
        <f t="shared" ref="LQ8:LQ27" si="187">LP8/LP$29*100</f>
        <v>0</v>
      </c>
      <c r="LR8" s="12">
        <v>0</v>
      </c>
      <c r="LS8" s="43">
        <f t="shared" ref="LS8:LS27" si="188">LR8/LR$29*100</f>
        <v>0</v>
      </c>
      <c r="LT8" s="12">
        <v>0</v>
      </c>
      <c r="LU8" s="43">
        <f t="shared" ref="LU8:LU27" si="189">LT8/LT$29*100</f>
        <v>0</v>
      </c>
      <c r="LW8" s="45">
        <f t="shared" ref="LW8:LW27" si="190">LR8+LT8</f>
        <v>0</v>
      </c>
      <c r="LX8" s="46">
        <f t="shared" ref="LX8:LX27" si="191">LW8/LW$29*100</f>
        <v>0</v>
      </c>
      <c r="LY8" s="12">
        <v>0</v>
      </c>
      <c r="LZ8" s="43">
        <f t="shared" ref="LZ8:LZ27" si="192">LY8/LY$29*100</f>
        <v>0</v>
      </c>
      <c r="MA8" s="12">
        <v>0</v>
      </c>
      <c r="MB8" s="43">
        <f t="shared" ref="MB8:MB27" si="193">MA8/MA$29*100</f>
        <v>0</v>
      </c>
      <c r="MD8" s="45">
        <f t="shared" ref="MD8:MD27" si="194">LY8+MA8</f>
        <v>0</v>
      </c>
      <c r="ME8" s="46">
        <f t="shared" ref="ME8:ME27" si="195">MD8/MD$29*100</f>
        <v>0</v>
      </c>
      <c r="MF8" s="12">
        <v>0</v>
      </c>
      <c r="MG8" s="43">
        <f t="shared" ref="MG8:MG27" si="196">MF8/MF$29*100</f>
        <v>0</v>
      </c>
      <c r="MH8" s="12">
        <v>0</v>
      </c>
      <c r="MI8" s="43">
        <f t="shared" ref="MI8:MI27" si="197">MH8/MH$29*100</f>
        <v>0</v>
      </c>
      <c r="MK8" s="45">
        <f t="shared" ref="MK8:MK27" si="198">MF8+MH8</f>
        <v>0</v>
      </c>
      <c r="ML8" s="46">
        <f t="shared" ref="ML8:ML27" si="199">MK8/MK$29*100</f>
        <v>0</v>
      </c>
      <c r="MM8" s="12">
        <v>0</v>
      </c>
      <c r="MN8" s="43">
        <f t="shared" ref="MN8:MN27" si="200">MM8/MM$29*100</f>
        <v>0</v>
      </c>
      <c r="MO8" s="12">
        <v>0</v>
      </c>
      <c r="MP8" s="43">
        <f t="shared" ref="MP8:MP27" si="201">MO8/MO$29*100</f>
        <v>0</v>
      </c>
      <c r="MR8" s="45">
        <f t="shared" ref="MR8:MR27" si="202">MM8+MO8</f>
        <v>0</v>
      </c>
      <c r="MS8" s="46">
        <f t="shared" ref="MS8:MS27" si="203">MR8/MR$29*100</f>
        <v>0</v>
      </c>
      <c r="MT8" s="12">
        <v>0</v>
      </c>
      <c r="MU8" s="43">
        <f t="shared" ref="MU8:MU27" si="204">MT8/MT$29*100</f>
        <v>0</v>
      </c>
      <c r="MV8" s="12">
        <v>0</v>
      </c>
      <c r="MW8" s="43">
        <f t="shared" ref="MW8:MW27" si="205">MV8/MV$29*100</f>
        <v>0</v>
      </c>
      <c r="MY8" s="45">
        <f t="shared" ref="MY8:MY27" si="206">MT8+MV8</f>
        <v>0</v>
      </c>
      <c r="MZ8" s="46">
        <f t="shared" ref="MZ8:MZ27" si="207">MY8/MY$29*100</f>
        <v>0</v>
      </c>
      <c r="NA8" s="12">
        <v>0</v>
      </c>
      <c r="NB8" s="43">
        <f t="shared" ref="NB8:NB27" si="208">NA8/NA$29*100</f>
        <v>0</v>
      </c>
      <c r="NC8" s="12">
        <v>0</v>
      </c>
      <c r="ND8" s="43">
        <f t="shared" ref="ND8:ND27" si="209">NC8/NC$29*100</f>
        <v>0</v>
      </c>
      <c r="NF8" s="45">
        <f t="shared" ref="NF8:NF27" si="210">NA8+NC8</f>
        <v>0</v>
      </c>
      <c r="NG8" s="46">
        <f t="shared" ref="NG8:NG27" si="211">NF8/NF$29*100</f>
        <v>0</v>
      </c>
      <c r="NH8" s="12">
        <v>0</v>
      </c>
      <c r="NI8" s="43">
        <f t="shared" ref="NI8:NI27" si="212">NH8/NH$29*100</f>
        <v>0</v>
      </c>
      <c r="NJ8" s="12">
        <v>0</v>
      </c>
      <c r="NK8" s="43">
        <f t="shared" ref="NK8:NK27" si="213">NJ8/NJ$29*100</f>
        <v>0</v>
      </c>
      <c r="NM8" s="45">
        <f t="shared" ref="NM8:NM27" si="214">NH8+NJ8</f>
        <v>0</v>
      </c>
      <c r="NN8" s="46">
        <f t="shared" ref="NN8:NN27" si="215">NM8/NM$29*100</f>
        <v>0</v>
      </c>
      <c r="NO8" s="12">
        <v>0</v>
      </c>
      <c r="NP8" s="43">
        <f t="shared" ref="NP8:NP27" si="216">NO8/NO$29*100</f>
        <v>0</v>
      </c>
      <c r="NQ8" s="12">
        <v>0</v>
      </c>
      <c r="NR8" s="43">
        <f t="shared" ref="NR8:NR27" si="217">NQ8/NQ$29*100</f>
        <v>0</v>
      </c>
      <c r="NT8" s="45">
        <f t="shared" ref="NT8:NT27" si="218">NO8+NQ8</f>
        <v>0</v>
      </c>
      <c r="NU8" s="46">
        <f t="shared" ref="NU8:NU27" si="219">NT8/NT$29*100</f>
        <v>0</v>
      </c>
      <c r="NV8" s="12">
        <v>0</v>
      </c>
      <c r="NW8" s="43">
        <f t="shared" ref="NW8:NW27" si="220">NV8/NV$29*100</f>
        <v>0</v>
      </c>
      <c r="NX8" s="12">
        <v>0</v>
      </c>
      <c r="NY8" s="43">
        <f t="shared" ref="NY8:NY27" si="221">NX8/NX$29*100</f>
        <v>0</v>
      </c>
      <c r="OA8" s="45">
        <f t="shared" ref="OA8:OA27" si="222">NV8+NX8</f>
        <v>0</v>
      </c>
      <c r="OB8" s="46">
        <f t="shared" ref="OB8:OB27" si="223">OA8/OA$29*100</f>
        <v>0</v>
      </c>
      <c r="OC8" s="12">
        <v>0</v>
      </c>
      <c r="OD8" s="43">
        <f t="shared" ref="OD8:OD27" si="224">OC8/OC$29*100</f>
        <v>0</v>
      </c>
      <c r="OE8" s="12">
        <v>0</v>
      </c>
      <c r="OF8" s="43">
        <f t="shared" ref="OF8:OF27" si="225">OE8/OE$29*100</f>
        <v>0</v>
      </c>
      <c r="OH8" s="45">
        <f t="shared" ref="OH8:OH27" si="226">OC8+OE8</f>
        <v>0</v>
      </c>
      <c r="OI8" s="46">
        <f t="shared" ref="OI8:OI27" si="227">OH8/OH$29*100</f>
        <v>0</v>
      </c>
      <c r="OJ8" s="12">
        <v>0</v>
      </c>
      <c r="OK8" s="43">
        <f t="shared" ref="OK8:OK27" si="228">OJ8/OJ$29*100</f>
        <v>0</v>
      </c>
      <c r="OL8" s="12">
        <v>0</v>
      </c>
      <c r="OM8" s="43">
        <f t="shared" ref="OM8:OM27" si="229">OL8/OL$29*100</f>
        <v>0</v>
      </c>
      <c r="OO8" s="45">
        <f t="shared" ref="OO8:OO27" si="230">OJ8+OL8</f>
        <v>0</v>
      </c>
      <c r="OP8" s="46">
        <f t="shared" ref="OP8:OP27" si="231">OO8/OO$29*100</f>
        <v>0</v>
      </c>
      <c r="OQ8" s="12">
        <v>0</v>
      </c>
      <c r="OR8" s="43">
        <f t="shared" ref="OR8:OR27" si="232">OQ8/OQ$29*100</f>
        <v>0</v>
      </c>
      <c r="OS8" s="12">
        <v>0</v>
      </c>
      <c r="OT8" s="43">
        <f t="shared" ref="OT8:OT27" si="233">OS8/OS$29*100</f>
        <v>0</v>
      </c>
      <c r="OV8" s="45">
        <f t="shared" ref="OV8:OV27" si="234">OQ8+OS8</f>
        <v>0</v>
      </c>
      <c r="OW8" s="46">
        <f t="shared" ref="OW8:OW27" si="235">OV8/OV$29*100</f>
        <v>0</v>
      </c>
      <c r="OX8" s="12">
        <v>0</v>
      </c>
      <c r="OY8" s="43">
        <f t="shared" ref="OY8:OY27" si="236">OX8/OX$29*100</f>
        <v>0</v>
      </c>
      <c r="OZ8" s="12">
        <v>0</v>
      </c>
      <c r="PA8" s="43">
        <f t="shared" ref="PA8:PA27" si="237">OZ8/OZ$29*100</f>
        <v>0</v>
      </c>
      <c r="PC8" s="45">
        <f t="shared" ref="PC8:PC27" si="238">OX8+OZ8</f>
        <v>0</v>
      </c>
      <c r="PD8" s="46">
        <f t="shared" ref="PD8:PD27" si="239">PC8/PC$29*100</f>
        <v>0</v>
      </c>
      <c r="PE8" s="12">
        <v>0</v>
      </c>
      <c r="PF8" s="43">
        <f t="shared" ref="PF8:PF27" si="240">PE8/PE$29*100</f>
        <v>0</v>
      </c>
      <c r="PG8" s="12">
        <v>0</v>
      </c>
      <c r="PH8" s="43">
        <f t="shared" ref="PH8:PH27" si="241">PG8/PG$29*100</f>
        <v>0</v>
      </c>
      <c r="PJ8" s="45">
        <f t="shared" ref="PJ8:PJ27" si="242">PE8+PG8</f>
        <v>0</v>
      </c>
      <c r="PK8" s="46">
        <f t="shared" ref="PK8:PK27" si="243">PJ8/PJ$29*100</f>
        <v>0</v>
      </c>
      <c r="PL8" s="12">
        <v>0</v>
      </c>
      <c r="PM8" s="43">
        <f t="shared" ref="PM8:PM27" si="244">PL8/PL$29*100</f>
        <v>0</v>
      </c>
      <c r="PN8" s="12">
        <v>0</v>
      </c>
      <c r="PO8" s="43">
        <f t="shared" ref="PO8:PO27" si="245">PN8/PN$29*100</f>
        <v>0</v>
      </c>
      <c r="PQ8" s="45">
        <f t="shared" ref="PQ8:PQ27" si="246">PL8+PN8</f>
        <v>0</v>
      </c>
      <c r="PR8" s="46">
        <f t="shared" ref="PR8:PR27" si="247">PQ8/PQ$29*100</f>
        <v>0</v>
      </c>
      <c r="PS8" s="12">
        <v>0</v>
      </c>
      <c r="PT8" s="43">
        <f t="shared" ref="PT8:PT27" si="248">PS8/PS$29*100</f>
        <v>0</v>
      </c>
      <c r="PU8" s="12">
        <v>0</v>
      </c>
      <c r="PV8" s="43">
        <f t="shared" ref="PV8:PV27" si="249">PU8/PU$29*100</f>
        <v>0</v>
      </c>
      <c r="PX8" s="45">
        <f t="shared" ref="PX8:PX27" si="250">PS8+PU8</f>
        <v>0</v>
      </c>
      <c r="PY8" s="46">
        <f t="shared" ref="PY8:PY27" si="251">PX8/PX$29*100</f>
        <v>0</v>
      </c>
      <c r="PZ8" s="12">
        <v>0</v>
      </c>
      <c r="QA8" s="43">
        <f t="shared" ref="QA8:QA27" si="252">PZ8/PZ$29*100</f>
        <v>0</v>
      </c>
      <c r="QB8" s="12">
        <v>0</v>
      </c>
      <c r="QC8" s="43">
        <f t="shared" ref="QC8:QC27" si="253">QB8/QB$29*100</f>
        <v>0</v>
      </c>
      <c r="QE8" s="45">
        <f t="shared" ref="QE8:QE27" si="254">PZ8+QB8</f>
        <v>0</v>
      </c>
      <c r="QF8" s="46">
        <f t="shared" ref="QF8:QF27" si="255">QE8/QE$29*100</f>
        <v>0</v>
      </c>
      <c r="QG8" s="12">
        <v>0</v>
      </c>
      <c r="QH8" s="43">
        <f t="shared" ref="QH8:QH27" si="256">QG8/QG$29*100</f>
        <v>0</v>
      </c>
      <c r="QI8" s="12">
        <v>0</v>
      </c>
      <c r="QJ8" s="43">
        <f t="shared" ref="QJ8:QJ27" si="257">QI8/QI$29*100</f>
        <v>0</v>
      </c>
      <c r="QL8" s="45">
        <f t="shared" ref="QL8:QL27" si="258">QG8+QI8</f>
        <v>0</v>
      </c>
      <c r="QM8" s="46">
        <f t="shared" ref="QM8:QM27" si="259">QL8/QL$29*100</f>
        <v>0</v>
      </c>
      <c r="QN8" s="12">
        <v>0</v>
      </c>
      <c r="QO8" s="43">
        <f t="shared" ref="QO8:QO27" si="260">QN8/QN$29*100</f>
        <v>0</v>
      </c>
      <c r="QP8" s="12">
        <v>0</v>
      </c>
      <c r="QQ8" s="43">
        <f t="shared" ref="QQ8:QQ27" si="261">QP8/QP$29*100</f>
        <v>0</v>
      </c>
      <c r="QS8" s="45">
        <f t="shared" ref="QS8:QS27" si="262">QN8+QP8</f>
        <v>0</v>
      </c>
      <c r="QT8" s="46">
        <f t="shared" ref="QT8:QT27" si="263">QS8/QS$29*100</f>
        <v>0</v>
      </c>
      <c r="QU8" s="12">
        <v>0</v>
      </c>
      <c r="QV8" s="43">
        <f t="shared" ref="QV8:QV27" si="264">QU8/QU$29*100</f>
        <v>0</v>
      </c>
      <c r="QW8" s="12">
        <v>0</v>
      </c>
      <c r="QX8" s="43">
        <f t="shared" ref="QX8:QX27" si="265">QW8/QW$29*100</f>
        <v>0</v>
      </c>
      <c r="QZ8" s="45">
        <f t="shared" ref="QZ8:QZ27" si="266">QU8+QW8</f>
        <v>0</v>
      </c>
      <c r="RA8" s="46">
        <f t="shared" ref="RA8:RA27" si="267">QZ8/QZ$29*100</f>
        <v>0</v>
      </c>
      <c r="RB8" s="12">
        <v>0</v>
      </c>
      <c r="RC8" s="43">
        <f t="shared" ref="RC8:RC27" si="268">RB8/RB$29*100</f>
        <v>0</v>
      </c>
      <c r="RD8" s="12">
        <v>0</v>
      </c>
      <c r="RE8" s="43">
        <f t="shared" ref="RE8:RE27" si="269">RD8/RD$29*100</f>
        <v>0</v>
      </c>
      <c r="RG8" s="45">
        <f t="shared" ref="RG8:RG27" si="270">RB8+RD8</f>
        <v>0</v>
      </c>
      <c r="RH8" s="46">
        <f t="shared" ref="RH8:RH27" si="271">RG8/RG$29*100</f>
        <v>0</v>
      </c>
      <c r="RI8" s="12">
        <v>0</v>
      </c>
      <c r="RJ8" s="43">
        <f t="shared" ref="RJ8:RJ27" si="272">RI8/RI$29*100</f>
        <v>0</v>
      </c>
      <c r="RK8" s="12">
        <v>0</v>
      </c>
      <c r="RL8" s="43">
        <f t="shared" ref="RL8:RL27" si="273">RK8/RK$29*100</f>
        <v>0</v>
      </c>
      <c r="RN8" s="45">
        <f t="shared" ref="RN8:RN27" si="274">RI8+RK8</f>
        <v>0</v>
      </c>
      <c r="RO8" s="46">
        <f t="shared" ref="RO8:RO27" si="275">RN8/RN$29*100</f>
        <v>0</v>
      </c>
      <c r="RP8" s="12">
        <v>0</v>
      </c>
      <c r="RQ8" s="43">
        <f t="shared" ref="RQ8:RQ27" si="276">RP8/RP$29*100</f>
        <v>0</v>
      </c>
      <c r="RR8" s="12">
        <v>0</v>
      </c>
      <c r="RS8" s="43">
        <f t="shared" ref="RS8:RS27" si="277">RR8/RR$29*100</f>
        <v>0</v>
      </c>
      <c r="RU8" s="45">
        <f t="shared" ref="RU8:RU27" si="278">RP8+RR8</f>
        <v>0</v>
      </c>
      <c r="RV8" s="46">
        <f t="shared" ref="RV8:RV27" si="279">RU8/RU$29*100</f>
        <v>0</v>
      </c>
      <c r="RW8" s="12">
        <v>0</v>
      </c>
      <c r="RX8" s="43">
        <f t="shared" ref="RX8:RX27" si="280">RW8/RW$29*100</f>
        <v>0</v>
      </c>
      <c r="RY8" s="12">
        <v>0</v>
      </c>
      <c r="RZ8" s="43">
        <f t="shared" ref="RZ8:RZ27" si="281">RY8/RY$29*100</f>
        <v>0</v>
      </c>
      <c r="SB8" s="45">
        <f t="shared" ref="SB8:SB27" si="282">RW8+RY8</f>
        <v>0</v>
      </c>
      <c r="SC8" s="46">
        <f t="shared" ref="SC8:SC27" si="283">SB8/SB$29*100</f>
        <v>0</v>
      </c>
      <c r="SD8" s="12">
        <v>0</v>
      </c>
      <c r="SE8" s="43">
        <f t="shared" ref="SE8:SE27" si="284">SD8/SD$29*100</f>
        <v>0</v>
      </c>
      <c r="SF8" s="12">
        <v>0</v>
      </c>
      <c r="SG8" s="43">
        <f t="shared" ref="SG8:SG27" si="285">SF8/SF$29*100</f>
        <v>0</v>
      </c>
      <c r="SI8" s="45">
        <f t="shared" ref="SI8:SI27" si="286">SD8+SF8</f>
        <v>0</v>
      </c>
      <c r="SJ8" s="46">
        <f t="shared" ref="SJ8:SJ27" si="287">SI8/SI$29*100</f>
        <v>0</v>
      </c>
      <c r="SK8" s="12">
        <v>0</v>
      </c>
      <c r="SL8" s="43">
        <f t="shared" ref="SL8:SL27" si="288">SK8/SK$29*100</f>
        <v>0</v>
      </c>
      <c r="SM8" s="12">
        <v>0</v>
      </c>
      <c r="SN8" s="43">
        <f t="shared" ref="SN8:SN27" si="289">SM8/SM$29*100</f>
        <v>0</v>
      </c>
      <c r="SP8" s="45">
        <f t="shared" ref="SP8:SP27" si="290">SK8+SM8</f>
        <v>0</v>
      </c>
      <c r="SQ8" s="46">
        <f t="shared" ref="SQ8:SQ27" si="291">SP8/SP$29*100</f>
        <v>0</v>
      </c>
      <c r="SR8" s="12">
        <v>0</v>
      </c>
      <c r="SS8" s="43">
        <f t="shared" ref="SS8:SS27" si="292">SR8/SR$29*100</f>
        <v>0</v>
      </c>
      <c r="ST8" s="12">
        <v>0</v>
      </c>
      <c r="SU8" s="43">
        <f t="shared" ref="SU8:SU27" si="293">ST8/ST$29*100</f>
        <v>0</v>
      </c>
      <c r="SW8" s="45">
        <f t="shared" ref="SW8:SW27" si="294">SR8+ST8</f>
        <v>0</v>
      </c>
      <c r="SX8" s="46">
        <f t="shared" ref="SX8:SX27" si="295">SW8/SW$29*100</f>
        <v>0</v>
      </c>
      <c r="SY8" s="12">
        <v>0</v>
      </c>
      <c r="SZ8" s="43">
        <f t="shared" ref="SZ8:SZ27" si="296">SY8/SY$29*100</f>
        <v>0</v>
      </c>
      <c r="TA8" s="12">
        <v>0</v>
      </c>
      <c r="TB8" s="43">
        <f t="shared" ref="TB8:TB27" si="297">TA8/TA$29*100</f>
        <v>0</v>
      </c>
      <c r="TD8" s="45">
        <f t="shared" ref="TD8:TD27" si="298">SY8+TA8</f>
        <v>0</v>
      </c>
      <c r="TE8" s="46">
        <f t="shared" ref="TE8:TE27" si="299">TD8/TD$29*100</f>
        <v>0</v>
      </c>
      <c r="TF8" s="47">
        <v>0</v>
      </c>
      <c r="TG8" s="43">
        <f t="shared" ref="TG8:TG27" si="300">TF8/TF$29*100</f>
        <v>0</v>
      </c>
      <c r="TH8" s="47">
        <v>0</v>
      </c>
      <c r="TI8" s="43">
        <f t="shared" ref="TI8:TI27" si="301">TH8/TH$29*100</f>
        <v>0</v>
      </c>
      <c r="TK8" s="45">
        <f t="shared" ref="TK8:TK27" si="302">TF8+TH8</f>
        <v>0</v>
      </c>
      <c r="TL8" s="46">
        <f t="shared" ref="TL8:TL27" si="303">TK8/TK$29*100</f>
        <v>0</v>
      </c>
      <c r="TM8" s="47">
        <v>0</v>
      </c>
      <c r="TN8" s="43">
        <f t="shared" ref="TN8:TN27" si="304">TM8/TM$29*100</f>
        <v>0</v>
      </c>
      <c r="TO8" s="47">
        <v>0</v>
      </c>
      <c r="TP8" s="43">
        <f t="shared" ref="TP8:TP27" si="305">TO8/TO$29*100</f>
        <v>0</v>
      </c>
      <c r="TR8" s="45">
        <f t="shared" ref="TR8:TR27" si="306">TM8+TO8</f>
        <v>0</v>
      </c>
      <c r="TS8" s="46">
        <f t="shared" ref="TS8:TS27" si="307">TR8/TR$29*100</f>
        <v>0</v>
      </c>
      <c r="TT8" s="47">
        <v>0</v>
      </c>
      <c r="TU8" s="43">
        <f t="shared" ref="TU8:TU27" si="308">TT8/TT$29*100</f>
        <v>0</v>
      </c>
      <c r="TV8" s="47">
        <v>0</v>
      </c>
      <c r="TW8" s="43">
        <f t="shared" ref="TW8:TW27" si="309">TV8/TV$29*100</f>
        <v>0</v>
      </c>
      <c r="TY8" s="45">
        <f t="shared" ref="TY8:TY27" si="310">TT8+TV8</f>
        <v>0</v>
      </c>
      <c r="TZ8" s="46">
        <f t="shared" ref="TZ8:TZ27" si="311">TY8/TY$29*100</f>
        <v>0</v>
      </c>
      <c r="UA8" s="47">
        <v>0</v>
      </c>
      <c r="UB8" s="43">
        <f t="shared" ref="UB8:UB27" si="312">UA8/UA$29*100</f>
        <v>0</v>
      </c>
      <c r="UC8" s="47">
        <v>0</v>
      </c>
      <c r="UD8" s="43">
        <f t="shared" ref="UD8:UD27" si="313">UC8/UC$29*100</f>
        <v>0</v>
      </c>
      <c r="UF8" s="45">
        <f t="shared" ref="UF8:UF27" si="314">UA8+UC8</f>
        <v>0</v>
      </c>
      <c r="UG8" s="46">
        <f t="shared" ref="UG8:UG27" si="315">UF8/UF$29*100</f>
        <v>0</v>
      </c>
      <c r="UH8" s="47">
        <v>0</v>
      </c>
      <c r="UI8" s="43">
        <f t="shared" ref="UI8:UI27" si="316">UH8/UH$29*100</f>
        <v>0</v>
      </c>
      <c r="UJ8" s="47">
        <v>0</v>
      </c>
      <c r="UK8" s="43">
        <f t="shared" ref="UK8:UK27" si="317">UJ8/UJ$29*100</f>
        <v>0</v>
      </c>
      <c r="UM8" s="45">
        <f t="shared" ref="UM8:UM18" si="318">UH8+UJ8</f>
        <v>0</v>
      </c>
      <c r="UN8" s="46">
        <f t="shared" ref="UN8:UN27" si="319">UM8/UM$29*100</f>
        <v>0</v>
      </c>
      <c r="UO8" s="47">
        <v>0</v>
      </c>
      <c r="UP8" s="43">
        <f t="shared" ref="UP8:UP27" si="320">UO8/UO$29*100</f>
        <v>0</v>
      </c>
      <c r="UQ8" s="47">
        <v>0</v>
      </c>
      <c r="UR8" s="43">
        <f t="shared" ref="UR8:UR27" si="321">UQ8/UQ$29*100</f>
        <v>0</v>
      </c>
      <c r="US8" s="44">
        <f t="shared" ref="US8:US27" si="322">UT8-UO8-UQ8</f>
        <v>0</v>
      </c>
      <c r="UT8" s="45">
        <f t="shared" ref="UT8:UT18" si="323">UO8+UQ8</f>
        <v>0</v>
      </c>
      <c r="UU8" s="46">
        <f t="shared" ref="UU8:UU27" si="324">UT8/UT$29*100</f>
        <v>0</v>
      </c>
      <c r="UV8" s="47">
        <v>0</v>
      </c>
      <c r="UW8" s="43">
        <f t="shared" ref="UW8:UW27" si="325">UV8/UV$29*100</f>
        <v>0</v>
      </c>
      <c r="UX8" s="47">
        <v>0</v>
      </c>
      <c r="UY8" s="43">
        <f t="shared" ref="UY8:UY27" si="326">UX8/UX$29*100</f>
        <v>0</v>
      </c>
      <c r="VA8" s="45">
        <f t="shared" ref="VA8:VA27" si="327">UV8+UX8</f>
        <v>0</v>
      </c>
      <c r="VB8" s="46">
        <f t="shared" ref="VB8:VB27" si="328">VA8/VA$29*100</f>
        <v>0</v>
      </c>
      <c r="VC8" s="47">
        <v>0</v>
      </c>
      <c r="VD8" s="43">
        <f t="shared" ref="VD8:VD27" si="329">VC8/VC$29*100</f>
        <v>0</v>
      </c>
      <c r="VE8" s="47">
        <v>0</v>
      </c>
      <c r="VF8" s="43">
        <f t="shared" ref="VF8:VF27" si="330">VE8/VE$29*100</f>
        <v>0</v>
      </c>
      <c r="VH8" s="45">
        <f t="shared" ref="VH8:VH27" si="331">VC8+VE8</f>
        <v>0</v>
      </c>
      <c r="VI8" s="46">
        <f t="shared" ref="VI8:VI27" si="332">VH8/VH$29*100</f>
        <v>0</v>
      </c>
      <c r="VJ8" s="47">
        <v>0</v>
      </c>
      <c r="VK8" s="43">
        <f t="shared" ref="VK8:VK27" si="333">VJ8/VJ$29*100</f>
        <v>0</v>
      </c>
      <c r="VL8" s="47">
        <v>0</v>
      </c>
      <c r="VM8" s="43">
        <f t="shared" ref="VM8:VM27" si="334">VL8/VL$29*100</f>
        <v>0</v>
      </c>
      <c r="VO8" s="45">
        <f t="shared" ref="VO8:VO27" si="335">VJ8+VL8</f>
        <v>0</v>
      </c>
      <c r="VP8" s="46">
        <f t="shared" ref="VP8:VP27" si="336">VO8/VO$29*100</f>
        <v>0</v>
      </c>
      <c r="VQ8" s="47">
        <v>0</v>
      </c>
      <c r="VR8" s="43">
        <f t="shared" ref="VR8:VR27" si="337">VQ8/VQ$29*100</f>
        <v>0</v>
      </c>
      <c r="VS8" s="47">
        <v>0</v>
      </c>
      <c r="VT8" s="43">
        <f t="shared" ref="VT8:VT27" si="338">VS8/VS$29*100</f>
        <v>0</v>
      </c>
      <c r="VV8" s="45">
        <f t="shared" ref="VV8:VV27" si="339">VQ8+VS8</f>
        <v>0</v>
      </c>
      <c r="VW8" s="46">
        <f t="shared" ref="VW8:VW27" si="340">VV8/VV$29*100</f>
        <v>0</v>
      </c>
      <c r="VX8" s="47">
        <v>0</v>
      </c>
      <c r="VY8" s="43">
        <f t="shared" ref="VY8:VY27" si="341">VX8/VX$29*100</f>
        <v>0</v>
      </c>
      <c r="VZ8" s="47">
        <v>0</v>
      </c>
      <c r="WA8" s="43">
        <f t="shared" ref="WA8:WA27" si="342">VZ8/VZ$29*100</f>
        <v>0</v>
      </c>
      <c r="WC8" s="45">
        <f t="shared" ref="WC8:WC27" si="343">VX8+VZ8</f>
        <v>0</v>
      </c>
      <c r="WD8" s="46">
        <f t="shared" ref="WD8:WD27" si="344">WC8/WC$29*100</f>
        <v>0</v>
      </c>
      <c r="WE8" s="47">
        <v>0</v>
      </c>
      <c r="WF8" s="43">
        <f t="shared" ref="WF8:WF27" si="345">WE8/WE$29*100</f>
        <v>0</v>
      </c>
      <c r="WG8" s="47">
        <v>0</v>
      </c>
      <c r="WH8" s="43">
        <f t="shared" ref="WH8:WH27" si="346">WG8/WG$29*100</f>
        <v>0</v>
      </c>
      <c r="WJ8" s="45">
        <f t="shared" ref="WJ8:WJ27" si="347">WE8+WG8</f>
        <v>0</v>
      </c>
      <c r="WK8" s="46">
        <f t="shared" ref="WK8:WK27" si="348">WJ8/WJ$29*100</f>
        <v>0</v>
      </c>
      <c r="WL8" s="47">
        <v>0</v>
      </c>
      <c r="WM8" s="43">
        <f t="shared" ref="WM8:WM27" si="349">WL8/WL$29*100</f>
        <v>0</v>
      </c>
      <c r="WN8" s="47">
        <v>0</v>
      </c>
      <c r="WO8" s="43">
        <f t="shared" ref="WO8:WO27" si="350">WN8/WN$29*100</f>
        <v>0</v>
      </c>
      <c r="WQ8" s="45">
        <f t="shared" ref="WQ8:WQ27" si="351">WL8+WN8</f>
        <v>0</v>
      </c>
      <c r="WR8" s="46">
        <f t="shared" ref="WR8:WR27" si="352">WQ8/WQ$29*100</f>
        <v>0</v>
      </c>
      <c r="WS8" s="47">
        <v>0</v>
      </c>
      <c r="WT8" s="43">
        <f t="shared" ref="WT8:WT27" si="353">WS8/WS$29*100</f>
        <v>0</v>
      </c>
      <c r="WU8" s="47">
        <v>0</v>
      </c>
      <c r="WV8" s="43">
        <f t="shared" ref="WV8:WV27" si="354">WU8/WU$29*100</f>
        <v>0</v>
      </c>
      <c r="WX8" s="45">
        <f t="shared" ref="WX8:WX27" si="355">WS8+WU8</f>
        <v>0</v>
      </c>
      <c r="WY8" s="46">
        <f t="shared" ref="WY8:WY27" si="356">WX8/WX$29*100</f>
        <v>0</v>
      </c>
      <c r="WZ8" s="47">
        <v>0</v>
      </c>
      <c r="XA8" s="43">
        <f t="shared" ref="XA8:XA27" si="357">WZ8/WZ$29*100</f>
        <v>0</v>
      </c>
      <c r="XB8" s="47">
        <v>0</v>
      </c>
      <c r="XC8" s="43">
        <f t="shared" ref="XC8:XC27" si="358">XB8/XB$29*100</f>
        <v>0</v>
      </c>
      <c r="XE8" s="45">
        <f t="shared" ref="XE8:XE27" si="359">WZ8+XB8</f>
        <v>0</v>
      </c>
      <c r="XF8" s="46">
        <f t="shared" ref="XF8:XF27" si="360">XE8/XE$29*100</f>
        <v>0</v>
      </c>
      <c r="XG8" s="47">
        <v>0</v>
      </c>
      <c r="XH8" s="43">
        <f t="shared" ref="XH8:XH27" si="361">XG8/XG$29*100</f>
        <v>0</v>
      </c>
      <c r="XI8" s="47">
        <v>0</v>
      </c>
      <c r="XJ8" s="43">
        <f t="shared" ref="XJ8:XJ27" si="362">XI8/XI$29*100</f>
        <v>0</v>
      </c>
      <c r="XL8" s="45">
        <f t="shared" ref="XL8:XL27" si="363">XG8+XI8</f>
        <v>0</v>
      </c>
      <c r="XM8" s="46">
        <f t="shared" ref="XM8:XM27" si="364">XL8/XL$29*100</f>
        <v>0</v>
      </c>
      <c r="XN8" s="47">
        <v>0</v>
      </c>
      <c r="XO8" s="43">
        <f t="shared" ref="XO8:XO27" si="365">XN8/XN$29*100</f>
        <v>0</v>
      </c>
      <c r="XP8" s="47">
        <v>0</v>
      </c>
      <c r="XQ8" s="43">
        <f t="shared" ref="XQ8:XQ27" si="366">XP8/XP$29*100</f>
        <v>0</v>
      </c>
      <c r="XS8" s="45">
        <f t="shared" ref="XS8:XS27" si="367">XN8+XP8</f>
        <v>0</v>
      </c>
      <c r="XT8" s="46">
        <f t="shared" ref="XT8:XT27" si="368">XS8/XS$29*100</f>
        <v>0</v>
      </c>
      <c r="XU8" s="47">
        <v>0</v>
      </c>
      <c r="XV8" s="43">
        <f t="shared" ref="XV8:XV27" si="369">XU8/XU$29*100</f>
        <v>0</v>
      </c>
      <c r="XW8" s="47">
        <v>0</v>
      </c>
      <c r="XX8" s="43">
        <f t="shared" ref="XX8:XX27" si="370">XW8/XW$29*100</f>
        <v>0</v>
      </c>
      <c r="XZ8" s="45">
        <f t="shared" ref="XZ8:XZ27" si="371">XU8+XW8</f>
        <v>0</v>
      </c>
      <c r="YA8" s="46">
        <f t="shared" ref="YA8:YA27" si="372">XZ8/XZ$29*100</f>
        <v>0</v>
      </c>
      <c r="YB8" s="47">
        <v>0</v>
      </c>
      <c r="YC8" s="43">
        <f t="shared" ref="YC8:YC27" si="373">YB8/YB$29*100</f>
        <v>0</v>
      </c>
      <c r="YD8" s="47">
        <v>0</v>
      </c>
      <c r="YE8" s="43">
        <f t="shared" ref="YE8:YE27" si="374">YD8/YD$29*100</f>
        <v>0</v>
      </c>
      <c r="YG8" s="45">
        <f t="shared" ref="YG8:YG27" si="375">YB8+YD8</f>
        <v>0</v>
      </c>
      <c r="YH8" s="46">
        <f t="shared" ref="YH8:YH27" si="376">YG8/YG$29*100</f>
        <v>0</v>
      </c>
      <c r="YI8" s="47">
        <v>0</v>
      </c>
      <c r="YJ8" s="43">
        <f t="shared" ref="YJ8:YJ27" si="377">YI8/YI$29*100</f>
        <v>0</v>
      </c>
      <c r="YK8" s="47">
        <v>0</v>
      </c>
      <c r="YL8" s="43">
        <f t="shared" ref="YL8:YL27" si="378">YK8/YK$29*100</f>
        <v>0</v>
      </c>
      <c r="YN8" s="45">
        <f t="shared" ref="YN8:YN27" si="379">YI8+YK8</f>
        <v>0</v>
      </c>
      <c r="YO8" s="46">
        <f t="shared" ref="YO8:YO27" si="380">YN8/YN$29*100</f>
        <v>0</v>
      </c>
      <c r="YP8" s="47">
        <v>0</v>
      </c>
      <c r="YQ8" s="43">
        <f t="shared" ref="YQ8:YQ27" si="381">YP8/YP$29*100</f>
        <v>0</v>
      </c>
      <c r="YR8" s="47">
        <v>0</v>
      </c>
      <c r="YS8" s="34">
        <f t="shared" ref="YS8:YS27" si="382">YR8/YR$29*100</f>
        <v>0</v>
      </c>
      <c r="YT8" s="48"/>
      <c r="YU8" s="49">
        <f t="shared" ref="YU8:YU27" si="383">YP8+YR8</f>
        <v>0</v>
      </c>
      <c r="YV8" s="50">
        <f t="shared" ref="YV8:YV27" si="384">YU8/YU$29*100</f>
        <v>0</v>
      </c>
      <c r="YW8" s="19">
        <v>0</v>
      </c>
      <c r="YX8" s="34">
        <f t="shared" ref="YX8:YX27" si="385">YW8/YW$29*100</f>
        <v>0</v>
      </c>
      <c r="YY8" s="19">
        <v>0</v>
      </c>
      <c r="YZ8" s="34">
        <f t="shared" ref="YZ8:YZ27" si="386">YY8/YY$29*100</f>
        <v>0</v>
      </c>
      <c r="ZA8" s="48"/>
      <c r="ZB8" s="49">
        <f t="shared" ref="ZB8:ZB27" si="387">YW8+YY8</f>
        <v>0</v>
      </c>
      <c r="ZC8" s="50">
        <f t="shared" ref="ZC8:ZC27" si="388">ZB8/ZB$29*100</f>
        <v>0</v>
      </c>
      <c r="ZD8" s="19">
        <v>0</v>
      </c>
      <c r="ZE8" s="34">
        <f t="shared" ref="ZE8:ZE27" si="389">ZD8/ZD$29*100</f>
        <v>0</v>
      </c>
      <c r="ZF8" s="19">
        <v>0</v>
      </c>
      <c r="ZG8" s="34">
        <f t="shared" ref="ZG8:ZG27" si="390">ZF8/ZF$29*100</f>
        <v>0</v>
      </c>
      <c r="ZH8" s="48"/>
      <c r="ZI8" s="49">
        <f t="shared" ref="ZI8:ZI27" si="391">ZD8+ZF8</f>
        <v>0</v>
      </c>
      <c r="ZJ8" s="50">
        <f t="shared" ref="ZJ8:ZJ27" si="392">ZI8/ZI$29*100</f>
        <v>0</v>
      </c>
      <c r="ZK8" s="19">
        <v>0</v>
      </c>
      <c r="ZL8" s="34">
        <f t="shared" ref="ZL8:ZL27" si="393">ZK8/ZK$29*100</f>
        <v>0</v>
      </c>
      <c r="ZM8" s="19">
        <v>0</v>
      </c>
      <c r="ZN8" s="34">
        <f t="shared" ref="ZN8:ZN27" si="394">ZM8/ZM$29*100</f>
        <v>0</v>
      </c>
      <c r="ZO8" s="48"/>
      <c r="ZP8" s="49">
        <f t="shared" ref="ZP8:ZP27" si="395">ZK8+ZM8</f>
        <v>0</v>
      </c>
      <c r="ZQ8" s="50">
        <f t="shared" ref="ZQ8:ZQ27" si="396">ZP8/ZP$29*100</f>
        <v>0</v>
      </c>
      <c r="ZR8" s="33">
        <v>0</v>
      </c>
      <c r="ZS8" s="34">
        <f t="shared" ref="ZS8:ZS27" si="397">ZR8/ZR$29*100</f>
        <v>0</v>
      </c>
      <c r="ZT8" s="19">
        <v>0</v>
      </c>
      <c r="ZU8" s="34">
        <f t="shared" ref="ZU8:ZU27" si="398">ZT8/ZT$29*100</f>
        <v>0</v>
      </c>
      <c r="ZV8" s="48"/>
      <c r="ZW8" s="49">
        <f t="shared" ref="ZW8:ZW27" si="399">ZR8+ZT8</f>
        <v>0</v>
      </c>
      <c r="ZX8" s="50">
        <f t="shared" ref="ZX8:ZX27" si="400">ZW8/ZW$29*100</f>
        <v>0</v>
      </c>
      <c r="ZY8" s="51">
        <v>0</v>
      </c>
      <c r="ZZ8" s="34">
        <f t="shared" ref="ZZ8:ZZ27" si="401">ZY8/ZY$29*100</f>
        <v>0</v>
      </c>
      <c r="AAA8" s="19">
        <v>0</v>
      </c>
      <c r="AAB8" s="34">
        <f t="shared" ref="AAB8:AAB27" si="402">AAA8/AAA$29*100</f>
        <v>0</v>
      </c>
      <c r="AAC8" s="48"/>
      <c r="AAD8" s="49">
        <f t="shared" ref="AAD8:AAD27" si="403">ZY8+AAA8</f>
        <v>0</v>
      </c>
      <c r="AAE8" s="50">
        <f t="shared" ref="AAE8:AAE27" si="404">AAD8/AAD$29*100</f>
        <v>0</v>
      </c>
      <c r="AAF8" s="19">
        <v>0</v>
      </c>
      <c r="AAG8" s="34">
        <f t="shared" ref="AAG8:AAG27" si="405">AAF8/AAF$29*100</f>
        <v>0</v>
      </c>
      <c r="AAH8" s="19">
        <v>0</v>
      </c>
      <c r="AAI8" s="34">
        <f t="shared" ref="AAI8:AAI27" si="406">AAH8/AAH$29*100</f>
        <v>0</v>
      </c>
      <c r="AAJ8" s="48"/>
      <c r="AAK8" s="49">
        <f t="shared" ref="AAK8:AAK27" si="407">AAF8+AAH8</f>
        <v>0</v>
      </c>
      <c r="AAL8" s="50">
        <f t="shared" ref="AAL8:AAL27" si="408">AAK8/AAK$29*100</f>
        <v>0</v>
      </c>
      <c r="AAM8" s="19">
        <v>0</v>
      </c>
      <c r="AAN8" s="34">
        <f t="shared" ref="AAN8:AAN27" si="409">AAM8/AAM$29*100</f>
        <v>0</v>
      </c>
      <c r="AAO8" s="19">
        <v>0</v>
      </c>
      <c r="AAP8" s="34">
        <f t="shared" ref="AAP8:AAP27" si="410">AAO8/AAO$29*100</f>
        <v>0</v>
      </c>
      <c r="AAQ8" s="48"/>
      <c r="AAR8" s="49">
        <f t="shared" ref="AAR8:AAR27" si="411">AAM8+AAO8</f>
        <v>0</v>
      </c>
      <c r="AAS8" s="50">
        <f t="shared" ref="AAS8:AAS27" si="412">AAR8/AAR$29*100</f>
        <v>0</v>
      </c>
      <c r="AAT8" s="19">
        <v>0</v>
      </c>
      <c r="AAU8" s="34">
        <f t="shared" ref="AAU8:AAU27" si="413">AAT8/AAT$29*100</f>
        <v>0</v>
      </c>
      <c r="AAV8" s="19">
        <v>0</v>
      </c>
      <c r="AAW8" s="34">
        <f t="shared" ref="AAW8:AAW27" si="414">AAV8/AAV$29*100</f>
        <v>0</v>
      </c>
      <c r="AAX8" s="48"/>
      <c r="AAY8" s="49">
        <f t="shared" ref="AAY8:AAY27" si="415">AAT8+AAV8</f>
        <v>0</v>
      </c>
      <c r="AAZ8" s="50">
        <f t="shared" ref="AAZ8:AAZ27" si="416">AAY8/AAY$29*100</f>
        <v>0</v>
      </c>
      <c r="ABA8" s="19">
        <v>0</v>
      </c>
      <c r="ABB8" s="34">
        <f t="shared" ref="ABB8:ABB27" si="417">ABA8/ABA$29*100</f>
        <v>0</v>
      </c>
      <c r="ABC8" s="19">
        <v>0</v>
      </c>
      <c r="ABD8" s="34">
        <f t="shared" ref="ABD8:ABD27" si="418">ABC8/ABC$29*100</f>
        <v>0</v>
      </c>
      <c r="ABE8" s="48"/>
      <c r="ABF8" s="49">
        <f t="shared" ref="ABF8:ABF27" si="419">ABA8+ABC8</f>
        <v>0</v>
      </c>
      <c r="ABG8" s="50">
        <f t="shared" ref="ABG8:ABG27" si="420">ABF8/ABF$29*100</f>
        <v>0</v>
      </c>
      <c r="ABH8" s="19">
        <v>0</v>
      </c>
      <c r="ABI8" s="34">
        <f t="shared" ref="ABI8:ABI27" si="421">ABH8/ABH$29*100</f>
        <v>0</v>
      </c>
      <c r="ABJ8" s="19">
        <v>0</v>
      </c>
      <c r="ABK8" s="34">
        <f t="shared" ref="ABK8:ABK27" si="422">ABJ8/ABJ$29*100</f>
        <v>0</v>
      </c>
      <c r="ABL8" s="48"/>
      <c r="ABM8" s="49">
        <f t="shared" ref="ABM8:ABM27" si="423">ABH8+ABJ8</f>
        <v>0</v>
      </c>
      <c r="ABN8" s="50">
        <f t="shared" ref="ABN8:ABN27" si="424">ABM8/ABM$29*100</f>
        <v>0</v>
      </c>
      <c r="ABO8" s="19">
        <v>0</v>
      </c>
      <c r="ABP8" s="34">
        <f t="shared" ref="ABP8:ABP27" si="425">ABO8/ABO$29*100</f>
        <v>0</v>
      </c>
      <c r="ABQ8" s="19">
        <v>0</v>
      </c>
      <c r="ABR8" s="34">
        <f t="shared" ref="ABR8:ABR27" si="426">ABQ8/ABQ$29*100</f>
        <v>0</v>
      </c>
      <c r="ABS8" s="48"/>
      <c r="ABT8" s="49">
        <f t="shared" ref="ABT8:ABT27" si="427">ABO8+ABQ8</f>
        <v>0</v>
      </c>
      <c r="ABU8" s="50">
        <f t="shared" ref="ABU8:ABU27" si="428">ABT8/ABT$29*100</f>
        <v>0</v>
      </c>
      <c r="ABV8" s="19">
        <v>0</v>
      </c>
      <c r="ABW8" s="34">
        <f t="shared" ref="ABW8:ABW27" si="429">ABV8/ABV$29*100</f>
        <v>0</v>
      </c>
      <c r="ABX8" s="19">
        <v>0</v>
      </c>
      <c r="ABY8" s="34">
        <f t="shared" ref="ABY8:ABY27" si="430">ABX8/ABX$29*100</f>
        <v>0</v>
      </c>
      <c r="ABZ8" s="48"/>
      <c r="ACA8" s="49">
        <f t="shared" ref="ACA8:ACA27" si="431">ABV8+ABX8</f>
        <v>0</v>
      </c>
      <c r="ACB8" s="50">
        <f t="shared" ref="ACB8:ACB27" si="432">ACA8/ACA$29*100</f>
        <v>0</v>
      </c>
      <c r="ACC8" s="19">
        <v>0</v>
      </c>
      <c r="ACD8" s="34">
        <f t="shared" ref="ACD8:ACD27" si="433">ACC8/ACC$29*100</f>
        <v>0</v>
      </c>
      <c r="ACE8" s="19">
        <v>0</v>
      </c>
      <c r="ACF8" s="34">
        <f t="shared" ref="ACF8:ACF27" si="434">ACE8/ACE$29*100</f>
        <v>0</v>
      </c>
      <c r="ACG8" s="48"/>
      <c r="ACH8" s="49">
        <f t="shared" ref="ACH8:ACH27" si="435">ACC8+ACE8</f>
        <v>0</v>
      </c>
      <c r="ACI8" s="50">
        <f t="shared" ref="ACI8:ACI27" si="436">ACH8/ACH$29*100</f>
        <v>0</v>
      </c>
      <c r="ACJ8" s="19">
        <v>0</v>
      </c>
      <c r="ACK8" s="34">
        <f t="shared" ref="ACK8:ACK27" si="437">ACJ8/ACJ$29*100</f>
        <v>0</v>
      </c>
      <c r="ACL8" s="19">
        <v>0</v>
      </c>
      <c r="ACM8" s="34">
        <f t="shared" ref="ACM8:ACM27" si="438">ACL8/ACL$29*100</f>
        <v>0</v>
      </c>
      <c r="ACN8" s="48"/>
      <c r="ACO8" s="49">
        <f t="shared" ref="ACO8:ACO27" si="439">ACJ8+ACL8</f>
        <v>0</v>
      </c>
      <c r="ACP8" s="50">
        <f t="shared" ref="ACP8:ACP27" si="440">ACO8/ACO$29*100</f>
        <v>0</v>
      </c>
      <c r="ACQ8" s="19">
        <v>0</v>
      </c>
      <c r="ACR8" s="34">
        <f t="shared" ref="ACR8:ACR27" si="441">ACQ8/ACQ$29*100</f>
        <v>0</v>
      </c>
      <c r="ACS8" s="19">
        <v>0</v>
      </c>
      <c r="ACT8" s="34">
        <f t="shared" ref="ACT8:ACT27" si="442">ACS8/ACS$29*100</f>
        <v>0</v>
      </c>
      <c r="ACU8" s="48"/>
      <c r="ACV8" s="49">
        <f t="shared" ref="ACV8:ACV27" si="443">ACQ8+ACS8</f>
        <v>0</v>
      </c>
      <c r="ACW8" s="34">
        <f t="shared" ref="ACW8:ACW27" si="444">ACV8/ACV$29*100</f>
        <v>0</v>
      </c>
      <c r="ACX8" s="51">
        <v>0</v>
      </c>
      <c r="ACY8" s="34">
        <f t="shared" ref="ACY8:ACY27" si="445">ACX8/ACX$29*100</f>
        <v>0</v>
      </c>
      <c r="ACZ8" s="19">
        <v>0</v>
      </c>
      <c r="ADA8" s="34">
        <f t="shared" ref="ADA8:ADA27" si="446">ACZ8/ACZ$29*100</f>
        <v>0</v>
      </c>
      <c r="ADB8" s="48"/>
      <c r="ADC8" s="49">
        <f t="shared" ref="ADC8:ADC27" si="447">ACX8+ACZ8</f>
        <v>0</v>
      </c>
      <c r="ADD8" s="50">
        <f t="shared" ref="ADD8:ADD27" si="448">ADC8/ADC$29*100</f>
        <v>0</v>
      </c>
      <c r="ADE8" s="51"/>
      <c r="ADF8" s="34"/>
      <c r="ADG8" s="19"/>
      <c r="ADH8" s="34"/>
      <c r="ADI8" s="48"/>
      <c r="ADJ8" s="19">
        <v>0</v>
      </c>
      <c r="ADK8" s="50">
        <f t="shared" ref="ADK8:ADK27" si="449">ADJ8/ADJ$29*100</f>
        <v>0</v>
      </c>
      <c r="ADL8" s="51"/>
      <c r="ADM8" s="34"/>
      <c r="ADN8" s="19"/>
      <c r="ADO8" s="34"/>
      <c r="ADP8" s="48"/>
      <c r="ADQ8" s="19">
        <v>0</v>
      </c>
      <c r="ADR8" s="50">
        <f t="shared" ref="ADR8:ADR27" si="450">ADQ8/ADQ$29*100</f>
        <v>0</v>
      </c>
      <c r="ADS8" s="51"/>
      <c r="ADT8" s="34"/>
      <c r="ADU8" s="19"/>
      <c r="ADV8" s="34"/>
      <c r="ADW8" s="48"/>
      <c r="ADX8" s="19">
        <v>0</v>
      </c>
      <c r="ADY8" s="50">
        <f t="shared" ref="ADY8:ADY27" si="451">ADX8/ADX$29*100</f>
        <v>0</v>
      </c>
      <c r="ADZ8" s="51"/>
      <c r="AEA8" s="34"/>
      <c r="AEB8" s="19"/>
      <c r="AEC8" s="34"/>
      <c r="AED8" s="48"/>
      <c r="AEE8" s="19">
        <v>0</v>
      </c>
      <c r="AEF8" s="50">
        <f t="shared" ref="AEF8:AEF27" si="452">AEE8/AEE$29*100</f>
        <v>0</v>
      </c>
      <c r="AEG8" s="51"/>
      <c r="AEH8" s="34"/>
      <c r="AEI8" s="19"/>
      <c r="AEJ8" s="34"/>
      <c r="AEK8" s="48"/>
      <c r="AEL8" s="19">
        <v>0</v>
      </c>
      <c r="AEM8" s="50">
        <f t="shared" ref="AEM8:AEM27" si="453">AEL8/AEL$29*100</f>
        <v>0</v>
      </c>
      <c r="AEN8" s="51"/>
      <c r="AEO8" s="34"/>
      <c r="AEP8" s="19"/>
      <c r="AEQ8" s="34"/>
      <c r="AER8" s="48"/>
      <c r="AES8" s="19">
        <v>0</v>
      </c>
      <c r="AET8" s="50">
        <f t="shared" ref="AET8:AET27" si="454">AES8/AES$29*100</f>
        <v>0</v>
      </c>
      <c r="AEU8" s="51"/>
      <c r="AEV8" s="34"/>
      <c r="AEW8" s="19"/>
      <c r="AEX8" s="34"/>
      <c r="AEY8" s="48"/>
      <c r="AEZ8" s="19">
        <v>0</v>
      </c>
      <c r="AFA8" s="50">
        <f t="shared" ref="AFA8:AFA27" si="455">AEZ8/AEZ$29*100</f>
        <v>0</v>
      </c>
      <c r="AFB8" s="51"/>
      <c r="AFC8" s="34"/>
      <c r="AFD8" s="19"/>
      <c r="AFE8" s="34"/>
      <c r="AFF8" s="48"/>
      <c r="AFG8" s="19">
        <v>0</v>
      </c>
      <c r="AFH8" s="50">
        <f t="shared" ref="AFH8:AFH27" si="456">AFG8/AFG$29*100</f>
        <v>0</v>
      </c>
      <c r="AFI8" s="51"/>
      <c r="AFJ8" s="34"/>
      <c r="AFK8" s="19"/>
      <c r="AFL8" s="34"/>
      <c r="AFM8" s="48"/>
      <c r="AFN8" s="19">
        <v>0</v>
      </c>
      <c r="AFO8" s="50">
        <f t="shared" ref="AFO8:AFO27" si="457">AFN8/AFN$29*100</f>
        <v>0</v>
      </c>
      <c r="AFP8" s="51"/>
      <c r="AFQ8" s="34"/>
      <c r="AFR8" s="19"/>
      <c r="AFS8" s="34"/>
      <c r="AFT8" s="48"/>
      <c r="AFU8" s="19">
        <v>0</v>
      </c>
      <c r="AFV8" s="50">
        <f t="shared" ref="AFV8:AFV27" si="458">AFU8/AFU$29*100</f>
        <v>0</v>
      </c>
      <c r="AFW8" s="51"/>
      <c r="AFX8" s="34"/>
      <c r="AFY8" s="19"/>
      <c r="AFZ8" s="34"/>
      <c r="AGA8" s="48"/>
      <c r="AGB8" s="19">
        <v>0</v>
      </c>
      <c r="AGC8" s="50">
        <f t="shared" ref="AGC8:AGC27" si="459">AGB8/AGB$29*100</f>
        <v>0</v>
      </c>
      <c r="AGD8" s="51"/>
      <c r="AGE8" s="34"/>
      <c r="AGF8" s="19"/>
      <c r="AGG8" s="34"/>
      <c r="AGH8" s="48"/>
      <c r="AGI8" s="19">
        <v>0</v>
      </c>
      <c r="AGJ8" s="50">
        <f t="shared" ref="AGJ8:AGJ27" si="460">AGI8/AGI$29*100</f>
        <v>0</v>
      </c>
      <c r="AGK8" s="51"/>
      <c r="AGL8" s="34"/>
      <c r="AGM8" s="19"/>
      <c r="AGN8" s="34"/>
      <c r="AGO8" s="48"/>
      <c r="AGP8" s="19">
        <v>0</v>
      </c>
      <c r="AGQ8" s="50">
        <f t="shared" ref="AGQ8:AGQ27" si="461">AGP8/AGP$29*100</f>
        <v>0</v>
      </c>
      <c r="AGR8" s="11"/>
      <c r="AGS8" s="11"/>
    </row>
    <row r="9" spans="1:990" s="44" customFormat="1" x14ac:dyDescent="0.3">
      <c r="A9" s="32" t="s">
        <v>25</v>
      </c>
      <c r="B9" s="33">
        <v>470233</v>
      </c>
      <c r="C9" s="34">
        <f t="shared" si="0"/>
        <v>5.479877488700148</v>
      </c>
      <c r="D9" s="19">
        <v>447209</v>
      </c>
      <c r="E9" s="34">
        <f t="shared" si="1"/>
        <v>5.1396970742817238</v>
      </c>
      <c r="F9" s="19">
        <f t="shared" si="2"/>
        <v>917442</v>
      </c>
      <c r="G9" s="34">
        <f t="shared" si="3"/>
        <v>5.3086063359083004</v>
      </c>
      <c r="H9" s="35">
        <v>0</v>
      </c>
      <c r="I9" s="43">
        <f t="shared" si="4"/>
        <v>0</v>
      </c>
      <c r="J9" s="12">
        <v>0</v>
      </c>
      <c r="K9" s="43">
        <f t="shared" si="5"/>
        <v>0</v>
      </c>
      <c r="M9" s="45">
        <f t="shared" si="6"/>
        <v>0</v>
      </c>
      <c r="N9" s="46">
        <f t="shared" si="7"/>
        <v>0</v>
      </c>
      <c r="O9" s="35">
        <v>0</v>
      </c>
      <c r="P9" s="43">
        <f t="shared" si="8"/>
        <v>0</v>
      </c>
      <c r="Q9" s="12">
        <v>0</v>
      </c>
      <c r="R9" s="43">
        <f t="shared" si="9"/>
        <v>0</v>
      </c>
      <c r="T9" s="45">
        <f t="shared" si="10"/>
        <v>0</v>
      </c>
      <c r="U9" s="46">
        <f t="shared" si="11"/>
        <v>0</v>
      </c>
      <c r="V9" s="35">
        <v>0</v>
      </c>
      <c r="W9" s="43">
        <f t="shared" si="12"/>
        <v>0</v>
      </c>
      <c r="X9" s="12">
        <v>0</v>
      </c>
      <c r="Y9" s="43">
        <f t="shared" si="13"/>
        <v>0</v>
      </c>
      <c r="AA9" s="45">
        <f t="shared" si="14"/>
        <v>0</v>
      </c>
      <c r="AB9" s="46">
        <f t="shared" si="15"/>
        <v>0</v>
      </c>
      <c r="AC9" s="35">
        <v>0</v>
      </c>
      <c r="AD9" s="43">
        <f t="shared" si="16"/>
        <v>0</v>
      </c>
      <c r="AE9" s="12">
        <v>0</v>
      </c>
      <c r="AF9" s="43">
        <f t="shared" si="17"/>
        <v>0</v>
      </c>
      <c r="AH9" s="45">
        <f t="shared" si="18"/>
        <v>0</v>
      </c>
      <c r="AI9" s="46">
        <f t="shared" si="19"/>
        <v>0</v>
      </c>
      <c r="AJ9" s="35">
        <v>0</v>
      </c>
      <c r="AK9" s="43">
        <f t="shared" si="20"/>
        <v>0</v>
      </c>
      <c r="AL9" s="12">
        <v>0</v>
      </c>
      <c r="AM9" s="43">
        <f t="shared" si="21"/>
        <v>0</v>
      </c>
      <c r="AO9" s="45">
        <f t="shared" si="22"/>
        <v>0</v>
      </c>
      <c r="AP9" s="46">
        <f t="shared" si="23"/>
        <v>0</v>
      </c>
      <c r="AQ9" s="35">
        <v>0</v>
      </c>
      <c r="AR9" s="43">
        <f t="shared" si="24"/>
        <v>0</v>
      </c>
      <c r="AS9" s="12">
        <v>0</v>
      </c>
      <c r="AT9" s="43">
        <f t="shared" si="25"/>
        <v>0</v>
      </c>
      <c r="AV9" s="45">
        <f t="shared" si="26"/>
        <v>0</v>
      </c>
      <c r="AW9" s="46">
        <f t="shared" si="27"/>
        <v>0</v>
      </c>
      <c r="AX9" s="35">
        <v>0</v>
      </c>
      <c r="AY9" s="43">
        <f t="shared" si="28"/>
        <v>0</v>
      </c>
      <c r="AZ9" s="12">
        <v>0</v>
      </c>
      <c r="BA9" s="43">
        <f t="shared" si="29"/>
        <v>0</v>
      </c>
      <c r="BC9" s="45">
        <f t="shared" si="30"/>
        <v>0</v>
      </c>
      <c r="BD9" s="46">
        <f t="shared" si="31"/>
        <v>0</v>
      </c>
      <c r="BE9" s="35">
        <v>0</v>
      </c>
      <c r="BF9" s="43">
        <f t="shared" si="32"/>
        <v>0</v>
      </c>
      <c r="BG9" s="12">
        <v>0</v>
      </c>
      <c r="BH9" s="43">
        <f t="shared" si="33"/>
        <v>0</v>
      </c>
      <c r="BJ9" s="45">
        <f t="shared" si="34"/>
        <v>0</v>
      </c>
      <c r="BK9" s="46">
        <f t="shared" si="35"/>
        <v>0</v>
      </c>
      <c r="BL9" s="35">
        <v>0</v>
      </c>
      <c r="BM9" s="43">
        <f t="shared" si="36"/>
        <v>0</v>
      </c>
      <c r="BN9" s="12">
        <v>0</v>
      </c>
      <c r="BO9" s="43">
        <f t="shared" si="37"/>
        <v>0</v>
      </c>
      <c r="BQ9" s="45">
        <f t="shared" si="38"/>
        <v>0</v>
      </c>
      <c r="BR9" s="46">
        <f t="shared" si="39"/>
        <v>0</v>
      </c>
      <c r="BS9" s="41">
        <v>0</v>
      </c>
      <c r="BT9" s="43">
        <f t="shared" si="40"/>
        <v>0</v>
      </c>
      <c r="BU9" s="19">
        <v>0</v>
      </c>
      <c r="BV9" s="43">
        <f t="shared" si="41"/>
        <v>0</v>
      </c>
      <c r="BX9" s="45">
        <f t="shared" si="42"/>
        <v>0</v>
      </c>
      <c r="BY9" s="46">
        <f t="shared" si="43"/>
        <v>0</v>
      </c>
      <c r="BZ9" s="41">
        <v>0</v>
      </c>
      <c r="CA9" s="43">
        <f t="shared" si="44"/>
        <v>0</v>
      </c>
      <c r="CB9" s="12">
        <v>0</v>
      </c>
      <c r="CC9" s="43">
        <f t="shared" si="45"/>
        <v>0</v>
      </c>
      <c r="CE9" s="45">
        <f t="shared" si="46"/>
        <v>0</v>
      </c>
      <c r="CF9" s="46">
        <f t="shared" si="47"/>
        <v>0</v>
      </c>
      <c r="CG9" s="41">
        <v>0</v>
      </c>
      <c r="CH9" s="43">
        <f t="shared" si="48"/>
        <v>0</v>
      </c>
      <c r="CI9" s="12">
        <v>0</v>
      </c>
      <c r="CJ9" s="43">
        <f t="shared" si="49"/>
        <v>0</v>
      </c>
      <c r="CL9" s="45">
        <f t="shared" si="50"/>
        <v>0</v>
      </c>
      <c r="CM9" s="46">
        <f t="shared" si="51"/>
        <v>0</v>
      </c>
      <c r="CN9" s="41">
        <v>0</v>
      </c>
      <c r="CO9" s="43">
        <f t="shared" si="52"/>
        <v>0</v>
      </c>
      <c r="CP9" s="12">
        <v>0</v>
      </c>
      <c r="CQ9" s="43">
        <f t="shared" si="53"/>
        <v>0</v>
      </c>
      <c r="CS9" s="45">
        <f t="shared" si="54"/>
        <v>0</v>
      </c>
      <c r="CT9" s="46">
        <f t="shared" si="55"/>
        <v>0</v>
      </c>
      <c r="CU9" s="35">
        <v>0</v>
      </c>
      <c r="CV9" s="43">
        <f t="shared" si="56"/>
        <v>0</v>
      </c>
      <c r="CW9" s="12">
        <v>0</v>
      </c>
      <c r="CX9" s="43">
        <f t="shared" si="57"/>
        <v>0</v>
      </c>
      <c r="CZ9" s="45">
        <f t="shared" si="58"/>
        <v>0</v>
      </c>
      <c r="DA9" s="46">
        <f t="shared" si="59"/>
        <v>0</v>
      </c>
      <c r="DB9" s="41">
        <v>0</v>
      </c>
      <c r="DC9" s="43">
        <f t="shared" si="60"/>
        <v>0</v>
      </c>
      <c r="DD9" s="12">
        <v>0</v>
      </c>
      <c r="DE9" s="43">
        <f t="shared" si="61"/>
        <v>0</v>
      </c>
      <c r="DG9" s="45">
        <f t="shared" si="62"/>
        <v>0</v>
      </c>
      <c r="DH9" s="46">
        <f t="shared" si="63"/>
        <v>0</v>
      </c>
      <c r="DI9" s="35">
        <v>0</v>
      </c>
      <c r="DJ9" s="43">
        <f t="shared" si="64"/>
        <v>0</v>
      </c>
      <c r="DK9" s="12">
        <v>0</v>
      </c>
      <c r="DL9" s="43">
        <f t="shared" si="65"/>
        <v>0</v>
      </c>
      <c r="DN9" s="45">
        <f t="shared" si="66"/>
        <v>0</v>
      </c>
      <c r="DO9" s="46">
        <f t="shared" si="67"/>
        <v>0</v>
      </c>
      <c r="DP9" s="41">
        <v>0</v>
      </c>
      <c r="DQ9" s="43">
        <f t="shared" si="68"/>
        <v>0</v>
      </c>
      <c r="DR9" s="12">
        <v>0</v>
      </c>
      <c r="DS9" s="43">
        <f t="shared" si="69"/>
        <v>0</v>
      </c>
      <c r="DU9" s="45">
        <f t="shared" si="70"/>
        <v>0</v>
      </c>
      <c r="DV9" s="46">
        <f t="shared" si="71"/>
        <v>0</v>
      </c>
      <c r="DW9" s="35">
        <v>0</v>
      </c>
      <c r="DX9" s="43">
        <f t="shared" si="72"/>
        <v>0</v>
      </c>
      <c r="DY9" s="12">
        <v>0</v>
      </c>
      <c r="DZ9" s="43">
        <f t="shared" si="73"/>
        <v>0</v>
      </c>
      <c r="EB9" s="45">
        <f t="shared" si="74"/>
        <v>0</v>
      </c>
      <c r="EC9" s="46">
        <f t="shared" si="75"/>
        <v>0</v>
      </c>
      <c r="ED9" s="35">
        <v>0</v>
      </c>
      <c r="EE9" s="43">
        <f t="shared" si="76"/>
        <v>0</v>
      </c>
      <c r="EF9" s="12">
        <v>0</v>
      </c>
      <c r="EG9" s="43">
        <f t="shared" si="77"/>
        <v>0</v>
      </c>
      <c r="EI9" s="45">
        <f t="shared" si="78"/>
        <v>0</v>
      </c>
      <c r="EJ9" s="46">
        <f t="shared" si="79"/>
        <v>0</v>
      </c>
      <c r="EK9" s="35">
        <v>0</v>
      </c>
      <c r="EL9" s="43">
        <f t="shared" si="80"/>
        <v>0</v>
      </c>
      <c r="EM9" s="12">
        <v>0</v>
      </c>
      <c r="EN9" s="43">
        <f t="shared" si="81"/>
        <v>0</v>
      </c>
      <c r="EP9" s="45">
        <f t="shared" si="82"/>
        <v>0</v>
      </c>
      <c r="EQ9" s="46">
        <f t="shared" si="83"/>
        <v>0</v>
      </c>
      <c r="ER9" s="12">
        <v>0</v>
      </c>
      <c r="ES9" s="43">
        <f t="shared" si="84"/>
        <v>0</v>
      </c>
      <c r="ET9" s="12">
        <v>0</v>
      </c>
      <c r="EU9" s="43">
        <f t="shared" si="85"/>
        <v>0</v>
      </c>
      <c r="EW9" s="45">
        <f t="shared" si="86"/>
        <v>0</v>
      </c>
      <c r="EX9" s="46">
        <f t="shared" si="87"/>
        <v>0</v>
      </c>
      <c r="EY9" s="35">
        <v>0</v>
      </c>
      <c r="EZ9" s="43">
        <f t="shared" si="88"/>
        <v>0</v>
      </c>
      <c r="FA9" s="12">
        <v>0</v>
      </c>
      <c r="FB9" s="43">
        <f t="shared" si="89"/>
        <v>0</v>
      </c>
      <c r="FD9" s="45">
        <f t="shared" si="90"/>
        <v>0</v>
      </c>
      <c r="FE9" s="46">
        <f t="shared" si="91"/>
        <v>0</v>
      </c>
      <c r="FF9" s="12">
        <v>0</v>
      </c>
      <c r="FG9" s="43">
        <f t="shared" si="92"/>
        <v>0</v>
      </c>
      <c r="FH9" s="12">
        <v>0</v>
      </c>
      <c r="FI9" s="43">
        <f t="shared" si="93"/>
        <v>0</v>
      </c>
      <c r="FK9" s="45">
        <f t="shared" si="94"/>
        <v>0</v>
      </c>
      <c r="FL9" s="46">
        <f t="shared" si="95"/>
        <v>0</v>
      </c>
      <c r="FM9" s="12">
        <v>0</v>
      </c>
      <c r="FN9" s="43">
        <f t="shared" si="96"/>
        <v>0</v>
      </c>
      <c r="FO9" s="12">
        <v>0</v>
      </c>
      <c r="FP9" s="43">
        <f t="shared" si="97"/>
        <v>0</v>
      </c>
      <c r="FR9" s="45">
        <f t="shared" si="98"/>
        <v>0</v>
      </c>
      <c r="FS9" s="46">
        <f t="shared" si="99"/>
        <v>0</v>
      </c>
      <c r="FT9" s="12">
        <v>0</v>
      </c>
      <c r="FU9" s="43">
        <f t="shared" si="100"/>
        <v>0</v>
      </c>
      <c r="FV9" s="19">
        <v>0</v>
      </c>
      <c r="FW9" s="43">
        <f t="shared" si="101"/>
        <v>0</v>
      </c>
      <c r="FY9" s="45">
        <f t="shared" si="102"/>
        <v>0</v>
      </c>
      <c r="FZ9" s="46">
        <f t="shared" si="103"/>
        <v>0</v>
      </c>
      <c r="GA9" s="12">
        <v>0</v>
      </c>
      <c r="GB9" s="43">
        <f t="shared" si="104"/>
        <v>0</v>
      </c>
      <c r="GC9" s="19">
        <v>0</v>
      </c>
      <c r="GD9" s="43">
        <f t="shared" si="105"/>
        <v>0</v>
      </c>
      <c r="GF9" s="45">
        <f t="shared" si="106"/>
        <v>0</v>
      </c>
      <c r="GG9" s="46">
        <f t="shared" si="107"/>
        <v>0</v>
      </c>
      <c r="GH9" s="12">
        <v>0</v>
      </c>
      <c r="GI9" s="43">
        <f t="shared" si="108"/>
        <v>0</v>
      </c>
      <c r="GJ9" s="19">
        <v>0</v>
      </c>
      <c r="GK9" s="43">
        <f t="shared" si="109"/>
        <v>0</v>
      </c>
      <c r="GM9" s="45">
        <f t="shared" si="110"/>
        <v>0</v>
      </c>
      <c r="GN9" s="46">
        <f t="shared" si="111"/>
        <v>0</v>
      </c>
      <c r="GO9" s="12">
        <v>0</v>
      </c>
      <c r="GP9" s="43">
        <f t="shared" si="112"/>
        <v>0</v>
      </c>
      <c r="GQ9" s="19">
        <v>0</v>
      </c>
      <c r="GR9" s="43">
        <f t="shared" si="113"/>
        <v>0</v>
      </c>
      <c r="GT9" s="45">
        <f t="shared" si="114"/>
        <v>0</v>
      </c>
      <c r="GU9" s="46">
        <f t="shared" si="115"/>
        <v>0</v>
      </c>
      <c r="GV9" s="12">
        <v>0</v>
      </c>
      <c r="GW9" s="43">
        <f t="shared" si="116"/>
        <v>0</v>
      </c>
      <c r="GX9" s="19">
        <v>0</v>
      </c>
      <c r="GY9" s="43">
        <f t="shared" si="117"/>
        <v>0</v>
      </c>
      <c r="HA9" s="45">
        <f t="shared" si="118"/>
        <v>0</v>
      </c>
      <c r="HB9" s="46">
        <f t="shared" si="119"/>
        <v>0</v>
      </c>
      <c r="HC9" s="12">
        <v>0</v>
      </c>
      <c r="HD9" s="43">
        <f t="shared" si="120"/>
        <v>0</v>
      </c>
      <c r="HE9" s="12">
        <v>0</v>
      </c>
      <c r="HF9" s="43">
        <f t="shared" si="121"/>
        <v>0</v>
      </c>
      <c r="HH9" s="45">
        <f t="shared" si="122"/>
        <v>0</v>
      </c>
      <c r="HI9" s="46">
        <f t="shared" si="123"/>
        <v>0</v>
      </c>
      <c r="HJ9" s="12">
        <v>0</v>
      </c>
      <c r="HK9" s="43">
        <f t="shared" si="124"/>
        <v>0</v>
      </c>
      <c r="HL9" s="12">
        <v>0</v>
      </c>
      <c r="HM9" s="43">
        <f t="shared" si="125"/>
        <v>0</v>
      </c>
      <c r="HO9" s="45">
        <f t="shared" si="126"/>
        <v>0</v>
      </c>
      <c r="HP9" s="46">
        <f t="shared" si="127"/>
        <v>0</v>
      </c>
      <c r="HQ9" s="12">
        <v>0</v>
      </c>
      <c r="HR9" s="43">
        <f t="shared" si="128"/>
        <v>0</v>
      </c>
      <c r="HS9" s="12">
        <v>0</v>
      </c>
      <c r="HT9" s="43">
        <f t="shared" si="129"/>
        <v>0</v>
      </c>
      <c r="HV9" s="45">
        <f t="shared" si="130"/>
        <v>0</v>
      </c>
      <c r="HW9" s="46">
        <f t="shared" si="131"/>
        <v>0</v>
      </c>
      <c r="HX9" s="12">
        <v>0</v>
      </c>
      <c r="HY9" s="43">
        <f t="shared" si="132"/>
        <v>0</v>
      </c>
      <c r="HZ9" s="12">
        <v>0</v>
      </c>
      <c r="IA9" s="43">
        <f t="shared" si="133"/>
        <v>0</v>
      </c>
      <c r="IC9" s="45">
        <f t="shared" si="134"/>
        <v>0</v>
      </c>
      <c r="ID9" s="46">
        <f t="shared" si="135"/>
        <v>0</v>
      </c>
      <c r="IE9" s="12">
        <v>0</v>
      </c>
      <c r="IF9" s="43">
        <f t="shared" si="136"/>
        <v>0</v>
      </c>
      <c r="IG9" s="12">
        <v>0</v>
      </c>
      <c r="IH9" s="43">
        <f t="shared" si="137"/>
        <v>0</v>
      </c>
      <c r="IJ9" s="45">
        <f t="shared" si="138"/>
        <v>0</v>
      </c>
      <c r="IK9" s="46">
        <f t="shared" si="139"/>
        <v>0</v>
      </c>
      <c r="IL9" s="12">
        <v>0</v>
      </c>
      <c r="IM9" s="43">
        <f t="shared" si="140"/>
        <v>0</v>
      </c>
      <c r="IN9" s="12">
        <v>0</v>
      </c>
      <c r="IO9" s="43">
        <f t="shared" si="141"/>
        <v>0</v>
      </c>
      <c r="IQ9" s="45">
        <f t="shared" si="142"/>
        <v>0</v>
      </c>
      <c r="IR9" s="46">
        <f t="shared" si="143"/>
        <v>0</v>
      </c>
      <c r="IS9" s="12">
        <v>0</v>
      </c>
      <c r="IT9" s="43">
        <f t="shared" si="144"/>
        <v>0</v>
      </c>
      <c r="IU9" s="12">
        <v>0</v>
      </c>
      <c r="IV9" s="43">
        <f t="shared" si="145"/>
        <v>0</v>
      </c>
      <c r="IX9" s="45">
        <f t="shared" si="146"/>
        <v>0</v>
      </c>
      <c r="IY9" s="46">
        <f t="shared" si="147"/>
        <v>0</v>
      </c>
      <c r="IZ9" s="12">
        <v>0</v>
      </c>
      <c r="JA9" s="43">
        <f t="shared" si="148"/>
        <v>0</v>
      </c>
      <c r="JB9" s="12">
        <v>0</v>
      </c>
      <c r="JC9" s="43">
        <f t="shared" si="149"/>
        <v>0</v>
      </c>
      <c r="JE9" s="45">
        <f t="shared" si="150"/>
        <v>0</v>
      </c>
      <c r="JF9" s="46">
        <f t="shared" si="151"/>
        <v>0</v>
      </c>
      <c r="JG9" s="12">
        <v>0</v>
      </c>
      <c r="JH9" s="43">
        <f t="shared" si="152"/>
        <v>0</v>
      </c>
      <c r="JI9" s="12">
        <v>0</v>
      </c>
      <c r="JJ9" s="43">
        <f t="shared" si="153"/>
        <v>0</v>
      </c>
      <c r="JL9" s="45">
        <f t="shared" si="154"/>
        <v>0</v>
      </c>
      <c r="JM9" s="46">
        <f t="shared" si="155"/>
        <v>0</v>
      </c>
      <c r="JN9" s="12">
        <v>0</v>
      </c>
      <c r="JO9" s="43">
        <f t="shared" si="156"/>
        <v>0</v>
      </c>
      <c r="JP9" s="12">
        <v>0</v>
      </c>
      <c r="JQ9" s="43">
        <f t="shared" si="157"/>
        <v>0</v>
      </c>
      <c r="JS9" s="45">
        <f t="shared" si="158"/>
        <v>0</v>
      </c>
      <c r="JT9" s="46">
        <f t="shared" si="159"/>
        <v>0</v>
      </c>
      <c r="JU9" s="12">
        <v>0</v>
      </c>
      <c r="JV9" s="43">
        <f t="shared" si="160"/>
        <v>0</v>
      </c>
      <c r="JW9" s="12">
        <v>0</v>
      </c>
      <c r="JX9" s="43">
        <f t="shared" si="161"/>
        <v>0</v>
      </c>
      <c r="JZ9" s="45">
        <f t="shared" si="162"/>
        <v>0</v>
      </c>
      <c r="KA9" s="46">
        <f t="shared" si="163"/>
        <v>0</v>
      </c>
      <c r="KB9" s="12">
        <v>0</v>
      </c>
      <c r="KC9" s="43">
        <f t="shared" si="164"/>
        <v>0</v>
      </c>
      <c r="KD9" s="12">
        <v>0</v>
      </c>
      <c r="KE9" s="43">
        <f t="shared" si="165"/>
        <v>0</v>
      </c>
      <c r="KG9" s="45">
        <f t="shared" si="166"/>
        <v>0</v>
      </c>
      <c r="KH9" s="46">
        <f t="shared" si="167"/>
        <v>0</v>
      </c>
      <c r="KI9" s="12">
        <v>0</v>
      </c>
      <c r="KJ9" s="43">
        <f t="shared" si="168"/>
        <v>0</v>
      </c>
      <c r="KK9" s="12">
        <v>0</v>
      </c>
      <c r="KL9" s="43">
        <f t="shared" si="169"/>
        <v>0</v>
      </c>
      <c r="KN9" s="45">
        <f t="shared" si="170"/>
        <v>0</v>
      </c>
      <c r="KO9" s="46">
        <f t="shared" si="171"/>
        <v>0</v>
      </c>
      <c r="KP9" s="12">
        <v>0</v>
      </c>
      <c r="KQ9" s="43">
        <f t="shared" si="172"/>
        <v>0</v>
      </c>
      <c r="KR9" s="12">
        <v>0</v>
      </c>
      <c r="KS9" s="43">
        <f t="shared" si="173"/>
        <v>0</v>
      </c>
      <c r="KU9" s="45">
        <f t="shared" si="174"/>
        <v>0</v>
      </c>
      <c r="KV9" s="46">
        <f t="shared" si="175"/>
        <v>0</v>
      </c>
      <c r="KW9" s="12">
        <v>0</v>
      </c>
      <c r="KX9" s="43">
        <f t="shared" si="176"/>
        <v>0</v>
      </c>
      <c r="KY9" s="12">
        <v>0</v>
      </c>
      <c r="KZ9" s="43">
        <f t="shared" si="177"/>
        <v>0</v>
      </c>
      <c r="LB9" s="45">
        <f t="shared" si="178"/>
        <v>0</v>
      </c>
      <c r="LC9" s="46">
        <f t="shared" si="179"/>
        <v>0</v>
      </c>
      <c r="LD9" s="12">
        <v>0</v>
      </c>
      <c r="LE9" s="43">
        <f t="shared" si="180"/>
        <v>0</v>
      </c>
      <c r="LF9" s="12">
        <v>0</v>
      </c>
      <c r="LG9" s="43">
        <f t="shared" si="181"/>
        <v>0</v>
      </c>
      <c r="LI9" s="45">
        <f t="shared" si="182"/>
        <v>0</v>
      </c>
      <c r="LJ9" s="46">
        <f t="shared" si="183"/>
        <v>0</v>
      </c>
      <c r="LK9" s="12">
        <v>0</v>
      </c>
      <c r="LL9" s="43">
        <f t="shared" si="184"/>
        <v>0</v>
      </c>
      <c r="LM9" s="12">
        <v>0</v>
      </c>
      <c r="LN9" s="43">
        <f t="shared" si="185"/>
        <v>0</v>
      </c>
      <c r="LP9" s="45">
        <f t="shared" si="186"/>
        <v>0</v>
      </c>
      <c r="LQ9" s="46">
        <f t="shared" si="187"/>
        <v>0</v>
      </c>
      <c r="LR9" s="12">
        <v>0</v>
      </c>
      <c r="LS9" s="43">
        <f t="shared" si="188"/>
        <v>0</v>
      </c>
      <c r="LT9" s="12">
        <v>0</v>
      </c>
      <c r="LU9" s="43">
        <f t="shared" si="189"/>
        <v>0</v>
      </c>
      <c r="LW9" s="45">
        <f t="shared" si="190"/>
        <v>0</v>
      </c>
      <c r="LX9" s="46">
        <f t="shared" si="191"/>
        <v>0</v>
      </c>
      <c r="LY9" s="12">
        <v>0</v>
      </c>
      <c r="LZ9" s="43">
        <f t="shared" si="192"/>
        <v>0</v>
      </c>
      <c r="MA9" s="12">
        <v>0</v>
      </c>
      <c r="MB9" s="43">
        <f t="shared" si="193"/>
        <v>0</v>
      </c>
      <c r="MD9" s="45">
        <f t="shared" si="194"/>
        <v>0</v>
      </c>
      <c r="ME9" s="46">
        <f t="shared" si="195"/>
        <v>0</v>
      </c>
      <c r="MF9" s="12">
        <v>0</v>
      </c>
      <c r="MG9" s="43">
        <f t="shared" si="196"/>
        <v>0</v>
      </c>
      <c r="MH9" s="12">
        <v>0</v>
      </c>
      <c r="MI9" s="43">
        <f t="shared" si="197"/>
        <v>0</v>
      </c>
      <c r="MK9" s="45">
        <f t="shared" si="198"/>
        <v>0</v>
      </c>
      <c r="ML9" s="46">
        <f t="shared" si="199"/>
        <v>0</v>
      </c>
      <c r="MM9" s="12">
        <v>0</v>
      </c>
      <c r="MN9" s="43">
        <f t="shared" si="200"/>
        <v>0</v>
      </c>
      <c r="MO9" s="12">
        <v>0</v>
      </c>
      <c r="MP9" s="43">
        <f t="shared" si="201"/>
        <v>0</v>
      </c>
      <c r="MR9" s="45">
        <f t="shared" si="202"/>
        <v>0</v>
      </c>
      <c r="MS9" s="46">
        <f t="shared" si="203"/>
        <v>0</v>
      </c>
      <c r="MT9" s="12">
        <v>0</v>
      </c>
      <c r="MU9" s="43">
        <f t="shared" si="204"/>
        <v>0</v>
      </c>
      <c r="MV9" s="12">
        <v>0</v>
      </c>
      <c r="MW9" s="43">
        <f t="shared" si="205"/>
        <v>0</v>
      </c>
      <c r="MY9" s="45">
        <f t="shared" si="206"/>
        <v>0</v>
      </c>
      <c r="MZ9" s="46">
        <f t="shared" si="207"/>
        <v>0</v>
      </c>
      <c r="NA9" s="12">
        <v>0</v>
      </c>
      <c r="NB9" s="43">
        <f t="shared" si="208"/>
        <v>0</v>
      </c>
      <c r="NC9" s="12">
        <v>0</v>
      </c>
      <c r="ND9" s="43">
        <f t="shared" si="209"/>
        <v>0</v>
      </c>
      <c r="NF9" s="45">
        <f t="shared" si="210"/>
        <v>0</v>
      </c>
      <c r="NG9" s="46">
        <f t="shared" si="211"/>
        <v>0</v>
      </c>
      <c r="NH9" s="12">
        <v>0</v>
      </c>
      <c r="NI9" s="43">
        <f t="shared" si="212"/>
        <v>0</v>
      </c>
      <c r="NJ9" s="12">
        <v>0</v>
      </c>
      <c r="NK9" s="43">
        <f t="shared" si="213"/>
        <v>0</v>
      </c>
      <c r="NM9" s="45">
        <f t="shared" si="214"/>
        <v>0</v>
      </c>
      <c r="NN9" s="46">
        <f t="shared" si="215"/>
        <v>0</v>
      </c>
      <c r="NO9" s="12">
        <v>0</v>
      </c>
      <c r="NP9" s="43">
        <f t="shared" si="216"/>
        <v>0</v>
      </c>
      <c r="NQ9" s="12">
        <v>0</v>
      </c>
      <c r="NR9" s="43">
        <f t="shared" si="217"/>
        <v>0</v>
      </c>
      <c r="NT9" s="45">
        <f t="shared" si="218"/>
        <v>0</v>
      </c>
      <c r="NU9" s="46">
        <f t="shared" si="219"/>
        <v>0</v>
      </c>
      <c r="NV9" s="12">
        <v>0</v>
      </c>
      <c r="NW9" s="43">
        <f t="shared" si="220"/>
        <v>0</v>
      </c>
      <c r="NX9" s="12">
        <v>0</v>
      </c>
      <c r="NY9" s="43">
        <f t="shared" si="221"/>
        <v>0</v>
      </c>
      <c r="OA9" s="45">
        <f t="shared" si="222"/>
        <v>0</v>
      </c>
      <c r="OB9" s="46">
        <f t="shared" si="223"/>
        <v>0</v>
      </c>
      <c r="OC9" s="12">
        <v>0</v>
      </c>
      <c r="OD9" s="43">
        <f t="shared" si="224"/>
        <v>0</v>
      </c>
      <c r="OE9" s="12">
        <v>0</v>
      </c>
      <c r="OF9" s="43">
        <f t="shared" si="225"/>
        <v>0</v>
      </c>
      <c r="OH9" s="45">
        <f t="shared" si="226"/>
        <v>0</v>
      </c>
      <c r="OI9" s="46">
        <f t="shared" si="227"/>
        <v>0</v>
      </c>
      <c r="OJ9" s="12">
        <v>0</v>
      </c>
      <c r="OK9" s="43">
        <f t="shared" si="228"/>
        <v>0</v>
      </c>
      <c r="OL9" s="12">
        <v>0</v>
      </c>
      <c r="OM9" s="43">
        <f t="shared" si="229"/>
        <v>0</v>
      </c>
      <c r="OO9" s="45">
        <f t="shared" si="230"/>
        <v>0</v>
      </c>
      <c r="OP9" s="46">
        <f t="shared" si="231"/>
        <v>0</v>
      </c>
      <c r="OQ9" s="12">
        <v>0</v>
      </c>
      <c r="OR9" s="43">
        <f t="shared" si="232"/>
        <v>0</v>
      </c>
      <c r="OS9" s="12">
        <v>0</v>
      </c>
      <c r="OT9" s="43">
        <f t="shared" si="233"/>
        <v>0</v>
      </c>
      <c r="OV9" s="45">
        <f t="shared" si="234"/>
        <v>0</v>
      </c>
      <c r="OW9" s="46">
        <f t="shared" si="235"/>
        <v>0</v>
      </c>
      <c r="OX9" s="12">
        <v>0</v>
      </c>
      <c r="OY9" s="43">
        <f t="shared" si="236"/>
        <v>0</v>
      </c>
      <c r="OZ9" s="12">
        <v>0</v>
      </c>
      <c r="PA9" s="43">
        <f t="shared" si="237"/>
        <v>0</v>
      </c>
      <c r="PC9" s="45">
        <f t="shared" si="238"/>
        <v>0</v>
      </c>
      <c r="PD9" s="46">
        <f t="shared" si="239"/>
        <v>0</v>
      </c>
      <c r="PE9" s="12">
        <v>0</v>
      </c>
      <c r="PF9" s="43">
        <f t="shared" si="240"/>
        <v>0</v>
      </c>
      <c r="PG9" s="12">
        <v>0</v>
      </c>
      <c r="PH9" s="43">
        <f t="shared" si="241"/>
        <v>0</v>
      </c>
      <c r="PJ9" s="45">
        <f t="shared" si="242"/>
        <v>0</v>
      </c>
      <c r="PK9" s="46">
        <f t="shared" si="243"/>
        <v>0</v>
      </c>
      <c r="PL9" s="12">
        <v>0</v>
      </c>
      <c r="PM9" s="43">
        <f t="shared" si="244"/>
        <v>0</v>
      </c>
      <c r="PN9" s="12">
        <v>0</v>
      </c>
      <c r="PO9" s="43">
        <f t="shared" si="245"/>
        <v>0</v>
      </c>
      <c r="PQ9" s="45">
        <f t="shared" si="246"/>
        <v>0</v>
      </c>
      <c r="PR9" s="46">
        <f t="shared" si="247"/>
        <v>0</v>
      </c>
      <c r="PS9" s="12">
        <v>0</v>
      </c>
      <c r="PT9" s="43">
        <f t="shared" si="248"/>
        <v>0</v>
      </c>
      <c r="PU9" s="12">
        <v>0</v>
      </c>
      <c r="PV9" s="43">
        <f t="shared" si="249"/>
        <v>0</v>
      </c>
      <c r="PX9" s="45">
        <f t="shared" si="250"/>
        <v>0</v>
      </c>
      <c r="PY9" s="46">
        <f t="shared" si="251"/>
        <v>0</v>
      </c>
      <c r="PZ9" s="12">
        <v>0</v>
      </c>
      <c r="QA9" s="43">
        <f t="shared" si="252"/>
        <v>0</v>
      </c>
      <c r="QB9" s="12">
        <v>0</v>
      </c>
      <c r="QC9" s="43">
        <f t="shared" si="253"/>
        <v>0</v>
      </c>
      <c r="QE9" s="45">
        <f t="shared" si="254"/>
        <v>0</v>
      </c>
      <c r="QF9" s="46">
        <f t="shared" si="255"/>
        <v>0</v>
      </c>
      <c r="QG9" s="12">
        <v>0</v>
      </c>
      <c r="QH9" s="43">
        <f t="shared" si="256"/>
        <v>0</v>
      </c>
      <c r="QI9" s="12">
        <v>0</v>
      </c>
      <c r="QJ9" s="43">
        <f t="shared" si="257"/>
        <v>0</v>
      </c>
      <c r="QL9" s="45">
        <f t="shared" si="258"/>
        <v>0</v>
      </c>
      <c r="QM9" s="46">
        <f t="shared" si="259"/>
        <v>0</v>
      </c>
      <c r="QN9" s="12">
        <v>0</v>
      </c>
      <c r="QO9" s="43">
        <f t="shared" si="260"/>
        <v>0</v>
      </c>
      <c r="QP9" s="12">
        <v>0</v>
      </c>
      <c r="QQ9" s="43">
        <f t="shared" si="261"/>
        <v>0</v>
      </c>
      <c r="QS9" s="45">
        <f t="shared" si="262"/>
        <v>0</v>
      </c>
      <c r="QT9" s="46">
        <f t="shared" si="263"/>
        <v>0</v>
      </c>
      <c r="QU9" s="12">
        <v>0</v>
      </c>
      <c r="QV9" s="43">
        <f t="shared" si="264"/>
        <v>0</v>
      </c>
      <c r="QW9" s="12">
        <v>0</v>
      </c>
      <c r="QX9" s="43">
        <f t="shared" si="265"/>
        <v>0</v>
      </c>
      <c r="QZ9" s="45">
        <f t="shared" si="266"/>
        <v>0</v>
      </c>
      <c r="RA9" s="46">
        <f t="shared" si="267"/>
        <v>0</v>
      </c>
      <c r="RB9" s="12">
        <v>0</v>
      </c>
      <c r="RC9" s="43">
        <f t="shared" si="268"/>
        <v>0</v>
      </c>
      <c r="RD9" s="12">
        <v>0</v>
      </c>
      <c r="RE9" s="43">
        <f t="shared" si="269"/>
        <v>0</v>
      </c>
      <c r="RG9" s="45">
        <f t="shared" si="270"/>
        <v>0</v>
      </c>
      <c r="RH9" s="46">
        <f t="shared" si="271"/>
        <v>0</v>
      </c>
      <c r="RI9" s="12">
        <v>0</v>
      </c>
      <c r="RJ9" s="43">
        <f t="shared" si="272"/>
        <v>0</v>
      </c>
      <c r="RK9" s="12">
        <v>0</v>
      </c>
      <c r="RL9" s="43">
        <f t="shared" si="273"/>
        <v>0</v>
      </c>
      <c r="RN9" s="45">
        <f t="shared" si="274"/>
        <v>0</v>
      </c>
      <c r="RO9" s="46">
        <f t="shared" si="275"/>
        <v>0</v>
      </c>
      <c r="RP9" s="12">
        <v>0</v>
      </c>
      <c r="RQ9" s="43">
        <f t="shared" si="276"/>
        <v>0</v>
      </c>
      <c r="RR9" s="12">
        <v>0</v>
      </c>
      <c r="RS9" s="43">
        <f t="shared" si="277"/>
        <v>0</v>
      </c>
      <c r="RU9" s="45">
        <f t="shared" si="278"/>
        <v>0</v>
      </c>
      <c r="RV9" s="46">
        <f t="shared" si="279"/>
        <v>0</v>
      </c>
      <c r="RW9" s="12">
        <v>0</v>
      </c>
      <c r="RX9" s="43">
        <f t="shared" si="280"/>
        <v>0</v>
      </c>
      <c r="RY9" s="12">
        <v>0</v>
      </c>
      <c r="RZ9" s="43">
        <f t="shared" si="281"/>
        <v>0</v>
      </c>
      <c r="SB9" s="45">
        <f t="shared" si="282"/>
        <v>0</v>
      </c>
      <c r="SC9" s="46">
        <f t="shared" si="283"/>
        <v>0</v>
      </c>
      <c r="SD9" s="12">
        <v>0</v>
      </c>
      <c r="SE9" s="43">
        <f t="shared" si="284"/>
        <v>0</v>
      </c>
      <c r="SF9" s="12">
        <v>0</v>
      </c>
      <c r="SG9" s="43">
        <f t="shared" si="285"/>
        <v>0</v>
      </c>
      <c r="SI9" s="45">
        <f t="shared" si="286"/>
        <v>0</v>
      </c>
      <c r="SJ9" s="46">
        <f t="shared" si="287"/>
        <v>0</v>
      </c>
      <c r="SK9" s="12">
        <v>0</v>
      </c>
      <c r="SL9" s="43">
        <f t="shared" si="288"/>
        <v>0</v>
      </c>
      <c r="SM9" s="12">
        <v>0</v>
      </c>
      <c r="SN9" s="43">
        <f t="shared" si="289"/>
        <v>0</v>
      </c>
      <c r="SP9" s="45">
        <f t="shared" si="290"/>
        <v>0</v>
      </c>
      <c r="SQ9" s="46">
        <f t="shared" si="291"/>
        <v>0</v>
      </c>
      <c r="SR9" s="12">
        <v>0</v>
      </c>
      <c r="SS9" s="43">
        <f t="shared" si="292"/>
        <v>0</v>
      </c>
      <c r="ST9" s="12">
        <v>0</v>
      </c>
      <c r="SU9" s="43">
        <f t="shared" si="293"/>
        <v>0</v>
      </c>
      <c r="SW9" s="45">
        <f t="shared" si="294"/>
        <v>0</v>
      </c>
      <c r="SX9" s="46">
        <f t="shared" si="295"/>
        <v>0</v>
      </c>
      <c r="SY9" s="12">
        <v>0</v>
      </c>
      <c r="SZ9" s="43">
        <f t="shared" si="296"/>
        <v>0</v>
      </c>
      <c r="TA9" s="12">
        <v>0</v>
      </c>
      <c r="TB9" s="43">
        <f t="shared" si="297"/>
        <v>0</v>
      </c>
      <c r="TD9" s="45">
        <f t="shared" si="298"/>
        <v>0</v>
      </c>
      <c r="TE9" s="46">
        <f t="shared" si="299"/>
        <v>0</v>
      </c>
      <c r="TF9" s="47">
        <v>0</v>
      </c>
      <c r="TG9" s="43">
        <f t="shared" si="300"/>
        <v>0</v>
      </c>
      <c r="TH9" s="47">
        <v>0</v>
      </c>
      <c r="TI9" s="43">
        <f t="shared" si="301"/>
        <v>0</v>
      </c>
      <c r="TK9" s="45">
        <f t="shared" si="302"/>
        <v>0</v>
      </c>
      <c r="TL9" s="46">
        <f t="shared" si="303"/>
        <v>0</v>
      </c>
      <c r="TM9" s="47">
        <v>0</v>
      </c>
      <c r="TN9" s="43">
        <f t="shared" si="304"/>
        <v>0</v>
      </c>
      <c r="TO9" s="47">
        <v>0</v>
      </c>
      <c r="TP9" s="43">
        <f t="shared" si="305"/>
        <v>0</v>
      </c>
      <c r="TR9" s="45">
        <f t="shared" si="306"/>
        <v>0</v>
      </c>
      <c r="TS9" s="46">
        <f t="shared" si="307"/>
        <v>0</v>
      </c>
      <c r="TT9" s="47">
        <v>0</v>
      </c>
      <c r="TU9" s="43">
        <f t="shared" si="308"/>
        <v>0</v>
      </c>
      <c r="TV9" s="47">
        <v>0</v>
      </c>
      <c r="TW9" s="43">
        <f t="shared" si="309"/>
        <v>0</v>
      </c>
      <c r="TY9" s="45">
        <f t="shared" si="310"/>
        <v>0</v>
      </c>
      <c r="TZ9" s="46">
        <f t="shared" si="311"/>
        <v>0</v>
      </c>
      <c r="UA9" s="47">
        <v>0</v>
      </c>
      <c r="UB9" s="43">
        <f t="shared" si="312"/>
        <v>0</v>
      </c>
      <c r="UC9" s="47">
        <v>0</v>
      </c>
      <c r="UD9" s="43">
        <f t="shared" si="313"/>
        <v>0</v>
      </c>
      <c r="UF9" s="45">
        <f t="shared" si="314"/>
        <v>0</v>
      </c>
      <c r="UG9" s="46">
        <f t="shared" si="315"/>
        <v>0</v>
      </c>
      <c r="UH9" s="47">
        <v>0</v>
      </c>
      <c r="UI9" s="43">
        <f t="shared" si="316"/>
        <v>0</v>
      </c>
      <c r="UJ9" s="47">
        <v>0</v>
      </c>
      <c r="UK9" s="43">
        <f t="shared" si="317"/>
        <v>0</v>
      </c>
      <c r="UM9" s="45">
        <f t="shared" si="318"/>
        <v>0</v>
      </c>
      <c r="UN9" s="46">
        <f t="shared" si="319"/>
        <v>0</v>
      </c>
      <c r="UO9" s="47">
        <v>0</v>
      </c>
      <c r="UP9" s="43">
        <f t="shared" si="320"/>
        <v>0</v>
      </c>
      <c r="UQ9" s="47">
        <v>0</v>
      </c>
      <c r="UR9" s="43">
        <f t="shared" si="321"/>
        <v>0</v>
      </c>
      <c r="US9" s="44">
        <f t="shared" si="322"/>
        <v>0</v>
      </c>
      <c r="UT9" s="45">
        <f t="shared" si="323"/>
        <v>0</v>
      </c>
      <c r="UU9" s="46">
        <f t="shared" si="324"/>
        <v>0</v>
      </c>
      <c r="UV9" s="47">
        <v>0</v>
      </c>
      <c r="UW9" s="43">
        <f t="shared" si="325"/>
        <v>0</v>
      </c>
      <c r="UX9" s="47">
        <v>0</v>
      </c>
      <c r="UY9" s="43">
        <f t="shared" si="326"/>
        <v>0</v>
      </c>
      <c r="VA9" s="45">
        <f t="shared" si="327"/>
        <v>0</v>
      </c>
      <c r="VB9" s="46">
        <f t="shared" si="328"/>
        <v>0</v>
      </c>
      <c r="VC9" s="47">
        <v>0</v>
      </c>
      <c r="VD9" s="43">
        <f t="shared" si="329"/>
        <v>0</v>
      </c>
      <c r="VE9" s="47">
        <v>0</v>
      </c>
      <c r="VF9" s="43">
        <f t="shared" si="330"/>
        <v>0</v>
      </c>
      <c r="VH9" s="45">
        <f t="shared" si="331"/>
        <v>0</v>
      </c>
      <c r="VI9" s="46">
        <f t="shared" si="332"/>
        <v>0</v>
      </c>
      <c r="VJ9" s="47">
        <v>0</v>
      </c>
      <c r="VK9" s="43">
        <f t="shared" si="333"/>
        <v>0</v>
      </c>
      <c r="VL9" s="47">
        <v>0</v>
      </c>
      <c r="VM9" s="43">
        <f t="shared" si="334"/>
        <v>0</v>
      </c>
      <c r="VO9" s="45">
        <f t="shared" si="335"/>
        <v>0</v>
      </c>
      <c r="VP9" s="46">
        <f t="shared" si="336"/>
        <v>0</v>
      </c>
      <c r="VQ9" s="47">
        <v>0</v>
      </c>
      <c r="VR9" s="43">
        <f t="shared" si="337"/>
        <v>0</v>
      </c>
      <c r="VS9" s="47">
        <v>0</v>
      </c>
      <c r="VT9" s="43">
        <f t="shared" si="338"/>
        <v>0</v>
      </c>
      <c r="VV9" s="45">
        <f t="shared" si="339"/>
        <v>0</v>
      </c>
      <c r="VW9" s="46">
        <f t="shared" si="340"/>
        <v>0</v>
      </c>
      <c r="VX9" s="47">
        <v>0</v>
      </c>
      <c r="VY9" s="43">
        <f t="shared" si="341"/>
        <v>0</v>
      </c>
      <c r="VZ9" s="47">
        <v>0</v>
      </c>
      <c r="WA9" s="43">
        <f t="shared" si="342"/>
        <v>0</v>
      </c>
      <c r="WC9" s="45">
        <f t="shared" si="343"/>
        <v>0</v>
      </c>
      <c r="WD9" s="46">
        <f t="shared" si="344"/>
        <v>0</v>
      </c>
      <c r="WE9" s="47">
        <v>0</v>
      </c>
      <c r="WF9" s="43">
        <f t="shared" si="345"/>
        <v>0</v>
      </c>
      <c r="WG9" s="47">
        <v>0</v>
      </c>
      <c r="WH9" s="43">
        <f t="shared" si="346"/>
        <v>0</v>
      </c>
      <c r="WJ9" s="45">
        <f t="shared" si="347"/>
        <v>0</v>
      </c>
      <c r="WK9" s="46">
        <f t="shared" si="348"/>
        <v>0</v>
      </c>
      <c r="WL9" s="47">
        <v>0</v>
      </c>
      <c r="WM9" s="43">
        <f t="shared" si="349"/>
        <v>0</v>
      </c>
      <c r="WN9" s="47">
        <v>0</v>
      </c>
      <c r="WO9" s="43">
        <f t="shared" si="350"/>
        <v>0</v>
      </c>
      <c r="WQ9" s="45">
        <f t="shared" si="351"/>
        <v>0</v>
      </c>
      <c r="WR9" s="46">
        <f t="shared" si="352"/>
        <v>0</v>
      </c>
      <c r="WS9" s="47">
        <v>0</v>
      </c>
      <c r="WT9" s="43">
        <f t="shared" si="353"/>
        <v>0</v>
      </c>
      <c r="WU9" s="47">
        <v>0</v>
      </c>
      <c r="WV9" s="43">
        <f t="shared" si="354"/>
        <v>0</v>
      </c>
      <c r="WX9" s="45">
        <f t="shared" si="355"/>
        <v>0</v>
      </c>
      <c r="WY9" s="46">
        <f t="shared" si="356"/>
        <v>0</v>
      </c>
      <c r="WZ9" s="47">
        <v>0</v>
      </c>
      <c r="XA9" s="43">
        <f t="shared" si="357"/>
        <v>0</v>
      </c>
      <c r="XB9" s="47">
        <v>0</v>
      </c>
      <c r="XC9" s="43">
        <f t="shared" si="358"/>
        <v>0</v>
      </c>
      <c r="XE9" s="45">
        <f t="shared" si="359"/>
        <v>0</v>
      </c>
      <c r="XF9" s="46">
        <f t="shared" si="360"/>
        <v>0</v>
      </c>
      <c r="XG9" s="47">
        <v>0</v>
      </c>
      <c r="XH9" s="43">
        <f t="shared" si="361"/>
        <v>0</v>
      </c>
      <c r="XI9" s="47">
        <v>0</v>
      </c>
      <c r="XJ9" s="43">
        <f t="shared" si="362"/>
        <v>0</v>
      </c>
      <c r="XL9" s="45">
        <f t="shared" si="363"/>
        <v>0</v>
      </c>
      <c r="XM9" s="46">
        <f t="shared" si="364"/>
        <v>0</v>
      </c>
      <c r="XN9" s="47">
        <v>0</v>
      </c>
      <c r="XO9" s="43">
        <f t="shared" si="365"/>
        <v>0</v>
      </c>
      <c r="XP9" s="47">
        <v>0</v>
      </c>
      <c r="XQ9" s="43">
        <f t="shared" si="366"/>
        <v>0</v>
      </c>
      <c r="XS9" s="45">
        <f t="shared" si="367"/>
        <v>0</v>
      </c>
      <c r="XT9" s="46">
        <f t="shared" si="368"/>
        <v>0</v>
      </c>
      <c r="XU9" s="47">
        <v>0</v>
      </c>
      <c r="XV9" s="43">
        <f t="shared" si="369"/>
        <v>0</v>
      </c>
      <c r="XW9" s="47">
        <v>0</v>
      </c>
      <c r="XX9" s="43">
        <f t="shared" si="370"/>
        <v>0</v>
      </c>
      <c r="XZ9" s="45">
        <f t="shared" si="371"/>
        <v>0</v>
      </c>
      <c r="YA9" s="46">
        <f t="shared" si="372"/>
        <v>0</v>
      </c>
      <c r="YB9" s="47">
        <v>0</v>
      </c>
      <c r="YC9" s="43">
        <f t="shared" si="373"/>
        <v>0</v>
      </c>
      <c r="YD9" s="47">
        <v>0</v>
      </c>
      <c r="YE9" s="43">
        <f t="shared" si="374"/>
        <v>0</v>
      </c>
      <c r="YG9" s="45">
        <f t="shared" si="375"/>
        <v>0</v>
      </c>
      <c r="YH9" s="46">
        <f t="shared" si="376"/>
        <v>0</v>
      </c>
      <c r="YI9" s="47">
        <v>0</v>
      </c>
      <c r="YJ9" s="43">
        <f t="shared" si="377"/>
        <v>0</v>
      </c>
      <c r="YK9" s="47">
        <v>0</v>
      </c>
      <c r="YL9" s="43">
        <f t="shared" si="378"/>
        <v>0</v>
      </c>
      <c r="YN9" s="45">
        <f t="shared" si="379"/>
        <v>0</v>
      </c>
      <c r="YO9" s="46">
        <f t="shared" si="380"/>
        <v>0</v>
      </c>
      <c r="YP9" s="47">
        <v>0</v>
      </c>
      <c r="YQ9" s="43">
        <f t="shared" si="381"/>
        <v>0</v>
      </c>
      <c r="YR9" s="47">
        <v>0</v>
      </c>
      <c r="YS9" s="34">
        <f t="shared" si="382"/>
        <v>0</v>
      </c>
      <c r="YT9" s="48"/>
      <c r="YU9" s="49">
        <f t="shared" si="383"/>
        <v>0</v>
      </c>
      <c r="YV9" s="50">
        <f t="shared" si="384"/>
        <v>0</v>
      </c>
      <c r="YW9" s="19">
        <v>0</v>
      </c>
      <c r="YX9" s="34">
        <f t="shared" si="385"/>
        <v>0</v>
      </c>
      <c r="YY9" s="19">
        <v>0</v>
      </c>
      <c r="YZ9" s="34">
        <f t="shared" si="386"/>
        <v>0</v>
      </c>
      <c r="ZA9" s="48"/>
      <c r="ZB9" s="49">
        <f t="shared" si="387"/>
        <v>0</v>
      </c>
      <c r="ZC9" s="50">
        <f t="shared" si="388"/>
        <v>0</v>
      </c>
      <c r="ZD9" s="19">
        <v>0</v>
      </c>
      <c r="ZE9" s="34">
        <f t="shared" si="389"/>
        <v>0</v>
      </c>
      <c r="ZF9" s="19">
        <v>0</v>
      </c>
      <c r="ZG9" s="34">
        <f t="shared" si="390"/>
        <v>0</v>
      </c>
      <c r="ZH9" s="48"/>
      <c r="ZI9" s="49">
        <f t="shared" si="391"/>
        <v>0</v>
      </c>
      <c r="ZJ9" s="50">
        <f t="shared" si="392"/>
        <v>0</v>
      </c>
      <c r="ZK9" s="19">
        <v>0</v>
      </c>
      <c r="ZL9" s="34">
        <f t="shared" si="393"/>
        <v>0</v>
      </c>
      <c r="ZM9" s="19">
        <v>0</v>
      </c>
      <c r="ZN9" s="34">
        <f t="shared" si="394"/>
        <v>0</v>
      </c>
      <c r="ZO9" s="48"/>
      <c r="ZP9" s="49">
        <f t="shared" si="395"/>
        <v>0</v>
      </c>
      <c r="ZQ9" s="50">
        <f t="shared" si="396"/>
        <v>0</v>
      </c>
      <c r="ZR9" s="33">
        <v>0</v>
      </c>
      <c r="ZS9" s="34">
        <f t="shared" si="397"/>
        <v>0</v>
      </c>
      <c r="ZT9" s="19">
        <v>0</v>
      </c>
      <c r="ZU9" s="34">
        <f t="shared" si="398"/>
        <v>0</v>
      </c>
      <c r="ZV9" s="48"/>
      <c r="ZW9" s="49">
        <f t="shared" si="399"/>
        <v>0</v>
      </c>
      <c r="ZX9" s="50">
        <f t="shared" si="400"/>
        <v>0</v>
      </c>
      <c r="ZY9" s="51">
        <v>0</v>
      </c>
      <c r="ZZ9" s="34">
        <f t="shared" si="401"/>
        <v>0</v>
      </c>
      <c r="AAA9" s="19">
        <v>0</v>
      </c>
      <c r="AAB9" s="34">
        <f t="shared" si="402"/>
        <v>0</v>
      </c>
      <c r="AAC9" s="48"/>
      <c r="AAD9" s="49">
        <f t="shared" si="403"/>
        <v>0</v>
      </c>
      <c r="AAE9" s="50">
        <f t="shared" si="404"/>
        <v>0</v>
      </c>
      <c r="AAF9" s="19">
        <v>0</v>
      </c>
      <c r="AAG9" s="34">
        <f t="shared" si="405"/>
        <v>0</v>
      </c>
      <c r="AAH9" s="19">
        <v>0</v>
      </c>
      <c r="AAI9" s="34">
        <f t="shared" si="406"/>
        <v>0</v>
      </c>
      <c r="AAJ9" s="48"/>
      <c r="AAK9" s="49">
        <f t="shared" si="407"/>
        <v>0</v>
      </c>
      <c r="AAL9" s="50">
        <f t="shared" si="408"/>
        <v>0</v>
      </c>
      <c r="AAM9" s="19">
        <v>0</v>
      </c>
      <c r="AAN9" s="34">
        <f t="shared" si="409"/>
        <v>0</v>
      </c>
      <c r="AAO9" s="19">
        <v>0</v>
      </c>
      <c r="AAP9" s="34">
        <f t="shared" si="410"/>
        <v>0</v>
      </c>
      <c r="AAQ9" s="48"/>
      <c r="AAR9" s="49">
        <f t="shared" si="411"/>
        <v>0</v>
      </c>
      <c r="AAS9" s="50">
        <f t="shared" si="412"/>
        <v>0</v>
      </c>
      <c r="AAT9" s="19">
        <v>0</v>
      </c>
      <c r="AAU9" s="34">
        <f t="shared" si="413"/>
        <v>0</v>
      </c>
      <c r="AAV9" s="19">
        <v>0</v>
      </c>
      <c r="AAW9" s="34">
        <f t="shared" si="414"/>
        <v>0</v>
      </c>
      <c r="AAX9" s="48"/>
      <c r="AAY9" s="49">
        <f t="shared" si="415"/>
        <v>0</v>
      </c>
      <c r="AAZ9" s="50">
        <f t="shared" si="416"/>
        <v>0</v>
      </c>
      <c r="ABA9" s="19">
        <v>0</v>
      </c>
      <c r="ABB9" s="34">
        <f t="shared" si="417"/>
        <v>0</v>
      </c>
      <c r="ABC9" s="19">
        <v>0</v>
      </c>
      <c r="ABD9" s="34">
        <f t="shared" si="418"/>
        <v>0</v>
      </c>
      <c r="ABE9" s="48"/>
      <c r="ABF9" s="49">
        <f t="shared" si="419"/>
        <v>0</v>
      </c>
      <c r="ABG9" s="50">
        <f t="shared" si="420"/>
        <v>0</v>
      </c>
      <c r="ABH9" s="19">
        <v>0</v>
      </c>
      <c r="ABI9" s="34">
        <f t="shared" si="421"/>
        <v>0</v>
      </c>
      <c r="ABJ9" s="19">
        <v>0</v>
      </c>
      <c r="ABK9" s="34">
        <f t="shared" si="422"/>
        <v>0</v>
      </c>
      <c r="ABL9" s="48"/>
      <c r="ABM9" s="49">
        <f t="shared" si="423"/>
        <v>0</v>
      </c>
      <c r="ABN9" s="50">
        <f t="shared" si="424"/>
        <v>0</v>
      </c>
      <c r="ABO9" s="19">
        <v>0</v>
      </c>
      <c r="ABP9" s="34">
        <f t="shared" si="425"/>
        <v>0</v>
      </c>
      <c r="ABQ9" s="19">
        <v>0</v>
      </c>
      <c r="ABR9" s="34">
        <f t="shared" si="426"/>
        <v>0</v>
      </c>
      <c r="ABS9" s="48"/>
      <c r="ABT9" s="49">
        <f t="shared" si="427"/>
        <v>0</v>
      </c>
      <c r="ABU9" s="50">
        <f t="shared" si="428"/>
        <v>0</v>
      </c>
      <c r="ABV9" s="19">
        <v>0</v>
      </c>
      <c r="ABW9" s="34">
        <f t="shared" si="429"/>
        <v>0</v>
      </c>
      <c r="ABX9" s="19">
        <v>0</v>
      </c>
      <c r="ABY9" s="34">
        <f t="shared" si="430"/>
        <v>0</v>
      </c>
      <c r="ABZ9" s="48"/>
      <c r="ACA9" s="49">
        <f t="shared" si="431"/>
        <v>0</v>
      </c>
      <c r="ACB9" s="50">
        <f t="shared" si="432"/>
        <v>0</v>
      </c>
      <c r="ACC9" s="19">
        <v>0</v>
      </c>
      <c r="ACD9" s="34">
        <f t="shared" si="433"/>
        <v>0</v>
      </c>
      <c r="ACE9" s="19">
        <v>0</v>
      </c>
      <c r="ACF9" s="34">
        <f t="shared" si="434"/>
        <v>0</v>
      </c>
      <c r="ACG9" s="48"/>
      <c r="ACH9" s="49">
        <f t="shared" si="435"/>
        <v>0</v>
      </c>
      <c r="ACI9" s="50">
        <f t="shared" si="436"/>
        <v>0</v>
      </c>
      <c r="ACJ9" s="33">
        <v>0</v>
      </c>
      <c r="ACK9" s="34">
        <f t="shared" si="437"/>
        <v>0</v>
      </c>
      <c r="ACL9" s="19">
        <v>0</v>
      </c>
      <c r="ACM9" s="34">
        <f t="shared" si="438"/>
        <v>0</v>
      </c>
      <c r="ACN9" s="48"/>
      <c r="ACO9" s="49">
        <f t="shared" si="439"/>
        <v>0</v>
      </c>
      <c r="ACP9" s="50">
        <f t="shared" si="440"/>
        <v>0</v>
      </c>
      <c r="ACQ9" s="33">
        <v>0</v>
      </c>
      <c r="ACR9" s="34">
        <f t="shared" si="441"/>
        <v>0</v>
      </c>
      <c r="ACS9" s="19">
        <v>0</v>
      </c>
      <c r="ACT9" s="34">
        <f t="shared" si="442"/>
        <v>0</v>
      </c>
      <c r="ACU9" s="48"/>
      <c r="ACV9" s="49">
        <f t="shared" si="443"/>
        <v>0</v>
      </c>
      <c r="ACW9" s="34">
        <f t="shared" si="444"/>
        <v>0</v>
      </c>
      <c r="ACX9" s="51">
        <v>0</v>
      </c>
      <c r="ACY9" s="34">
        <f t="shared" si="445"/>
        <v>0</v>
      </c>
      <c r="ACZ9" s="19">
        <v>0</v>
      </c>
      <c r="ADA9" s="34">
        <f t="shared" si="446"/>
        <v>0</v>
      </c>
      <c r="ADB9" s="48"/>
      <c r="ADC9" s="49">
        <f t="shared" si="447"/>
        <v>0</v>
      </c>
      <c r="ADD9" s="50">
        <f t="shared" si="448"/>
        <v>0</v>
      </c>
      <c r="ADE9" s="51"/>
      <c r="ADF9" s="34"/>
      <c r="ADG9" s="19"/>
      <c r="ADH9" s="34"/>
      <c r="ADI9" s="48"/>
      <c r="ADJ9" s="19">
        <v>0</v>
      </c>
      <c r="ADK9" s="50">
        <f t="shared" si="449"/>
        <v>0</v>
      </c>
      <c r="ADL9" s="51"/>
      <c r="ADM9" s="34"/>
      <c r="ADN9" s="19"/>
      <c r="ADO9" s="34"/>
      <c r="ADP9" s="48"/>
      <c r="ADQ9" s="19">
        <v>0</v>
      </c>
      <c r="ADR9" s="50">
        <f t="shared" si="450"/>
        <v>0</v>
      </c>
      <c r="ADS9" s="51"/>
      <c r="ADT9" s="34"/>
      <c r="ADU9" s="19"/>
      <c r="ADV9" s="34"/>
      <c r="ADW9" s="48"/>
      <c r="ADX9" s="19">
        <v>0</v>
      </c>
      <c r="ADY9" s="50">
        <f t="shared" si="451"/>
        <v>0</v>
      </c>
      <c r="ADZ9" s="51"/>
      <c r="AEA9" s="34"/>
      <c r="AEB9" s="19"/>
      <c r="AEC9" s="34"/>
      <c r="AED9" s="48"/>
      <c r="AEE9" s="19">
        <v>0</v>
      </c>
      <c r="AEF9" s="50">
        <f t="shared" si="452"/>
        <v>0</v>
      </c>
      <c r="AEG9" s="51"/>
      <c r="AEH9" s="34"/>
      <c r="AEI9" s="19"/>
      <c r="AEJ9" s="34"/>
      <c r="AEK9" s="48"/>
      <c r="AEL9" s="19">
        <v>0</v>
      </c>
      <c r="AEM9" s="50">
        <f t="shared" si="453"/>
        <v>0</v>
      </c>
      <c r="AEN9" s="51"/>
      <c r="AEO9" s="34"/>
      <c r="AEP9" s="19"/>
      <c r="AEQ9" s="34"/>
      <c r="AER9" s="48"/>
      <c r="AES9" s="19">
        <v>0</v>
      </c>
      <c r="AET9" s="50">
        <f t="shared" si="454"/>
        <v>0</v>
      </c>
      <c r="AEU9" s="51"/>
      <c r="AEV9" s="34"/>
      <c r="AEW9" s="19"/>
      <c r="AEX9" s="34"/>
      <c r="AEY9" s="48"/>
      <c r="AEZ9" s="19">
        <v>0</v>
      </c>
      <c r="AFA9" s="50">
        <f t="shared" si="455"/>
        <v>0</v>
      </c>
      <c r="AFB9" s="51"/>
      <c r="AFC9" s="34"/>
      <c r="AFD9" s="19"/>
      <c r="AFE9" s="34"/>
      <c r="AFF9" s="48"/>
      <c r="AFG9" s="19">
        <v>0</v>
      </c>
      <c r="AFH9" s="50">
        <f t="shared" si="456"/>
        <v>0</v>
      </c>
      <c r="AFI9" s="51"/>
      <c r="AFJ9" s="34"/>
      <c r="AFK9" s="19"/>
      <c r="AFL9" s="34"/>
      <c r="AFM9" s="48"/>
      <c r="AFN9" s="19">
        <v>0</v>
      </c>
      <c r="AFO9" s="50">
        <f t="shared" si="457"/>
        <v>0</v>
      </c>
      <c r="AFP9" s="51"/>
      <c r="AFQ9" s="34"/>
      <c r="AFR9" s="19"/>
      <c r="AFS9" s="34"/>
      <c r="AFT9" s="48"/>
      <c r="AFU9" s="19">
        <v>0</v>
      </c>
      <c r="AFV9" s="50">
        <f t="shared" si="458"/>
        <v>0</v>
      </c>
      <c r="AFW9" s="51"/>
      <c r="AFX9" s="34"/>
      <c r="AFY9" s="19"/>
      <c r="AFZ9" s="34"/>
      <c r="AGA9" s="48"/>
      <c r="AGB9" s="19">
        <v>0</v>
      </c>
      <c r="AGC9" s="50">
        <f t="shared" si="459"/>
        <v>0</v>
      </c>
      <c r="AGD9" s="51"/>
      <c r="AGE9" s="34"/>
      <c r="AGF9" s="19"/>
      <c r="AGG9" s="34"/>
      <c r="AGH9" s="48"/>
      <c r="AGI9" s="19">
        <v>0</v>
      </c>
      <c r="AGJ9" s="50">
        <f t="shared" si="460"/>
        <v>0</v>
      </c>
      <c r="AGK9" s="51"/>
      <c r="AGL9" s="34"/>
      <c r="AGM9" s="19"/>
      <c r="AGN9" s="34"/>
      <c r="AGO9" s="48"/>
      <c r="AGP9" s="19">
        <v>0</v>
      </c>
      <c r="AGQ9" s="50">
        <f t="shared" si="461"/>
        <v>0</v>
      </c>
      <c r="AGR9" s="11"/>
      <c r="AGS9" s="11"/>
    </row>
    <row r="10" spans="1:990" s="44" customFormat="1" x14ac:dyDescent="0.3">
      <c r="A10" s="32" t="s">
        <v>26</v>
      </c>
      <c r="B10" s="33">
        <v>489531</v>
      </c>
      <c r="C10" s="34">
        <f t="shared" si="0"/>
        <v>5.7047674385270115</v>
      </c>
      <c r="D10" s="19">
        <v>466784</v>
      </c>
      <c r="E10" s="34">
        <f t="shared" si="1"/>
        <v>5.3646692242810863</v>
      </c>
      <c r="F10" s="19">
        <f t="shared" si="2"/>
        <v>956315</v>
      </c>
      <c r="G10" s="34">
        <f t="shared" si="3"/>
        <v>5.5335376711815529</v>
      </c>
      <c r="H10" s="35">
        <v>0</v>
      </c>
      <c r="I10" s="43">
        <f t="shared" si="4"/>
        <v>0</v>
      </c>
      <c r="J10" s="12">
        <v>0</v>
      </c>
      <c r="K10" s="43">
        <f t="shared" si="5"/>
        <v>0</v>
      </c>
      <c r="M10" s="45">
        <f t="shared" si="6"/>
        <v>0</v>
      </c>
      <c r="N10" s="46">
        <f t="shared" si="7"/>
        <v>0</v>
      </c>
      <c r="O10" s="35">
        <v>0</v>
      </c>
      <c r="P10" s="43">
        <f t="shared" si="8"/>
        <v>0</v>
      </c>
      <c r="Q10" s="12">
        <v>0</v>
      </c>
      <c r="R10" s="43">
        <f t="shared" si="9"/>
        <v>0</v>
      </c>
      <c r="T10" s="45">
        <f t="shared" si="10"/>
        <v>0</v>
      </c>
      <c r="U10" s="46">
        <f t="shared" si="11"/>
        <v>0</v>
      </c>
      <c r="V10" s="35">
        <v>0</v>
      </c>
      <c r="W10" s="43">
        <f t="shared" si="12"/>
        <v>0</v>
      </c>
      <c r="X10" s="12">
        <v>0</v>
      </c>
      <c r="Y10" s="43">
        <f t="shared" si="13"/>
        <v>0</v>
      </c>
      <c r="AA10" s="45">
        <f t="shared" si="14"/>
        <v>0</v>
      </c>
      <c r="AB10" s="46">
        <f t="shared" si="15"/>
        <v>0</v>
      </c>
      <c r="AC10" s="35">
        <v>0</v>
      </c>
      <c r="AD10" s="43">
        <f t="shared" si="16"/>
        <v>0</v>
      </c>
      <c r="AE10" s="12">
        <v>0</v>
      </c>
      <c r="AF10" s="43">
        <f t="shared" si="17"/>
        <v>0</v>
      </c>
      <c r="AH10" s="45">
        <f t="shared" si="18"/>
        <v>0</v>
      </c>
      <c r="AI10" s="46">
        <f t="shared" si="19"/>
        <v>0</v>
      </c>
      <c r="AJ10" s="35">
        <v>0</v>
      </c>
      <c r="AK10" s="43">
        <f t="shared" si="20"/>
        <v>0</v>
      </c>
      <c r="AL10" s="12">
        <v>0</v>
      </c>
      <c r="AM10" s="43">
        <f t="shared" si="21"/>
        <v>0</v>
      </c>
      <c r="AO10" s="45">
        <f t="shared" si="22"/>
        <v>0</v>
      </c>
      <c r="AP10" s="46">
        <f t="shared" si="23"/>
        <v>0</v>
      </c>
      <c r="AQ10" s="35">
        <v>0</v>
      </c>
      <c r="AR10" s="43">
        <f t="shared" si="24"/>
        <v>0</v>
      </c>
      <c r="AS10" s="12">
        <v>0</v>
      </c>
      <c r="AT10" s="43">
        <f t="shared" si="25"/>
        <v>0</v>
      </c>
      <c r="AV10" s="45">
        <f t="shared" si="26"/>
        <v>0</v>
      </c>
      <c r="AW10" s="46">
        <f t="shared" si="27"/>
        <v>0</v>
      </c>
      <c r="AX10" s="35">
        <v>0</v>
      </c>
      <c r="AY10" s="43">
        <f t="shared" si="28"/>
        <v>0</v>
      </c>
      <c r="AZ10" s="12">
        <v>0</v>
      </c>
      <c r="BA10" s="43">
        <f t="shared" si="29"/>
        <v>0</v>
      </c>
      <c r="BC10" s="45">
        <f t="shared" si="30"/>
        <v>0</v>
      </c>
      <c r="BD10" s="46">
        <f t="shared" si="31"/>
        <v>0</v>
      </c>
      <c r="BE10" s="35">
        <v>0</v>
      </c>
      <c r="BF10" s="43">
        <f t="shared" si="32"/>
        <v>0</v>
      </c>
      <c r="BG10" s="12">
        <v>0</v>
      </c>
      <c r="BH10" s="43">
        <f t="shared" si="33"/>
        <v>0</v>
      </c>
      <c r="BJ10" s="45">
        <f t="shared" si="34"/>
        <v>0</v>
      </c>
      <c r="BK10" s="46">
        <f t="shared" si="35"/>
        <v>0</v>
      </c>
      <c r="BL10" s="35">
        <v>0</v>
      </c>
      <c r="BM10" s="43">
        <f t="shared" si="36"/>
        <v>0</v>
      </c>
      <c r="BN10" s="12">
        <v>0</v>
      </c>
      <c r="BO10" s="43">
        <f t="shared" si="37"/>
        <v>0</v>
      </c>
      <c r="BQ10" s="45">
        <f t="shared" si="38"/>
        <v>0</v>
      </c>
      <c r="BR10" s="46">
        <f t="shared" si="39"/>
        <v>0</v>
      </c>
      <c r="BS10" s="41">
        <v>0</v>
      </c>
      <c r="BT10" s="43">
        <f t="shared" si="40"/>
        <v>0</v>
      </c>
      <c r="BU10" s="19">
        <v>0</v>
      </c>
      <c r="BV10" s="43">
        <f t="shared" si="41"/>
        <v>0</v>
      </c>
      <c r="BX10" s="45">
        <f t="shared" si="42"/>
        <v>0</v>
      </c>
      <c r="BY10" s="46">
        <f t="shared" si="43"/>
        <v>0</v>
      </c>
      <c r="BZ10" s="41">
        <v>0</v>
      </c>
      <c r="CA10" s="43">
        <f t="shared" si="44"/>
        <v>0</v>
      </c>
      <c r="CB10" s="12">
        <v>0</v>
      </c>
      <c r="CC10" s="43">
        <f t="shared" si="45"/>
        <v>0</v>
      </c>
      <c r="CE10" s="45">
        <f t="shared" si="46"/>
        <v>0</v>
      </c>
      <c r="CF10" s="46">
        <f t="shared" si="47"/>
        <v>0</v>
      </c>
      <c r="CG10" s="41">
        <v>0</v>
      </c>
      <c r="CH10" s="43">
        <f t="shared" si="48"/>
        <v>0</v>
      </c>
      <c r="CI10" s="12">
        <v>0</v>
      </c>
      <c r="CJ10" s="43">
        <f t="shared" si="49"/>
        <v>0</v>
      </c>
      <c r="CL10" s="45">
        <f t="shared" si="50"/>
        <v>0</v>
      </c>
      <c r="CM10" s="46">
        <f t="shared" si="51"/>
        <v>0</v>
      </c>
      <c r="CN10" s="41">
        <v>0</v>
      </c>
      <c r="CO10" s="43">
        <f t="shared" si="52"/>
        <v>0</v>
      </c>
      <c r="CP10" s="12">
        <v>0</v>
      </c>
      <c r="CQ10" s="43">
        <f t="shared" si="53"/>
        <v>0</v>
      </c>
      <c r="CS10" s="45">
        <f t="shared" si="54"/>
        <v>0</v>
      </c>
      <c r="CT10" s="46">
        <f t="shared" si="55"/>
        <v>0</v>
      </c>
      <c r="CU10" s="35">
        <v>0</v>
      </c>
      <c r="CV10" s="43">
        <f t="shared" si="56"/>
        <v>0</v>
      </c>
      <c r="CW10" s="12">
        <v>0</v>
      </c>
      <c r="CX10" s="43">
        <f t="shared" si="57"/>
        <v>0</v>
      </c>
      <c r="CZ10" s="45">
        <f t="shared" si="58"/>
        <v>0</v>
      </c>
      <c r="DA10" s="46">
        <f t="shared" si="59"/>
        <v>0</v>
      </c>
      <c r="DB10" s="41">
        <v>0</v>
      </c>
      <c r="DC10" s="43">
        <f t="shared" si="60"/>
        <v>0</v>
      </c>
      <c r="DD10" s="12">
        <v>0</v>
      </c>
      <c r="DE10" s="43">
        <f t="shared" si="61"/>
        <v>0</v>
      </c>
      <c r="DG10" s="45">
        <f t="shared" si="62"/>
        <v>0</v>
      </c>
      <c r="DH10" s="46">
        <f t="shared" si="63"/>
        <v>0</v>
      </c>
      <c r="DI10" s="35">
        <v>0</v>
      </c>
      <c r="DJ10" s="43">
        <f t="shared" si="64"/>
        <v>0</v>
      </c>
      <c r="DK10" s="12">
        <v>0</v>
      </c>
      <c r="DL10" s="43">
        <f t="shared" si="65"/>
        <v>0</v>
      </c>
      <c r="DN10" s="45">
        <f t="shared" si="66"/>
        <v>0</v>
      </c>
      <c r="DO10" s="46">
        <f t="shared" si="67"/>
        <v>0</v>
      </c>
      <c r="DP10" s="41">
        <v>0</v>
      </c>
      <c r="DQ10" s="43">
        <f t="shared" si="68"/>
        <v>0</v>
      </c>
      <c r="DR10" s="12">
        <v>0</v>
      </c>
      <c r="DS10" s="43">
        <f t="shared" si="69"/>
        <v>0</v>
      </c>
      <c r="DU10" s="45">
        <f t="shared" si="70"/>
        <v>0</v>
      </c>
      <c r="DV10" s="46">
        <f t="shared" si="71"/>
        <v>0</v>
      </c>
      <c r="DW10" s="35">
        <v>0</v>
      </c>
      <c r="DX10" s="43">
        <f t="shared" si="72"/>
        <v>0</v>
      </c>
      <c r="DY10" s="12">
        <v>0</v>
      </c>
      <c r="DZ10" s="43">
        <f t="shared" si="73"/>
        <v>0</v>
      </c>
      <c r="EB10" s="45">
        <f t="shared" si="74"/>
        <v>0</v>
      </c>
      <c r="EC10" s="46">
        <f t="shared" si="75"/>
        <v>0</v>
      </c>
      <c r="ED10" s="35">
        <v>0</v>
      </c>
      <c r="EE10" s="43">
        <f t="shared" si="76"/>
        <v>0</v>
      </c>
      <c r="EF10" s="12">
        <v>0</v>
      </c>
      <c r="EG10" s="43">
        <f t="shared" si="77"/>
        <v>0</v>
      </c>
      <c r="EI10" s="45">
        <f t="shared" si="78"/>
        <v>0</v>
      </c>
      <c r="EJ10" s="46">
        <f t="shared" si="79"/>
        <v>0</v>
      </c>
      <c r="EK10" s="35">
        <v>0</v>
      </c>
      <c r="EL10" s="43">
        <f t="shared" si="80"/>
        <v>0</v>
      </c>
      <c r="EM10" s="12">
        <v>0</v>
      </c>
      <c r="EN10" s="43">
        <f t="shared" si="81"/>
        <v>0</v>
      </c>
      <c r="EP10" s="45">
        <f t="shared" si="82"/>
        <v>0</v>
      </c>
      <c r="EQ10" s="46">
        <f t="shared" si="83"/>
        <v>0</v>
      </c>
      <c r="ER10" s="12">
        <v>0</v>
      </c>
      <c r="ES10" s="43">
        <f t="shared" si="84"/>
        <v>0</v>
      </c>
      <c r="ET10" s="12">
        <v>0</v>
      </c>
      <c r="EU10" s="43">
        <f t="shared" si="85"/>
        <v>0</v>
      </c>
      <c r="EW10" s="45">
        <f t="shared" si="86"/>
        <v>0</v>
      </c>
      <c r="EX10" s="46">
        <f t="shared" si="87"/>
        <v>0</v>
      </c>
      <c r="EY10" s="35">
        <v>0</v>
      </c>
      <c r="EZ10" s="43">
        <f t="shared" si="88"/>
        <v>0</v>
      </c>
      <c r="FA10" s="12">
        <v>0</v>
      </c>
      <c r="FB10" s="43">
        <f t="shared" si="89"/>
        <v>0</v>
      </c>
      <c r="FD10" s="45">
        <f t="shared" si="90"/>
        <v>0</v>
      </c>
      <c r="FE10" s="46">
        <f t="shared" si="91"/>
        <v>0</v>
      </c>
      <c r="FF10" s="12">
        <v>0</v>
      </c>
      <c r="FG10" s="43">
        <f t="shared" si="92"/>
        <v>0</v>
      </c>
      <c r="FH10" s="12">
        <v>0</v>
      </c>
      <c r="FI10" s="43">
        <f t="shared" si="93"/>
        <v>0</v>
      </c>
      <c r="FK10" s="45">
        <f t="shared" si="94"/>
        <v>0</v>
      </c>
      <c r="FL10" s="46">
        <f t="shared" si="95"/>
        <v>0</v>
      </c>
      <c r="FM10" s="12">
        <v>0</v>
      </c>
      <c r="FN10" s="43">
        <f t="shared" si="96"/>
        <v>0</v>
      </c>
      <c r="FO10" s="12">
        <v>0</v>
      </c>
      <c r="FP10" s="43">
        <f t="shared" si="97"/>
        <v>0</v>
      </c>
      <c r="FR10" s="45">
        <f t="shared" si="98"/>
        <v>0</v>
      </c>
      <c r="FS10" s="46">
        <f t="shared" si="99"/>
        <v>0</v>
      </c>
      <c r="FT10" s="12">
        <v>0</v>
      </c>
      <c r="FU10" s="43">
        <f t="shared" si="100"/>
        <v>0</v>
      </c>
      <c r="FV10" s="19">
        <v>0</v>
      </c>
      <c r="FW10" s="43">
        <f t="shared" si="101"/>
        <v>0</v>
      </c>
      <c r="FY10" s="45">
        <f t="shared" si="102"/>
        <v>0</v>
      </c>
      <c r="FZ10" s="46">
        <f t="shared" si="103"/>
        <v>0</v>
      </c>
      <c r="GA10" s="12">
        <v>0</v>
      </c>
      <c r="GB10" s="43">
        <f t="shared" si="104"/>
        <v>0</v>
      </c>
      <c r="GC10" s="19">
        <v>0</v>
      </c>
      <c r="GD10" s="43">
        <f t="shared" si="105"/>
        <v>0</v>
      </c>
      <c r="GF10" s="45">
        <f t="shared" si="106"/>
        <v>0</v>
      </c>
      <c r="GG10" s="46">
        <f t="shared" si="107"/>
        <v>0</v>
      </c>
      <c r="GH10" s="12">
        <v>0</v>
      </c>
      <c r="GI10" s="43">
        <f t="shared" si="108"/>
        <v>0</v>
      </c>
      <c r="GJ10" s="19">
        <v>0</v>
      </c>
      <c r="GK10" s="43">
        <f t="shared" si="109"/>
        <v>0</v>
      </c>
      <c r="GM10" s="45">
        <f t="shared" si="110"/>
        <v>0</v>
      </c>
      <c r="GN10" s="46">
        <f t="shared" si="111"/>
        <v>0</v>
      </c>
      <c r="GO10" s="12">
        <v>0</v>
      </c>
      <c r="GP10" s="43">
        <f t="shared" si="112"/>
        <v>0</v>
      </c>
      <c r="GQ10" s="19">
        <v>0</v>
      </c>
      <c r="GR10" s="43">
        <f t="shared" si="113"/>
        <v>0</v>
      </c>
      <c r="GT10" s="45">
        <f t="shared" si="114"/>
        <v>0</v>
      </c>
      <c r="GU10" s="46">
        <f t="shared" si="115"/>
        <v>0</v>
      </c>
      <c r="GV10" s="12">
        <v>0</v>
      </c>
      <c r="GW10" s="43">
        <f t="shared" si="116"/>
        <v>0</v>
      </c>
      <c r="GX10" s="19">
        <v>0</v>
      </c>
      <c r="GY10" s="43">
        <f t="shared" si="117"/>
        <v>0</v>
      </c>
      <c r="HA10" s="45">
        <f t="shared" si="118"/>
        <v>0</v>
      </c>
      <c r="HB10" s="46">
        <f t="shared" si="119"/>
        <v>0</v>
      </c>
      <c r="HC10" s="12">
        <v>0</v>
      </c>
      <c r="HD10" s="43">
        <f t="shared" si="120"/>
        <v>0</v>
      </c>
      <c r="HE10" s="12">
        <v>0</v>
      </c>
      <c r="HF10" s="43">
        <f t="shared" si="121"/>
        <v>0</v>
      </c>
      <c r="HH10" s="45">
        <f t="shared" si="122"/>
        <v>0</v>
      </c>
      <c r="HI10" s="46">
        <f t="shared" si="123"/>
        <v>0</v>
      </c>
      <c r="HJ10" s="12">
        <v>0</v>
      </c>
      <c r="HK10" s="43">
        <f t="shared" si="124"/>
        <v>0</v>
      </c>
      <c r="HL10" s="12">
        <v>0</v>
      </c>
      <c r="HM10" s="43">
        <f t="shared" si="125"/>
        <v>0</v>
      </c>
      <c r="HO10" s="45">
        <f t="shared" si="126"/>
        <v>0</v>
      </c>
      <c r="HP10" s="46">
        <f t="shared" si="127"/>
        <v>0</v>
      </c>
      <c r="HQ10" s="12">
        <v>0</v>
      </c>
      <c r="HR10" s="43">
        <f t="shared" si="128"/>
        <v>0</v>
      </c>
      <c r="HS10" s="12">
        <v>0</v>
      </c>
      <c r="HT10" s="43">
        <f t="shared" si="129"/>
        <v>0</v>
      </c>
      <c r="HV10" s="45">
        <f t="shared" si="130"/>
        <v>0</v>
      </c>
      <c r="HW10" s="46">
        <f t="shared" si="131"/>
        <v>0</v>
      </c>
      <c r="HX10" s="12">
        <v>0</v>
      </c>
      <c r="HY10" s="43">
        <f t="shared" si="132"/>
        <v>0</v>
      </c>
      <c r="HZ10" s="12">
        <v>0</v>
      </c>
      <c r="IA10" s="43">
        <f t="shared" si="133"/>
        <v>0</v>
      </c>
      <c r="IC10" s="45">
        <f t="shared" si="134"/>
        <v>0</v>
      </c>
      <c r="ID10" s="46">
        <f t="shared" si="135"/>
        <v>0</v>
      </c>
      <c r="IE10" s="12">
        <v>0</v>
      </c>
      <c r="IF10" s="43">
        <f t="shared" si="136"/>
        <v>0</v>
      </c>
      <c r="IG10" s="12">
        <v>0</v>
      </c>
      <c r="IH10" s="43">
        <f t="shared" si="137"/>
        <v>0</v>
      </c>
      <c r="IJ10" s="45">
        <f t="shared" si="138"/>
        <v>0</v>
      </c>
      <c r="IK10" s="46">
        <f t="shared" si="139"/>
        <v>0</v>
      </c>
      <c r="IL10" s="12">
        <v>0</v>
      </c>
      <c r="IM10" s="43">
        <f t="shared" si="140"/>
        <v>0</v>
      </c>
      <c r="IN10" s="12">
        <v>0</v>
      </c>
      <c r="IO10" s="43">
        <f t="shared" si="141"/>
        <v>0</v>
      </c>
      <c r="IQ10" s="45">
        <f t="shared" si="142"/>
        <v>0</v>
      </c>
      <c r="IR10" s="46">
        <f t="shared" si="143"/>
        <v>0</v>
      </c>
      <c r="IS10" s="12">
        <v>0</v>
      </c>
      <c r="IT10" s="43">
        <f t="shared" si="144"/>
        <v>0</v>
      </c>
      <c r="IU10" s="12">
        <v>0</v>
      </c>
      <c r="IV10" s="43">
        <f t="shared" si="145"/>
        <v>0</v>
      </c>
      <c r="IX10" s="45">
        <f t="shared" si="146"/>
        <v>0</v>
      </c>
      <c r="IY10" s="46">
        <f t="shared" si="147"/>
        <v>0</v>
      </c>
      <c r="IZ10" s="12">
        <v>0</v>
      </c>
      <c r="JA10" s="43">
        <f t="shared" si="148"/>
        <v>0</v>
      </c>
      <c r="JB10" s="12">
        <v>0</v>
      </c>
      <c r="JC10" s="43">
        <f t="shared" si="149"/>
        <v>0</v>
      </c>
      <c r="JE10" s="45">
        <f t="shared" si="150"/>
        <v>0</v>
      </c>
      <c r="JF10" s="46">
        <f t="shared" si="151"/>
        <v>0</v>
      </c>
      <c r="JG10" s="12">
        <v>0</v>
      </c>
      <c r="JH10" s="43">
        <f t="shared" si="152"/>
        <v>0</v>
      </c>
      <c r="JI10" s="12">
        <v>0</v>
      </c>
      <c r="JJ10" s="43">
        <f t="shared" si="153"/>
        <v>0</v>
      </c>
      <c r="JL10" s="45">
        <f t="shared" si="154"/>
        <v>0</v>
      </c>
      <c r="JM10" s="46">
        <f t="shared" si="155"/>
        <v>0</v>
      </c>
      <c r="JN10" s="12">
        <v>0</v>
      </c>
      <c r="JO10" s="43">
        <f t="shared" si="156"/>
        <v>0</v>
      </c>
      <c r="JP10" s="12">
        <v>0</v>
      </c>
      <c r="JQ10" s="43">
        <f t="shared" si="157"/>
        <v>0</v>
      </c>
      <c r="JS10" s="45">
        <f t="shared" si="158"/>
        <v>0</v>
      </c>
      <c r="JT10" s="46">
        <f t="shared" si="159"/>
        <v>0</v>
      </c>
      <c r="JU10" s="12">
        <v>0</v>
      </c>
      <c r="JV10" s="43">
        <f t="shared" si="160"/>
        <v>0</v>
      </c>
      <c r="JW10" s="12">
        <v>0</v>
      </c>
      <c r="JX10" s="43">
        <f t="shared" si="161"/>
        <v>0</v>
      </c>
      <c r="JZ10" s="45">
        <f t="shared" si="162"/>
        <v>0</v>
      </c>
      <c r="KA10" s="46">
        <f t="shared" si="163"/>
        <v>0</v>
      </c>
      <c r="KB10" s="12">
        <v>0</v>
      </c>
      <c r="KC10" s="43">
        <f t="shared" si="164"/>
        <v>0</v>
      </c>
      <c r="KD10" s="12">
        <v>0</v>
      </c>
      <c r="KE10" s="43">
        <f t="shared" si="165"/>
        <v>0</v>
      </c>
      <c r="KG10" s="45">
        <f t="shared" si="166"/>
        <v>0</v>
      </c>
      <c r="KH10" s="46">
        <f t="shared" si="167"/>
        <v>0</v>
      </c>
      <c r="KI10" s="12">
        <v>0</v>
      </c>
      <c r="KJ10" s="43">
        <f t="shared" si="168"/>
        <v>0</v>
      </c>
      <c r="KK10" s="12">
        <v>0</v>
      </c>
      <c r="KL10" s="43">
        <f t="shared" si="169"/>
        <v>0</v>
      </c>
      <c r="KN10" s="45">
        <f t="shared" si="170"/>
        <v>0</v>
      </c>
      <c r="KO10" s="46">
        <f t="shared" si="171"/>
        <v>0</v>
      </c>
      <c r="KP10" s="12">
        <v>0</v>
      </c>
      <c r="KQ10" s="43">
        <f t="shared" si="172"/>
        <v>0</v>
      </c>
      <c r="KR10" s="12">
        <v>0</v>
      </c>
      <c r="KS10" s="43">
        <f t="shared" si="173"/>
        <v>0</v>
      </c>
      <c r="KU10" s="45">
        <f t="shared" si="174"/>
        <v>0</v>
      </c>
      <c r="KV10" s="46">
        <f t="shared" si="175"/>
        <v>0</v>
      </c>
      <c r="KW10" s="12">
        <v>0</v>
      </c>
      <c r="KX10" s="43">
        <f t="shared" si="176"/>
        <v>0</v>
      </c>
      <c r="KY10" s="12">
        <v>0</v>
      </c>
      <c r="KZ10" s="43">
        <f t="shared" si="177"/>
        <v>0</v>
      </c>
      <c r="LB10" s="45">
        <f t="shared" si="178"/>
        <v>0</v>
      </c>
      <c r="LC10" s="46">
        <f t="shared" si="179"/>
        <v>0</v>
      </c>
      <c r="LD10" s="12">
        <v>0</v>
      </c>
      <c r="LE10" s="43">
        <f t="shared" si="180"/>
        <v>0</v>
      </c>
      <c r="LF10" s="12">
        <v>0</v>
      </c>
      <c r="LG10" s="43">
        <f t="shared" si="181"/>
        <v>0</v>
      </c>
      <c r="LI10" s="45">
        <f t="shared" si="182"/>
        <v>0</v>
      </c>
      <c r="LJ10" s="46">
        <f t="shared" si="183"/>
        <v>0</v>
      </c>
      <c r="LK10" s="12">
        <v>0</v>
      </c>
      <c r="LL10" s="43">
        <f t="shared" si="184"/>
        <v>0</v>
      </c>
      <c r="LM10" s="12">
        <v>0</v>
      </c>
      <c r="LN10" s="43">
        <f t="shared" si="185"/>
        <v>0</v>
      </c>
      <c r="LP10" s="45">
        <f t="shared" si="186"/>
        <v>0</v>
      </c>
      <c r="LQ10" s="46">
        <f t="shared" si="187"/>
        <v>0</v>
      </c>
      <c r="LR10" s="12">
        <v>0</v>
      </c>
      <c r="LS10" s="43">
        <f t="shared" si="188"/>
        <v>0</v>
      </c>
      <c r="LT10" s="12">
        <v>0</v>
      </c>
      <c r="LU10" s="43">
        <f t="shared" si="189"/>
        <v>0</v>
      </c>
      <c r="LW10" s="45">
        <f t="shared" si="190"/>
        <v>0</v>
      </c>
      <c r="LX10" s="46">
        <f t="shared" si="191"/>
        <v>0</v>
      </c>
      <c r="LY10" s="12">
        <v>0</v>
      </c>
      <c r="LZ10" s="43">
        <f t="shared" si="192"/>
        <v>0</v>
      </c>
      <c r="MA10" s="12">
        <v>0</v>
      </c>
      <c r="MB10" s="43">
        <f t="shared" si="193"/>
        <v>0</v>
      </c>
      <c r="MD10" s="45">
        <f t="shared" si="194"/>
        <v>0</v>
      </c>
      <c r="ME10" s="46">
        <f t="shared" si="195"/>
        <v>0</v>
      </c>
      <c r="MF10" s="12">
        <v>0</v>
      </c>
      <c r="MG10" s="43">
        <f t="shared" si="196"/>
        <v>0</v>
      </c>
      <c r="MH10" s="12">
        <v>0</v>
      </c>
      <c r="MI10" s="43">
        <f t="shared" si="197"/>
        <v>0</v>
      </c>
      <c r="MK10" s="45">
        <f t="shared" si="198"/>
        <v>0</v>
      </c>
      <c r="ML10" s="46">
        <f t="shared" si="199"/>
        <v>0</v>
      </c>
      <c r="MM10" s="12">
        <v>0</v>
      </c>
      <c r="MN10" s="43">
        <f t="shared" si="200"/>
        <v>0</v>
      </c>
      <c r="MO10" s="12">
        <v>0</v>
      </c>
      <c r="MP10" s="43">
        <f t="shared" si="201"/>
        <v>0</v>
      </c>
      <c r="MR10" s="45">
        <f t="shared" si="202"/>
        <v>0</v>
      </c>
      <c r="MS10" s="46">
        <f t="shared" si="203"/>
        <v>0</v>
      </c>
      <c r="MT10" s="12">
        <v>0</v>
      </c>
      <c r="MU10" s="43">
        <f t="shared" si="204"/>
        <v>0</v>
      </c>
      <c r="MV10" s="12">
        <v>0</v>
      </c>
      <c r="MW10" s="43">
        <f t="shared" si="205"/>
        <v>0</v>
      </c>
      <c r="MY10" s="45">
        <f t="shared" si="206"/>
        <v>0</v>
      </c>
      <c r="MZ10" s="46">
        <f t="shared" si="207"/>
        <v>0</v>
      </c>
      <c r="NA10" s="12">
        <v>0</v>
      </c>
      <c r="NB10" s="43">
        <f t="shared" si="208"/>
        <v>0</v>
      </c>
      <c r="NC10" s="12">
        <v>0</v>
      </c>
      <c r="ND10" s="43">
        <f t="shared" si="209"/>
        <v>0</v>
      </c>
      <c r="NF10" s="45">
        <f t="shared" si="210"/>
        <v>0</v>
      </c>
      <c r="NG10" s="46">
        <f t="shared" si="211"/>
        <v>0</v>
      </c>
      <c r="NH10" s="12">
        <v>0</v>
      </c>
      <c r="NI10" s="43">
        <f t="shared" si="212"/>
        <v>0</v>
      </c>
      <c r="NJ10" s="12">
        <v>0</v>
      </c>
      <c r="NK10" s="43">
        <f t="shared" si="213"/>
        <v>0</v>
      </c>
      <c r="NM10" s="45">
        <f t="shared" si="214"/>
        <v>0</v>
      </c>
      <c r="NN10" s="46">
        <f t="shared" si="215"/>
        <v>0</v>
      </c>
      <c r="NO10" s="12">
        <v>0</v>
      </c>
      <c r="NP10" s="43">
        <f t="shared" si="216"/>
        <v>0</v>
      </c>
      <c r="NQ10" s="12">
        <v>0</v>
      </c>
      <c r="NR10" s="43">
        <f t="shared" si="217"/>
        <v>0</v>
      </c>
      <c r="NT10" s="45">
        <f t="shared" si="218"/>
        <v>0</v>
      </c>
      <c r="NU10" s="46">
        <f t="shared" si="219"/>
        <v>0</v>
      </c>
      <c r="NV10" s="12">
        <v>0</v>
      </c>
      <c r="NW10" s="43">
        <f t="shared" si="220"/>
        <v>0</v>
      </c>
      <c r="NX10" s="12">
        <v>0</v>
      </c>
      <c r="NY10" s="43">
        <f t="shared" si="221"/>
        <v>0</v>
      </c>
      <c r="OA10" s="45">
        <f t="shared" si="222"/>
        <v>0</v>
      </c>
      <c r="OB10" s="46">
        <f t="shared" si="223"/>
        <v>0</v>
      </c>
      <c r="OC10" s="12">
        <v>0</v>
      </c>
      <c r="OD10" s="43">
        <f t="shared" si="224"/>
        <v>0</v>
      </c>
      <c r="OE10" s="12">
        <v>0</v>
      </c>
      <c r="OF10" s="43">
        <f t="shared" si="225"/>
        <v>0</v>
      </c>
      <c r="OH10" s="45">
        <f t="shared" si="226"/>
        <v>0</v>
      </c>
      <c r="OI10" s="46">
        <f t="shared" si="227"/>
        <v>0</v>
      </c>
      <c r="OJ10" s="12">
        <v>0</v>
      </c>
      <c r="OK10" s="43">
        <f t="shared" si="228"/>
        <v>0</v>
      </c>
      <c r="OL10" s="12">
        <v>0</v>
      </c>
      <c r="OM10" s="43">
        <f t="shared" si="229"/>
        <v>0</v>
      </c>
      <c r="OO10" s="45">
        <f t="shared" si="230"/>
        <v>0</v>
      </c>
      <c r="OP10" s="46">
        <f t="shared" si="231"/>
        <v>0</v>
      </c>
      <c r="OQ10" s="12">
        <v>0</v>
      </c>
      <c r="OR10" s="43">
        <f t="shared" si="232"/>
        <v>0</v>
      </c>
      <c r="OS10" s="12">
        <v>0</v>
      </c>
      <c r="OT10" s="43">
        <f t="shared" si="233"/>
        <v>0</v>
      </c>
      <c r="OV10" s="45">
        <f t="shared" si="234"/>
        <v>0</v>
      </c>
      <c r="OW10" s="46">
        <f t="shared" si="235"/>
        <v>0</v>
      </c>
      <c r="OX10" s="12">
        <v>0</v>
      </c>
      <c r="OY10" s="43">
        <f t="shared" si="236"/>
        <v>0</v>
      </c>
      <c r="OZ10" s="12">
        <v>0</v>
      </c>
      <c r="PA10" s="43">
        <f t="shared" si="237"/>
        <v>0</v>
      </c>
      <c r="PC10" s="45">
        <f t="shared" si="238"/>
        <v>0</v>
      </c>
      <c r="PD10" s="46">
        <f t="shared" si="239"/>
        <v>0</v>
      </c>
      <c r="PE10" s="12">
        <v>0</v>
      </c>
      <c r="PF10" s="43">
        <f t="shared" si="240"/>
        <v>0</v>
      </c>
      <c r="PG10" s="12">
        <v>0</v>
      </c>
      <c r="PH10" s="43">
        <f t="shared" si="241"/>
        <v>0</v>
      </c>
      <c r="PJ10" s="45">
        <f t="shared" si="242"/>
        <v>0</v>
      </c>
      <c r="PK10" s="46">
        <f t="shared" si="243"/>
        <v>0</v>
      </c>
      <c r="PL10" s="12">
        <v>0</v>
      </c>
      <c r="PM10" s="43">
        <f t="shared" si="244"/>
        <v>0</v>
      </c>
      <c r="PN10" s="12">
        <v>0</v>
      </c>
      <c r="PO10" s="43">
        <f t="shared" si="245"/>
        <v>0</v>
      </c>
      <c r="PQ10" s="45">
        <f t="shared" si="246"/>
        <v>0</v>
      </c>
      <c r="PR10" s="46">
        <f t="shared" si="247"/>
        <v>0</v>
      </c>
      <c r="PS10" s="12">
        <v>0</v>
      </c>
      <c r="PT10" s="43">
        <f t="shared" si="248"/>
        <v>0</v>
      </c>
      <c r="PU10" s="12">
        <v>0</v>
      </c>
      <c r="PV10" s="43">
        <f t="shared" si="249"/>
        <v>0</v>
      </c>
      <c r="PX10" s="45">
        <f t="shared" si="250"/>
        <v>0</v>
      </c>
      <c r="PY10" s="46">
        <f t="shared" si="251"/>
        <v>0</v>
      </c>
      <c r="PZ10" s="12">
        <v>0</v>
      </c>
      <c r="QA10" s="43">
        <f t="shared" si="252"/>
        <v>0</v>
      </c>
      <c r="QB10" s="12">
        <v>0</v>
      </c>
      <c r="QC10" s="43">
        <f t="shared" si="253"/>
        <v>0</v>
      </c>
      <c r="QE10" s="45">
        <f t="shared" si="254"/>
        <v>0</v>
      </c>
      <c r="QF10" s="46">
        <f t="shared" si="255"/>
        <v>0</v>
      </c>
      <c r="QG10" s="12">
        <v>0</v>
      </c>
      <c r="QH10" s="43">
        <f t="shared" si="256"/>
        <v>0</v>
      </c>
      <c r="QI10" s="12">
        <v>0</v>
      </c>
      <c r="QJ10" s="43">
        <f t="shared" si="257"/>
        <v>0</v>
      </c>
      <c r="QL10" s="45">
        <f t="shared" si="258"/>
        <v>0</v>
      </c>
      <c r="QM10" s="46">
        <f t="shared" si="259"/>
        <v>0</v>
      </c>
      <c r="QN10" s="12">
        <v>0</v>
      </c>
      <c r="QO10" s="43">
        <f t="shared" si="260"/>
        <v>0</v>
      </c>
      <c r="QP10" s="12">
        <v>0</v>
      </c>
      <c r="QQ10" s="43">
        <f t="shared" si="261"/>
        <v>0</v>
      </c>
      <c r="QS10" s="45">
        <f t="shared" si="262"/>
        <v>0</v>
      </c>
      <c r="QT10" s="46">
        <f t="shared" si="263"/>
        <v>0</v>
      </c>
      <c r="QU10" s="12">
        <v>0</v>
      </c>
      <c r="QV10" s="43">
        <f t="shared" si="264"/>
        <v>0</v>
      </c>
      <c r="QW10" s="12">
        <v>0</v>
      </c>
      <c r="QX10" s="43">
        <f t="shared" si="265"/>
        <v>0</v>
      </c>
      <c r="QZ10" s="45">
        <f t="shared" si="266"/>
        <v>0</v>
      </c>
      <c r="RA10" s="46">
        <f t="shared" si="267"/>
        <v>0</v>
      </c>
      <c r="RB10" s="12">
        <v>0</v>
      </c>
      <c r="RC10" s="43">
        <f t="shared" si="268"/>
        <v>0</v>
      </c>
      <c r="RD10" s="12">
        <v>0</v>
      </c>
      <c r="RE10" s="43">
        <f t="shared" si="269"/>
        <v>0</v>
      </c>
      <c r="RG10" s="45">
        <f t="shared" si="270"/>
        <v>0</v>
      </c>
      <c r="RH10" s="46">
        <f t="shared" si="271"/>
        <v>0</v>
      </c>
      <c r="RI10" s="12">
        <v>0</v>
      </c>
      <c r="RJ10" s="43">
        <f t="shared" si="272"/>
        <v>0</v>
      </c>
      <c r="RK10" s="12">
        <v>0</v>
      </c>
      <c r="RL10" s="43">
        <f t="shared" si="273"/>
        <v>0</v>
      </c>
      <c r="RN10" s="45">
        <f t="shared" si="274"/>
        <v>0</v>
      </c>
      <c r="RO10" s="46">
        <f t="shared" si="275"/>
        <v>0</v>
      </c>
      <c r="RP10" s="12">
        <v>0</v>
      </c>
      <c r="RQ10" s="43">
        <f t="shared" si="276"/>
        <v>0</v>
      </c>
      <c r="RR10" s="12">
        <v>0</v>
      </c>
      <c r="RS10" s="43">
        <f t="shared" si="277"/>
        <v>0</v>
      </c>
      <c r="RU10" s="45">
        <f t="shared" si="278"/>
        <v>0</v>
      </c>
      <c r="RV10" s="46">
        <f t="shared" si="279"/>
        <v>0</v>
      </c>
      <c r="RW10" s="12">
        <v>0</v>
      </c>
      <c r="RX10" s="43">
        <f t="shared" si="280"/>
        <v>0</v>
      </c>
      <c r="RY10" s="12">
        <v>0</v>
      </c>
      <c r="RZ10" s="43">
        <f t="shared" si="281"/>
        <v>0</v>
      </c>
      <c r="SB10" s="45">
        <f t="shared" si="282"/>
        <v>0</v>
      </c>
      <c r="SC10" s="46">
        <f t="shared" si="283"/>
        <v>0</v>
      </c>
      <c r="SD10" s="12">
        <v>0</v>
      </c>
      <c r="SE10" s="43">
        <f t="shared" si="284"/>
        <v>0</v>
      </c>
      <c r="SF10" s="12">
        <v>0</v>
      </c>
      <c r="SG10" s="43">
        <f t="shared" si="285"/>
        <v>0</v>
      </c>
      <c r="SI10" s="45">
        <f t="shared" si="286"/>
        <v>0</v>
      </c>
      <c r="SJ10" s="46">
        <f t="shared" si="287"/>
        <v>0</v>
      </c>
      <c r="SK10" s="12">
        <v>0</v>
      </c>
      <c r="SL10" s="43">
        <f t="shared" si="288"/>
        <v>0</v>
      </c>
      <c r="SM10" s="12">
        <v>0</v>
      </c>
      <c r="SN10" s="43">
        <f t="shared" si="289"/>
        <v>0</v>
      </c>
      <c r="SP10" s="45">
        <f t="shared" si="290"/>
        <v>0</v>
      </c>
      <c r="SQ10" s="46">
        <f t="shared" si="291"/>
        <v>0</v>
      </c>
      <c r="SR10" s="12">
        <v>0</v>
      </c>
      <c r="SS10" s="43">
        <f t="shared" si="292"/>
        <v>0</v>
      </c>
      <c r="ST10" s="12">
        <v>0</v>
      </c>
      <c r="SU10" s="43">
        <f t="shared" si="293"/>
        <v>0</v>
      </c>
      <c r="SW10" s="45">
        <f t="shared" si="294"/>
        <v>0</v>
      </c>
      <c r="SX10" s="46">
        <f t="shared" si="295"/>
        <v>0</v>
      </c>
      <c r="SY10" s="12">
        <v>0</v>
      </c>
      <c r="SZ10" s="43">
        <f t="shared" si="296"/>
        <v>0</v>
      </c>
      <c r="TA10" s="12">
        <v>0</v>
      </c>
      <c r="TB10" s="43">
        <f t="shared" si="297"/>
        <v>0</v>
      </c>
      <c r="TD10" s="45">
        <f t="shared" si="298"/>
        <v>0</v>
      </c>
      <c r="TE10" s="46">
        <f t="shared" si="299"/>
        <v>0</v>
      </c>
      <c r="TF10" s="47">
        <v>0</v>
      </c>
      <c r="TG10" s="43">
        <f t="shared" si="300"/>
        <v>0</v>
      </c>
      <c r="TH10" s="47">
        <v>0</v>
      </c>
      <c r="TI10" s="43">
        <f t="shared" si="301"/>
        <v>0</v>
      </c>
      <c r="TK10" s="45">
        <f t="shared" si="302"/>
        <v>0</v>
      </c>
      <c r="TL10" s="46">
        <f t="shared" si="303"/>
        <v>0</v>
      </c>
      <c r="TM10" s="47">
        <v>0</v>
      </c>
      <c r="TN10" s="43">
        <f t="shared" si="304"/>
        <v>0</v>
      </c>
      <c r="TO10" s="47">
        <v>0</v>
      </c>
      <c r="TP10" s="43">
        <f t="shared" si="305"/>
        <v>0</v>
      </c>
      <c r="TR10" s="45">
        <f t="shared" si="306"/>
        <v>0</v>
      </c>
      <c r="TS10" s="46">
        <f t="shared" si="307"/>
        <v>0</v>
      </c>
      <c r="TT10" s="47">
        <v>0</v>
      </c>
      <c r="TU10" s="43">
        <f t="shared" si="308"/>
        <v>0</v>
      </c>
      <c r="TV10" s="47">
        <v>0</v>
      </c>
      <c r="TW10" s="43">
        <f t="shared" si="309"/>
        <v>0</v>
      </c>
      <c r="TY10" s="45">
        <f t="shared" si="310"/>
        <v>0</v>
      </c>
      <c r="TZ10" s="46">
        <f t="shared" si="311"/>
        <v>0</v>
      </c>
      <c r="UA10" s="47">
        <v>0</v>
      </c>
      <c r="UB10" s="43">
        <f t="shared" si="312"/>
        <v>0</v>
      </c>
      <c r="UC10" s="47">
        <v>0</v>
      </c>
      <c r="UD10" s="43">
        <f t="shared" si="313"/>
        <v>0</v>
      </c>
      <c r="UF10" s="45">
        <f t="shared" si="314"/>
        <v>0</v>
      </c>
      <c r="UG10" s="46">
        <f t="shared" si="315"/>
        <v>0</v>
      </c>
      <c r="UH10" s="47">
        <v>0</v>
      </c>
      <c r="UI10" s="43">
        <f t="shared" si="316"/>
        <v>0</v>
      </c>
      <c r="UJ10" s="47">
        <v>0</v>
      </c>
      <c r="UK10" s="43">
        <f t="shared" si="317"/>
        <v>0</v>
      </c>
      <c r="UM10" s="45">
        <f t="shared" si="318"/>
        <v>0</v>
      </c>
      <c r="UN10" s="46">
        <f t="shared" si="319"/>
        <v>0</v>
      </c>
      <c r="UO10" s="47">
        <v>0</v>
      </c>
      <c r="UP10" s="43">
        <f t="shared" si="320"/>
        <v>0</v>
      </c>
      <c r="UQ10" s="47">
        <v>0</v>
      </c>
      <c r="UR10" s="43">
        <f t="shared" si="321"/>
        <v>0</v>
      </c>
      <c r="US10" s="44">
        <f t="shared" si="322"/>
        <v>0</v>
      </c>
      <c r="UT10" s="45">
        <f t="shared" si="323"/>
        <v>0</v>
      </c>
      <c r="UU10" s="46">
        <f t="shared" si="324"/>
        <v>0</v>
      </c>
      <c r="UV10" s="47">
        <v>0</v>
      </c>
      <c r="UW10" s="43">
        <f t="shared" si="325"/>
        <v>0</v>
      </c>
      <c r="UX10" s="47">
        <v>0</v>
      </c>
      <c r="UY10" s="43">
        <f t="shared" si="326"/>
        <v>0</v>
      </c>
      <c r="VA10" s="45">
        <f t="shared" si="327"/>
        <v>0</v>
      </c>
      <c r="VB10" s="46">
        <f t="shared" si="328"/>
        <v>0</v>
      </c>
      <c r="VC10" s="47">
        <v>0</v>
      </c>
      <c r="VD10" s="43">
        <f t="shared" si="329"/>
        <v>0</v>
      </c>
      <c r="VE10" s="47">
        <v>0</v>
      </c>
      <c r="VF10" s="43">
        <f t="shared" si="330"/>
        <v>0</v>
      </c>
      <c r="VH10" s="45">
        <f t="shared" si="331"/>
        <v>0</v>
      </c>
      <c r="VI10" s="46">
        <f t="shared" si="332"/>
        <v>0</v>
      </c>
      <c r="VJ10" s="47">
        <v>0</v>
      </c>
      <c r="VK10" s="43">
        <f t="shared" si="333"/>
        <v>0</v>
      </c>
      <c r="VL10" s="47">
        <v>0</v>
      </c>
      <c r="VM10" s="43">
        <f t="shared" si="334"/>
        <v>0</v>
      </c>
      <c r="VO10" s="45">
        <f t="shared" si="335"/>
        <v>0</v>
      </c>
      <c r="VP10" s="46">
        <f t="shared" si="336"/>
        <v>0</v>
      </c>
      <c r="VQ10" s="47">
        <v>0</v>
      </c>
      <c r="VR10" s="43">
        <f t="shared" si="337"/>
        <v>0</v>
      </c>
      <c r="VS10" s="47">
        <v>0</v>
      </c>
      <c r="VT10" s="43">
        <f t="shared" si="338"/>
        <v>0</v>
      </c>
      <c r="VV10" s="45">
        <f t="shared" si="339"/>
        <v>0</v>
      </c>
      <c r="VW10" s="46">
        <f t="shared" si="340"/>
        <v>0</v>
      </c>
      <c r="VX10" s="47">
        <v>0</v>
      </c>
      <c r="VY10" s="43">
        <f t="shared" si="341"/>
        <v>0</v>
      </c>
      <c r="VZ10" s="47">
        <v>0</v>
      </c>
      <c r="WA10" s="43">
        <f t="shared" si="342"/>
        <v>0</v>
      </c>
      <c r="WC10" s="45">
        <f t="shared" si="343"/>
        <v>0</v>
      </c>
      <c r="WD10" s="46">
        <f t="shared" si="344"/>
        <v>0</v>
      </c>
      <c r="WE10" s="47">
        <v>0</v>
      </c>
      <c r="WF10" s="43">
        <f t="shared" si="345"/>
        <v>0</v>
      </c>
      <c r="WG10" s="47">
        <v>0</v>
      </c>
      <c r="WH10" s="43">
        <f t="shared" si="346"/>
        <v>0</v>
      </c>
      <c r="WJ10" s="45">
        <f t="shared" si="347"/>
        <v>0</v>
      </c>
      <c r="WK10" s="46">
        <f t="shared" si="348"/>
        <v>0</v>
      </c>
      <c r="WL10" s="47">
        <v>0</v>
      </c>
      <c r="WM10" s="43">
        <f t="shared" si="349"/>
        <v>0</v>
      </c>
      <c r="WN10" s="47">
        <v>0</v>
      </c>
      <c r="WO10" s="43">
        <f t="shared" si="350"/>
        <v>0</v>
      </c>
      <c r="WQ10" s="45">
        <f t="shared" si="351"/>
        <v>0</v>
      </c>
      <c r="WR10" s="46">
        <f t="shared" si="352"/>
        <v>0</v>
      </c>
      <c r="WS10" s="47">
        <v>0</v>
      </c>
      <c r="WT10" s="43">
        <f t="shared" si="353"/>
        <v>0</v>
      </c>
      <c r="WU10" s="47">
        <v>0</v>
      </c>
      <c r="WV10" s="43">
        <f t="shared" si="354"/>
        <v>0</v>
      </c>
      <c r="WX10" s="45">
        <f t="shared" si="355"/>
        <v>0</v>
      </c>
      <c r="WY10" s="46">
        <f t="shared" si="356"/>
        <v>0</v>
      </c>
      <c r="WZ10" s="47">
        <v>0</v>
      </c>
      <c r="XA10" s="43">
        <f t="shared" si="357"/>
        <v>0</v>
      </c>
      <c r="XB10" s="47">
        <v>0</v>
      </c>
      <c r="XC10" s="43">
        <f t="shared" si="358"/>
        <v>0</v>
      </c>
      <c r="XE10" s="45">
        <f t="shared" si="359"/>
        <v>0</v>
      </c>
      <c r="XF10" s="46">
        <f t="shared" si="360"/>
        <v>0</v>
      </c>
      <c r="XG10" s="47">
        <v>0</v>
      </c>
      <c r="XH10" s="43">
        <f t="shared" si="361"/>
        <v>0</v>
      </c>
      <c r="XI10" s="47">
        <v>0</v>
      </c>
      <c r="XJ10" s="43">
        <f t="shared" si="362"/>
        <v>0</v>
      </c>
      <c r="XL10" s="45">
        <f t="shared" si="363"/>
        <v>0</v>
      </c>
      <c r="XM10" s="46">
        <f t="shared" si="364"/>
        <v>0</v>
      </c>
      <c r="XN10" s="47">
        <v>0</v>
      </c>
      <c r="XO10" s="43">
        <f t="shared" si="365"/>
        <v>0</v>
      </c>
      <c r="XP10" s="47">
        <v>0</v>
      </c>
      <c r="XQ10" s="43">
        <f t="shared" si="366"/>
        <v>0</v>
      </c>
      <c r="XS10" s="45">
        <f t="shared" si="367"/>
        <v>0</v>
      </c>
      <c r="XT10" s="46">
        <f t="shared" si="368"/>
        <v>0</v>
      </c>
      <c r="XU10" s="47">
        <v>0</v>
      </c>
      <c r="XV10" s="43">
        <f t="shared" si="369"/>
        <v>0</v>
      </c>
      <c r="XW10" s="47">
        <v>0</v>
      </c>
      <c r="XX10" s="43">
        <f t="shared" si="370"/>
        <v>0</v>
      </c>
      <c r="XZ10" s="45">
        <f t="shared" si="371"/>
        <v>0</v>
      </c>
      <c r="YA10" s="46">
        <f t="shared" si="372"/>
        <v>0</v>
      </c>
      <c r="YB10" s="47">
        <v>0</v>
      </c>
      <c r="YC10" s="43">
        <f t="shared" si="373"/>
        <v>0</v>
      </c>
      <c r="YD10" s="47">
        <v>0</v>
      </c>
      <c r="YE10" s="43">
        <f t="shared" si="374"/>
        <v>0</v>
      </c>
      <c r="YG10" s="45">
        <f t="shared" si="375"/>
        <v>0</v>
      </c>
      <c r="YH10" s="46">
        <f t="shared" si="376"/>
        <v>0</v>
      </c>
      <c r="YI10" s="47">
        <v>0</v>
      </c>
      <c r="YJ10" s="43">
        <f t="shared" si="377"/>
        <v>0</v>
      </c>
      <c r="YK10" s="47">
        <v>0</v>
      </c>
      <c r="YL10" s="43">
        <f t="shared" si="378"/>
        <v>0</v>
      </c>
      <c r="YN10" s="45">
        <f t="shared" si="379"/>
        <v>0</v>
      </c>
      <c r="YO10" s="46">
        <f t="shared" si="380"/>
        <v>0</v>
      </c>
      <c r="YP10" s="47">
        <v>0</v>
      </c>
      <c r="YQ10" s="43">
        <f t="shared" si="381"/>
        <v>0</v>
      </c>
      <c r="YR10" s="47">
        <v>0</v>
      </c>
      <c r="YS10" s="34">
        <f t="shared" si="382"/>
        <v>0</v>
      </c>
      <c r="YT10" s="48"/>
      <c r="YU10" s="49">
        <f t="shared" si="383"/>
        <v>0</v>
      </c>
      <c r="YV10" s="50">
        <f t="shared" si="384"/>
        <v>0</v>
      </c>
      <c r="YW10" s="19">
        <v>0</v>
      </c>
      <c r="YX10" s="34">
        <f t="shared" si="385"/>
        <v>0</v>
      </c>
      <c r="YY10" s="19">
        <v>0</v>
      </c>
      <c r="YZ10" s="34">
        <f t="shared" si="386"/>
        <v>0</v>
      </c>
      <c r="ZA10" s="48"/>
      <c r="ZB10" s="49">
        <f t="shared" si="387"/>
        <v>0</v>
      </c>
      <c r="ZC10" s="50">
        <f t="shared" si="388"/>
        <v>0</v>
      </c>
      <c r="ZD10" s="19">
        <v>0</v>
      </c>
      <c r="ZE10" s="34">
        <f t="shared" si="389"/>
        <v>0</v>
      </c>
      <c r="ZF10" s="19">
        <v>0</v>
      </c>
      <c r="ZG10" s="34">
        <f t="shared" si="390"/>
        <v>0</v>
      </c>
      <c r="ZH10" s="48"/>
      <c r="ZI10" s="49">
        <f t="shared" si="391"/>
        <v>0</v>
      </c>
      <c r="ZJ10" s="50">
        <f t="shared" si="392"/>
        <v>0</v>
      </c>
      <c r="ZK10" s="19">
        <v>0</v>
      </c>
      <c r="ZL10" s="34">
        <f t="shared" si="393"/>
        <v>0</v>
      </c>
      <c r="ZM10" s="19">
        <v>0</v>
      </c>
      <c r="ZN10" s="34">
        <f t="shared" si="394"/>
        <v>0</v>
      </c>
      <c r="ZO10" s="48"/>
      <c r="ZP10" s="49">
        <f t="shared" si="395"/>
        <v>0</v>
      </c>
      <c r="ZQ10" s="50">
        <f t="shared" si="396"/>
        <v>0</v>
      </c>
      <c r="ZR10" s="33">
        <v>0</v>
      </c>
      <c r="ZS10" s="34">
        <f t="shared" si="397"/>
        <v>0</v>
      </c>
      <c r="ZT10" s="19">
        <v>0</v>
      </c>
      <c r="ZU10" s="34">
        <f t="shared" si="398"/>
        <v>0</v>
      </c>
      <c r="ZV10" s="48"/>
      <c r="ZW10" s="49">
        <f t="shared" si="399"/>
        <v>0</v>
      </c>
      <c r="ZX10" s="50">
        <f t="shared" si="400"/>
        <v>0</v>
      </c>
      <c r="ZY10" s="51">
        <v>0</v>
      </c>
      <c r="ZZ10" s="34">
        <f t="shared" si="401"/>
        <v>0</v>
      </c>
      <c r="AAA10" s="19">
        <v>0</v>
      </c>
      <c r="AAB10" s="34">
        <f t="shared" si="402"/>
        <v>0</v>
      </c>
      <c r="AAC10" s="48"/>
      <c r="AAD10" s="49">
        <f t="shared" si="403"/>
        <v>0</v>
      </c>
      <c r="AAE10" s="50">
        <f t="shared" si="404"/>
        <v>0</v>
      </c>
      <c r="AAF10" s="19">
        <v>0</v>
      </c>
      <c r="AAG10" s="34">
        <f t="shared" si="405"/>
        <v>0</v>
      </c>
      <c r="AAH10" s="19">
        <v>0</v>
      </c>
      <c r="AAI10" s="34">
        <f t="shared" si="406"/>
        <v>0</v>
      </c>
      <c r="AAJ10" s="48"/>
      <c r="AAK10" s="49">
        <f t="shared" si="407"/>
        <v>0</v>
      </c>
      <c r="AAL10" s="50">
        <f t="shared" si="408"/>
        <v>0</v>
      </c>
      <c r="AAM10" s="19">
        <v>0</v>
      </c>
      <c r="AAN10" s="34">
        <f t="shared" si="409"/>
        <v>0</v>
      </c>
      <c r="AAO10" s="19">
        <v>0</v>
      </c>
      <c r="AAP10" s="34">
        <f t="shared" si="410"/>
        <v>0</v>
      </c>
      <c r="AAQ10" s="48"/>
      <c r="AAR10" s="49">
        <f t="shared" si="411"/>
        <v>0</v>
      </c>
      <c r="AAS10" s="50">
        <f t="shared" si="412"/>
        <v>0</v>
      </c>
      <c r="AAT10" s="19">
        <v>0</v>
      </c>
      <c r="AAU10" s="34">
        <f t="shared" si="413"/>
        <v>0</v>
      </c>
      <c r="AAV10" s="19">
        <v>0</v>
      </c>
      <c r="AAW10" s="34">
        <f t="shared" si="414"/>
        <v>0</v>
      </c>
      <c r="AAX10" s="48"/>
      <c r="AAY10" s="49">
        <f t="shared" si="415"/>
        <v>0</v>
      </c>
      <c r="AAZ10" s="50">
        <f t="shared" si="416"/>
        <v>0</v>
      </c>
      <c r="ABA10" s="19">
        <v>0</v>
      </c>
      <c r="ABB10" s="34">
        <f t="shared" si="417"/>
        <v>0</v>
      </c>
      <c r="ABC10" s="19">
        <v>0</v>
      </c>
      <c r="ABD10" s="34">
        <f t="shared" si="418"/>
        <v>0</v>
      </c>
      <c r="ABE10" s="48"/>
      <c r="ABF10" s="49">
        <f t="shared" si="419"/>
        <v>0</v>
      </c>
      <c r="ABG10" s="50">
        <f t="shared" si="420"/>
        <v>0</v>
      </c>
      <c r="ABH10" s="19">
        <v>0</v>
      </c>
      <c r="ABI10" s="34">
        <f t="shared" si="421"/>
        <v>0</v>
      </c>
      <c r="ABJ10" s="19">
        <v>0</v>
      </c>
      <c r="ABK10" s="34">
        <f t="shared" si="422"/>
        <v>0</v>
      </c>
      <c r="ABL10" s="48"/>
      <c r="ABM10" s="49">
        <f t="shared" si="423"/>
        <v>0</v>
      </c>
      <c r="ABN10" s="50">
        <f t="shared" si="424"/>
        <v>0</v>
      </c>
      <c r="ABO10" s="19">
        <v>0</v>
      </c>
      <c r="ABP10" s="34">
        <f t="shared" si="425"/>
        <v>0</v>
      </c>
      <c r="ABQ10" s="19">
        <v>0</v>
      </c>
      <c r="ABR10" s="34">
        <f t="shared" si="426"/>
        <v>0</v>
      </c>
      <c r="ABS10" s="48"/>
      <c r="ABT10" s="49">
        <f t="shared" si="427"/>
        <v>0</v>
      </c>
      <c r="ABU10" s="50">
        <f t="shared" si="428"/>
        <v>0</v>
      </c>
      <c r="ABV10" s="19">
        <v>0</v>
      </c>
      <c r="ABW10" s="34">
        <f t="shared" si="429"/>
        <v>0</v>
      </c>
      <c r="ABX10" s="19">
        <v>0</v>
      </c>
      <c r="ABY10" s="34">
        <f t="shared" si="430"/>
        <v>0</v>
      </c>
      <c r="ABZ10" s="48"/>
      <c r="ACA10" s="49">
        <f t="shared" si="431"/>
        <v>0</v>
      </c>
      <c r="ACB10" s="50">
        <f t="shared" si="432"/>
        <v>0</v>
      </c>
      <c r="ACC10" s="19">
        <v>0</v>
      </c>
      <c r="ACD10" s="34">
        <f t="shared" si="433"/>
        <v>0</v>
      </c>
      <c r="ACE10" s="19">
        <v>0</v>
      </c>
      <c r="ACF10" s="34">
        <f t="shared" si="434"/>
        <v>0</v>
      </c>
      <c r="ACG10" s="48"/>
      <c r="ACH10" s="49">
        <f t="shared" si="435"/>
        <v>0</v>
      </c>
      <c r="ACI10" s="50">
        <f t="shared" si="436"/>
        <v>0</v>
      </c>
      <c r="ACJ10" s="33">
        <v>0</v>
      </c>
      <c r="ACK10" s="34">
        <f t="shared" si="437"/>
        <v>0</v>
      </c>
      <c r="ACL10" s="19">
        <v>0</v>
      </c>
      <c r="ACM10" s="34">
        <f t="shared" si="438"/>
        <v>0</v>
      </c>
      <c r="ACN10" s="48"/>
      <c r="ACO10" s="49">
        <f t="shared" si="439"/>
        <v>0</v>
      </c>
      <c r="ACP10" s="50">
        <f t="shared" si="440"/>
        <v>0</v>
      </c>
      <c r="ACQ10" s="33">
        <v>0</v>
      </c>
      <c r="ACR10" s="34">
        <f t="shared" si="441"/>
        <v>0</v>
      </c>
      <c r="ACS10" s="19">
        <v>0</v>
      </c>
      <c r="ACT10" s="34">
        <f t="shared" si="442"/>
        <v>0</v>
      </c>
      <c r="ACU10" s="48"/>
      <c r="ACV10" s="49">
        <f t="shared" si="443"/>
        <v>0</v>
      </c>
      <c r="ACW10" s="34">
        <f t="shared" si="444"/>
        <v>0</v>
      </c>
      <c r="ACX10" s="51">
        <v>0</v>
      </c>
      <c r="ACY10" s="34">
        <f t="shared" si="445"/>
        <v>0</v>
      </c>
      <c r="ACZ10" s="19">
        <v>0</v>
      </c>
      <c r="ADA10" s="34">
        <f t="shared" si="446"/>
        <v>0</v>
      </c>
      <c r="ADB10" s="48"/>
      <c r="ADC10" s="49">
        <f t="shared" si="447"/>
        <v>0</v>
      </c>
      <c r="ADD10" s="50">
        <f t="shared" si="448"/>
        <v>0</v>
      </c>
      <c r="ADE10" s="51"/>
      <c r="ADF10" s="34"/>
      <c r="ADG10" s="19"/>
      <c r="ADH10" s="34"/>
      <c r="ADI10" s="48"/>
      <c r="ADJ10" s="19">
        <v>0</v>
      </c>
      <c r="ADK10" s="50">
        <f t="shared" si="449"/>
        <v>0</v>
      </c>
      <c r="ADL10" s="51"/>
      <c r="ADM10" s="34"/>
      <c r="ADN10" s="19"/>
      <c r="ADO10" s="34"/>
      <c r="ADP10" s="48"/>
      <c r="ADQ10" s="19">
        <v>0</v>
      </c>
      <c r="ADR10" s="50">
        <f t="shared" si="450"/>
        <v>0</v>
      </c>
      <c r="ADS10" s="51"/>
      <c r="ADT10" s="34"/>
      <c r="ADU10" s="19"/>
      <c r="ADV10" s="34"/>
      <c r="ADW10" s="48"/>
      <c r="ADX10" s="19">
        <v>0</v>
      </c>
      <c r="ADY10" s="50">
        <f t="shared" si="451"/>
        <v>0</v>
      </c>
      <c r="ADZ10" s="51"/>
      <c r="AEA10" s="34"/>
      <c r="AEB10" s="19"/>
      <c r="AEC10" s="34"/>
      <c r="AED10" s="48"/>
      <c r="AEE10" s="19">
        <v>0</v>
      </c>
      <c r="AEF10" s="50">
        <f t="shared" si="452"/>
        <v>0</v>
      </c>
      <c r="AEG10" s="51"/>
      <c r="AEH10" s="34"/>
      <c r="AEI10" s="19"/>
      <c r="AEJ10" s="34"/>
      <c r="AEK10" s="48"/>
      <c r="AEL10" s="19">
        <v>0</v>
      </c>
      <c r="AEM10" s="50">
        <f t="shared" si="453"/>
        <v>0</v>
      </c>
      <c r="AEN10" s="51"/>
      <c r="AEO10" s="34"/>
      <c r="AEP10" s="19"/>
      <c r="AEQ10" s="34"/>
      <c r="AER10" s="48"/>
      <c r="AES10" s="19">
        <v>0</v>
      </c>
      <c r="AET10" s="50">
        <f t="shared" si="454"/>
        <v>0</v>
      </c>
      <c r="AEU10" s="51"/>
      <c r="AEV10" s="34"/>
      <c r="AEW10" s="19"/>
      <c r="AEX10" s="34"/>
      <c r="AEY10" s="48"/>
      <c r="AEZ10" s="19">
        <v>0</v>
      </c>
      <c r="AFA10" s="50">
        <f t="shared" si="455"/>
        <v>0</v>
      </c>
      <c r="AFB10" s="51"/>
      <c r="AFC10" s="34"/>
      <c r="AFD10" s="19"/>
      <c r="AFE10" s="34"/>
      <c r="AFF10" s="48"/>
      <c r="AFG10" s="19">
        <v>0</v>
      </c>
      <c r="AFH10" s="50">
        <f t="shared" si="456"/>
        <v>0</v>
      </c>
      <c r="AFI10" s="51"/>
      <c r="AFJ10" s="34"/>
      <c r="AFK10" s="19"/>
      <c r="AFL10" s="34"/>
      <c r="AFM10" s="48"/>
      <c r="AFN10" s="19">
        <v>0</v>
      </c>
      <c r="AFO10" s="50">
        <f t="shared" si="457"/>
        <v>0</v>
      </c>
      <c r="AFP10" s="51"/>
      <c r="AFQ10" s="34"/>
      <c r="AFR10" s="19"/>
      <c r="AFS10" s="34"/>
      <c r="AFT10" s="48"/>
      <c r="AFU10" s="19">
        <v>0</v>
      </c>
      <c r="AFV10" s="50">
        <f t="shared" si="458"/>
        <v>0</v>
      </c>
      <c r="AFW10" s="51"/>
      <c r="AFX10" s="34"/>
      <c r="AFY10" s="19"/>
      <c r="AFZ10" s="34"/>
      <c r="AGA10" s="48"/>
      <c r="AGB10" s="19">
        <v>0</v>
      </c>
      <c r="AGC10" s="50">
        <f t="shared" si="459"/>
        <v>0</v>
      </c>
      <c r="AGD10" s="51"/>
      <c r="AGE10" s="34"/>
      <c r="AGF10" s="19"/>
      <c r="AGG10" s="34"/>
      <c r="AGH10" s="48"/>
      <c r="AGI10" s="19">
        <v>0</v>
      </c>
      <c r="AGJ10" s="50">
        <f t="shared" si="460"/>
        <v>0</v>
      </c>
      <c r="AGK10" s="51"/>
      <c r="AGL10" s="34"/>
      <c r="AGM10" s="19"/>
      <c r="AGN10" s="34"/>
      <c r="AGO10" s="48"/>
      <c r="AGP10" s="19">
        <v>0</v>
      </c>
      <c r="AGQ10" s="50">
        <f t="shared" si="461"/>
        <v>0</v>
      </c>
      <c r="AGR10" s="11"/>
      <c r="AGS10" s="11"/>
    </row>
    <row r="11" spans="1:990" s="44" customFormat="1" x14ac:dyDescent="0.3">
      <c r="A11" s="32" t="s">
        <v>27</v>
      </c>
      <c r="B11" s="33">
        <v>538304</v>
      </c>
      <c r="C11" s="34">
        <f t="shared" si="0"/>
        <v>6.2731453804332</v>
      </c>
      <c r="D11" s="19">
        <v>513715</v>
      </c>
      <c r="E11" s="34">
        <f t="shared" si="1"/>
        <v>5.9040392356026734</v>
      </c>
      <c r="F11" s="19">
        <f t="shared" si="2"/>
        <v>1052019</v>
      </c>
      <c r="G11" s="34">
        <f t="shared" si="3"/>
        <v>6.087310945973603</v>
      </c>
      <c r="H11" s="35">
        <v>2</v>
      </c>
      <c r="I11" s="43">
        <f t="shared" si="4"/>
        <v>3.2567985670086307E-2</v>
      </c>
      <c r="J11" s="12">
        <v>0</v>
      </c>
      <c r="K11" s="43">
        <f t="shared" si="5"/>
        <v>0</v>
      </c>
      <c r="M11" s="45">
        <f t="shared" si="6"/>
        <v>2</v>
      </c>
      <c r="N11" s="46">
        <f t="shared" si="7"/>
        <v>1.7838030681412771E-2</v>
      </c>
      <c r="O11" s="35">
        <v>2</v>
      </c>
      <c r="P11" s="43">
        <f t="shared" si="8"/>
        <v>3.4240712206813899E-2</v>
      </c>
      <c r="Q11" s="12">
        <v>0</v>
      </c>
      <c r="R11" s="43">
        <f t="shared" si="9"/>
        <v>0</v>
      </c>
      <c r="T11" s="45">
        <f t="shared" si="10"/>
        <v>2</v>
      </c>
      <c r="U11" s="46">
        <f t="shared" si="11"/>
        <v>1.8809367064798268E-2</v>
      </c>
      <c r="V11" s="35">
        <v>2</v>
      </c>
      <c r="W11" s="43">
        <f t="shared" si="12"/>
        <v>3.5714285714285712E-2</v>
      </c>
      <c r="X11" s="12">
        <v>0</v>
      </c>
      <c r="Y11" s="43">
        <f t="shared" si="13"/>
        <v>0</v>
      </c>
      <c r="AA11" s="45">
        <f t="shared" si="14"/>
        <v>2</v>
      </c>
      <c r="AB11" s="46">
        <f t="shared" si="15"/>
        <v>1.9669551534225019E-2</v>
      </c>
      <c r="AC11" s="35">
        <v>2</v>
      </c>
      <c r="AD11" s="43">
        <f t="shared" si="16"/>
        <v>3.716090672612412E-2</v>
      </c>
      <c r="AE11" s="12">
        <v>0</v>
      </c>
      <c r="AF11" s="43">
        <f t="shared" si="17"/>
        <v>0</v>
      </c>
      <c r="AH11" s="45">
        <f t="shared" si="18"/>
        <v>2</v>
      </c>
      <c r="AI11" s="46">
        <f t="shared" si="19"/>
        <v>2.0460358056265986E-2</v>
      </c>
      <c r="AJ11" s="35">
        <v>2</v>
      </c>
      <c r="AK11" s="43">
        <f t="shared" si="20"/>
        <v>3.850596842510589E-2</v>
      </c>
      <c r="AL11" s="12">
        <v>0</v>
      </c>
      <c r="AM11" s="43">
        <f t="shared" si="21"/>
        <v>0</v>
      </c>
      <c r="AO11" s="45">
        <f t="shared" si="22"/>
        <v>2</v>
      </c>
      <c r="AP11" s="46">
        <f t="shared" si="23"/>
        <v>2.1190930281839375E-2</v>
      </c>
      <c r="AQ11" s="35">
        <v>2</v>
      </c>
      <c r="AR11" s="43">
        <f t="shared" si="24"/>
        <v>4.0265753976243206E-2</v>
      </c>
      <c r="AS11" s="12">
        <v>0</v>
      </c>
      <c r="AT11" s="43">
        <f t="shared" si="25"/>
        <v>0</v>
      </c>
      <c r="AV11" s="45">
        <f t="shared" si="26"/>
        <v>2</v>
      </c>
      <c r="AW11" s="46">
        <f t="shared" si="27"/>
        <v>2.2136137244050912E-2</v>
      </c>
      <c r="AX11" s="35">
        <v>2</v>
      </c>
      <c r="AY11" s="43">
        <f t="shared" si="28"/>
        <v>4.2211903756859431E-2</v>
      </c>
      <c r="AZ11" s="12">
        <v>0</v>
      </c>
      <c r="BA11" s="43">
        <f t="shared" si="29"/>
        <v>0</v>
      </c>
      <c r="BC11" s="45">
        <f t="shared" si="30"/>
        <v>2</v>
      </c>
      <c r="BD11" s="46">
        <f t="shared" si="31"/>
        <v>2.3212627669452181E-2</v>
      </c>
      <c r="BE11" s="35">
        <v>1</v>
      </c>
      <c r="BF11" s="43">
        <f t="shared" si="32"/>
        <v>2.2222222222222223E-2</v>
      </c>
      <c r="BG11" s="12">
        <v>0</v>
      </c>
      <c r="BH11" s="43">
        <f t="shared" si="33"/>
        <v>0</v>
      </c>
      <c r="BJ11" s="45">
        <f t="shared" si="34"/>
        <v>1</v>
      </c>
      <c r="BK11" s="46">
        <f t="shared" si="35"/>
        <v>1.2283503255128362E-2</v>
      </c>
      <c r="BL11" s="35">
        <v>1</v>
      </c>
      <c r="BM11" s="43">
        <f t="shared" si="36"/>
        <v>2.3889154323936932E-2</v>
      </c>
      <c r="BN11" s="12">
        <v>0</v>
      </c>
      <c r="BO11" s="43">
        <f t="shared" si="37"/>
        <v>0</v>
      </c>
      <c r="BQ11" s="45">
        <f t="shared" si="38"/>
        <v>1</v>
      </c>
      <c r="BR11" s="46">
        <f t="shared" si="39"/>
        <v>1.3199577613516367E-2</v>
      </c>
      <c r="BS11" s="41">
        <v>1</v>
      </c>
      <c r="BT11" s="43">
        <f t="shared" si="40"/>
        <v>2.542588354945334E-2</v>
      </c>
      <c r="BU11" s="19">
        <v>0</v>
      </c>
      <c r="BV11" s="43">
        <f t="shared" si="41"/>
        <v>0</v>
      </c>
      <c r="BX11" s="45">
        <f t="shared" si="42"/>
        <v>1</v>
      </c>
      <c r="BY11" s="46">
        <f t="shared" si="43"/>
        <v>1.4001680201624195E-2</v>
      </c>
      <c r="BZ11" s="41">
        <v>1</v>
      </c>
      <c r="CA11" s="43">
        <f t="shared" si="44"/>
        <v>2.6659557451346308E-2</v>
      </c>
      <c r="CB11" s="12">
        <v>0</v>
      </c>
      <c r="CC11" s="43">
        <f t="shared" si="45"/>
        <v>0</v>
      </c>
      <c r="CE11" s="45">
        <f t="shared" si="46"/>
        <v>1</v>
      </c>
      <c r="CF11" s="46">
        <f t="shared" si="47"/>
        <v>1.4675667742882301E-2</v>
      </c>
      <c r="CG11" s="41">
        <v>1</v>
      </c>
      <c r="CH11" s="43">
        <f t="shared" si="48"/>
        <v>2.744990392533626E-2</v>
      </c>
      <c r="CI11" s="12">
        <v>0</v>
      </c>
      <c r="CJ11" s="43">
        <f t="shared" si="49"/>
        <v>0</v>
      </c>
      <c r="CL11" s="45">
        <f t="shared" si="50"/>
        <v>1</v>
      </c>
      <c r="CM11" s="46">
        <f t="shared" si="51"/>
        <v>1.5080681646810435E-2</v>
      </c>
      <c r="CN11" s="41">
        <v>1</v>
      </c>
      <c r="CO11" s="43">
        <f t="shared" si="52"/>
        <v>2.8089887640449441E-2</v>
      </c>
      <c r="CP11" s="12">
        <v>0</v>
      </c>
      <c r="CQ11" s="43">
        <f t="shared" si="53"/>
        <v>0</v>
      </c>
      <c r="CS11" s="45">
        <f t="shared" si="54"/>
        <v>1</v>
      </c>
      <c r="CT11" s="46">
        <f t="shared" si="55"/>
        <v>1.5427337241592102E-2</v>
      </c>
      <c r="CU11" s="35">
        <v>1</v>
      </c>
      <c r="CV11" s="43">
        <f t="shared" si="56"/>
        <v>2.8498147620404674E-2</v>
      </c>
      <c r="CW11" s="12">
        <v>0</v>
      </c>
      <c r="CX11" s="43">
        <f t="shared" si="57"/>
        <v>0</v>
      </c>
      <c r="CZ11" s="45">
        <f t="shared" si="58"/>
        <v>1</v>
      </c>
      <c r="DA11" s="46">
        <f t="shared" si="59"/>
        <v>1.5642108556233381E-2</v>
      </c>
      <c r="DB11" s="41">
        <v>1</v>
      </c>
      <c r="DC11" s="43">
        <f t="shared" si="60"/>
        <v>2.892681515765114E-2</v>
      </c>
      <c r="DD11" s="12">
        <v>0</v>
      </c>
      <c r="DE11" s="43">
        <f t="shared" si="61"/>
        <v>0</v>
      </c>
      <c r="DG11" s="45">
        <f t="shared" si="62"/>
        <v>1</v>
      </c>
      <c r="DH11" s="46">
        <f t="shared" si="63"/>
        <v>1.589572405023049E-2</v>
      </c>
      <c r="DI11" s="35">
        <v>1</v>
      </c>
      <c r="DJ11" s="43">
        <f t="shared" si="64"/>
        <v>2.9095141111434391E-2</v>
      </c>
      <c r="DK11" s="12">
        <v>0</v>
      </c>
      <c r="DL11" s="43">
        <f t="shared" si="65"/>
        <v>0</v>
      </c>
      <c r="DN11" s="45">
        <f t="shared" si="66"/>
        <v>1</v>
      </c>
      <c r="DO11" s="46">
        <f t="shared" si="67"/>
        <v>1.5979546180888461E-2</v>
      </c>
      <c r="DP11" s="41">
        <v>1</v>
      </c>
      <c r="DQ11" s="43">
        <f t="shared" si="68"/>
        <v>2.9171528588098013E-2</v>
      </c>
      <c r="DR11" s="12">
        <v>0</v>
      </c>
      <c r="DS11" s="43">
        <f t="shared" si="69"/>
        <v>0</v>
      </c>
      <c r="DU11" s="45">
        <f t="shared" si="70"/>
        <v>1</v>
      </c>
      <c r="DV11" s="46">
        <f t="shared" si="71"/>
        <v>1.6015374759769378E-2</v>
      </c>
      <c r="DW11" s="35">
        <v>1</v>
      </c>
      <c r="DX11" s="43">
        <f t="shared" si="72"/>
        <v>2.9248318221702253E-2</v>
      </c>
      <c r="DY11" s="12">
        <v>0</v>
      </c>
      <c r="DZ11" s="43">
        <f t="shared" si="73"/>
        <v>0</v>
      </c>
      <c r="EB11" s="45">
        <f t="shared" si="74"/>
        <v>1</v>
      </c>
      <c r="EC11" s="46">
        <f t="shared" si="75"/>
        <v>1.6051364365971106E-2</v>
      </c>
      <c r="ED11" s="35">
        <v>1</v>
      </c>
      <c r="EE11" s="43">
        <f t="shared" si="76"/>
        <v>2.932551319648094E-2</v>
      </c>
      <c r="EF11" s="12">
        <v>0</v>
      </c>
      <c r="EG11" s="43">
        <f t="shared" si="77"/>
        <v>0</v>
      </c>
      <c r="EI11" s="45">
        <f t="shared" si="78"/>
        <v>1</v>
      </c>
      <c r="EJ11" s="46">
        <f t="shared" si="79"/>
        <v>1.6110842597067826E-2</v>
      </c>
      <c r="EK11" s="35">
        <v>1</v>
      </c>
      <c r="EL11" s="43">
        <f t="shared" si="80"/>
        <v>2.9498525073746312E-2</v>
      </c>
      <c r="EM11" s="12">
        <v>0</v>
      </c>
      <c r="EN11" s="43">
        <f t="shared" si="81"/>
        <v>0</v>
      </c>
      <c r="EP11" s="45">
        <f t="shared" si="82"/>
        <v>1</v>
      </c>
      <c r="EQ11" s="46">
        <f t="shared" si="83"/>
        <v>1.6194331983805668E-2</v>
      </c>
      <c r="ER11" s="12">
        <v>1</v>
      </c>
      <c r="ES11" s="43">
        <f t="shared" si="84"/>
        <v>2.9533372711163616E-2</v>
      </c>
      <c r="ET11" s="12">
        <v>0</v>
      </c>
      <c r="EU11" s="43">
        <f t="shared" si="85"/>
        <v>0</v>
      </c>
      <c r="EW11" s="45">
        <f t="shared" si="86"/>
        <v>1</v>
      </c>
      <c r="EX11" s="46">
        <f t="shared" si="87"/>
        <v>1.623640201331385E-2</v>
      </c>
      <c r="EY11" s="35">
        <v>1</v>
      </c>
      <c r="EZ11" s="43">
        <f t="shared" si="88"/>
        <v>2.9577048210588579E-2</v>
      </c>
      <c r="FA11" s="12">
        <v>0</v>
      </c>
      <c r="FB11" s="43">
        <f t="shared" si="89"/>
        <v>0</v>
      </c>
      <c r="FD11" s="45">
        <f t="shared" si="90"/>
        <v>1</v>
      </c>
      <c r="FE11" s="46">
        <f t="shared" si="91"/>
        <v>1.6260162601626015E-2</v>
      </c>
      <c r="FF11" s="12">
        <v>1</v>
      </c>
      <c r="FG11" s="43">
        <f t="shared" si="92"/>
        <v>2.9603315571343988E-2</v>
      </c>
      <c r="FH11" s="12">
        <v>0</v>
      </c>
      <c r="FI11" s="43">
        <f t="shared" si="93"/>
        <v>0</v>
      </c>
      <c r="FK11" s="45">
        <f t="shared" si="94"/>
        <v>1</v>
      </c>
      <c r="FL11" s="46">
        <f t="shared" si="95"/>
        <v>1.6273393002441006E-2</v>
      </c>
      <c r="FM11" s="12">
        <v>1</v>
      </c>
      <c r="FN11" s="43">
        <f t="shared" si="96"/>
        <v>2.9638411381149969E-2</v>
      </c>
      <c r="FO11" s="12">
        <v>0</v>
      </c>
      <c r="FP11" s="43">
        <f t="shared" si="97"/>
        <v>0</v>
      </c>
      <c r="FR11" s="45">
        <f t="shared" si="98"/>
        <v>1</v>
      </c>
      <c r="FS11" s="46">
        <f t="shared" si="99"/>
        <v>1.6297262059973925E-2</v>
      </c>
      <c r="FT11" s="12">
        <v>1</v>
      </c>
      <c r="FU11" s="43">
        <f t="shared" si="100"/>
        <v>2.9647198339756892E-2</v>
      </c>
      <c r="FV11" s="19">
        <v>0</v>
      </c>
      <c r="FW11" s="43">
        <f t="shared" si="101"/>
        <v>0</v>
      </c>
      <c r="FY11" s="45">
        <f t="shared" si="102"/>
        <v>1</v>
      </c>
      <c r="FZ11" s="46">
        <f t="shared" si="103"/>
        <v>1.6299918500407497E-2</v>
      </c>
      <c r="GA11" s="12">
        <v>1</v>
      </c>
      <c r="GB11" s="43">
        <f t="shared" si="104"/>
        <v>2.9655990510083038E-2</v>
      </c>
      <c r="GC11" s="19">
        <v>0</v>
      </c>
      <c r="GD11" s="43">
        <f t="shared" si="105"/>
        <v>0</v>
      </c>
      <c r="GF11" s="45">
        <f t="shared" si="106"/>
        <v>1</v>
      </c>
      <c r="GG11" s="46">
        <f t="shared" si="107"/>
        <v>1.6307893020221786E-2</v>
      </c>
      <c r="GH11" s="12">
        <v>1</v>
      </c>
      <c r="GI11" s="43">
        <f t="shared" si="108"/>
        <v>2.9744199881023201E-2</v>
      </c>
      <c r="GJ11" s="19">
        <v>0</v>
      </c>
      <c r="GK11" s="43">
        <f t="shared" si="109"/>
        <v>0</v>
      </c>
      <c r="GM11" s="45">
        <f t="shared" si="110"/>
        <v>1</v>
      </c>
      <c r="GN11" s="46">
        <f t="shared" si="111"/>
        <v>1.6358580075249471E-2</v>
      </c>
      <c r="GO11" s="12">
        <v>1</v>
      </c>
      <c r="GP11" s="43">
        <f t="shared" si="112"/>
        <v>2.9779630732578919E-2</v>
      </c>
      <c r="GQ11" s="19">
        <v>0</v>
      </c>
      <c r="GR11" s="43">
        <f t="shared" si="113"/>
        <v>0</v>
      </c>
      <c r="GT11" s="45">
        <f t="shared" si="114"/>
        <v>1</v>
      </c>
      <c r="GU11" s="46">
        <f t="shared" si="115"/>
        <v>1.6374652038644178E-2</v>
      </c>
      <c r="GV11" s="12">
        <v>1</v>
      </c>
      <c r="GW11" s="43">
        <f t="shared" si="116"/>
        <v>2.9779630732578919E-2</v>
      </c>
      <c r="GX11" s="19">
        <v>0</v>
      </c>
      <c r="GY11" s="43">
        <f t="shared" si="117"/>
        <v>0</v>
      </c>
      <c r="HA11" s="45">
        <f t="shared" si="118"/>
        <v>1</v>
      </c>
      <c r="HB11" s="46">
        <f t="shared" si="119"/>
        <v>1.638001638001638E-2</v>
      </c>
      <c r="HC11" s="12">
        <v>1</v>
      </c>
      <c r="HD11" s="43">
        <f t="shared" si="120"/>
        <v>2.9779630732578919E-2</v>
      </c>
      <c r="HE11" s="12">
        <v>0</v>
      </c>
      <c r="HF11" s="43">
        <f t="shared" si="121"/>
        <v>0</v>
      </c>
      <c r="HH11" s="45">
        <f t="shared" si="122"/>
        <v>1</v>
      </c>
      <c r="HI11" s="46">
        <f t="shared" si="123"/>
        <v>1.638001638001638E-2</v>
      </c>
      <c r="HJ11" s="12">
        <v>1</v>
      </c>
      <c r="HK11" s="43">
        <f t="shared" si="124"/>
        <v>2.9779630732578919E-2</v>
      </c>
      <c r="HL11" s="12">
        <v>0</v>
      </c>
      <c r="HM11" s="43">
        <f t="shared" si="125"/>
        <v>0</v>
      </c>
      <c r="HO11" s="45">
        <f t="shared" si="126"/>
        <v>1</v>
      </c>
      <c r="HP11" s="46">
        <f t="shared" si="127"/>
        <v>1.6385384237260363E-2</v>
      </c>
      <c r="HQ11" s="12">
        <v>1</v>
      </c>
      <c r="HR11" s="43">
        <f t="shared" si="128"/>
        <v>2.978850163836759E-2</v>
      </c>
      <c r="HS11" s="12">
        <v>0</v>
      </c>
      <c r="HT11" s="43">
        <f t="shared" si="129"/>
        <v>0</v>
      </c>
      <c r="HV11" s="45">
        <f t="shared" si="130"/>
        <v>1</v>
      </c>
      <c r="HW11" s="46">
        <f t="shared" si="131"/>
        <v>1.6393442622950821E-2</v>
      </c>
      <c r="HX11" s="12">
        <v>1</v>
      </c>
      <c r="HY11" s="43">
        <f t="shared" si="132"/>
        <v>2.9797377830750892E-2</v>
      </c>
      <c r="HZ11" s="12">
        <v>0</v>
      </c>
      <c r="IA11" s="43">
        <f t="shared" si="133"/>
        <v>0</v>
      </c>
      <c r="IC11" s="45">
        <f t="shared" si="134"/>
        <v>1</v>
      </c>
      <c r="ID11" s="46">
        <f t="shared" si="135"/>
        <v>1.6401508938822369E-2</v>
      </c>
      <c r="IE11" s="12">
        <v>1</v>
      </c>
      <c r="IF11" s="43">
        <f t="shared" si="136"/>
        <v>2.9815146094215862E-2</v>
      </c>
      <c r="IG11" s="12">
        <v>0</v>
      </c>
      <c r="IH11" s="43">
        <f t="shared" si="137"/>
        <v>0</v>
      </c>
      <c r="IJ11" s="45">
        <f t="shared" si="138"/>
        <v>1</v>
      </c>
      <c r="IK11" s="46">
        <f t="shared" si="139"/>
        <v>1.6406890894175553E-2</v>
      </c>
      <c r="IL11" s="12">
        <v>1</v>
      </c>
      <c r="IM11" s="43">
        <f t="shared" si="140"/>
        <v>2.9850746268656716E-2</v>
      </c>
      <c r="IN11" s="12">
        <v>0</v>
      </c>
      <c r="IO11" s="43">
        <f t="shared" si="141"/>
        <v>0</v>
      </c>
      <c r="IQ11" s="45">
        <f t="shared" si="142"/>
        <v>1</v>
      </c>
      <c r="IR11" s="46">
        <f t="shared" si="143"/>
        <v>1.6420361247947456E-2</v>
      </c>
      <c r="IS11" s="12">
        <v>1</v>
      </c>
      <c r="IT11" s="43">
        <f t="shared" si="144"/>
        <v>2.9850746268656716E-2</v>
      </c>
      <c r="IU11" s="12">
        <v>0</v>
      </c>
      <c r="IV11" s="43">
        <f t="shared" si="145"/>
        <v>0</v>
      </c>
      <c r="IX11" s="45">
        <f t="shared" si="146"/>
        <v>1</v>
      </c>
      <c r="IY11" s="46">
        <f t="shared" si="147"/>
        <v>1.6420361247947456E-2</v>
      </c>
      <c r="IZ11" s="12">
        <v>1</v>
      </c>
      <c r="JA11" s="43">
        <f t="shared" si="148"/>
        <v>2.9859659599880562E-2</v>
      </c>
      <c r="JB11" s="12">
        <v>0</v>
      </c>
      <c r="JC11" s="43">
        <f t="shared" si="149"/>
        <v>0</v>
      </c>
      <c r="JE11" s="45">
        <f t="shared" si="150"/>
        <v>1</v>
      </c>
      <c r="JF11" s="46">
        <f t="shared" si="151"/>
        <v>1.6423057973394647E-2</v>
      </c>
      <c r="JG11" s="12">
        <v>1</v>
      </c>
      <c r="JH11" s="43">
        <f t="shared" si="152"/>
        <v>2.9895366218236175E-2</v>
      </c>
      <c r="JI11" s="12">
        <v>0</v>
      </c>
      <c r="JJ11" s="43">
        <f t="shared" si="153"/>
        <v>0</v>
      </c>
      <c r="JL11" s="45">
        <f t="shared" si="154"/>
        <v>1</v>
      </c>
      <c r="JM11" s="46">
        <f t="shared" si="155"/>
        <v>1.6444663706627199E-2</v>
      </c>
      <c r="JN11" s="12">
        <v>1</v>
      </c>
      <c r="JO11" s="43">
        <f t="shared" si="156"/>
        <v>2.9922202274087373E-2</v>
      </c>
      <c r="JP11" s="12">
        <v>0</v>
      </c>
      <c r="JQ11" s="43">
        <f t="shared" si="157"/>
        <v>0</v>
      </c>
      <c r="JS11" s="45">
        <f t="shared" si="158"/>
        <v>1</v>
      </c>
      <c r="JT11" s="46">
        <f t="shared" si="159"/>
        <v>1.6452780519907863E-2</v>
      </c>
      <c r="JU11" s="12">
        <v>1</v>
      </c>
      <c r="JV11" s="43">
        <f t="shared" si="160"/>
        <v>2.9949086552860139E-2</v>
      </c>
      <c r="JW11" s="12">
        <v>0</v>
      </c>
      <c r="JX11" s="43">
        <f t="shared" si="161"/>
        <v>0</v>
      </c>
      <c r="JZ11" s="45">
        <f t="shared" si="162"/>
        <v>1</v>
      </c>
      <c r="KA11" s="46">
        <f t="shared" si="163"/>
        <v>1.6463615409944024E-2</v>
      </c>
      <c r="KB11" s="12">
        <v>1</v>
      </c>
      <c r="KC11" s="43">
        <f t="shared" si="164"/>
        <v>2.9967036260113877E-2</v>
      </c>
      <c r="KD11" s="12">
        <v>0</v>
      </c>
      <c r="KE11" s="43">
        <f t="shared" si="165"/>
        <v>0</v>
      </c>
      <c r="KG11" s="45">
        <f t="shared" si="166"/>
        <v>1</v>
      </c>
      <c r="KH11" s="46">
        <f t="shared" si="167"/>
        <v>1.6474464579901153E-2</v>
      </c>
      <c r="KI11" s="12">
        <v>1</v>
      </c>
      <c r="KJ11" s="43">
        <f t="shared" si="168"/>
        <v>2.9967036260113877E-2</v>
      </c>
      <c r="KK11" s="12">
        <v>0</v>
      </c>
      <c r="KL11" s="43">
        <f t="shared" si="169"/>
        <v>0</v>
      </c>
      <c r="KN11" s="45">
        <f t="shared" si="170"/>
        <v>1</v>
      </c>
      <c r="KO11" s="46">
        <f t="shared" si="171"/>
        <v>1.6488046166529269E-2</v>
      </c>
      <c r="KP11" s="12">
        <v>1</v>
      </c>
      <c r="KQ11" s="43">
        <f t="shared" si="172"/>
        <v>2.9994001199760045E-2</v>
      </c>
      <c r="KR11" s="12">
        <v>0</v>
      </c>
      <c r="KS11" s="43">
        <f t="shared" si="173"/>
        <v>0</v>
      </c>
      <c r="KU11" s="45">
        <f t="shared" si="174"/>
        <v>1</v>
      </c>
      <c r="KV11" s="46">
        <f t="shared" si="175"/>
        <v>1.650437365901964E-2</v>
      </c>
      <c r="KW11" s="12">
        <v>1</v>
      </c>
      <c r="KX11" s="43">
        <f t="shared" si="176"/>
        <v>3.0012004801920768E-2</v>
      </c>
      <c r="KY11" s="12">
        <v>0</v>
      </c>
      <c r="KZ11" s="43">
        <f t="shared" si="177"/>
        <v>0</v>
      </c>
      <c r="LB11" s="45">
        <f t="shared" si="178"/>
        <v>1</v>
      </c>
      <c r="LC11" s="46">
        <f t="shared" si="179"/>
        <v>1.650982334489021E-2</v>
      </c>
      <c r="LD11" s="12">
        <v>1</v>
      </c>
      <c r="LE11" s="43">
        <f t="shared" si="180"/>
        <v>3.0012004801920768E-2</v>
      </c>
      <c r="LF11" s="12">
        <v>0</v>
      </c>
      <c r="LG11" s="43">
        <f t="shared" si="181"/>
        <v>0</v>
      </c>
      <c r="LI11" s="45">
        <f t="shared" si="182"/>
        <v>1</v>
      </c>
      <c r="LJ11" s="46">
        <f t="shared" si="183"/>
        <v>1.6520733520568313E-2</v>
      </c>
      <c r="LK11" s="12">
        <v>1</v>
      </c>
      <c r="LL11" s="43">
        <f t="shared" si="184"/>
        <v>3.0057108506161705E-2</v>
      </c>
      <c r="LM11" s="12">
        <v>0</v>
      </c>
      <c r="LN11" s="43">
        <f t="shared" si="185"/>
        <v>0</v>
      </c>
      <c r="LP11" s="45">
        <f t="shared" si="186"/>
        <v>1</v>
      </c>
      <c r="LQ11" s="46">
        <f t="shared" si="187"/>
        <v>1.6545334215751158E-2</v>
      </c>
      <c r="LR11" s="12">
        <v>1</v>
      </c>
      <c r="LS11" s="43">
        <f t="shared" si="188"/>
        <v>3.0057108506161705E-2</v>
      </c>
      <c r="LT11" s="12">
        <v>0</v>
      </c>
      <c r="LU11" s="43">
        <f t="shared" si="189"/>
        <v>0</v>
      </c>
      <c r="LW11" s="45">
        <f t="shared" si="190"/>
        <v>1</v>
      </c>
      <c r="LX11" s="46">
        <f t="shared" si="191"/>
        <v>1.6550810989738499E-2</v>
      </c>
      <c r="LY11" s="12">
        <v>1</v>
      </c>
      <c r="LZ11" s="43">
        <f t="shared" si="192"/>
        <v>3.0093289196509179E-2</v>
      </c>
      <c r="MA11" s="12">
        <v>0</v>
      </c>
      <c r="MB11" s="43">
        <f t="shared" si="193"/>
        <v>0</v>
      </c>
      <c r="MD11" s="45">
        <f t="shared" si="194"/>
        <v>1</v>
      </c>
      <c r="ME11" s="46">
        <f t="shared" si="195"/>
        <v>1.6580998176090201E-2</v>
      </c>
      <c r="MF11" s="12">
        <v>1</v>
      </c>
      <c r="MG11" s="43">
        <f t="shared" si="196"/>
        <v>3.0129557095510694E-2</v>
      </c>
      <c r="MH11" s="12">
        <v>0</v>
      </c>
      <c r="MI11" s="43">
        <f t="shared" si="197"/>
        <v>0</v>
      </c>
      <c r="MK11" s="45">
        <f t="shared" si="198"/>
        <v>1</v>
      </c>
      <c r="ML11" s="46">
        <f t="shared" si="199"/>
        <v>1.6622340425531915E-2</v>
      </c>
      <c r="MM11" s="12">
        <v>1</v>
      </c>
      <c r="MN11" s="43">
        <f t="shared" si="200"/>
        <v>3.0147723846849564E-2</v>
      </c>
      <c r="MO11" s="12">
        <v>0</v>
      </c>
      <c r="MP11" s="43">
        <f t="shared" si="201"/>
        <v>0</v>
      </c>
      <c r="MR11" s="45">
        <f t="shared" si="202"/>
        <v>1</v>
      </c>
      <c r="MS11" s="46">
        <f t="shared" si="203"/>
        <v>1.6630633627141192E-2</v>
      </c>
      <c r="MT11" s="12">
        <v>1</v>
      </c>
      <c r="MU11" s="43">
        <f t="shared" si="204"/>
        <v>3.0156815440289503E-2</v>
      </c>
      <c r="MV11" s="12">
        <v>0</v>
      </c>
      <c r="MW11" s="43">
        <f t="shared" si="205"/>
        <v>0</v>
      </c>
      <c r="MY11" s="45">
        <f t="shared" si="206"/>
        <v>1</v>
      </c>
      <c r="MZ11" s="46">
        <f t="shared" si="207"/>
        <v>1.6636167027116951E-2</v>
      </c>
      <c r="NA11" s="12">
        <v>1</v>
      </c>
      <c r="NB11" s="43">
        <f t="shared" si="208"/>
        <v>3.0184123151222455E-2</v>
      </c>
      <c r="NC11" s="12">
        <v>0</v>
      </c>
      <c r="ND11" s="43">
        <f t="shared" si="209"/>
        <v>0</v>
      </c>
      <c r="NF11" s="45">
        <f t="shared" si="210"/>
        <v>1</v>
      </c>
      <c r="NG11" s="46">
        <f t="shared" si="211"/>
        <v>1.6652789342214824E-2</v>
      </c>
      <c r="NH11" s="12">
        <v>1</v>
      </c>
      <c r="NI11" s="43">
        <f t="shared" si="212"/>
        <v>3.023888720895071E-2</v>
      </c>
      <c r="NJ11" s="12">
        <v>0</v>
      </c>
      <c r="NK11" s="43">
        <f t="shared" si="213"/>
        <v>0</v>
      </c>
      <c r="NM11" s="45">
        <f t="shared" si="214"/>
        <v>1</v>
      </c>
      <c r="NN11" s="46">
        <f t="shared" si="215"/>
        <v>1.6694490818030049E-2</v>
      </c>
      <c r="NO11" s="12">
        <v>1</v>
      </c>
      <c r="NP11" s="43">
        <f t="shared" si="216"/>
        <v>3.0330603579011222E-2</v>
      </c>
      <c r="NQ11" s="12">
        <v>0</v>
      </c>
      <c r="NR11" s="43">
        <f t="shared" si="217"/>
        <v>0</v>
      </c>
      <c r="NT11" s="45">
        <f t="shared" si="218"/>
        <v>1</v>
      </c>
      <c r="NU11" s="46">
        <f t="shared" si="219"/>
        <v>1.6730801405387317E-2</v>
      </c>
      <c r="NV11" s="12">
        <v>1</v>
      </c>
      <c r="NW11" s="43">
        <f t="shared" si="220"/>
        <v>3.0385900941962928E-2</v>
      </c>
      <c r="NX11" s="12">
        <v>0</v>
      </c>
      <c r="NY11" s="43">
        <f t="shared" si="221"/>
        <v>0</v>
      </c>
      <c r="OA11" s="45">
        <f t="shared" si="222"/>
        <v>1</v>
      </c>
      <c r="OB11" s="46">
        <f t="shared" si="223"/>
        <v>1.6758840288252055E-2</v>
      </c>
      <c r="OC11" s="12">
        <v>1</v>
      </c>
      <c r="OD11" s="43">
        <f t="shared" si="224"/>
        <v>3.0404378230465188E-2</v>
      </c>
      <c r="OE11" s="12">
        <v>0</v>
      </c>
      <c r="OF11" s="43">
        <f t="shared" si="225"/>
        <v>0</v>
      </c>
      <c r="OH11" s="45">
        <f t="shared" si="226"/>
        <v>1</v>
      </c>
      <c r="OI11" s="46">
        <f t="shared" si="227"/>
        <v>1.677289500167729E-2</v>
      </c>
      <c r="OJ11" s="12">
        <v>1</v>
      </c>
      <c r="OK11" s="43">
        <f t="shared" si="228"/>
        <v>3.0450669914738122E-2</v>
      </c>
      <c r="OL11" s="12">
        <v>0</v>
      </c>
      <c r="OM11" s="43">
        <f t="shared" si="229"/>
        <v>0</v>
      </c>
      <c r="OO11" s="45">
        <f t="shared" si="230"/>
        <v>1</v>
      </c>
      <c r="OP11" s="46">
        <f t="shared" si="231"/>
        <v>1.6789791806581598E-2</v>
      </c>
      <c r="OQ11" s="12">
        <v>1</v>
      </c>
      <c r="OR11" s="43">
        <f t="shared" si="232"/>
        <v>3.048780487804878E-2</v>
      </c>
      <c r="OS11" s="12">
        <v>0</v>
      </c>
      <c r="OT11" s="43">
        <f t="shared" si="233"/>
        <v>0</v>
      </c>
      <c r="OV11" s="45">
        <f t="shared" si="234"/>
        <v>1</v>
      </c>
      <c r="OW11" s="46">
        <f t="shared" si="235"/>
        <v>1.6803898504453033E-2</v>
      </c>
      <c r="OX11" s="12">
        <v>1</v>
      </c>
      <c r="OY11" s="43">
        <f t="shared" si="236"/>
        <v>3.0553009471432937E-2</v>
      </c>
      <c r="OZ11" s="12">
        <v>0</v>
      </c>
      <c r="PA11" s="43">
        <f t="shared" si="237"/>
        <v>0</v>
      </c>
      <c r="PC11" s="45">
        <f t="shared" si="238"/>
        <v>1</v>
      </c>
      <c r="PD11" s="46">
        <f t="shared" si="239"/>
        <v>1.6860563142808968E-2</v>
      </c>
      <c r="PE11" s="12">
        <v>1</v>
      </c>
      <c r="PF11" s="43">
        <f t="shared" si="240"/>
        <v>3.0684258975145751E-2</v>
      </c>
      <c r="PG11" s="12">
        <v>0</v>
      </c>
      <c r="PH11" s="43">
        <f t="shared" si="241"/>
        <v>0</v>
      </c>
      <c r="PJ11" s="45">
        <f t="shared" si="242"/>
        <v>1</v>
      </c>
      <c r="PK11" s="46">
        <f t="shared" si="243"/>
        <v>1.694053870913095E-2</v>
      </c>
      <c r="PL11" s="12">
        <v>1</v>
      </c>
      <c r="PM11" s="43">
        <f t="shared" si="244"/>
        <v>3.0807147258163897E-2</v>
      </c>
      <c r="PN11" s="12">
        <v>0</v>
      </c>
      <c r="PO11" s="43">
        <f t="shared" si="245"/>
        <v>0</v>
      </c>
      <c r="PQ11" s="45">
        <f t="shared" si="246"/>
        <v>1</v>
      </c>
      <c r="PR11" s="46">
        <f t="shared" si="247"/>
        <v>1.7032873445750298E-2</v>
      </c>
      <c r="PS11" s="12">
        <v>1</v>
      </c>
      <c r="PT11" s="43">
        <f t="shared" si="248"/>
        <v>3.0864197530864196E-2</v>
      </c>
      <c r="PU11" s="12">
        <v>0</v>
      </c>
      <c r="PV11" s="43">
        <f t="shared" si="249"/>
        <v>0</v>
      </c>
      <c r="PX11" s="45">
        <f t="shared" si="250"/>
        <v>1</v>
      </c>
      <c r="PY11" s="46">
        <f t="shared" si="251"/>
        <v>1.7076502732240439E-2</v>
      </c>
      <c r="PZ11" s="12">
        <v>1</v>
      </c>
      <c r="QA11" s="43">
        <f t="shared" si="252"/>
        <v>3.0998140111593304E-2</v>
      </c>
      <c r="QB11" s="12">
        <v>0</v>
      </c>
      <c r="QC11" s="43">
        <f t="shared" si="253"/>
        <v>0</v>
      </c>
      <c r="QE11" s="45">
        <f t="shared" si="254"/>
        <v>1</v>
      </c>
      <c r="QF11" s="46">
        <f t="shared" si="255"/>
        <v>1.7152658662092621E-2</v>
      </c>
      <c r="QG11" s="12">
        <v>1</v>
      </c>
      <c r="QH11" s="43">
        <f t="shared" si="256"/>
        <v>3.1046258925799441E-2</v>
      </c>
      <c r="QI11" s="12">
        <v>0</v>
      </c>
      <c r="QJ11" s="43">
        <f t="shared" si="257"/>
        <v>0</v>
      </c>
      <c r="QL11" s="45">
        <f t="shared" si="258"/>
        <v>1</v>
      </c>
      <c r="QM11" s="46">
        <f t="shared" si="259"/>
        <v>1.7176228100309172E-2</v>
      </c>
      <c r="QN11" s="12">
        <v>1</v>
      </c>
      <c r="QO11" s="43">
        <f t="shared" si="260"/>
        <v>3.1084861672365557E-2</v>
      </c>
      <c r="QP11" s="12">
        <v>0</v>
      </c>
      <c r="QQ11" s="43">
        <f t="shared" si="261"/>
        <v>0</v>
      </c>
      <c r="QS11" s="45">
        <f t="shared" si="262"/>
        <v>1</v>
      </c>
      <c r="QT11" s="46">
        <f t="shared" si="263"/>
        <v>1.7208742040956806E-2</v>
      </c>
      <c r="QU11" s="12">
        <v>1</v>
      </c>
      <c r="QV11" s="43">
        <f t="shared" si="264"/>
        <v>3.1220730565095226E-2</v>
      </c>
      <c r="QW11" s="12">
        <v>0</v>
      </c>
      <c r="QX11" s="43">
        <f t="shared" si="265"/>
        <v>0</v>
      </c>
      <c r="QZ11" s="45">
        <f t="shared" si="266"/>
        <v>1</v>
      </c>
      <c r="RA11" s="46">
        <f t="shared" si="267"/>
        <v>1.7277125086385625E-2</v>
      </c>
      <c r="RB11" s="12">
        <v>1</v>
      </c>
      <c r="RC11" s="43">
        <f t="shared" si="268"/>
        <v>3.1298904538341159E-2</v>
      </c>
      <c r="RD11" s="12">
        <v>0</v>
      </c>
      <c r="RE11" s="43">
        <f t="shared" si="269"/>
        <v>0</v>
      </c>
      <c r="RG11" s="45">
        <f t="shared" si="270"/>
        <v>1</v>
      </c>
      <c r="RH11" s="46">
        <f t="shared" si="271"/>
        <v>1.7316017316017316E-2</v>
      </c>
      <c r="RI11" s="12">
        <v>1</v>
      </c>
      <c r="RJ11" s="43">
        <f t="shared" si="272"/>
        <v>3.1436655139893112E-2</v>
      </c>
      <c r="RK11" s="12">
        <v>0</v>
      </c>
      <c r="RL11" s="43">
        <f t="shared" si="273"/>
        <v>0</v>
      </c>
      <c r="RN11" s="45">
        <f t="shared" si="274"/>
        <v>1</v>
      </c>
      <c r="RO11" s="46">
        <f t="shared" si="275"/>
        <v>1.7397355601948505E-2</v>
      </c>
      <c r="RP11" s="12">
        <v>1</v>
      </c>
      <c r="RQ11" s="43">
        <f t="shared" si="276"/>
        <v>3.1575623618566466E-2</v>
      </c>
      <c r="RR11" s="12">
        <v>0</v>
      </c>
      <c r="RS11" s="43">
        <f t="shared" si="277"/>
        <v>0</v>
      </c>
      <c r="RU11" s="45">
        <f t="shared" si="278"/>
        <v>1</v>
      </c>
      <c r="RV11" s="46">
        <f t="shared" si="279"/>
        <v>1.7497812773403322E-2</v>
      </c>
      <c r="RW11" s="12">
        <v>1</v>
      </c>
      <c r="RX11" s="43">
        <f t="shared" si="280"/>
        <v>3.1645569620253167E-2</v>
      </c>
      <c r="RY11" s="12">
        <v>0</v>
      </c>
      <c r="RZ11" s="43">
        <f t="shared" si="281"/>
        <v>0</v>
      </c>
      <c r="SB11" s="45">
        <f t="shared" si="282"/>
        <v>1</v>
      </c>
      <c r="SC11" s="46">
        <f t="shared" si="283"/>
        <v>1.7562346329469618E-2</v>
      </c>
      <c r="SD11" s="12">
        <v>1</v>
      </c>
      <c r="SE11" s="43">
        <f t="shared" si="284"/>
        <v>3.1705770450221937E-2</v>
      </c>
      <c r="SF11" s="12">
        <v>0</v>
      </c>
      <c r="SG11" s="43">
        <f t="shared" si="285"/>
        <v>0</v>
      </c>
      <c r="SI11" s="45">
        <f t="shared" si="286"/>
        <v>1</v>
      </c>
      <c r="SJ11" s="46">
        <f t="shared" si="287"/>
        <v>1.7605633802816902E-2</v>
      </c>
      <c r="SK11" s="12">
        <v>1</v>
      </c>
      <c r="SL11" s="43">
        <f t="shared" si="288"/>
        <v>3.176620076238882E-2</v>
      </c>
      <c r="SM11" s="12">
        <v>0</v>
      </c>
      <c r="SN11" s="43">
        <f t="shared" si="289"/>
        <v>0</v>
      </c>
      <c r="SP11" s="45">
        <f t="shared" si="290"/>
        <v>1</v>
      </c>
      <c r="SQ11" s="46">
        <f t="shared" si="291"/>
        <v>1.7636684303350973E-2</v>
      </c>
      <c r="SR11" s="12">
        <v>1</v>
      </c>
      <c r="SS11" s="43">
        <f t="shared" si="292"/>
        <v>3.1928480204342274E-2</v>
      </c>
      <c r="ST11" s="12">
        <v>0</v>
      </c>
      <c r="SU11" s="43">
        <f t="shared" si="293"/>
        <v>0</v>
      </c>
      <c r="SW11" s="45">
        <f t="shared" si="294"/>
        <v>1</v>
      </c>
      <c r="SX11" s="46">
        <f t="shared" si="295"/>
        <v>1.7721070352649301E-2</v>
      </c>
      <c r="SY11" s="12">
        <v>1</v>
      </c>
      <c r="SZ11" s="43">
        <f t="shared" si="296"/>
        <v>3.215434083601286E-2</v>
      </c>
      <c r="TA11" s="12">
        <v>0</v>
      </c>
      <c r="TB11" s="43">
        <f t="shared" si="297"/>
        <v>0</v>
      </c>
      <c r="TD11" s="45">
        <f t="shared" si="298"/>
        <v>1</v>
      </c>
      <c r="TE11" s="46">
        <f t="shared" si="299"/>
        <v>1.7889087656529516E-2</v>
      </c>
      <c r="TF11" s="47">
        <v>1</v>
      </c>
      <c r="TG11" s="43">
        <f t="shared" si="300"/>
        <v>3.232062055591467E-2</v>
      </c>
      <c r="TH11" s="47">
        <v>0</v>
      </c>
      <c r="TI11" s="43">
        <f t="shared" si="301"/>
        <v>0</v>
      </c>
      <c r="TK11" s="45">
        <f t="shared" si="302"/>
        <v>1</v>
      </c>
      <c r="TL11" s="46">
        <f t="shared" si="303"/>
        <v>1.7979144192736426E-2</v>
      </c>
      <c r="TM11" s="47">
        <v>1</v>
      </c>
      <c r="TN11" s="43">
        <f t="shared" si="304"/>
        <v>3.2573289902280131E-2</v>
      </c>
      <c r="TO11" s="47">
        <v>0</v>
      </c>
      <c r="TP11" s="43">
        <f t="shared" si="305"/>
        <v>0</v>
      </c>
      <c r="TR11" s="45">
        <f t="shared" si="306"/>
        <v>1</v>
      </c>
      <c r="TS11" s="46">
        <f t="shared" si="307"/>
        <v>1.8148820326678763E-2</v>
      </c>
      <c r="TT11" s="47">
        <v>1</v>
      </c>
      <c r="TU11" s="43">
        <f t="shared" si="308"/>
        <v>3.2851511169513799E-2</v>
      </c>
      <c r="TV11" s="47">
        <v>0</v>
      </c>
      <c r="TW11" s="43">
        <f t="shared" si="309"/>
        <v>0</v>
      </c>
      <c r="TY11" s="45">
        <f t="shared" si="310"/>
        <v>1</v>
      </c>
      <c r="TZ11" s="46">
        <f t="shared" si="311"/>
        <v>1.8328445747800588E-2</v>
      </c>
      <c r="UA11" s="47">
        <v>1</v>
      </c>
      <c r="UB11" s="43">
        <f t="shared" si="312"/>
        <v>3.2894736842105261E-2</v>
      </c>
      <c r="UC11" s="47">
        <v>0</v>
      </c>
      <c r="UD11" s="43">
        <f t="shared" si="313"/>
        <v>0</v>
      </c>
      <c r="UF11" s="45">
        <f t="shared" si="314"/>
        <v>1</v>
      </c>
      <c r="UG11" s="46">
        <f t="shared" si="315"/>
        <v>1.8382352941176471E-2</v>
      </c>
      <c r="UH11" s="47">
        <v>1</v>
      </c>
      <c r="UI11" s="43">
        <f t="shared" si="316"/>
        <v>3.2981530343007916E-2</v>
      </c>
      <c r="UJ11" s="47">
        <v>0</v>
      </c>
      <c r="UK11" s="43">
        <f t="shared" si="317"/>
        <v>0</v>
      </c>
      <c r="UM11" s="45">
        <f t="shared" si="318"/>
        <v>1</v>
      </c>
      <c r="UN11" s="46">
        <f t="shared" si="319"/>
        <v>1.8443378827001106E-2</v>
      </c>
      <c r="UO11" s="47">
        <v>1</v>
      </c>
      <c r="UP11" s="43">
        <f t="shared" si="320"/>
        <v>3.3344448149383123E-2</v>
      </c>
      <c r="UQ11" s="47">
        <v>0</v>
      </c>
      <c r="UR11" s="43">
        <f t="shared" si="321"/>
        <v>0</v>
      </c>
      <c r="US11" s="44">
        <f t="shared" si="322"/>
        <v>0</v>
      </c>
      <c r="UT11" s="45">
        <f t="shared" si="323"/>
        <v>1</v>
      </c>
      <c r="UU11" s="46">
        <f t="shared" si="324"/>
        <v>1.8663680477790219E-2</v>
      </c>
      <c r="UV11" s="47">
        <v>1</v>
      </c>
      <c r="UW11" s="43">
        <f t="shared" si="325"/>
        <v>3.3647375504710635E-2</v>
      </c>
      <c r="UX11" s="47">
        <v>0</v>
      </c>
      <c r="UY11" s="43">
        <f t="shared" si="326"/>
        <v>0</v>
      </c>
      <c r="VA11" s="45">
        <f t="shared" si="327"/>
        <v>1</v>
      </c>
      <c r="VB11" s="46">
        <f t="shared" si="328"/>
        <v>1.8914318138831095E-2</v>
      </c>
      <c r="VC11" s="47">
        <v>1</v>
      </c>
      <c r="VD11" s="43">
        <f t="shared" si="329"/>
        <v>3.4141345168999658E-2</v>
      </c>
      <c r="VE11" s="47">
        <v>0</v>
      </c>
      <c r="VF11" s="43">
        <f t="shared" si="330"/>
        <v>0</v>
      </c>
      <c r="VH11" s="45">
        <f t="shared" si="331"/>
        <v>1</v>
      </c>
      <c r="VI11" s="46">
        <f t="shared" si="332"/>
        <v>1.9219680953296174E-2</v>
      </c>
      <c r="VJ11" s="47">
        <v>1</v>
      </c>
      <c r="VK11" s="43">
        <f t="shared" si="333"/>
        <v>3.4352456200618345E-2</v>
      </c>
      <c r="VL11" s="47">
        <v>0</v>
      </c>
      <c r="VM11" s="43">
        <f t="shared" si="334"/>
        <v>0</v>
      </c>
      <c r="VO11" s="45">
        <f t="shared" si="335"/>
        <v>1</v>
      </c>
      <c r="VP11" s="46">
        <f t="shared" si="336"/>
        <v>1.9353590090961874E-2</v>
      </c>
      <c r="VQ11" s="47">
        <v>1</v>
      </c>
      <c r="VR11" s="43">
        <f t="shared" si="337"/>
        <v>3.484320557491289E-2</v>
      </c>
      <c r="VS11" s="47">
        <v>0</v>
      </c>
      <c r="VT11" s="43">
        <f t="shared" si="338"/>
        <v>0</v>
      </c>
      <c r="VV11" s="45">
        <f t="shared" si="339"/>
        <v>1</v>
      </c>
      <c r="VW11" s="46">
        <f t="shared" si="340"/>
        <v>1.9681165124975399E-2</v>
      </c>
      <c r="VX11" s="47">
        <v>1</v>
      </c>
      <c r="VY11" s="43">
        <f t="shared" si="341"/>
        <v>3.498950314905528E-2</v>
      </c>
      <c r="VZ11" s="47">
        <v>0</v>
      </c>
      <c r="WA11" s="43">
        <f t="shared" si="342"/>
        <v>0</v>
      </c>
      <c r="WC11" s="45">
        <f t="shared" si="343"/>
        <v>1</v>
      </c>
      <c r="WD11" s="46">
        <f t="shared" si="344"/>
        <v>1.9782393669634024E-2</v>
      </c>
      <c r="WE11" s="47">
        <v>1</v>
      </c>
      <c r="WF11" s="43">
        <f t="shared" si="345"/>
        <v>3.5398230088495575E-2</v>
      </c>
      <c r="WG11" s="47">
        <v>0</v>
      </c>
      <c r="WH11" s="43">
        <f t="shared" si="346"/>
        <v>0</v>
      </c>
      <c r="WJ11" s="45">
        <f t="shared" si="347"/>
        <v>1</v>
      </c>
      <c r="WK11" s="46">
        <f t="shared" si="348"/>
        <v>2.0056157240272762E-2</v>
      </c>
      <c r="WL11" s="47">
        <v>1</v>
      </c>
      <c r="WM11" s="43">
        <f t="shared" si="349"/>
        <v>3.5984166966534725E-2</v>
      </c>
      <c r="WN11" s="47">
        <v>0</v>
      </c>
      <c r="WO11" s="43">
        <f t="shared" si="350"/>
        <v>0</v>
      </c>
      <c r="WQ11" s="45">
        <f t="shared" si="351"/>
        <v>1</v>
      </c>
      <c r="WR11" s="46">
        <f t="shared" si="352"/>
        <v>2.0441537203597711E-2</v>
      </c>
      <c r="WS11" s="47">
        <v>1</v>
      </c>
      <c r="WT11" s="43">
        <f t="shared" si="353"/>
        <v>3.6724201248622843E-2</v>
      </c>
      <c r="WU11" s="47">
        <v>0</v>
      </c>
      <c r="WV11" s="43">
        <f t="shared" si="354"/>
        <v>0</v>
      </c>
      <c r="WX11" s="45">
        <f t="shared" si="355"/>
        <v>1</v>
      </c>
      <c r="WY11" s="46">
        <f t="shared" si="356"/>
        <v>2.0859407592824362E-2</v>
      </c>
      <c r="WZ11" s="47">
        <v>1</v>
      </c>
      <c r="XA11" s="43">
        <f t="shared" si="357"/>
        <v>3.717472118959108E-2</v>
      </c>
      <c r="XB11" s="47">
        <v>0</v>
      </c>
      <c r="XC11" s="43">
        <f t="shared" si="358"/>
        <v>0</v>
      </c>
      <c r="XE11" s="45">
        <f t="shared" si="359"/>
        <v>1</v>
      </c>
      <c r="XF11" s="46">
        <f t="shared" si="360"/>
        <v>2.1231422505307858E-2</v>
      </c>
      <c r="XG11" s="47">
        <v>1</v>
      </c>
      <c r="XH11" s="43">
        <f t="shared" si="361"/>
        <v>3.8167938931297711E-2</v>
      </c>
      <c r="XI11" s="47">
        <v>0</v>
      </c>
      <c r="XJ11" s="43">
        <f t="shared" si="362"/>
        <v>0</v>
      </c>
      <c r="XL11" s="45">
        <f t="shared" si="363"/>
        <v>1</v>
      </c>
      <c r="XM11" s="46">
        <f t="shared" si="364"/>
        <v>2.1905805038335158E-2</v>
      </c>
      <c r="XN11" s="47">
        <v>1</v>
      </c>
      <c r="XO11" s="43">
        <f t="shared" si="365"/>
        <v>3.8520801232665644E-2</v>
      </c>
      <c r="XP11" s="47">
        <v>0</v>
      </c>
      <c r="XQ11" s="43">
        <f t="shared" si="366"/>
        <v>0</v>
      </c>
      <c r="XS11" s="45">
        <f t="shared" si="367"/>
        <v>1</v>
      </c>
      <c r="XT11" s="46">
        <f t="shared" si="368"/>
        <v>2.2138587558113793E-2</v>
      </c>
      <c r="XU11" s="47">
        <v>1</v>
      </c>
      <c r="XV11" s="43">
        <f t="shared" si="369"/>
        <v>3.8850038850038848E-2</v>
      </c>
      <c r="XW11" s="47">
        <v>0</v>
      </c>
      <c r="XX11" s="43">
        <f t="shared" si="370"/>
        <v>0</v>
      </c>
      <c r="XZ11" s="45">
        <f t="shared" si="371"/>
        <v>1</v>
      </c>
      <c r="YA11" s="46">
        <f t="shared" si="372"/>
        <v>2.2351363433169423E-2</v>
      </c>
      <c r="YB11" s="47">
        <v>1</v>
      </c>
      <c r="YC11" s="43">
        <f t="shared" si="373"/>
        <v>3.9277297721916737E-2</v>
      </c>
      <c r="YD11" s="47">
        <v>0</v>
      </c>
      <c r="YE11" s="43">
        <f t="shared" si="374"/>
        <v>0</v>
      </c>
      <c r="YG11" s="45">
        <f t="shared" si="375"/>
        <v>1</v>
      </c>
      <c r="YH11" s="46">
        <f t="shared" si="376"/>
        <v>2.2686025408348458E-2</v>
      </c>
      <c r="YI11" s="47">
        <v>1</v>
      </c>
      <c r="YJ11" s="43">
        <f t="shared" si="377"/>
        <v>4.0290088638195005E-2</v>
      </c>
      <c r="YK11" s="47">
        <v>0</v>
      </c>
      <c r="YL11" s="43">
        <f t="shared" si="378"/>
        <v>0</v>
      </c>
      <c r="YN11" s="45">
        <f t="shared" si="379"/>
        <v>1</v>
      </c>
      <c r="YO11" s="46">
        <f t="shared" si="380"/>
        <v>2.3320895522388058E-2</v>
      </c>
      <c r="YP11" s="47">
        <v>1</v>
      </c>
      <c r="YQ11" s="43">
        <f t="shared" si="381"/>
        <v>4.1390728476821195E-2</v>
      </c>
      <c r="YR11" s="47">
        <v>0</v>
      </c>
      <c r="YS11" s="34">
        <f t="shared" si="382"/>
        <v>0</v>
      </c>
      <c r="YT11" s="48"/>
      <c r="YU11" s="49">
        <f t="shared" si="383"/>
        <v>1</v>
      </c>
      <c r="YV11" s="50">
        <f t="shared" si="384"/>
        <v>2.3946360153256702E-2</v>
      </c>
      <c r="YW11" s="19">
        <v>1</v>
      </c>
      <c r="YX11" s="34">
        <f t="shared" si="385"/>
        <v>4.2319085907744393E-2</v>
      </c>
      <c r="YY11" s="19">
        <v>0</v>
      </c>
      <c r="YZ11" s="34">
        <f t="shared" si="386"/>
        <v>0</v>
      </c>
      <c r="ZA11" s="48"/>
      <c r="ZB11" s="49">
        <f t="shared" si="387"/>
        <v>1</v>
      </c>
      <c r="ZC11" s="50">
        <f t="shared" si="388"/>
        <v>2.4673081667900318E-2</v>
      </c>
      <c r="ZD11" s="19">
        <v>1</v>
      </c>
      <c r="ZE11" s="34">
        <f t="shared" si="389"/>
        <v>4.3497172683775558E-2</v>
      </c>
      <c r="ZF11" s="19">
        <v>0</v>
      </c>
      <c r="ZG11" s="34">
        <f t="shared" si="390"/>
        <v>0</v>
      </c>
      <c r="ZH11" s="48"/>
      <c r="ZI11" s="49">
        <f t="shared" si="391"/>
        <v>1</v>
      </c>
      <c r="ZJ11" s="50">
        <f t="shared" si="392"/>
        <v>2.554278416347382E-2</v>
      </c>
      <c r="ZK11" s="19">
        <v>1</v>
      </c>
      <c r="ZL11" s="34">
        <f t="shared" si="393"/>
        <v>4.5310376076121435E-2</v>
      </c>
      <c r="ZM11" s="19">
        <v>0</v>
      </c>
      <c r="ZN11" s="34">
        <f t="shared" si="394"/>
        <v>0</v>
      </c>
      <c r="ZO11" s="48"/>
      <c r="ZP11" s="49">
        <f t="shared" si="395"/>
        <v>1</v>
      </c>
      <c r="ZQ11" s="50">
        <f t="shared" si="396"/>
        <v>2.6666666666666668E-2</v>
      </c>
      <c r="ZR11" s="33">
        <v>1</v>
      </c>
      <c r="ZS11" s="34">
        <f t="shared" si="397"/>
        <v>4.6104195481788839E-2</v>
      </c>
      <c r="ZT11" s="19">
        <v>0</v>
      </c>
      <c r="ZU11" s="34">
        <f t="shared" si="398"/>
        <v>0</v>
      </c>
      <c r="ZV11" s="48"/>
      <c r="ZW11" s="49">
        <f t="shared" si="399"/>
        <v>1</v>
      </c>
      <c r="ZX11" s="50">
        <f t="shared" si="400"/>
        <v>2.7151778441487917E-2</v>
      </c>
      <c r="ZY11" s="51">
        <v>1</v>
      </c>
      <c r="ZZ11" s="34">
        <f t="shared" si="401"/>
        <v>4.7036688617121354E-2</v>
      </c>
      <c r="AAA11" s="19">
        <v>0</v>
      </c>
      <c r="AAB11" s="34">
        <f t="shared" si="402"/>
        <v>0</v>
      </c>
      <c r="AAC11" s="48"/>
      <c r="AAD11" s="49">
        <f t="shared" si="403"/>
        <v>1</v>
      </c>
      <c r="AAE11" s="50">
        <f t="shared" si="404"/>
        <v>2.7777777777777776E-2</v>
      </c>
      <c r="AAF11" s="19">
        <v>0</v>
      </c>
      <c r="AAG11" s="34">
        <f t="shared" si="405"/>
        <v>0</v>
      </c>
      <c r="AAH11" s="19">
        <v>0</v>
      </c>
      <c r="AAI11" s="34">
        <f t="shared" si="406"/>
        <v>0</v>
      </c>
      <c r="AAJ11" s="48"/>
      <c r="AAK11" s="49">
        <f t="shared" si="407"/>
        <v>0</v>
      </c>
      <c r="AAL11" s="50">
        <f t="shared" si="408"/>
        <v>0</v>
      </c>
      <c r="AAM11" s="19">
        <v>0</v>
      </c>
      <c r="AAN11" s="34">
        <f t="shared" si="409"/>
        <v>0</v>
      </c>
      <c r="AAO11" s="19">
        <v>0</v>
      </c>
      <c r="AAP11" s="34">
        <f t="shared" si="410"/>
        <v>0</v>
      </c>
      <c r="AAQ11" s="48"/>
      <c r="AAR11" s="49">
        <f t="shared" si="411"/>
        <v>0</v>
      </c>
      <c r="AAS11" s="50">
        <f t="shared" si="412"/>
        <v>0</v>
      </c>
      <c r="AAT11" s="19">
        <v>0</v>
      </c>
      <c r="AAU11" s="34">
        <f t="shared" si="413"/>
        <v>0</v>
      </c>
      <c r="AAV11" s="19">
        <v>0</v>
      </c>
      <c r="AAW11" s="34">
        <f t="shared" si="414"/>
        <v>0</v>
      </c>
      <c r="AAX11" s="48"/>
      <c r="AAY11" s="49">
        <f t="shared" si="415"/>
        <v>0</v>
      </c>
      <c r="AAZ11" s="50">
        <f t="shared" si="416"/>
        <v>0</v>
      </c>
      <c r="ABA11" s="19">
        <v>0</v>
      </c>
      <c r="ABB11" s="34">
        <f t="shared" si="417"/>
        <v>0</v>
      </c>
      <c r="ABC11" s="19">
        <v>0</v>
      </c>
      <c r="ABD11" s="34">
        <f t="shared" si="418"/>
        <v>0</v>
      </c>
      <c r="ABE11" s="48"/>
      <c r="ABF11" s="49">
        <f t="shared" si="419"/>
        <v>0</v>
      </c>
      <c r="ABG11" s="50">
        <f t="shared" si="420"/>
        <v>0</v>
      </c>
      <c r="ABH11" s="19">
        <v>0</v>
      </c>
      <c r="ABI11" s="34">
        <f t="shared" si="421"/>
        <v>0</v>
      </c>
      <c r="ABJ11" s="19">
        <v>0</v>
      </c>
      <c r="ABK11" s="34">
        <f t="shared" si="422"/>
        <v>0</v>
      </c>
      <c r="ABL11" s="48"/>
      <c r="ABM11" s="49">
        <f t="shared" si="423"/>
        <v>0</v>
      </c>
      <c r="ABN11" s="50">
        <f t="shared" si="424"/>
        <v>0</v>
      </c>
      <c r="ABO11" s="19">
        <v>0</v>
      </c>
      <c r="ABP11" s="34">
        <f t="shared" si="425"/>
        <v>0</v>
      </c>
      <c r="ABQ11" s="19">
        <v>0</v>
      </c>
      <c r="ABR11" s="34">
        <f t="shared" si="426"/>
        <v>0</v>
      </c>
      <c r="ABS11" s="48"/>
      <c r="ABT11" s="49">
        <f t="shared" si="427"/>
        <v>0</v>
      </c>
      <c r="ABU11" s="50">
        <f t="shared" si="428"/>
        <v>0</v>
      </c>
      <c r="ABV11" s="19">
        <v>0</v>
      </c>
      <c r="ABW11" s="34">
        <f t="shared" si="429"/>
        <v>0</v>
      </c>
      <c r="ABX11" s="19">
        <v>0</v>
      </c>
      <c r="ABY11" s="34">
        <f t="shared" si="430"/>
        <v>0</v>
      </c>
      <c r="ABZ11" s="48"/>
      <c r="ACA11" s="49">
        <f t="shared" si="431"/>
        <v>0</v>
      </c>
      <c r="ACB11" s="50">
        <f t="shared" si="432"/>
        <v>0</v>
      </c>
      <c r="ACC11" s="19">
        <v>0</v>
      </c>
      <c r="ACD11" s="34">
        <f t="shared" si="433"/>
        <v>0</v>
      </c>
      <c r="ACE11" s="19">
        <v>0</v>
      </c>
      <c r="ACF11" s="34">
        <f t="shared" si="434"/>
        <v>0</v>
      </c>
      <c r="ACG11" s="48"/>
      <c r="ACH11" s="49">
        <f t="shared" si="435"/>
        <v>0</v>
      </c>
      <c r="ACI11" s="50">
        <f t="shared" si="436"/>
        <v>0</v>
      </c>
      <c r="ACJ11" s="33">
        <v>0</v>
      </c>
      <c r="ACK11" s="34">
        <f t="shared" si="437"/>
        <v>0</v>
      </c>
      <c r="ACL11" s="19">
        <v>0</v>
      </c>
      <c r="ACM11" s="34">
        <f t="shared" si="438"/>
        <v>0</v>
      </c>
      <c r="ACN11" s="48"/>
      <c r="ACO11" s="49">
        <f t="shared" si="439"/>
        <v>0</v>
      </c>
      <c r="ACP11" s="50">
        <f t="shared" si="440"/>
        <v>0</v>
      </c>
      <c r="ACQ11" s="33">
        <v>0</v>
      </c>
      <c r="ACR11" s="34">
        <f t="shared" si="441"/>
        <v>0</v>
      </c>
      <c r="ACS11" s="19">
        <v>0</v>
      </c>
      <c r="ACT11" s="34">
        <f t="shared" si="442"/>
        <v>0</v>
      </c>
      <c r="ACU11" s="48"/>
      <c r="ACV11" s="49">
        <f t="shared" si="443"/>
        <v>0</v>
      </c>
      <c r="ACW11" s="34">
        <f t="shared" si="444"/>
        <v>0</v>
      </c>
      <c r="ACX11" s="51">
        <v>0</v>
      </c>
      <c r="ACY11" s="34">
        <f t="shared" si="445"/>
        <v>0</v>
      </c>
      <c r="ACZ11" s="19">
        <v>0</v>
      </c>
      <c r="ADA11" s="34">
        <f t="shared" si="446"/>
        <v>0</v>
      </c>
      <c r="ADB11" s="48"/>
      <c r="ADC11" s="49">
        <f t="shared" si="447"/>
        <v>0</v>
      </c>
      <c r="ADD11" s="50">
        <f t="shared" si="448"/>
        <v>0</v>
      </c>
      <c r="ADE11" s="51"/>
      <c r="ADF11" s="34"/>
      <c r="ADG11" s="19"/>
      <c r="ADH11" s="34"/>
      <c r="ADI11" s="48"/>
      <c r="ADJ11" s="19">
        <v>0</v>
      </c>
      <c r="ADK11" s="50">
        <f t="shared" si="449"/>
        <v>0</v>
      </c>
      <c r="ADL11" s="51"/>
      <c r="ADM11" s="34"/>
      <c r="ADN11" s="19"/>
      <c r="ADO11" s="34"/>
      <c r="ADP11" s="48"/>
      <c r="ADQ11" s="19">
        <v>0</v>
      </c>
      <c r="ADR11" s="50">
        <f t="shared" si="450"/>
        <v>0</v>
      </c>
      <c r="ADS11" s="51"/>
      <c r="ADT11" s="34"/>
      <c r="ADU11" s="19"/>
      <c r="ADV11" s="34"/>
      <c r="ADW11" s="48"/>
      <c r="ADX11" s="19">
        <v>0</v>
      </c>
      <c r="ADY11" s="50">
        <f t="shared" si="451"/>
        <v>0</v>
      </c>
      <c r="ADZ11" s="51"/>
      <c r="AEA11" s="34"/>
      <c r="AEB11" s="19"/>
      <c r="AEC11" s="34"/>
      <c r="AED11" s="48"/>
      <c r="AEE11" s="19">
        <v>0</v>
      </c>
      <c r="AEF11" s="50">
        <f t="shared" si="452"/>
        <v>0</v>
      </c>
      <c r="AEG11" s="51"/>
      <c r="AEH11" s="34"/>
      <c r="AEI11" s="19"/>
      <c r="AEJ11" s="34"/>
      <c r="AEK11" s="48"/>
      <c r="AEL11" s="19">
        <v>0</v>
      </c>
      <c r="AEM11" s="50">
        <f t="shared" si="453"/>
        <v>0</v>
      </c>
      <c r="AEN11" s="51"/>
      <c r="AEO11" s="34"/>
      <c r="AEP11" s="19"/>
      <c r="AEQ11" s="34"/>
      <c r="AER11" s="48"/>
      <c r="AES11" s="19">
        <v>0</v>
      </c>
      <c r="AET11" s="50">
        <f t="shared" si="454"/>
        <v>0</v>
      </c>
      <c r="AEU11" s="51"/>
      <c r="AEV11" s="34"/>
      <c r="AEW11" s="19"/>
      <c r="AEX11" s="34"/>
      <c r="AEY11" s="48"/>
      <c r="AEZ11" s="19">
        <v>0</v>
      </c>
      <c r="AFA11" s="50">
        <f t="shared" si="455"/>
        <v>0</v>
      </c>
      <c r="AFB11" s="51"/>
      <c r="AFC11" s="34"/>
      <c r="AFD11" s="19"/>
      <c r="AFE11" s="34"/>
      <c r="AFF11" s="48"/>
      <c r="AFG11" s="19">
        <v>0</v>
      </c>
      <c r="AFH11" s="50">
        <f t="shared" si="456"/>
        <v>0</v>
      </c>
      <c r="AFI11" s="51"/>
      <c r="AFJ11" s="34"/>
      <c r="AFK11" s="19"/>
      <c r="AFL11" s="34"/>
      <c r="AFM11" s="48"/>
      <c r="AFN11" s="19">
        <v>0</v>
      </c>
      <c r="AFO11" s="50">
        <f t="shared" si="457"/>
        <v>0</v>
      </c>
      <c r="AFP11" s="51"/>
      <c r="AFQ11" s="34"/>
      <c r="AFR11" s="19"/>
      <c r="AFS11" s="34"/>
      <c r="AFT11" s="48"/>
      <c r="AFU11" s="19">
        <v>0</v>
      </c>
      <c r="AFV11" s="50">
        <f t="shared" si="458"/>
        <v>0</v>
      </c>
      <c r="AFW11" s="51"/>
      <c r="AFX11" s="34"/>
      <c r="AFY11" s="19"/>
      <c r="AFZ11" s="34"/>
      <c r="AGA11" s="48"/>
      <c r="AGB11" s="19">
        <v>0</v>
      </c>
      <c r="AGC11" s="50">
        <f t="shared" si="459"/>
        <v>0</v>
      </c>
      <c r="AGD11" s="51"/>
      <c r="AGE11" s="34"/>
      <c r="AGF11" s="19"/>
      <c r="AGG11" s="34"/>
      <c r="AGH11" s="48"/>
      <c r="AGI11" s="19">
        <v>0</v>
      </c>
      <c r="AGJ11" s="50">
        <f t="shared" si="460"/>
        <v>0</v>
      </c>
      <c r="AGK11" s="51"/>
      <c r="AGL11" s="34"/>
      <c r="AGM11" s="19"/>
      <c r="AGN11" s="34"/>
      <c r="AGO11" s="48"/>
      <c r="AGP11" s="19">
        <v>0</v>
      </c>
      <c r="AGQ11" s="50">
        <f t="shared" si="461"/>
        <v>0</v>
      </c>
      <c r="AGR11" s="11"/>
      <c r="AGS11" s="11"/>
    </row>
    <row r="12" spans="1:990" s="44" customFormat="1" x14ac:dyDescent="0.3">
      <c r="A12" s="32" t="s">
        <v>28</v>
      </c>
      <c r="B12" s="33">
        <v>548282</v>
      </c>
      <c r="C12" s="34">
        <f t="shared" si="0"/>
        <v>6.389424368896897</v>
      </c>
      <c r="D12" s="19">
        <v>531643</v>
      </c>
      <c r="E12" s="34">
        <f t="shared" si="1"/>
        <v>6.1100826943607096</v>
      </c>
      <c r="F12" s="19">
        <f t="shared" si="2"/>
        <v>1079925</v>
      </c>
      <c r="G12" s="34">
        <f t="shared" si="3"/>
        <v>6.2487837893902523</v>
      </c>
      <c r="H12" s="35">
        <v>1</v>
      </c>
      <c r="I12" s="43">
        <f t="shared" si="4"/>
        <v>1.6283992835043153E-2</v>
      </c>
      <c r="J12" s="12">
        <v>0</v>
      </c>
      <c r="K12" s="43">
        <f t="shared" si="5"/>
        <v>0</v>
      </c>
      <c r="M12" s="45">
        <f t="shared" si="6"/>
        <v>1</v>
      </c>
      <c r="N12" s="46">
        <f t="shared" si="7"/>
        <v>8.9190153407063856E-3</v>
      </c>
      <c r="O12" s="35">
        <v>1</v>
      </c>
      <c r="P12" s="43">
        <f t="shared" si="8"/>
        <v>1.7120356103406949E-2</v>
      </c>
      <c r="Q12" s="12">
        <v>0</v>
      </c>
      <c r="R12" s="43">
        <f t="shared" si="9"/>
        <v>0</v>
      </c>
      <c r="T12" s="45">
        <f t="shared" si="10"/>
        <v>1</v>
      </c>
      <c r="U12" s="46">
        <f t="shared" si="11"/>
        <v>9.4046835323991339E-3</v>
      </c>
      <c r="V12" s="35">
        <v>0</v>
      </c>
      <c r="W12" s="43">
        <f t="shared" si="12"/>
        <v>0</v>
      </c>
      <c r="X12" s="12">
        <v>0</v>
      </c>
      <c r="Y12" s="43">
        <f t="shared" si="13"/>
        <v>0</v>
      </c>
      <c r="AA12" s="45">
        <f t="shared" si="14"/>
        <v>0</v>
      </c>
      <c r="AB12" s="46">
        <f t="shared" si="15"/>
        <v>0</v>
      </c>
      <c r="AC12" s="35">
        <v>0</v>
      </c>
      <c r="AD12" s="43">
        <f t="shared" si="16"/>
        <v>0</v>
      </c>
      <c r="AE12" s="12">
        <v>0</v>
      </c>
      <c r="AF12" s="43">
        <f t="shared" si="17"/>
        <v>0</v>
      </c>
      <c r="AH12" s="45">
        <f t="shared" si="18"/>
        <v>0</v>
      </c>
      <c r="AI12" s="46">
        <f t="shared" si="19"/>
        <v>0</v>
      </c>
      <c r="AJ12" s="35">
        <v>0</v>
      </c>
      <c r="AK12" s="43">
        <f t="shared" si="20"/>
        <v>0</v>
      </c>
      <c r="AL12" s="12">
        <v>0</v>
      </c>
      <c r="AM12" s="43">
        <f t="shared" si="21"/>
        <v>0</v>
      </c>
      <c r="AO12" s="45">
        <f t="shared" si="22"/>
        <v>0</v>
      </c>
      <c r="AP12" s="46">
        <f t="shared" si="23"/>
        <v>0</v>
      </c>
      <c r="AQ12" s="35">
        <v>0</v>
      </c>
      <c r="AR12" s="43">
        <f t="shared" si="24"/>
        <v>0</v>
      </c>
      <c r="AS12" s="12">
        <v>0</v>
      </c>
      <c r="AT12" s="43">
        <f t="shared" si="25"/>
        <v>0</v>
      </c>
      <c r="AV12" s="45">
        <f t="shared" si="26"/>
        <v>0</v>
      </c>
      <c r="AW12" s="46">
        <f t="shared" si="27"/>
        <v>0</v>
      </c>
      <c r="AX12" s="35">
        <v>0</v>
      </c>
      <c r="AY12" s="43">
        <f t="shared" si="28"/>
        <v>0</v>
      </c>
      <c r="AZ12" s="12">
        <v>0</v>
      </c>
      <c r="BA12" s="43">
        <f t="shared" si="29"/>
        <v>0</v>
      </c>
      <c r="BC12" s="45">
        <f t="shared" si="30"/>
        <v>0</v>
      </c>
      <c r="BD12" s="46">
        <f t="shared" si="31"/>
        <v>0</v>
      </c>
      <c r="BE12" s="35">
        <v>0</v>
      </c>
      <c r="BF12" s="43">
        <f t="shared" si="32"/>
        <v>0</v>
      </c>
      <c r="BG12" s="12">
        <v>0</v>
      </c>
      <c r="BH12" s="43">
        <f t="shared" si="33"/>
        <v>0</v>
      </c>
      <c r="BJ12" s="45">
        <f t="shared" si="34"/>
        <v>0</v>
      </c>
      <c r="BK12" s="46">
        <f t="shared" si="35"/>
        <v>0</v>
      </c>
      <c r="BL12" s="35">
        <v>0</v>
      </c>
      <c r="BM12" s="43">
        <f t="shared" si="36"/>
        <v>0</v>
      </c>
      <c r="BN12" s="12">
        <v>0</v>
      </c>
      <c r="BO12" s="43">
        <f t="shared" si="37"/>
        <v>0</v>
      </c>
      <c r="BQ12" s="45">
        <f t="shared" si="38"/>
        <v>0</v>
      </c>
      <c r="BR12" s="46">
        <f t="shared" si="39"/>
        <v>0</v>
      </c>
      <c r="BS12" s="41">
        <v>0</v>
      </c>
      <c r="BT12" s="43">
        <f t="shared" si="40"/>
        <v>0</v>
      </c>
      <c r="BU12" s="19">
        <v>0</v>
      </c>
      <c r="BV12" s="43">
        <f t="shared" si="41"/>
        <v>0</v>
      </c>
      <c r="BX12" s="45">
        <f t="shared" si="42"/>
        <v>0</v>
      </c>
      <c r="BY12" s="46">
        <f t="shared" si="43"/>
        <v>0</v>
      </c>
      <c r="BZ12" s="41">
        <v>0</v>
      </c>
      <c r="CA12" s="43">
        <f t="shared" si="44"/>
        <v>0</v>
      </c>
      <c r="CB12" s="12">
        <v>0</v>
      </c>
      <c r="CC12" s="43">
        <f t="shared" si="45"/>
        <v>0</v>
      </c>
      <c r="CE12" s="45">
        <f t="shared" si="46"/>
        <v>0</v>
      </c>
      <c r="CF12" s="46">
        <f t="shared" si="47"/>
        <v>0</v>
      </c>
      <c r="CG12" s="41">
        <v>0</v>
      </c>
      <c r="CH12" s="43">
        <f t="shared" si="48"/>
        <v>0</v>
      </c>
      <c r="CI12" s="12">
        <v>0</v>
      </c>
      <c r="CJ12" s="43">
        <f t="shared" si="49"/>
        <v>0</v>
      </c>
      <c r="CL12" s="45">
        <f t="shared" si="50"/>
        <v>0</v>
      </c>
      <c r="CM12" s="46">
        <f t="shared" si="51"/>
        <v>0</v>
      </c>
      <c r="CN12" s="41">
        <v>0</v>
      </c>
      <c r="CO12" s="43">
        <f t="shared" si="52"/>
        <v>0</v>
      </c>
      <c r="CP12" s="12">
        <v>0</v>
      </c>
      <c r="CQ12" s="43">
        <f t="shared" si="53"/>
        <v>0</v>
      </c>
      <c r="CS12" s="45">
        <f t="shared" si="54"/>
        <v>0</v>
      </c>
      <c r="CT12" s="46">
        <f t="shared" si="55"/>
        <v>0</v>
      </c>
      <c r="CU12" s="35">
        <v>0</v>
      </c>
      <c r="CV12" s="43">
        <f t="shared" si="56"/>
        <v>0</v>
      </c>
      <c r="CW12" s="12">
        <v>0</v>
      </c>
      <c r="CX12" s="43">
        <f t="shared" si="57"/>
        <v>0</v>
      </c>
      <c r="CZ12" s="45">
        <f t="shared" si="58"/>
        <v>0</v>
      </c>
      <c r="DA12" s="46">
        <f t="shared" si="59"/>
        <v>0</v>
      </c>
      <c r="DB12" s="41">
        <v>0</v>
      </c>
      <c r="DC12" s="43">
        <f t="shared" si="60"/>
        <v>0</v>
      </c>
      <c r="DD12" s="12">
        <v>0</v>
      </c>
      <c r="DE12" s="43">
        <f t="shared" si="61"/>
        <v>0</v>
      </c>
      <c r="DG12" s="45">
        <f t="shared" si="62"/>
        <v>0</v>
      </c>
      <c r="DH12" s="46">
        <f t="shared" si="63"/>
        <v>0</v>
      </c>
      <c r="DI12" s="35">
        <v>0</v>
      </c>
      <c r="DJ12" s="43">
        <f t="shared" si="64"/>
        <v>0</v>
      </c>
      <c r="DK12" s="12">
        <v>0</v>
      </c>
      <c r="DL12" s="43">
        <f t="shared" si="65"/>
        <v>0</v>
      </c>
      <c r="DN12" s="45">
        <f t="shared" si="66"/>
        <v>0</v>
      </c>
      <c r="DO12" s="46">
        <f t="shared" si="67"/>
        <v>0</v>
      </c>
      <c r="DP12" s="41">
        <v>0</v>
      </c>
      <c r="DQ12" s="43">
        <f t="shared" si="68"/>
        <v>0</v>
      </c>
      <c r="DR12" s="12">
        <v>0</v>
      </c>
      <c r="DS12" s="43">
        <f t="shared" si="69"/>
        <v>0</v>
      </c>
      <c r="DU12" s="45">
        <f t="shared" si="70"/>
        <v>0</v>
      </c>
      <c r="DV12" s="46">
        <f t="shared" si="71"/>
        <v>0</v>
      </c>
      <c r="DW12" s="35">
        <v>0</v>
      </c>
      <c r="DX12" s="43">
        <f t="shared" si="72"/>
        <v>0</v>
      </c>
      <c r="DY12" s="12">
        <v>0</v>
      </c>
      <c r="DZ12" s="43">
        <f t="shared" si="73"/>
        <v>0</v>
      </c>
      <c r="EB12" s="45">
        <f t="shared" si="74"/>
        <v>0</v>
      </c>
      <c r="EC12" s="46">
        <f t="shared" si="75"/>
        <v>0</v>
      </c>
      <c r="ED12" s="35">
        <v>0</v>
      </c>
      <c r="EE12" s="43">
        <f t="shared" si="76"/>
        <v>0</v>
      </c>
      <c r="EF12" s="12">
        <v>0</v>
      </c>
      <c r="EG12" s="43">
        <f t="shared" si="77"/>
        <v>0</v>
      </c>
      <c r="EI12" s="45">
        <f t="shared" si="78"/>
        <v>0</v>
      </c>
      <c r="EJ12" s="46">
        <f t="shared" si="79"/>
        <v>0</v>
      </c>
      <c r="EK12" s="35">
        <v>0</v>
      </c>
      <c r="EL12" s="43">
        <f t="shared" si="80"/>
        <v>0</v>
      </c>
      <c r="EM12" s="12">
        <v>0</v>
      </c>
      <c r="EN12" s="43">
        <f t="shared" si="81"/>
        <v>0</v>
      </c>
      <c r="EP12" s="45">
        <f t="shared" si="82"/>
        <v>0</v>
      </c>
      <c r="EQ12" s="46">
        <f t="shared" si="83"/>
        <v>0</v>
      </c>
      <c r="ER12" s="12">
        <v>0</v>
      </c>
      <c r="ES12" s="43">
        <f t="shared" si="84"/>
        <v>0</v>
      </c>
      <c r="ET12" s="12">
        <v>0</v>
      </c>
      <c r="EU12" s="43">
        <f t="shared" si="85"/>
        <v>0</v>
      </c>
      <c r="EW12" s="45">
        <f t="shared" si="86"/>
        <v>0</v>
      </c>
      <c r="EX12" s="46">
        <f t="shared" si="87"/>
        <v>0</v>
      </c>
      <c r="EY12" s="35">
        <v>0</v>
      </c>
      <c r="EZ12" s="43">
        <f t="shared" si="88"/>
        <v>0</v>
      </c>
      <c r="FA12" s="12">
        <v>0</v>
      </c>
      <c r="FB12" s="43">
        <f t="shared" si="89"/>
        <v>0</v>
      </c>
      <c r="FD12" s="45">
        <f t="shared" si="90"/>
        <v>0</v>
      </c>
      <c r="FE12" s="46">
        <f t="shared" si="91"/>
        <v>0</v>
      </c>
      <c r="FF12" s="12">
        <v>0</v>
      </c>
      <c r="FG12" s="43">
        <f t="shared" si="92"/>
        <v>0</v>
      </c>
      <c r="FH12" s="12">
        <v>0</v>
      </c>
      <c r="FI12" s="43">
        <f t="shared" si="93"/>
        <v>0</v>
      </c>
      <c r="FK12" s="45">
        <f t="shared" si="94"/>
        <v>0</v>
      </c>
      <c r="FL12" s="46">
        <f t="shared" si="95"/>
        <v>0</v>
      </c>
      <c r="FM12" s="12">
        <v>0</v>
      </c>
      <c r="FN12" s="43">
        <f t="shared" si="96"/>
        <v>0</v>
      </c>
      <c r="FO12" s="12">
        <v>0</v>
      </c>
      <c r="FP12" s="43">
        <f t="shared" si="97"/>
        <v>0</v>
      </c>
      <c r="FR12" s="45">
        <f t="shared" si="98"/>
        <v>0</v>
      </c>
      <c r="FS12" s="46">
        <f t="shared" si="99"/>
        <v>0</v>
      </c>
      <c r="FT12" s="12">
        <v>0</v>
      </c>
      <c r="FU12" s="43">
        <f t="shared" si="100"/>
        <v>0</v>
      </c>
      <c r="FV12" s="19">
        <v>0</v>
      </c>
      <c r="FW12" s="43">
        <f t="shared" si="101"/>
        <v>0</v>
      </c>
      <c r="FY12" s="45">
        <f t="shared" si="102"/>
        <v>0</v>
      </c>
      <c r="FZ12" s="46">
        <f t="shared" si="103"/>
        <v>0</v>
      </c>
      <c r="GA12" s="12">
        <v>0</v>
      </c>
      <c r="GB12" s="43">
        <f t="shared" si="104"/>
        <v>0</v>
      </c>
      <c r="GC12" s="19">
        <v>0</v>
      </c>
      <c r="GD12" s="43">
        <f t="shared" si="105"/>
        <v>0</v>
      </c>
      <c r="GF12" s="45">
        <f t="shared" si="106"/>
        <v>0</v>
      </c>
      <c r="GG12" s="46">
        <f t="shared" si="107"/>
        <v>0</v>
      </c>
      <c r="GH12" s="12">
        <v>0</v>
      </c>
      <c r="GI12" s="43">
        <f t="shared" si="108"/>
        <v>0</v>
      </c>
      <c r="GJ12" s="19">
        <v>0</v>
      </c>
      <c r="GK12" s="43">
        <f t="shared" si="109"/>
        <v>0</v>
      </c>
      <c r="GM12" s="45">
        <f t="shared" si="110"/>
        <v>0</v>
      </c>
      <c r="GN12" s="46">
        <f t="shared" si="111"/>
        <v>0</v>
      </c>
      <c r="GO12" s="12">
        <v>0</v>
      </c>
      <c r="GP12" s="43">
        <f t="shared" si="112"/>
        <v>0</v>
      </c>
      <c r="GQ12" s="19">
        <v>0</v>
      </c>
      <c r="GR12" s="43">
        <f t="shared" si="113"/>
        <v>0</v>
      </c>
      <c r="GT12" s="45">
        <f t="shared" si="114"/>
        <v>0</v>
      </c>
      <c r="GU12" s="46">
        <f t="shared" si="115"/>
        <v>0</v>
      </c>
      <c r="GV12" s="12">
        <v>0</v>
      </c>
      <c r="GW12" s="43">
        <f t="shared" si="116"/>
        <v>0</v>
      </c>
      <c r="GX12" s="19">
        <v>0</v>
      </c>
      <c r="GY12" s="43">
        <f t="shared" si="117"/>
        <v>0</v>
      </c>
      <c r="HA12" s="45">
        <f t="shared" si="118"/>
        <v>0</v>
      </c>
      <c r="HB12" s="46">
        <f t="shared" si="119"/>
        <v>0</v>
      </c>
      <c r="HC12" s="12">
        <v>0</v>
      </c>
      <c r="HD12" s="43">
        <f t="shared" si="120"/>
        <v>0</v>
      </c>
      <c r="HE12" s="12">
        <v>0</v>
      </c>
      <c r="HF12" s="43">
        <f t="shared" si="121"/>
        <v>0</v>
      </c>
      <c r="HH12" s="45">
        <f t="shared" si="122"/>
        <v>0</v>
      </c>
      <c r="HI12" s="46">
        <f t="shared" si="123"/>
        <v>0</v>
      </c>
      <c r="HJ12" s="12">
        <v>0</v>
      </c>
      <c r="HK12" s="43">
        <f t="shared" si="124"/>
        <v>0</v>
      </c>
      <c r="HL12" s="12">
        <v>0</v>
      </c>
      <c r="HM12" s="43">
        <f t="shared" si="125"/>
        <v>0</v>
      </c>
      <c r="HO12" s="45">
        <f t="shared" si="126"/>
        <v>0</v>
      </c>
      <c r="HP12" s="46">
        <f t="shared" si="127"/>
        <v>0</v>
      </c>
      <c r="HQ12" s="12">
        <v>0</v>
      </c>
      <c r="HR12" s="43">
        <f t="shared" si="128"/>
        <v>0</v>
      </c>
      <c r="HS12" s="12">
        <v>0</v>
      </c>
      <c r="HT12" s="43">
        <f t="shared" si="129"/>
        <v>0</v>
      </c>
      <c r="HV12" s="45">
        <f t="shared" si="130"/>
        <v>0</v>
      </c>
      <c r="HW12" s="46">
        <f t="shared" si="131"/>
        <v>0</v>
      </c>
      <c r="HX12" s="12">
        <v>0</v>
      </c>
      <c r="HY12" s="43">
        <f t="shared" si="132"/>
        <v>0</v>
      </c>
      <c r="HZ12" s="12">
        <v>0</v>
      </c>
      <c r="IA12" s="43">
        <f t="shared" si="133"/>
        <v>0</v>
      </c>
      <c r="IC12" s="45">
        <f t="shared" si="134"/>
        <v>0</v>
      </c>
      <c r="ID12" s="46">
        <f t="shared" si="135"/>
        <v>0</v>
      </c>
      <c r="IE12" s="12">
        <v>0</v>
      </c>
      <c r="IF12" s="43">
        <f t="shared" si="136"/>
        <v>0</v>
      </c>
      <c r="IG12" s="12">
        <v>0</v>
      </c>
      <c r="IH12" s="43">
        <f t="shared" si="137"/>
        <v>0</v>
      </c>
      <c r="IJ12" s="45">
        <f t="shared" si="138"/>
        <v>0</v>
      </c>
      <c r="IK12" s="46">
        <f t="shared" si="139"/>
        <v>0</v>
      </c>
      <c r="IL12" s="12">
        <v>0</v>
      </c>
      <c r="IM12" s="43">
        <f t="shared" si="140"/>
        <v>0</v>
      </c>
      <c r="IN12" s="12">
        <v>0</v>
      </c>
      <c r="IO12" s="43">
        <f t="shared" si="141"/>
        <v>0</v>
      </c>
      <c r="IQ12" s="45">
        <f t="shared" si="142"/>
        <v>0</v>
      </c>
      <c r="IR12" s="46">
        <f t="shared" si="143"/>
        <v>0</v>
      </c>
      <c r="IS12" s="12">
        <v>0</v>
      </c>
      <c r="IT12" s="43">
        <f t="shared" si="144"/>
        <v>0</v>
      </c>
      <c r="IU12" s="12">
        <v>0</v>
      </c>
      <c r="IV12" s="43">
        <f t="shared" si="145"/>
        <v>0</v>
      </c>
      <c r="IX12" s="45">
        <f t="shared" si="146"/>
        <v>0</v>
      </c>
      <c r="IY12" s="46">
        <f t="shared" si="147"/>
        <v>0</v>
      </c>
      <c r="IZ12" s="12">
        <v>0</v>
      </c>
      <c r="JA12" s="43">
        <f t="shared" si="148"/>
        <v>0</v>
      </c>
      <c r="JB12" s="12">
        <v>0</v>
      </c>
      <c r="JC12" s="43">
        <f t="shared" si="149"/>
        <v>0</v>
      </c>
      <c r="JE12" s="45">
        <f t="shared" si="150"/>
        <v>0</v>
      </c>
      <c r="JF12" s="46">
        <f t="shared" si="151"/>
        <v>0</v>
      </c>
      <c r="JG12" s="12">
        <v>0</v>
      </c>
      <c r="JH12" s="43">
        <f t="shared" si="152"/>
        <v>0</v>
      </c>
      <c r="JI12" s="12">
        <v>0</v>
      </c>
      <c r="JJ12" s="43">
        <f t="shared" si="153"/>
        <v>0</v>
      </c>
      <c r="JL12" s="45">
        <f t="shared" si="154"/>
        <v>0</v>
      </c>
      <c r="JM12" s="46">
        <f t="shared" si="155"/>
        <v>0</v>
      </c>
      <c r="JN12" s="12">
        <v>0</v>
      </c>
      <c r="JO12" s="43">
        <f t="shared" si="156"/>
        <v>0</v>
      </c>
      <c r="JP12" s="12">
        <v>0</v>
      </c>
      <c r="JQ12" s="43">
        <f t="shared" si="157"/>
        <v>0</v>
      </c>
      <c r="JS12" s="45">
        <f t="shared" si="158"/>
        <v>0</v>
      </c>
      <c r="JT12" s="46">
        <f t="shared" si="159"/>
        <v>0</v>
      </c>
      <c r="JU12" s="12">
        <v>0</v>
      </c>
      <c r="JV12" s="43">
        <f t="shared" si="160"/>
        <v>0</v>
      </c>
      <c r="JW12" s="12">
        <v>0</v>
      </c>
      <c r="JX12" s="43">
        <f t="shared" si="161"/>
        <v>0</v>
      </c>
      <c r="JZ12" s="45">
        <f t="shared" si="162"/>
        <v>0</v>
      </c>
      <c r="KA12" s="46">
        <f t="shared" si="163"/>
        <v>0</v>
      </c>
      <c r="KB12" s="12">
        <v>0</v>
      </c>
      <c r="KC12" s="43">
        <f t="shared" si="164"/>
        <v>0</v>
      </c>
      <c r="KD12" s="12">
        <v>0</v>
      </c>
      <c r="KE12" s="43">
        <f t="shared" si="165"/>
        <v>0</v>
      </c>
      <c r="KG12" s="45">
        <f t="shared" si="166"/>
        <v>0</v>
      </c>
      <c r="KH12" s="46">
        <f t="shared" si="167"/>
        <v>0</v>
      </c>
      <c r="KI12" s="12">
        <v>0</v>
      </c>
      <c r="KJ12" s="43">
        <f t="shared" si="168"/>
        <v>0</v>
      </c>
      <c r="KK12" s="12">
        <v>0</v>
      </c>
      <c r="KL12" s="43">
        <f t="shared" si="169"/>
        <v>0</v>
      </c>
      <c r="KN12" s="45">
        <f t="shared" si="170"/>
        <v>0</v>
      </c>
      <c r="KO12" s="46">
        <f t="shared" si="171"/>
        <v>0</v>
      </c>
      <c r="KP12" s="12">
        <v>0</v>
      </c>
      <c r="KQ12" s="43">
        <f t="shared" si="172"/>
        <v>0</v>
      </c>
      <c r="KR12" s="12">
        <v>0</v>
      </c>
      <c r="KS12" s="43">
        <f t="shared" si="173"/>
        <v>0</v>
      </c>
      <c r="KU12" s="45">
        <f t="shared" si="174"/>
        <v>0</v>
      </c>
      <c r="KV12" s="46">
        <f t="shared" si="175"/>
        <v>0</v>
      </c>
      <c r="KW12" s="12">
        <v>0</v>
      </c>
      <c r="KX12" s="43">
        <f t="shared" si="176"/>
        <v>0</v>
      </c>
      <c r="KY12" s="12">
        <v>0</v>
      </c>
      <c r="KZ12" s="43">
        <f t="shared" si="177"/>
        <v>0</v>
      </c>
      <c r="LB12" s="45">
        <f t="shared" si="178"/>
        <v>0</v>
      </c>
      <c r="LC12" s="46">
        <f t="shared" si="179"/>
        <v>0</v>
      </c>
      <c r="LD12" s="12">
        <v>0</v>
      </c>
      <c r="LE12" s="43">
        <f t="shared" si="180"/>
        <v>0</v>
      </c>
      <c r="LF12" s="12">
        <v>0</v>
      </c>
      <c r="LG12" s="43">
        <f t="shared" si="181"/>
        <v>0</v>
      </c>
      <c r="LI12" s="45">
        <f t="shared" si="182"/>
        <v>0</v>
      </c>
      <c r="LJ12" s="46">
        <f t="shared" si="183"/>
        <v>0</v>
      </c>
      <c r="LK12" s="12">
        <v>0</v>
      </c>
      <c r="LL12" s="43">
        <f t="shared" si="184"/>
        <v>0</v>
      </c>
      <c r="LM12" s="12">
        <v>0</v>
      </c>
      <c r="LN12" s="43">
        <f t="shared" si="185"/>
        <v>0</v>
      </c>
      <c r="LP12" s="45">
        <f t="shared" si="186"/>
        <v>0</v>
      </c>
      <c r="LQ12" s="46">
        <f t="shared" si="187"/>
        <v>0</v>
      </c>
      <c r="LR12" s="12">
        <v>0</v>
      </c>
      <c r="LS12" s="43">
        <f t="shared" si="188"/>
        <v>0</v>
      </c>
      <c r="LT12" s="12">
        <v>0</v>
      </c>
      <c r="LU12" s="43">
        <f t="shared" si="189"/>
        <v>0</v>
      </c>
      <c r="LW12" s="45">
        <f t="shared" si="190"/>
        <v>0</v>
      </c>
      <c r="LX12" s="46">
        <f t="shared" si="191"/>
        <v>0</v>
      </c>
      <c r="LY12" s="12">
        <v>0</v>
      </c>
      <c r="LZ12" s="43">
        <f t="shared" si="192"/>
        <v>0</v>
      </c>
      <c r="MA12" s="12">
        <v>0</v>
      </c>
      <c r="MB12" s="43">
        <f t="shared" si="193"/>
        <v>0</v>
      </c>
      <c r="MD12" s="45">
        <f t="shared" si="194"/>
        <v>0</v>
      </c>
      <c r="ME12" s="46">
        <f t="shared" si="195"/>
        <v>0</v>
      </c>
      <c r="MF12" s="12">
        <v>0</v>
      </c>
      <c r="MG12" s="43">
        <f t="shared" si="196"/>
        <v>0</v>
      </c>
      <c r="MH12" s="12">
        <v>0</v>
      </c>
      <c r="MI12" s="43">
        <f t="shared" si="197"/>
        <v>0</v>
      </c>
      <c r="MK12" s="45">
        <f t="shared" si="198"/>
        <v>0</v>
      </c>
      <c r="ML12" s="46">
        <f t="shared" si="199"/>
        <v>0</v>
      </c>
      <c r="MM12" s="12">
        <v>0</v>
      </c>
      <c r="MN12" s="43">
        <f t="shared" si="200"/>
        <v>0</v>
      </c>
      <c r="MO12" s="12">
        <v>0</v>
      </c>
      <c r="MP12" s="43">
        <f t="shared" si="201"/>
        <v>0</v>
      </c>
      <c r="MR12" s="45">
        <f t="shared" si="202"/>
        <v>0</v>
      </c>
      <c r="MS12" s="46">
        <f t="shared" si="203"/>
        <v>0</v>
      </c>
      <c r="MT12" s="12">
        <v>0</v>
      </c>
      <c r="MU12" s="43">
        <f t="shared" si="204"/>
        <v>0</v>
      </c>
      <c r="MV12" s="12">
        <v>0</v>
      </c>
      <c r="MW12" s="43">
        <f t="shared" si="205"/>
        <v>0</v>
      </c>
      <c r="MY12" s="45">
        <f t="shared" si="206"/>
        <v>0</v>
      </c>
      <c r="MZ12" s="46">
        <f t="shared" si="207"/>
        <v>0</v>
      </c>
      <c r="NA12" s="12">
        <v>0</v>
      </c>
      <c r="NB12" s="43">
        <f t="shared" si="208"/>
        <v>0</v>
      </c>
      <c r="NC12" s="12">
        <v>0</v>
      </c>
      <c r="ND12" s="43">
        <f t="shared" si="209"/>
        <v>0</v>
      </c>
      <c r="NF12" s="45">
        <f t="shared" si="210"/>
        <v>0</v>
      </c>
      <c r="NG12" s="46">
        <f t="shared" si="211"/>
        <v>0</v>
      </c>
      <c r="NH12" s="12">
        <v>0</v>
      </c>
      <c r="NI12" s="43">
        <f t="shared" si="212"/>
        <v>0</v>
      </c>
      <c r="NJ12" s="12">
        <v>0</v>
      </c>
      <c r="NK12" s="43">
        <f t="shared" si="213"/>
        <v>0</v>
      </c>
      <c r="NM12" s="45">
        <f t="shared" si="214"/>
        <v>0</v>
      </c>
      <c r="NN12" s="46">
        <f t="shared" si="215"/>
        <v>0</v>
      </c>
      <c r="NO12" s="12">
        <v>0</v>
      </c>
      <c r="NP12" s="43">
        <f t="shared" si="216"/>
        <v>0</v>
      </c>
      <c r="NQ12" s="12">
        <v>0</v>
      </c>
      <c r="NR12" s="43">
        <f t="shared" si="217"/>
        <v>0</v>
      </c>
      <c r="NT12" s="45">
        <f t="shared" si="218"/>
        <v>0</v>
      </c>
      <c r="NU12" s="46">
        <f t="shared" si="219"/>
        <v>0</v>
      </c>
      <c r="NV12" s="12">
        <v>0</v>
      </c>
      <c r="NW12" s="43">
        <f t="shared" si="220"/>
        <v>0</v>
      </c>
      <c r="NX12" s="12">
        <v>0</v>
      </c>
      <c r="NY12" s="43">
        <f t="shared" si="221"/>
        <v>0</v>
      </c>
      <c r="OA12" s="45">
        <f t="shared" si="222"/>
        <v>0</v>
      </c>
      <c r="OB12" s="46">
        <f t="shared" si="223"/>
        <v>0</v>
      </c>
      <c r="OC12" s="12">
        <v>0</v>
      </c>
      <c r="OD12" s="43">
        <f t="shared" si="224"/>
        <v>0</v>
      </c>
      <c r="OE12" s="12">
        <v>0</v>
      </c>
      <c r="OF12" s="43">
        <f t="shared" si="225"/>
        <v>0</v>
      </c>
      <c r="OH12" s="45">
        <f t="shared" si="226"/>
        <v>0</v>
      </c>
      <c r="OI12" s="46">
        <f t="shared" si="227"/>
        <v>0</v>
      </c>
      <c r="OJ12" s="12">
        <v>0</v>
      </c>
      <c r="OK12" s="43">
        <f t="shared" si="228"/>
        <v>0</v>
      </c>
      <c r="OL12" s="12">
        <v>0</v>
      </c>
      <c r="OM12" s="43">
        <f t="shared" si="229"/>
        <v>0</v>
      </c>
      <c r="OO12" s="45">
        <f t="shared" si="230"/>
        <v>0</v>
      </c>
      <c r="OP12" s="46">
        <f t="shared" si="231"/>
        <v>0</v>
      </c>
      <c r="OQ12" s="12">
        <v>0</v>
      </c>
      <c r="OR12" s="43">
        <f t="shared" si="232"/>
        <v>0</v>
      </c>
      <c r="OS12" s="12">
        <v>0</v>
      </c>
      <c r="OT12" s="43">
        <f t="shared" si="233"/>
        <v>0</v>
      </c>
      <c r="OV12" s="45">
        <f t="shared" si="234"/>
        <v>0</v>
      </c>
      <c r="OW12" s="46">
        <f t="shared" si="235"/>
        <v>0</v>
      </c>
      <c r="OX12" s="12">
        <v>0</v>
      </c>
      <c r="OY12" s="43">
        <f t="shared" si="236"/>
        <v>0</v>
      </c>
      <c r="OZ12" s="12">
        <v>0</v>
      </c>
      <c r="PA12" s="43">
        <f t="shared" si="237"/>
        <v>0</v>
      </c>
      <c r="PC12" s="45">
        <f t="shared" si="238"/>
        <v>0</v>
      </c>
      <c r="PD12" s="46">
        <f t="shared" si="239"/>
        <v>0</v>
      </c>
      <c r="PE12" s="12">
        <v>0</v>
      </c>
      <c r="PF12" s="43">
        <f t="shared" si="240"/>
        <v>0</v>
      </c>
      <c r="PG12" s="12">
        <v>0</v>
      </c>
      <c r="PH12" s="43">
        <f t="shared" si="241"/>
        <v>0</v>
      </c>
      <c r="PJ12" s="45">
        <f t="shared" si="242"/>
        <v>0</v>
      </c>
      <c r="PK12" s="46">
        <f t="shared" si="243"/>
        <v>0</v>
      </c>
      <c r="PL12" s="12">
        <v>0</v>
      </c>
      <c r="PM12" s="43">
        <f t="shared" si="244"/>
        <v>0</v>
      </c>
      <c r="PN12" s="12">
        <v>0</v>
      </c>
      <c r="PO12" s="43">
        <f t="shared" si="245"/>
        <v>0</v>
      </c>
      <c r="PQ12" s="45">
        <f t="shared" si="246"/>
        <v>0</v>
      </c>
      <c r="PR12" s="46">
        <f t="shared" si="247"/>
        <v>0</v>
      </c>
      <c r="PS12" s="12">
        <v>0</v>
      </c>
      <c r="PT12" s="43">
        <f t="shared" si="248"/>
        <v>0</v>
      </c>
      <c r="PU12" s="12">
        <v>0</v>
      </c>
      <c r="PV12" s="43">
        <f t="shared" si="249"/>
        <v>0</v>
      </c>
      <c r="PX12" s="45">
        <f t="shared" si="250"/>
        <v>0</v>
      </c>
      <c r="PY12" s="46">
        <f t="shared" si="251"/>
        <v>0</v>
      </c>
      <c r="PZ12" s="12">
        <v>0</v>
      </c>
      <c r="QA12" s="43">
        <f t="shared" si="252"/>
        <v>0</v>
      </c>
      <c r="QB12" s="12">
        <v>0</v>
      </c>
      <c r="QC12" s="43">
        <f t="shared" si="253"/>
        <v>0</v>
      </c>
      <c r="QE12" s="45">
        <f t="shared" si="254"/>
        <v>0</v>
      </c>
      <c r="QF12" s="46">
        <f t="shared" si="255"/>
        <v>0</v>
      </c>
      <c r="QG12" s="12">
        <v>0</v>
      </c>
      <c r="QH12" s="43">
        <f t="shared" si="256"/>
        <v>0</v>
      </c>
      <c r="QI12" s="12">
        <v>0</v>
      </c>
      <c r="QJ12" s="43">
        <f t="shared" si="257"/>
        <v>0</v>
      </c>
      <c r="QL12" s="45">
        <f t="shared" si="258"/>
        <v>0</v>
      </c>
      <c r="QM12" s="46">
        <f t="shared" si="259"/>
        <v>0</v>
      </c>
      <c r="QN12" s="12">
        <v>0</v>
      </c>
      <c r="QO12" s="43">
        <f t="shared" si="260"/>
        <v>0</v>
      </c>
      <c r="QP12" s="12">
        <v>0</v>
      </c>
      <c r="QQ12" s="43">
        <f t="shared" si="261"/>
        <v>0</v>
      </c>
      <c r="QS12" s="45">
        <f t="shared" si="262"/>
        <v>0</v>
      </c>
      <c r="QT12" s="46">
        <f t="shared" si="263"/>
        <v>0</v>
      </c>
      <c r="QU12" s="12">
        <v>0</v>
      </c>
      <c r="QV12" s="43">
        <f t="shared" si="264"/>
        <v>0</v>
      </c>
      <c r="QW12" s="12">
        <v>0</v>
      </c>
      <c r="QX12" s="43">
        <f t="shared" si="265"/>
        <v>0</v>
      </c>
      <c r="QZ12" s="45">
        <f t="shared" si="266"/>
        <v>0</v>
      </c>
      <c r="RA12" s="46">
        <f t="shared" si="267"/>
        <v>0</v>
      </c>
      <c r="RB12" s="12">
        <v>0</v>
      </c>
      <c r="RC12" s="43">
        <f t="shared" si="268"/>
        <v>0</v>
      </c>
      <c r="RD12" s="12">
        <v>0</v>
      </c>
      <c r="RE12" s="43">
        <f t="shared" si="269"/>
        <v>0</v>
      </c>
      <c r="RG12" s="45">
        <f t="shared" si="270"/>
        <v>0</v>
      </c>
      <c r="RH12" s="46">
        <f t="shared" si="271"/>
        <v>0</v>
      </c>
      <c r="RI12" s="12">
        <v>0</v>
      </c>
      <c r="RJ12" s="43">
        <f t="shared" si="272"/>
        <v>0</v>
      </c>
      <c r="RK12" s="12">
        <v>0</v>
      </c>
      <c r="RL12" s="43">
        <f t="shared" si="273"/>
        <v>0</v>
      </c>
      <c r="RN12" s="45">
        <f t="shared" si="274"/>
        <v>0</v>
      </c>
      <c r="RO12" s="46">
        <f t="shared" si="275"/>
        <v>0</v>
      </c>
      <c r="RP12" s="12">
        <v>0</v>
      </c>
      <c r="RQ12" s="43">
        <f t="shared" si="276"/>
        <v>0</v>
      </c>
      <c r="RR12" s="12">
        <v>0</v>
      </c>
      <c r="RS12" s="43">
        <f t="shared" si="277"/>
        <v>0</v>
      </c>
      <c r="RU12" s="45">
        <f t="shared" si="278"/>
        <v>0</v>
      </c>
      <c r="RV12" s="46">
        <f t="shared" si="279"/>
        <v>0</v>
      </c>
      <c r="RW12" s="12">
        <v>0</v>
      </c>
      <c r="RX12" s="43">
        <f t="shared" si="280"/>
        <v>0</v>
      </c>
      <c r="RY12" s="12">
        <v>0</v>
      </c>
      <c r="RZ12" s="43">
        <f t="shared" si="281"/>
        <v>0</v>
      </c>
      <c r="SB12" s="45">
        <f t="shared" si="282"/>
        <v>0</v>
      </c>
      <c r="SC12" s="46">
        <f t="shared" si="283"/>
        <v>0</v>
      </c>
      <c r="SD12" s="12">
        <v>0</v>
      </c>
      <c r="SE12" s="43">
        <f t="shared" si="284"/>
        <v>0</v>
      </c>
      <c r="SF12" s="12">
        <v>0</v>
      </c>
      <c r="SG12" s="43">
        <f t="shared" si="285"/>
        <v>0</v>
      </c>
      <c r="SI12" s="45">
        <f t="shared" si="286"/>
        <v>0</v>
      </c>
      <c r="SJ12" s="46">
        <f t="shared" si="287"/>
        <v>0</v>
      </c>
      <c r="SK12" s="12">
        <v>0</v>
      </c>
      <c r="SL12" s="43">
        <f t="shared" si="288"/>
        <v>0</v>
      </c>
      <c r="SM12" s="12">
        <v>0</v>
      </c>
      <c r="SN12" s="43">
        <f t="shared" si="289"/>
        <v>0</v>
      </c>
      <c r="SP12" s="45">
        <f t="shared" si="290"/>
        <v>0</v>
      </c>
      <c r="SQ12" s="46">
        <f t="shared" si="291"/>
        <v>0</v>
      </c>
      <c r="SR12" s="12">
        <v>0</v>
      </c>
      <c r="SS12" s="43">
        <f t="shared" si="292"/>
        <v>0</v>
      </c>
      <c r="ST12" s="12">
        <v>0</v>
      </c>
      <c r="SU12" s="43">
        <f t="shared" si="293"/>
        <v>0</v>
      </c>
      <c r="SW12" s="45">
        <f t="shared" si="294"/>
        <v>0</v>
      </c>
      <c r="SX12" s="46">
        <f t="shared" si="295"/>
        <v>0</v>
      </c>
      <c r="SY12" s="12">
        <v>0</v>
      </c>
      <c r="SZ12" s="43">
        <f t="shared" si="296"/>
        <v>0</v>
      </c>
      <c r="TA12" s="12">
        <v>0</v>
      </c>
      <c r="TB12" s="43">
        <f t="shared" si="297"/>
        <v>0</v>
      </c>
      <c r="TD12" s="45">
        <f t="shared" si="298"/>
        <v>0</v>
      </c>
      <c r="TE12" s="46">
        <f t="shared" si="299"/>
        <v>0</v>
      </c>
      <c r="TF12" s="47">
        <v>0</v>
      </c>
      <c r="TG12" s="43">
        <f t="shared" si="300"/>
        <v>0</v>
      </c>
      <c r="TH12" s="47">
        <v>0</v>
      </c>
      <c r="TI12" s="43">
        <f t="shared" si="301"/>
        <v>0</v>
      </c>
      <c r="TK12" s="45">
        <f t="shared" si="302"/>
        <v>0</v>
      </c>
      <c r="TL12" s="46">
        <f t="shared" si="303"/>
        <v>0</v>
      </c>
      <c r="TM12" s="47">
        <v>0</v>
      </c>
      <c r="TN12" s="43">
        <f t="shared" si="304"/>
        <v>0</v>
      </c>
      <c r="TO12" s="47">
        <v>0</v>
      </c>
      <c r="TP12" s="43">
        <f t="shared" si="305"/>
        <v>0</v>
      </c>
      <c r="TR12" s="45">
        <f t="shared" si="306"/>
        <v>0</v>
      </c>
      <c r="TS12" s="46">
        <f t="shared" si="307"/>
        <v>0</v>
      </c>
      <c r="TT12" s="47">
        <v>0</v>
      </c>
      <c r="TU12" s="43">
        <f t="shared" si="308"/>
        <v>0</v>
      </c>
      <c r="TV12" s="47">
        <v>0</v>
      </c>
      <c r="TW12" s="43">
        <f t="shared" si="309"/>
        <v>0</v>
      </c>
      <c r="TY12" s="45">
        <f t="shared" si="310"/>
        <v>0</v>
      </c>
      <c r="TZ12" s="46">
        <f t="shared" si="311"/>
        <v>0</v>
      </c>
      <c r="UA12" s="47">
        <v>0</v>
      </c>
      <c r="UB12" s="43">
        <f t="shared" si="312"/>
        <v>0</v>
      </c>
      <c r="UC12" s="47">
        <v>0</v>
      </c>
      <c r="UD12" s="43">
        <f t="shared" si="313"/>
        <v>0</v>
      </c>
      <c r="UF12" s="45">
        <f t="shared" si="314"/>
        <v>0</v>
      </c>
      <c r="UG12" s="46">
        <f t="shared" si="315"/>
        <v>0</v>
      </c>
      <c r="UH12" s="47">
        <v>0</v>
      </c>
      <c r="UI12" s="43">
        <f t="shared" si="316"/>
        <v>0</v>
      </c>
      <c r="UJ12" s="47">
        <v>0</v>
      </c>
      <c r="UK12" s="43">
        <f t="shared" si="317"/>
        <v>0</v>
      </c>
      <c r="UM12" s="45">
        <f t="shared" si="318"/>
        <v>0</v>
      </c>
      <c r="UN12" s="46">
        <f t="shared" si="319"/>
        <v>0</v>
      </c>
      <c r="UO12" s="47">
        <v>0</v>
      </c>
      <c r="UP12" s="43">
        <f t="shared" si="320"/>
        <v>0</v>
      </c>
      <c r="UQ12" s="47">
        <v>0</v>
      </c>
      <c r="UR12" s="43">
        <f t="shared" si="321"/>
        <v>0</v>
      </c>
      <c r="US12" s="44">
        <f t="shared" si="322"/>
        <v>0</v>
      </c>
      <c r="UT12" s="45">
        <f t="shared" si="323"/>
        <v>0</v>
      </c>
      <c r="UU12" s="46">
        <f t="shared" si="324"/>
        <v>0</v>
      </c>
      <c r="UV12" s="47">
        <v>0</v>
      </c>
      <c r="UW12" s="43">
        <f t="shared" si="325"/>
        <v>0</v>
      </c>
      <c r="UX12" s="47">
        <v>0</v>
      </c>
      <c r="UY12" s="43">
        <f t="shared" si="326"/>
        <v>0</v>
      </c>
      <c r="VA12" s="45">
        <f t="shared" si="327"/>
        <v>0</v>
      </c>
      <c r="VB12" s="46">
        <f t="shared" si="328"/>
        <v>0</v>
      </c>
      <c r="VC12" s="47">
        <v>0</v>
      </c>
      <c r="VD12" s="43">
        <f t="shared" si="329"/>
        <v>0</v>
      </c>
      <c r="VE12" s="47">
        <v>0</v>
      </c>
      <c r="VF12" s="43">
        <f t="shared" si="330"/>
        <v>0</v>
      </c>
      <c r="VH12" s="45">
        <f t="shared" si="331"/>
        <v>0</v>
      </c>
      <c r="VI12" s="46">
        <f t="shared" si="332"/>
        <v>0</v>
      </c>
      <c r="VJ12" s="47">
        <v>0</v>
      </c>
      <c r="VK12" s="43">
        <f t="shared" si="333"/>
        <v>0</v>
      </c>
      <c r="VL12" s="47">
        <v>0</v>
      </c>
      <c r="VM12" s="43">
        <f t="shared" si="334"/>
        <v>0</v>
      </c>
      <c r="VO12" s="45">
        <f t="shared" si="335"/>
        <v>0</v>
      </c>
      <c r="VP12" s="46">
        <f t="shared" si="336"/>
        <v>0</v>
      </c>
      <c r="VQ12" s="47">
        <v>0</v>
      </c>
      <c r="VR12" s="43">
        <f t="shared" si="337"/>
        <v>0</v>
      </c>
      <c r="VS12" s="47">
        <v>0</v>
      </c>
      <c r="VT12" s="43">
        <f t="shared" si="338"/>
        <v>0</v>
      </c>
      <c r="VV12" s="45">
        <f t="shared" si="339"/>
        <v>0</v>
      </c>
      <c r="VW12" s="46">
        <f t="shared" si="340"/>
        <v>0</v>
      </c>
      <c r="VX12" s="47">
        <v>0</v>
      </c>
      <c r="VY12" s="43">
        <f t="shared" si="341"/>
        <v>0</v>
      </c>
      <c r="VZ12" s="47">
        <v>0</v>
      </c>
      <c r="WA12" s="43">
        <f t="shared" si="342"/>
        <v>0</v>
      </c>
      <c r="WC12" s="45">
        <f t="shared" si="343"/>
        <v>0</v>
      </c>
      <c r="WD12" s="46">
        <f t="shared" si="344"/>
        <v>0</v>
      </c>
      <c r="WE12" s="47">
        <v>0</v>
      </c>
      <c r="WF12" s="43">
        <f t="shared" si="345"/>
        <v>0</v>
      </c>
      <c r="WG12" s="47">
        <v>0</v>
      </c>
      <c r="WH12" s="43">
        <f t="shared" si="346"/>
        <v>0</v>
      </c>
      <c r="WJ12" s="45">
        <f t="shared" si="347"/>
        <v>0</v>
      </c>
      <c r="WK12" s="46">
        <f t="shared" si="348"/>
        <v>0</v>
      </c>
      <c r="WL12" s="47">
        <v>0</v>
      </c>
      <c r="WM12" s="43">
        <f t="shared" si="349"/>
        <v>0</v>
      </c>
      <c r="WN12" s="47">
        <v>0</v>
      </c>
      <c r="WO12" s="43">
        <f t="shared" si="350"/>
        <v>0</v>
      </c>
      <c r="WQ12" s="45">
        <f t="shared" si="351"/>
        <v>0</v>
      </c>
      <c r="WR12" s="46">
        <f t="shared" si="352"/>
        <v>0</v>
      </c>
      <c r="WS12" s="47">
        <v>0</v>
      </c>
      <c r="WT12" s="43">
        <f t="shared" si="353"/>
        <v>0</v>
      </c>
      <c r="WU12" s="47">
        <v>0</v>
      </c>
      <c r="WV12" s="43">
        <f t="shared" si="354"/>
        <v>0</v>
      </c>
      <c r="WX12" s="45">
        <f t="shared" si="355"/>
        <v>0</v>
      </c>
      <c r="WY12" s="46">
        <f t="shared" si="356"/>
        <v>0</v>
      </c>
      <c r="WZ12" s="47">
        <v>0</v>
      </c>
      <c r="XA12" s="43">
        <f t="shared" si="357"/>
        <v>0</v>
      </c>
      <c r="XB12" s="47">
        <v>0</v>
      </c>
      <c r="XC12" s="43">
        <f t="shared" si="358"/>
        <v>0</v>
      </c>
      <c r="XE12" s="45">
        <f t="shared" si="359"/>
        <v>0</v>
      </c>
      <c r="XF12" s="46">
        <f t="shared" si="360"/>
        <v>0</v>
      </c>
      <c r="XG12" s="47">
        <v>0</v>
      </c>
      <c r="XH12" s="43">
        <f t="shared" si="361"/>
        <v>0</v>
      </c>
      <c r="XI12" s="47">
        <v>0</v>
      </c>
      <c r="XJ12" s="43">
        <f t="shared" si="362"/>
        <v>0</v>
      </c>
      <c r="XL12" s="45">
        <f t="shared" si="363"/>
        <v>0</v>
      </c>
      <c r="XM12" s="46">
        <f t="shared" si="364"/>
        <v>0</v>
      </c>
      <c r="XN12" s="47">
        <v>0</v>
      </c>
      <c r="XO12" s="43">
        <f t="shared" si="365"/>
        <v>0</v>
      </c>
      <c r="XP12" s="47">
        <v>0</v>
      </c>
      <c r="XQ12" s="43">
        <f t="shared" si="366"/>
        <v>0</v>
      </c>
      <c r="XS12" s="45">
        <f t="shared" si="367"/>
        <v>0</v>
      </c>
      <c r="XT12" s="46">
        <f t="shared" si="368"/>
        <v>0</v>
      </c>
      <c r="XU12" s="47">
        <v>0</v>
      </c>
      <c r="XV12" s="43">
        <f t="shared" si="369"/>
        <v>0</v>
      </c>
      <c r="XW12" s="47">
        <v>0</v>
      </c>
      <c r="XX12" s="43">
        <f t="shared" si="370"/>
        <v>0</v>
      </c>
      <c r="XZ12" s="45">
        <f t="shared" si="371"/>
        <v>0</v>
      </c>
      <c r="YA12" s="46">
        <f t="shared" si="372"/>
        <v>0</v>
      </c>
      <c r="YB12" s="47">
        <v>0</v>
      </c>
      <c r="YC12" s="43">
        <f t="shared" si="373"/>
        <v>0</v>
      </c>
      <c r="YD12" s="47">
        <v>0</v>
      </c>
      <c r="YE12" s="43">
        <f t="shared" si="374"/>
        <v>0</v>
      </c>
      <c r="YG12" s="45">
        <f t="shared" si="375"/>
        <v>0</v>
      </c>
      <c r="YH12" s="46">
        <f t="shared" si="376"/>
        <v>0</v>
      </c>
      <c r="YI12" s="47">
        <v>0</v>
      </c>
      <c r="YJ12" s="43">
        <f t="shared" si="377"/>
        <v>0</v>
      </c>
      <c r="YK12" s="47">
        <v>0</v>
      </c>
      <c r="YL12" s="43">
        <f t="shared" si="378"/>
        <v>0</v>
      </c>
      <c r="YN12" s="45">
        <f t="shared" si="379"/>
        <v>0</v>
      </c>
      <c r="YO12" s="46">
        <f t="shared" si="380"/>
        <v>0</v>
      </c>
      <c r="YP12" s="47">
        <v>0</v>
      </c>
      <c r="YQ12" s="43">
        <f t="shared" si="381"/>
        <v>0</v>
      </c>
      <c r="YR12" s="47">
        <v>0</v>
      </c>
      <c r="YS12" s="34">
        <f t="shared" si="382"/>
        <v>0</v>
      </c>
      <c r="YT12" s="48"/>
      <c r="YU12" s="49">
        <f t="shared" si="383"/>
        <v>0</v>
      </c>
      <c r="YV12" s="50">
        <f t="shared" si="384"/>
        <v>0</v>
      </c>
      <c r="YW12" s="19">
        <v>0</v>
      </c>
      <c r="YX12" s="34">
        <f t="shared" si="385"/>
        <v>0</v>
      </c>
      <c r="YY12" s="19">
        <v>0</v>
      </c>
      <c r="YZ12" s="34">
        <f t="shared" si="386"/>
        <v>0</v>
      </c>
      <c r="ZA12" s="48"/>
      <c r="ZB12" s="49">
        <f t="shared" si="387"/>
        <v>0</v>
      </c>
      <c r="ZC12" s="50">
        <f t="shared" si="388"/>
        <v>0</v>
      </c>
      <c r="ZD12" s="19">
        <v>0</v>
      </c>
      <c r="ZE12" s="34">
        <f t="shared" si="389"/>
        <v>0</v>
      </c>
      <c r="ZF12" s="19">
        <v>0</v>
      </c>
      <c r="ZG12" s="34">
        <f t="shared" si="390"/>
        <v>0</v>
      </c>
      <c r="ZH12" s="48"/>
      <c r="ZI12" s="49">
        <f t="shared" si="391"/>
        <v>0</v>
      </c>
      <c r="ZJ12" s="50">
        <f t="shared" si="392"/>
        <v>0</v>
      </c>
      <c r="ZK12" s="19">
        <v>0</v>
      </c>
      <c r="ZL12" s="34">
        <f t="shared" si="393"/>
        <v>0</v>
      </c>
      <c r="ZM12" s="19">
        <v>0</v>
      </c>
      <c r="ZN12" s="34">
        <f t="shared" si="394"/>
        <v>0</v>
      </c>
      <c r="ZO12" s="48"/>
      <c r="ZP12" s="49">
        <f t="shared" si="395"/>
        <v>0</v>
      </c>
      <c r="ZQ12" s="50">
        <f t="shared" si="396"/>
        <v>0</v>
      </c>
      <c r="ZR12" s="33">
        <v>0</v>
      </c>
      <c r="ZS12" s="34">
        <f t="shared" si="397"/>
        <v>0</v>
      </c>
      <c r="ZT12" s="19">
        <v>0</v>
      </c>
      <c r="ZU12" s="34">
        <f t="shared" si="398"/>
        <v>0</v>
      </c>
      <c r="ZV12" s="48"/>
      <c r="ZW12" s="49">
        <f t="shared" si="399"/>
        <v>0</v>
      </c>
      <c r="ZX12" s="50">
        <f t="shared" si="400"/>
        <v>0</v>
      </c>
      <c r="ZY12" s="51">
        <v>0</v>
      </c>
      <c r="ZZ12" s="34">
        <f t="shared" si="401"/>
        <v>0</v>
      </c>
      <c r="AAA12" s="19">
        <v>0</v>
      </c>
      <c r="AAB12" s="34">
        <f t="shared" si="402"/>
        <v>0</v>
      </c>
      <c r="AAC12" s="48"/>
      <c r="AAD12" s="49">
        <f t="shared" si="403"/>
        <v>0</v>
      </c>
      <c r="AAE12" s="50">
        <f t="shared" si="404"/>
        <v>0</v>
      </c>
      <c r="AAF12" s="19">
        <v>0</v>
      </c>
      <c r="AAG12" s="34">
        <f t="shared" si="405"/>
        <v>0</v>
      </c>
      <c r="AAH12" s="19">
        <v>0</v>
      </c>
      <c r="AAI12" s="34">
        <f t="shared" si="406"/>
        <v>0</v>
      </c>
      <c r="AAJ12" s="48"/>
      <c r="AAK12" s="49">
        <f t="shared" si="407"/>
        <v>0</v>
      </c>
      <c r="AAL12" s="50">
        <f t="shared" si="408"/>
        <v>0</v>
      </c>
      <c r="AAM12" s="19">
        <v>0</v>
      </c>
      <c r="AAN12" s="34">
        <f t="shared" si="409"/>
        <v>0</v>
      </c>
      <c r="AAO12" s="19">
        <v>0</v>
      </c>
      <c r="AAP12" s="34">
        <f t="shared" si="410"/>
        <v>0</v>
      </c>
      <c r="AAQ12" s="48"/>
      <c r="AAR12" s="49">
        <f t="shared" si="411"/>
        <v>0</v>
      </c>
      <c r="AAS12" s="50">
        <f t="shared" si="412"/>
        <v>0</v>
      </c>
      <c r="AAT12" s="19">
        <v>0</v>
      </c>
      <c r="AAU12" s="34">
        <f t="shared" si="413"/>
        <v>0</v>
      </c>
      <c r="AAV12" s="19">
        <v>0</v>
      </c>
      <c r="AAW12" s="34">
        <f t="shared" si="414"/>
        <v>0</v>
      </c>
      <c r="AAX12" s="48"/>
      <c r="AAY12" s="49">
        <f t="shared" si="415"/>
        <v>0</v>
      </c>
      <c r="AAZ12" s="50">
        <f t="shared" si="416"/>
        <v>0</v>
      </c>
      <c r="ABA12" s="19">
        <v>0</v>
      </c>
      <c r="ABB12" s="34">
        <f t="shared" si="417"/>
        <v>0</v>
      </c>
      <c r="ABC12" s="19">
        <v>0</v>
      </c>
      <c r="ABD12" s="34">
        <f t="shared" si="418"/>
        <v>0</v>
      </c>
      <c r="ABE12" s="48"/>
      <c r="ABF12" s="49">
        <f t="shared" si="419"/>
        <v>0</v>
      </c>
      <c r="ABG12" s="50">
        <f t="shared" si="420"/>
        <v>0</v>
      </c>
      <c r="ABH12" s="19">
        <v>0</v>
      </c>
      <c r="ABI12" s="34">
        <f t="shared" si="421"/>
        <v>0</v>
      </c>
      <c r="ABJ12" s="19">
        <v>0</v>
      </c>
      <c r="ABK12" s="34">
        <f t="shared" si="422"/>
        <v>0</v>
      </c>
      <c r="ABL12" s="48"/>
      <c r="ABM12" s="49">
        <f t="shared" si="423"/>
        <v>0</v>
      </c>
      <c r="ABN12" s="50">
        <f t="shared" si="424"/>
        <v>0</v>
      </c>
      <c r="ABO12" s="19">
        <v>0</v>
      </c>
      <c r="ABP12" s="34">
        <f t="shared" si="425"/>
        <v>0</v>
      </c>
      <c r="ABQ12" s="19">
        <v>0</v>
      </c>
      <c r="ABR12" s="34">
        <f t="shared" si="426"/>
        <v>0</v>
      </c>
      <c r="ABS12" s="48"/>
      <c r="ABT12" s="49">
        <f t="shared" si="427"/>
        <v>0</v>
      </c>
      <c r="ABU12" s="50">
        <f t="shared" si="428"/>
        <v>0</v>
      </c>
      <c r="ABV12" s="19">
        <v>0</v>
      </c>
      <c r="ABW12" s="34">
        <f t="shared" si="429"/>
        <v>0</v>
      </c>
      <c r="ABX12" s="19">
        <v>0</v>
      </c>
      <c r="ABY12" s="34">
        <f t="shared" si="430"/>
        <v>0</v>
      </c>
      <c r="ABZ12" s="48"/>
      <c r="ACA12" s="49">
        <f t="shared" si="431"/>
        <v>0</v>
      </c>
      <c r="ACB12" s="50">
        <f t="shared" si="432"/>
        <v>0</v>
      </c>
      <c r="ACC12" s="19">
        <v>0</v>
      </c>
      <c r="ACD12" s="34">
        <f t="shared" si="433"/>
        <v>0</v>
      </c>
      <c r="ACE12" s="19">
        <v>0</v>
      </c>
      <c r="ACF12" s="34">
        <f t="shared" si="434"/>
        <v>0</v>
      </c>
      <c r="ACG12" s="48"/>
      <c r="ACH12" s="49">
        <f t="shared" si="435"/>
        <v>0</v>
      </c>
      <c r="ACI12" s="50">
        <f t="shared" si="436"/>
        <v>0</v>
      </c>
      <c r="ACJ12" s="33">
        <v>0</v>
      </c>
      <c r="ACK12" s="34">
        <f t="shared" si="437"/>
        <v>0</v>
      </c>
      <c r="ACL12" s="19">
        <v>0</v>
      </c>
      <c r="ACM12" s="34">
        <f t="shared" si="438"/>
        <v>0</v>
      </c>
      <c r="ACN12" s="48"/>
      <c r="ACO12" s="49">
        <f t="shared" si="439"/>
        <v>0</v>
      </c>
      <c r="ACP12" s="50">
        <f t="shared" si="440"/>
        <v>0</v>
      </c>
      <c r="ACQ12" s="33">
        <v>0</v>
      </c>
      <c r="ACR12" s="34">
        <f t="shared" si="441"/>
        <v>0</v>
      </c>
      <c r="ACS12" s="19">
        <v>0</v>
      </c>
      <c r="ACT12" s="34">
        <f t="shared" si="442"/>
        <v>0</v>
      </c>
      <c r="ACU12" s="48"/>
      <c r="ACV12" s="49">
        <f t="shared" si="443"/>
        <v>0</v>
      </c>
      <c r="ACW12" s="34">
        <f t="shared" si="444"/>
        <v>0</v>
      </c>
      <c r="ACX12" s="51">
        <v>0</v>
      </c>
      <c r="ACY12" s="34">
        <f t="shared" si="445"/>
        <v>0</v>
      </c>
      <c r="ACZ12" s="19">
        <v>0</v>
      </c>
      <c r="ADA12" s="34">
        <f t="shared" si="446"/>
        <v>0</v>
      </c>
      <c r="ADB12" s="48"/>
      <c r="ADC12" s="49">
        <f t="shared" si="447"/>
        <v>0</v>
      </c>
      <c r="ADD12" s="50">
        <f t="shared" si="448"/>
        <v>0</v>
      </c>
      <c r="ADE12" s="51"/>
      <c r="ADF12" s="34"/>
      <c r="ADG12" s="19"/>
      <c r="ADH12" s="34"/>
      <c r="ADI12" s="48"/>
      <c r="ADJ12" s="19">
        <v>0</v>
      </c>
      <c r="ADK12" s="50">
        <f t="shared" si="449"/>
        <v>0</v>
      </c>
      <c r="ADL12" s="51"/>
      <c r="ADM12" s="34"/>
      <c r="ADN12" s="19"/>
      <c r="ADO12" s="34"/>
      <c r="ADP12" s="48"/>
      <c r="ADQ12" s="19">
        <v>0</v>
      </c>
      <c r="ADR12" s="50">
        <f t="shared" si="450"/>
        <v>0</v>
      </c>
      <c r="ADS12" s="51"/>
      <c r="ADT12" s="34"/>
      <c r="ADU12" s="19"/>
      <c r="ADV12" s="34"/>
      <c r="ADW12" s="48"/>
      <c r="ADX12" s="19">
        <v>0</v>
      </c>
      <c r="ADY12" s="50">
        <f t="shared" si="451"/>
        <v>0</v>
      </c>
      <c r="ADZ12" s="51"/>
      <c r="AEA12" s="34"/>
      <c r="AEB12" s="19"/>
      <c r="AEC12" s="34"/>
      <c r="AED12" s="48"/>
      <c r="AEE12" s="19">
        <v>0</v>
      </c>
      <c r="AEF12" s="50">
        <f t="shared" si="452"/>
        <v>0</v>
      </c>
      <c r="AEG12" s="51"/>
      <c r="AEH12" s="34"/>
      <c r="AEI12" s="19"/>
      <c r="AEJ12" s="34"/>
      <c r="AEK12" s="48"/>
      <c r="AEL12" s="19">
        <v>0</v>
      </c>
      <c r="AEM12" s="50">
        <f t="shared" si="453"/>
        <v>0</v>
      </c>
      <c r="AEN12" s="51"/>
      <c r="AEO12" s="34"/>
      <c r="AEP12" s="19"/>
      <c r="AEQ12" s="34"/>
      <c r="AER12" s="48"/>
      <c r="AES12" s="19">
        <v>0</v>
      </c>
      <c r="AET12" s="50">
        <f t="shared" si="454"/>
        <v>0</v>
      </c>
      <c r="AEU12" s="51"/>
      <c r="AEV12" s="34"/>
      <c r="AEW12" s="19"/>
      <c r="AEX12" s="34"/>
      <c r="AEY12" s="48"/>
      <c r="AEZ12" s="19">
        <v>0</v>
      </c>
      <c r="AFA12" s="50">
        <f t="shared" si="455"/>
        <v>0</v>
      </c>
      <c r="AFB12" s="51"/>
      <c r="AFC12" s="34"/>
      <c r="AFD12" s="19"/>
      <c r="AFE12" s="34"/>
      <c r="AFF12" s="48"/>
      <c r="AFG12" s="19">
        <v>0</v>
      </c>
      <c r="AFH12" s="50">
        <f t="shared" si="456"/>
        <v>0</v>
      </c>
      <c r="AFI12" s="51"/>
      <c r="AFJ12" s="34"/>
      <c r="AFK12" s="19"/>
      <c r="AFL12" s="34"/>
      <c r="AFM12" s="48"/>
      <c r="AFN12" s="19">
        <v>0</v>
      </c>
      <c r="AFO12" s="50">
        <f t="shared" si="457"/>
        <v>0</v>
      </c>
      <c r="AFP12" s="51"/>
      <c r="AFQ12" s="34"/>
      <c r="AFR12" s="19"/>
      <c r="AFS12" s="34"/>
      <c r="AFT12" s="48"/>
      <c r="AFU12" s="19">
        <v>0</v>
      </c>
      <c r="AFV12" s="50">
        <f t="shared" si="458"/>
        <v>0</v>
      </c>
      <c r="AFW12" s="51"/>
      <c r="AFX12" s="34"/>
      <c r="AFY12" s="19"/>
      <c r="AFZ12" s="34"/>
      <c r="AGA12" s="48"/>
      <c r="AGB12" s="19">
        <v>0</v>
      </c>
      <c r="AGC12" s="50">
        <f t="shared" si="459"/>
        <v>0</v>
      </c>
      <c r="AGD12" s="51"/>
      <c r="AGE12" s="34"/>
      <c r="AGF12" s="19"/>
      <c r="AGG12" s="34"/>
      <c r="AGH12" s="48"/>
      <c r="AGI12" s="19">
        <v>0</v>
      </c>
      <c r="AGJ12" s="50">
        <f t="shared" si="460"/>
        <v>0</v>
      </c>
      <c r="AGK12" s="51"/>
      <c r="AGL12" s="34"/>
      <c r="AGM12" s="19"/>
      <c r="AGN12" s="34"/>
      <c r="AGO12" s="48"/>
      <c r="AGP12" s="19">
        <v>0</v>
      </c>
      <c r="AGQ12" s="50">
        <f t="shared" si="461"/>
        <v>0</v>
      </c>
      <c r="AGR12" s="11"/>
      <c r="AGS12" s="11"/>
    </row>
    <row r="13" spans="1:990" s="44" customFormat="1" x14ac:dyDescent="0.3">
      <c r="A13" s="32" t="s">
        <v>29</v>
      </c>
      <c r="B13" s="33">
        <v>569071</v>
      </c>
      <c r="C13" s="34">
        <f t="shared" si="0"/>
        <v>6.6316897418345411</v>
      </c>
      <c r="D13" s="19">
        <v>552792</v>
      </c>
      <c r="E13" s="34">
        <f t="shared" si="1"/>
        <v>6.3531445590011444</v>
      </c>
      <c r="F13" s="19">
        <f t="shared" si="2"/>
        <v>1121863</v>
      </c>
      <c r="G13" s="34">
        <f t="shared" si="3"/>
        <v>6.4914501732219518</v>
      </c>
      <c r="H13" s="35">
        <v>4</v>
      </c>
      <c r="I13" s="43">
        <f t="shared" si="4"/>
        <v>6.5135971340172613E-2</v>
      </c>
      <c r="J13" s="12">
        <v>0</v>
      </c>
      <c r="K13" s="43">
        <f t="shared" si="5"/>
        <v>0</v>
      </c>
      <c r="M13" s="45">
        <f t="shared" si="6"/>
        <v>4</v>
      </c>
      <c r="N13" s="46">
        <f t="shared" si="7"/>
        <v>3.5676061362825542E-2</v>
      </c>
      <c r="O13" s="35">
        <v>4</v>
      </c>
      <c r="P13" s="43">
        <f t="shared" si="8"/>
        <v>6.8481424413627798E-2</v>
      </c>
      <c r="Q13" s="12">
        <v>0</v>
      </c>
      <c r="R13" s="43">
        <f t="shared" si="9"/>
        <v>0</v>
      </c>
      <c r="T13" s="45">
        <f t="shared" si="10"/>
        <v>4</v>
      </c>
      <c r="U13" s="46">
        <f t="shared" si="11"/>
        <v>3.7618734129596536E-2</v>
      </c>
      <c r="V13" s="35">
        <v>3</v>
      </c>
      <c r="W13" s="43">
        <f t="shared" si="12"/>
        <v>5.3571428571428575E-2</v>
      </c>
      <c r="X13" s="12">
        <v>0</v>
      </c>
      <c r="Y13" s="43">
        <f t="shared" si="13"/>
        <v>0</v>
      </c>
      <c r="AA13" s="45">
        <f t="shared" si="14"/>
        <v>3</v>
      </c>
      <c r="AB13" s="46">
        <f t="shared" si="15"/>
        <v>2.9504327301337528E-2</v>
      </c>
      <c r="AC13" s="35">
        <v>3</v>
      </c>
      <c r="AD13" s="43">
        <f t="shared" si="16"/>
        <v>5.5741360089186176E-2</v>
      </c>
      <c r="AE13" s="12">
        <v>0</v>
      </c>
      <c r="AF13" s="43">
        <f t="shared" si="17"/>
        <v>0</v>
      </c>
      <c r="AH13" s="45">
        <f t="shared" si="18"/>
        <v>3</v>
      </c>
      <c r="AI13" s="46">
        <f t="shared" si="19"/>
        <v>3.0690537084398974E-2</v>
      </c>
      <c r="AJ13" s="35">
        <v>3</v>
      </c>
      <c r="AK13" s="43">
        <f t="shared" si="20"/>
        <v>5.7758952637658838E-2</v>
      </c>
      <c r="AL13" s="12">
        <v>0</v>
      </c>
      <c r="AM13" s="43">
        <f t="shared" si="21"/>
        <v>0</v>
      </c>
      <c r="AO13" s="45">
        <f t="shared" si="22"/>
        <v>3</v>
      </c>
      <c r="AP13" s="46">
        <f t="shared" si="23"/>
        <v>3.1786395422759059E-2</v>
      </c>
      <c r="AQ13" s="35">
        <v>3</v>
      </c>
      <c r="AR13" s="43">
        <f t="shared" si="24"/>
        <v>6.0398630964364812E-2</v>
      </c>
      <c r="AS13" s="12">
        <v>0</v>
      </c>
      <c r="AT13" s="43">
        <f t="shared" si="25"/>
        <v>0</v>
      </c>
      <c r="AV13" s="45">
        <f t="shared" si="26"/>
        <v>3</v>
      </c>
      <c r="AW13" s="46">
        <f t="shared" si="27"/>
        <v>3.3204205866076371E-2</v>
      </c>
      <c r="AX13" s="35">
        <v>3</v>
      </c>
      <c r="AY13" s="43">
        <f t="shared" si="28"/>
        <v>6.3317855635289147E-2</v>
      </c>
      <c r="AZ13" s="12">
        <v>0</v>
      </c>
      <c r="BA13" s="43">
        <f t="shared" si="29"/>
        <v>0</v>
      </c>
      <c r="BC13" s="45">
        <f t="shared" si="30"/>
        <v>3</v>
      </c>
      <c r="BD13" s="46">
        <f t="shared" si="31"/>
        <v>3.4818941504178275E-2</v>
      </c>
      <c r="BE13" s="35">
        <v>3</v>
      </c>
      <c r="BF13" s="43">
        <f t="shared" si="32"/>
        <v>6.6666666666666666E-2</v>
      </c>
      <c r="BG13" s="12">
        <v>0</v>
      </c>
      <c r="BH13" s="43">
        <f t="shared" si="33"/>
        <v>0</v>
      </c>
      <c r="BJ13" s="45">
        <f t="shared" si="34"/>
        <v>3</v>
      </c>
      <c r="BK13" s="46">
        <f t="shared" si="35"/>
        <v>3.6850509765385085E-2</v>
      </c>
      <c r="BL13" s="35">
        <v>3</v>
      </c>
      <c r="BM13" s="43">
        <f t="shared" si="36"/>
        <v>7.16674629718108E-2</v>
      </c>
      <c r="BN13" s="12">
        <v>0</v>
      </c>
      <c r="BO13" s="43">
        <f t="shared" si="37"/>
        <v>0</v>
      </c>
      <c r="BQ13" s="45">
        <f t="shared" si="38"/>
        <v>3</v>
      </c>
      <c r="BR13" s="46">
        <f t="shared" si="39"/>
        <v>3.9598732840549107E-2</v>
      </c>
      <c r="BS13" s="41">
        <v>3</v>
      </c>
      <c r="BT13" s="43">
        <f t="shared" si="40"/>
        <v>7.6277650648360035E-2</v>
      </c>
      <c r="BU13" s="19">
        <v>0</v>
      </c>
      <c r="BV13" s="43">
        <f t="shared" si="41"/>
        <v>0</v>
      </c>
      <c r="BX13" s="45">
        <f t="shared" si="42"/>
        <v>3</v>
      </c>
      <c r="BY13" s="46">
        <f t="shared" si="43"/>
        <v>4.2005040604872583E-2</v>
      </c>
      <c r="BZ13" s="41">
        <v>3</v>
      </c>
      <c r="CA13" s="43">
        <f t="shared" si="44"/>
        <v>7.9978672354038924E-2</v>
      </c>
      <c r="CB13" s="12">
        <v>0</v>
      </c>
      <c r="CC13" s="43">
        <f t="shared" si="45"/>
        <v>0</v>
      </c>
      <c r="CE13" s="45">
        <f t="shared" si="46"/>
        <v>3</v>
      </c>
      <c r="CF13" s="46">
        <f t="shared" si="47"/>
        <v>4.4027003228646902E-2</v>
      </c>
      <c r="CG13" s="41">
        <v>3</v>
      </c>
      <c r="CH13" s="43">
        <f t="shared" si="48"/>
        <v>8.2349711776008791E-2</v>
      </c>
      <c r="CI13" s="12">
        <v>0</v>
      </c>
      <c r="CJ13" s="43">
        <f t="shared" si="49"/>
        <v>0</v>
      </c>
      <c r="CL13" s="45">
        <f t="shared" si="50"/>
        <v>3</v>
      </c>
      <c r="CM13" s="46">
        <f t="shared" si="51"/>
        <v>4.5242044940431304E-2</v>
      </c>
      <c r="CN13" s="41">
        <v>3</v>
      </c>
      <c r="CO13" s="43">
        <f t="shared" si="52"/>
        <v>8.4269662921348312E-2</v>
      </c>
      <c r="CP13" s="12">
        <v>0</v>
      </c>
      <c r="CQ13" s="43">
        <f t="shared" si="53"/>
        <v>0</v>
      </c>
      <c r="CS13" s="45">
        <f t="shared" si="54"/>
        <v>3</v>
      </c>
      <c r="CT13" s="46">
        <f t="shared" si="55"/>
        <v>4.6282011724776306E-2</v>
      </c>
      <c r="CU13" s="35">
        <v>3</v>
      </c>
      <c r="CV13" s="43">
        <f t="shared" si="56"/>
        <v>8.5494442861214021E-2</v>
      </c>
      <c r="CW13" s="12">
        <v>0</v>
      </c>
      <c r="CX13" s="43">
        <f t="shared" si="57"/>
        <v>0</v>
      </c>
      <c r="CZ13" s="45">
        <f t="shared" si="58"/>
        <v>3</v>
      </c>
      <c r="DA13" s="46">
        <f t="shared" si="59"/>
        <v>4.6926325668700142E-2</v>
      </c>
      <c r="DB13" s="41">
        <v>3</v>
      </c>
      <c r="DC13" s="43">
        <f t="shared" si="60"/>
        <v>8.6780445472953438E-2</v>
      </c>
      <c r="DD13" s="12">
        <v>0</v>
      </c>
      <c r="DE13" s="43">
        <f t="shared" si="61"/>
        <v>0</v>
      </c>
      <c r="DG13" s="45">
        <f t="shared" si="62"/>
        <v>3</v>
      </c>
      <c r="DH13" s="46">
        <f t="shared" si="63"/>
        <v>4.7687172150691459E-2</v>
      </c>
      <c r="DI13" s="35">
        <v>3</v>
      </c>
      <c r="DJ13" s="43">
        <f t="shared" si="64"/>
        <v>8.7285423334303169E-2</v>
      </c>
      <c r="DK13" s="12">
        <v>0</v>
      </c>
      <c r="DL13" s="43">
        <f t="shared" si="65"/>
        <v>0</v>
      </c>
      <c r="DN13" s="45">
        <f t="shared" si="66"/>
        <v>3</v>
      </c>
      <c r="DO13" s="46">
        <f t="shared" si="67"/>
        <v>4.7938638542665384E-2</v>
      </c>
      <c r="DP13" s="41">
        <v>3</v>
      </c>
      <c r="DQ13" s="43">
        <f t="shared" si="68"/>
        <v>8.7514585764294051E-2</v>
      </c>
      <c r="DR13" s="12">
        <v>0</v>
      </c>
      <c r="DS13" s="43">
        <f t="shared" si="69"/>
        <v>0</v>
      </c>
      <c r="DU13" s="45">
        <f t="shared" si="70"/>
        <v>3</v>
      </c>
      <c r="DV13" s="46">
        <f t="shared" si="71"/>
        <v>4.8046124279308142E-2</v>
      </c>
      <c r="DW13" s="35">
        <v>3</v>
      </c>
      <c r="DX13" s="43">
        <f t="shared" si="72"/>
        <v>8.7744954665106761E-2</v>
      </c>
      <c r="DY13" s="12">
        <v>0</v>
      </c>
      <c r="DZ13" s="43">
        <f t="shared" si="73"/>
        <v>0</v>
      </c>
      <c r="EB13" s="45">
        <f t="shared" si="74"/>
        <v>3</v>
      </c>
      <c r="EC13" s="46">
        <f t="shared" si="75"/>
        <v>4.8154093097913325E-2</v>
      </c>
      <c r="ED13" s="35">
        <v>3</v>
      </c>
      <c r="EE13" s="43">
        <f t="shared" si="76"/>
        <v>8.797653958944282E-2</v>
      </c>
      <c r="EF13" s="12">
        <v>0</v>
      </c>
      <c r="EG13" s="43">
        <f t="shared" si="77"/>
        <v>0</v>
      </c>
      <c r="EI13" s="45">
        <f t="shared" si="78"/>
        <v>3</v>
      </c>
      <c r="EJ13" s="46">
        <f t="shared" si="79"/>
        <v>4.8332527791203478E-2</v>
      </c>
      <c r="EK13" s="35">
        <v>3</v>
      </c>
      <c r="EL13" s="43">
        <f t="shared" si="80"/>
        <v>8.8495575221238937E-2</v>
      </c>
      <c r="EM13" s="12">
        <v>0</v>
      </c>
      <c r="EN13" s="43">
        <f t="shared" si="81"/>
        <v>0</v>
      </c>
      <c r="EP13" s="45">
        <f t="shared" si="82"/>
        <v>3</v>
      </c>
      <c r="EQ13" s="46">
        <f t="shared" si="83"/>
        <v>4.8582995951417005E-2</v>
      </c>
      <c r="ER13" s="12">
        <v>3</v>
      </c>
      <c r="ES13" s="43">
        <f t="shared" si="84"/>
        <v>8.8600118133490849E-2</v>
      </c>
      <c r="ET13" s="12">
        <v>0</v>
      </c>
      <c r="EU13" s="43">
        <f t="shared" si="85"/>
        <v>0</v>
      </c>
      <c r="EW13" s="45">
        <f t="shared" si="86"/>
        <v>3</v>
      </c>
      <c r="EX13" s="46">
        <f t="shared" si="87"/>
        <v>4.8709206039941548E-2</v>
      </c>
      <c r="EY13" s="35">
        <v>3</v>
      </c>
      <c r="EZ13" s="43">
        <f t="shared" si="88"/>
        <v>8.8731144631765749E-2</v>
      </c>
      <c r="FA13" s="12">
        <v>0</v>
      </c>
      <c r="FB13" s="43">
        <f t="shared" si="89"/>
        <v>0</v>
      </c>
      <c r="FD13" s="45">
        <f t="shared" si="90"/>
        <v>3</v>
      </c>
      <c r="FE13" s="46">
        <f t="shared" si="91"/>
        <v>4.878048780487805E-2</v>
      </c>
      <c r="FF13" s="12">
        <v>3</v>
      </c>
      <c r="FG13" s="43">
        <f t="shared" si="92"/>
        <v>8.8809946714031973E-2</v>
      </c>
      <c r="FH13" s="12">
        <v>0</v>
      </c>
      <c r="FI13" s="43">
        <f t="shared" si="93"/>
        <v>0</v>
      </c>
      <c r="FK13" s="45">
        <f t="shared" si="94"/>
        <v>3</v>
      </c>
      <c r="FL13" s="46">
        <f t="shared" si="95"/>
        <v>4.8820179007323029E-2</v>
      </c>
      <c r="FM13" s="12">
        <v>3</v>
      </c>
      <c r="FN13" s="43">
        <f t="shared" si="96"/>
        <v>8.8915234143449914E-2</v>
      </c>
      <c r="FO13" s="12">
        <v>0</v>
      </c>
      <c r="FP13" s="43">
        <f t="shared" si="97"/>
        <v>0</v>
      </c>
      <c r="FR13" s="45">
        <f t="shared" si="98"/>
        <v>3</v>
      </c>
      <c r="FS13" s="46">
        <f t="shared" si="99"/>
        <v>4.8891786179921778E-2</v>
      </c>
      <c r="FT13" s="12">
        <v>3</v>
      </c>
      <c r="FU13" s="43">
        <f t="shared" si="100"/>
        <v>8.8941595019270681E-2</v>
      </c>
      <c r="FV13" s="19">
        <v>0</v>
      </c>
      <c r="FW13" s="43">
        <f t="shared" si="101"/>
        <v>0</v>
      </c>
      <c r="FY13" s="45">
        <f t="shared" si="102"/>
        <v>3</v>
      </c>
      <c r="FZ13" s="46">
        <f t="shared" si="103"/>
        <v>4.889975550122249E-2</v>
      </c>
      <c r="GA13" s="12">
        <v>3</v>
      </c>
      <c r="GB13" s="43">
        <f t="shared" si="104"/>
        <v>8.8967971530249101E-2</v>
      </c>
      <c r="GC13" s="19">
        <v>0</v>
      </c>
      <c r="GD13" s="43">
        <f t="shared" si="105"/>
        <v>0</v>
      </c>
      <c r="GF13" s="45">
        <f t="shared" si="106"/>
        <v>3</v>
      </c>
      <c r="GG13" s="46">
        <f t="shared" si="107"/>
        <v>4.8923679060665359E-2</v>
      </c>
      <c r="GH13" s="12">
        <v>3</v>
      </c>
      <c r="GI13" s="43">
        <f t="shared" si="108"/>
        <v>8.9232599643069593E-2</v>
      </c>
      <c r="GJ13" s="19">
        <v>0</v>
      </c>
      <c r="GK13" s="43">
        <f t="shared" si="109"/>
        <v>0</v>
      </c>
      <c r="GM13" s="45">
        <f t="shared" si="110"/>
        <v>3</v>
      </c>
      <c r="GN13" s="46">
        <f t="shared" si="111"/>
        <v>4.9075740225748406E-2</v>
      </c>
      <c r="GO13" s="12">
        <v>3</v>
      </c>
      <c r="GP13" s="43">
        <f t="shared" si="112"/>
        <v>8.9338892197736747E-2</v>
      </c>
      <c r="GQ13" s="19">
        <v>0</v>
      </c>
      <c r="GR13" s="43">
        <f t="shared" si="113"/>
        <v>0</v>
      </c>
      <c r="GT13" s="45">
        <f t="shared" si="114"/>
        <v>3</v>
      </c>
      <c r="GU13" s="46">
        <f t="shared" si="115"/>
        <v>4.9123956115932538E-2</v>
      </c>
      <c r="GV13" s="12">
        <v>3</v>
      </c>
      <c r="GW13" s="43">
        <f t="shared" si="116"/>
        <v>8.9338892197736747E-2</v>
      </c>
      <c r="GX13" s="19">
        <v>0</v>
      </c>
      <c r="GY13" s="43">
        <f t="shared" si="117"/>
        <v>0</v>
      </c>
      <c r="HA13" s="45">
        <f t="shared" si="118"/>
        <v>3</v>
      </c>
      <c r="HB13" s="46">
        <f t="shared" si="119"/>
        <v>4.9140049140049137E-2</v>
      </c>
      <c r="HC13" s="12">
        <v>3</v>
      </c>
      <c r="HD13" s="43">
        <f t="shared" si="120"/>
        <v>8.9338892197736747E-2</v>
      </c>
      <c r="HE13" s="12">
        <v>0</v>
      </c>
      <c r="HF13" s="43">
        <f t="shared" si="121"/>
        <v>0</v>
      </c>
      <c r="HH13" s="45">
        <f t="shared" si="122"/>
        <v>3</v>
      </c>
      <c r="HI13" s="46">
        <f t="shared" si="123"/>
        <v>4.9140049140049137E-2</v>
      </c>
      <c r="HJ13" s="12">
        <v>3</v>
      </c>
      <c r="HK13" s="43">
        <f t="shared" si="124"/>
        <v>8.9338892197736747E-2</v>
      </c>
      <c r="HL13" s="12">
        <v>0</v>
      </c>
      <c r="HM13" s="43">
        <f t="shared" si="125"/>
        <v>0</v>
      </c>
      <c r="HO13" s="45">
        <f t="shared" si="126"/>
        <v>3</v>
      </c>
      <c r="HP13" s="46">
        <f t="shared" si="127"/>
        <v>4.9156152711781094E-2</v>
      </c>
      <c r="HQ13" s="12">
        <v>3</v>
      </c>
      <c r="HR13" s="43">
        <f t="shared" si="128"/>
        <v>8.936550491510277E-2</v>
      </c>
      <c r="HS13" s="12">
        <v>0</v>
      </c>
      <c r="HT13" s="43">
        <f t="shared" si="129"/>
        <v>0</v>
      </c>
      <c r="HV13" s="45">
        <f t="shared" si="130"/>
        <v>3</v>
      </c>
      <c r="HW13" s="46">
        <f t="shared" si="131"/>
        <v>4.9180327868852458E-2</v>
      </c>
      <c r="HX13" s="12">
        <v>3</v>
      </c>
      <c r="HY13" s="43">
        <f t="shared" si="132"/>
        <v>8.9392133492252682E-2</v>
      </c>
      <c r="HZ13" s="12">
        <v>0</v>
      </c>
      <c r="IA13" s="43">
        <f t="shared" si="133"/>
        <v>0</v>
      </c>
      <c r="IC13" s="45">
        <f t="shared" si="134"/>
        <v>3</v>
      </c>
      <c r="ID13" s="46">
        <f t="shared" si="135"/>
        <v>4.9204526816467115E-2</v>
      </c>
      <c r="IE13" s="12">
        <v>3</v>
      </c>
      <c r="IF13" s="43">
        <f t="shared" si="136"/>
        <v>8.9445438282647588E-2</v>
      </c>
      <c r="IG13" s="12">
        <v>0</v>
      </c>
      <c r="IH13" s="43">
        <f t="shared" si="137"/>
        <v>0</v>
      </c>
      <c r="IJ13" s="45">
        <f t="shared" si="138"/>
        <v>3</v>
      </c>
      <c r="IK13" s="46">
        <f t="shared" si="139"/>
        <v>4.9220672682526667E-2</v>
      </c>
      <c r="IL13" s="12">
        <v>3</v>
      </c>
      <c r="IM13" s="43">
        <f t="shared" si="140"/>
        <v>8.9552238805970144E-2</v>
      </c>
      <c r="IN13" s="12">
        <v>0</v>
      </c>
      <c r="IO13" s="43">
        <f t="shared" si="141"/>
        <v>0</v>
      </c>
      <c r="IQ13" s="45">
        <f t="shared" si="142"/>
        <v>3</v>
      </c>
      <c r="IR13" s="46">
        <f t="shared" si="143"/>
        <v>4.926108374384236E-2</v>
      </c>
      <c r="IS13" s="12">
        <v>3</v>
      </c>
      <c r="IT13" s="43">
        <f t="shared" si="144"/>
        <v>8.9552238805970144E-2</v>
      </c>
      <c r="IU13" s="12">
        <v>0</v>
      </c>
      <c r="IV13" s="43">
        <f t="shared" si="145"/>
        <v>0</v>
      </c>
      <c r="IX13" s="45">
        <f t="shared" si="146"/>
        <v>3</v>
      </c>
      <c r="IY13" s="46">
        <f t="shared" si="147"/>
        <v>4.926108374384236E-2</v>
      </c>
      <c r="IZ13" s="12">
        <v>3</v>
      </c>
      <c r="JA13" s="43">
        <f t="shared" si="148"/>
        <v>8.957897879964169E-2</v>
      </c>
      <c r="JB13" s="12">
        <v>0</v>
      </c>
      <c r="JC13" s="43">
        <f t="shared" si="149"/>
        <v>0</v>
      </c>
      <c r="JE13" s="45">
        <f t="shared" si="150"/>
        <v>3</v>
      </c>
      <c r="JF13" s="46">
        <f t="shared" si="151"/>
        <v>4.9269173920183935E-2</v>
      </c>
      <c r="JG13" s="12">
        <v>3</v>
      </c>
      <c r="JH13" s="43">
        <f t="shared" si="152"/>
        <v>8.9686098654708515E-2</v>
      </c>
      <c r="JI13" s="12">
        <v>0</v>
      </c>
      <c r="JJ13" s="43">
        <f t="shared" si="153"/>
        <v>0</v>
      </c>
      <c r="JL13" s="45">
        <f t="shared" si="154"/>
        <v>3</v>
      </c>
      <c r="JM13" s="46">
        <f t="shared" si="155"/>
        <v>4.9333991119881605E-2</v>
      </c>
      <c r="JN13" s="12">
        <v>3</v>
      </c>
      <c r="JO13" s="43">
        <f t="shared" si="156"/>
        <v>8.9766606822262118E-2</v>
      </c>
      <c r="JP13" s="12">
        <v>0</v>
      </c>
      <c r="JQ13" s="43">
        <f t="shared" si="157"/>
        <v>0</v>
      </c>
      <c r="JS13" s="45">
        <f t="shared" si="158"/>
        <v>3</v>
      </c>
      <c r="JT13" s="46">
        <f t="shared" si="159"/>
        <v>4.9358341559723587E-2</v>
      </c>
      <c r="JU13" s="12">
        <v>3</v>
      </c>
      <c r="JV13" s="43">
        <f t="shared" si="160"/>
        <v>8.9847259658580425E-2</v>
      </c>
      <c r="JW13" s="12">
        <v>0</v>
      </c>
      <c r="JX13" s="43">
        <f t="shared" si="161"/>
        <v>0</v>
      </c>
      <c r="JZ13" s="45">
        <f t="shared" si="162"/>
        <v>3</v>
      </c>
      <c r="KA13" s="46">
        <f t="shared" si="163"/>
        <v>4.9390846229832079E-2</v>
      </c>
      <c r="KB13" s="12">
        <v>3</v>
      </c>
      <c r="KC13" s="43">
        <f t="shared" si="164"/>
        <v>8.9901108780341618E-2</v>
      </c>
      <c r="KD13" s="12">
        <v>0</v>
      </c>
      <c r="KE13" s="43">
        <f t="shared" si="165"/>
        <v>0</v>
      </c>
      <c r="KG13" s="45">
        <f t="shared" si="166"/>
        <v>3</v>
      </c>
      <c r="KH13" s="46">
        <f t="shared" si="167"/>
        <v>4.9423393739703461E-2</v>
      </c>
      <c r="KI13" s="12">
        <v>3</v>
      </c>
      <c r="KJ13" s="43">
        <f t="shared" si="168"/>
        <v>8.9901108780341618E-2</v>
      </c>
      <c r="KK13" s="12">
        <v>0</v>
      </c>
      <c r="KL13" s="43">
        <f t="shared" si="169"/>
        <v>0</v>
      </c>
      <c r="KN13" s="45">
        <f t="shared" si="170"/>
        <v>3</v>
      </c>
      <c r="KO13" s="46">
        <f t="shared" si="171"/>
        <v>4.9464138499587806E-2</v>
      </c>
      <c r="KP13" s="12">
        <v>3</v>
      </c>
      <c r="KQ13" s="43">
        <f t="shared" si="172"/>
        <v>8.9982003599280144E-2</v>
      </c>
      <c r="KR13" s="12">
        <v>0</v>
      </c>
      <c r="KS13" s="43">
        <f t="shared" si="173"/>
        <v>0</v>
      </c>
      <c r="KU13" s="45">
        <f t="shared" si="174"/>
        <v>3</v>
      </c>
      <c r="KV13" s="46">
        <f t="shared" si="175"/>
        <v>4.9513120977058928E-2</v>
      </c>
      <c r="KW13" s="12">
        <v>3</v>
      </c>
      <c r="KX13" s="43">
        <f t="shared" si="176"/>
        <v>9.003601440576231E-2</v>
      </c>
      <c r="KY13" s="12">
        <v>0</v>
      </c>
      <c r="KZ13" s="43">
        <f t="shared" si="177"/>
        <v>0</v>
      </c>
      <c r="LB13" s="45">
        <f t="shared" si="178"/>
        <v>3</v>
      </c>
      <c r="LC13" s="46">
        <f t="shared" si="179"/>
        <v>4.9529470034670627E-2</v>
      </c>
      <c r="LD13" s="12">
        <v>3</v>
      </c>
      <c r="LE13" s="43">
        <f t="shared" si="180"/>
        <v>9.003601440576231E-2</v>
      </c>
      <c r="LF13" s="12">
        <v>0</v>
      </c>
      <c r="LG13" s="43">
        <f t="shared" si="181"/>
        <v>0</v>
      </c>
      <c r="LI13" s="45">
        <f t="shared" si="182"/>
        <v>3</v>
      </c>
      <c r="LJ13" s="46">
        <f t="shared" si="183"/>
        <v>4.956220056170494E-2</v>
      </c>
      <c r="LK13" s="12">
        <v>3</v>
      </c>
      <c r="LL13" s="43">
        <f t="shared" si="184"/>
        <v>9.0171325518485113E-2</v>
      </c>
      <c r="LM13" s="12">
        <v>0</v>
      </c>
      <c r="LN13" s="43">
        <f t="shared" si="185"/>
        <v>0</v>
      </c>
      <c r="LP13" s="45">
        <f t="shared" si="186"/>
        <v>3</v>
      </c>
      <c r="LQ13" s="46">
        <f t="shared" si="187"/>
        <v>4.9636002647253472E-2</v>
      </c>
      <c r="LR13" s="12">
        <v>3</v>
      </c>
      <c r="LS13" s="43">
        <f t="shared" si="188"/>
        <v>9.0171325518485113E-2</v>
      </c>
      <c r="LT13" s="12">
        <v>0</v>
      </c>
      <c r="LU13" s="43">
        <f t="shared" si="189"/>
        <v>0</v>
      </c>
      <c r="LW13" s="45">
        <f t="shared" si="190"/>
        <v>3</v>
      </c>
      <c r="LX13" s="46">
        <f t="shared" si="191"/>
        <v>4.9652432969215489E-2</v>
      </c>
      <c r="LY13" s="12">
        <v>3</v>
      </c>
      <c r="LZ13" s="43">
        <f t="shared" si="192"/>
        <v>9.0279867589527524E-2</v>
      </c>
      <c r="MA13" s="12">
        <v>0</v>
      </c>
      <c r="MB13" s="43">
        <f t="shared" si="193"/>
        <v>0</v>
      </c>
      <c r="MD13" s="45">
        <f t="shared" si="194"/>
        <v>3</v>
      </c>
      <c r="ME13" s="46">
        <f t="shared" si="195"/>
        <v>4.9742994528270607E-2</v>
      </c>
      <c r="MF13" s="12">
        <v>3</v>
      </c>
      <c r="MG13" s="43">
        <f t="shared" si="196"/>
        <v>9.0388671286532093E-2</v>
      </c>
      <c r="MH13" s="12">
        <v>0</v>
      </c>
      <c r="MI13" s="43">
        <f t="shared" si="197"/>
        <v>0</v>
      </c>
      <c r="MK13" s="45">
        <f t="shared" si="198"/>
        <v>3</v>
      </c>
      <c r="ML13" s="46">
        <f t="shared" si="199"/>
        <v>4.9867021276595744E-2</v>
      </c>
      <c r="MM13" s="12">
        <v>3</v>
      </c>
      <c r="MN13" s="43">
        <f t="shared" si="200"/>
        <v>9.0443171540548678E-2</v>
      </c>
      <c r="MO13" s="12">
        <v>0</v>
      </c>
      <c r="MP13" s="43">
        <f t="shared" si="201"/>
        <v>0</v>
      </c>
      <c r="MR13" s="45">
        <f t="shared" si="202"/>
        <v>3</v>
      </c>
      <c r="MS13" s="46">
        <f t="shared" si="203"/>
        <v>4.9891900881423583E-2</v>
      </c>
      <c r="MT13" s="12">
        <v>3</v>
      </c>
      <c r="MU13" s="43">
        <f t="shared" si="204"/>
        <v>9.0470446320868522E-2</v>
      </c>
      <c r="MV13" s="12">
        <v>0</v>
      </c>
      <c r="MW13" s="43">
        <f t="shared" si="205"/>
        <v>0</v>
      </c>
      <c r="MY13" s="45">
        <f t="shared" si="206"/>
        <v>3</v>
      </c>
      <c r="MZ13" s="46">
        <f t="shared" si="207"/>
        <v>4.9908501081350851E-2</v>
      </c>
      <c r="NA13" s="12">
        <v>3</v>
      </c>
      <c r="NB13" s="43">
        <f t="shared" si="208"/>
        <v>9.0552369453667375E-2</v>
      </c>
      <c r="NC13" s="12">
        <v>0</v>
      </c>
      <c r="ND13" s="43">
        <f t="shared" si="209"/>
        <v>0</v>
      </c>
      <c r="NF13" s="45">
        <f t="shared" si="210"/>
        <v>3</v>
      </c>
      <c r="NG13" s="46">
        <f t="shared" si="211"/>
        <v>4.995836802664446E-2</v>
      </c>
      <c r="NH13" s="12">
        <v>3</v>
      </c>
      <c r="NI13" s="43">
        <f t="shared" si="212"/>
        <v>9.071666162685213E-2</v>
      </c>
      <c r="NJ13" s="12">
        <v>0</v>
      </c>
      <c r="NK13" s="43">
        <f t="shared" si="213"/>
        <v>0</v>
      </c>
      <c r="NM13" s="45">
        <f t="shared" si="214"/>
        <v>3</v>
      </c>
      <c r="NN13" s="46">
        <f t="shared" si="215"/>
        <v>5.0083472454090144E-2</v>
      </c>
      <c r="NO13" s="12">
        <v>3</v>
      </c>
      <c r="NP13" s="43">
        <f t="shared" si="216"/>
        <v>9.0991810737033677E-2</v>
      </c>
      <c r="NQ13" s="12">
        <v>0</v>
      </c>
      <c r="NR13" s="43">
        <f t="shared" si="217"/>
        <v>0</v>
      </c>
      <c r="NT13" s="45">
        <f t="shared" si="218"/>
        <v>3</v>
      </c>
      <c r="NU13" s="46">
        <f t="shared" si="219"/>
        <v>5.0192404216161952E-2</v>
      </c>
      <c r="NV13" s="12">
        <v>3</v>
      </c>
      <c r="NW13" s="43">
        <f t="shared" si="220"/>
        <v>9.1157702825888781E-2</v>
      </c>
      <c r="NX13" s="12">
        <v>0</v>
      </c>
      <c r="NY13" s="43">
        <f t="shared" si="221"/>
        <v>0</v>
      </c>
      <c r="OA13" s="45">
        <f t="shared" si="222"/>
        <v>3</v>
      </c>
      <c r="OB13" s="46">
        <f t="shared" si="223"/>
        <v>5.0276520864756154E-2</v>
      </c>
      <c r="OC13" s="12">
        <v>3</v>
      </c>
      <c r="OD13" s="43">
        <f t="shared" si="224"/>
        <v>9.1213134691395567E-2</v>
      </c>
      <c r="OE13" s="12">
        <v>0</v>
      </c>
      <c r="OF13" s="43">
        <f t="shared" si="225"/>
        <v>0</v>
      </c>
      <c r="OH13" s="45">
        <f t="shared" si="226"/>
        <v>3</v>
      </c>
      <c r="OI13" s="46">
        <f t="shared" si="227"/>
        <v>5.0318685005031866E-2</v>
      </c>
      <c r="OJ13" s="12">
        <v>3</v>
      </c>
      <c r="OK13" s="43">
        <f t="shared" si="228"/>
        <v>9.1352009744214369E-2</v>
      </c>
      <c r="OL13" s="12">
        <v>0</v>
      </c>
      <c r="OM13" s="43">
        <f t="shared" si="229"/>
        <v>0</v>
      </c>
      <c r="OO13" s="45">
        <f t="shared" si="230"/>
        <v>3</v>
      </c>
      <c r="OP13" s="46">
        <f t="shared" si="231"/>
        <v>5.0369375419744788E-2</v>
      </c>
      <c r="OQ13" s="12">
        <v>3</v>
      </c>
      <c r="OR13" s="43">
        <f t="shared" si="232"/>
        <v>9.1463414634146353E-2</v>
      </c>
      <c r="OS13" s="12">
        <v>0</v>
      </c>
      <c r="OT13" s="43">
        <f t="shared" si="233"/>
        <v>0</v>
      </c>
      <c r="OV13" s="45">
        <f t="shared" si="234"/>
        <v>3</v>
      </c>
      <c r="OW13" s="46">
        <f t="shared" si="235"/>
        <v>5.0411695513359105E-2</v>
      </c>
      <c r="OX13" s="12">
        <v>3</v>
      </c>
      <c r="OY13" s="43">
        <f t="shared" si="236"/>
        <v>9.1659028414298807E-2</v>
      </c>
      <c r="OZ13" s="12">
        <v>0</v>
      </c>
      <c r="PA13" s="43">
        <f t="shared" si="237"/>
        <v>0</v>
      </c>
      <c r="PC13" s="45">
        <f t="shared" si="238"/>
        <v>3</v>
      </c>
      <c r="PD13" s="46">
        <f t="shared" si="239"/>
        <v>5.0581689428426911E-2</v>
      </c>
      <c r="PE13" s="12">
        <v>3</v>
      </c>
      <c r="PF13" s="43">
        <f t="shared" si="240"/>
        <v>9.2052776925437257E-2</v>
      </c>
      <c r="PG13" s="12">
        <v>0</v>
      </c>
      <c r="PH13" s="43">
        <f t="shared" si="241"/>
        <v>0</v>
      </c>
      <c r="PJ13" s="45">
        <f t="shared" si="242"/>
        <v>3</v>
      </c>
      <c r="PK13" s="46">
        <f t="shared" si="243"/>
        <v>5.0821616127392846E-2</v>
      </c>
      <c r="PL13" s="12">
        <v>3</v>
      </c>
      <c r="PM13" s="43">
        <f t="shared" si="244"/>
        <v>9.2421441774491686E-2</v>
      </c>
      <c r="PN13" s="12">
        <v>0</v>
      </c>
      <c r="PO13" s="43">
        <f t="shared" si="245"/>
        <v>0</v>
      </c>
      <c r="PQ13" s="45">
        <f t="shared" si="246"/>
        <v>3</v>
      </c>
      <c r="PR13" s="46">
        <f t="shared" si="247"/>
        <v>5.1098620337250898E-2</v>
      </c>
      <c r="PS13" s="12">
        <v>3</v>
      </c>
      <c r="PT13" s="43">
        <f t="shared" si="248"/>
        <v>9.2592592592592601E-2</v>
      </c>
      <c r="PU13" s="12">
        <v>0</v>
      </c>
      <c r="PV13" s="43">
        <f t="shared" si="249"/>
        <v>0</v>
      </c>
      <c r="PX13" s="45">
        <f t="shared" si="250"/>
        <v>3</v>
      </c>
      <c r="PY13" s="46">
        <f t="shared" si="251"/>
        <v>5.1229508196721313E-2</v>
      </c>
      <c r="PZ13" s="12">
        <v>3</v>
      </c>
      <c r="QA13" s="43">
        <f t="shared" si="252"/>
        <v>9.299442033477992E-2</v>
      </c>
      <c r="QB13" s="12">
        <v>0</v>
      </c>
      <c r="QC13" s="43">
        <f t="shared" si="253"/>
        <v>0</v>
      </c>
      <c r="QE13" s="45">
        <f t="shared" si="254"/>
        <v>3</v>
      </c>
      <c r="QF13" s="46">
        <f t="shared" si="255"/>
        <v>5.1457975986277875E-2</v>
      </c>
      <c r="QG13" s="12">
        <v>3</v>
      </c>
      <c r="QH13" s="43">
        <f t="shared" si="256"/>
        <v>9.3138776777398333E-2</v>
      </c>
      <c r="QI13" s="12">
        <v>0</v>
      </c>
      <c r="QJ13" s="43">
        <f t="shared" si="257"/>
        <v>0</v>
      </c>
      <c r="QL13" s="45">
        <f t="shared" si="258"/>
        <v>3</v>
      </c>
      <c r="QM13" s="46">
        <f t="shared" si="259"/>
        <v>5.152868430092751E-2</v>
      </c>
      <c r="QN13" s="12">
        <v>3</v>
      </c>
      <c r="QO13" s="43">
        <f t="shared" si="260"/>
        <v>9.3254585017096672E-2</v>
      </c>
      <c r="QP13" s="12">
        <v>0</v>
      </c>
      <c r="QQ13" s="43">
        <f t="shared" si="261"/>
        <v>0</v>
      </c>
      <c r="QS13" s="45">
        <f t="shared" si="262"/>
        <v>3</v>
      </c>
      <c r="QT13" s="46">
        <f t="shared" si="263"/>
        <v>5.1626226122870419E-2</v>
      </c>
      <c r="QU13" s="12">
        <v>3</v>
      </c>
      <c r="QV13" s="43">
        <f t="shared" si="264"/>
        <v>9.3662191695285668E-2</v>
      </c>
      <c r="QW13" s="12">
        <v>0</v>
      </c>
      <c r="QX13" s="43">
        <f t="shared" si="265"/>
        <v>0</v>
      </c>
      <c r="QZ13" s="45">
        <f t="shared" si="266"/>
        <v>3</v>
      </c>
      <c r="RA13" s="46">
        <f t="shared" si="267"/>
        <v>5.1831375259156875E-2</v>
      </c>
      <c r="RB13" s="12">
        <v>3</v>
      </c>
      <c r="RC13" s="43">
        <f t="shared" si="268"/>
        <v>9.3896713615023469E-2</v>
      </c>
      <c r="RD13" s="12">
        <v>0</v>
      </c>
      <c r="RE13" s="43">
        <f t="shared" si="269"/>
        <v>0</v>
      </c>
      <c r="RG13" s="45">
        <f t="shared" si="270"/>
        <v>3</v>
      </c>
      <c r="RH13" s="46">
        <f t="shared" si="271"/>
        <v>5.1948051948051951E-2</v>
      </c>
      <c r="RI13" s="12">
        <v>3</v>
      </c>
      <c r="RJ13" s="43">
        <f t="shared" si="272"/>
        <v>9.4309965419679356E-2</v>
      </c>
      <c r="RK13" s="12">
        <v>0</v>
      </c>
      <c r="RL13" s="43">
        <f t="shared" si="273"/>
        <v>0</v>
      </c>
      <c r="RN13" s="45">
        <f t="shared" si="274"/>
        <v>3</v>
      </c>
      <c r="RO13" s="46">
        <f t="shared" si="275"/>
        <v>5.2192066805845504E-2</v>
      </c>
      <c r="RP13" s="12">
        <v>3</v>
      </c>
      <c r="RQ13" s="43">
        <f t="shared" si="276"/>
        <v>9.4726870855699405E-2</v>
      </c>
      <c r="RR13" s="12">
        <v>0</v>
      </c>
      <c r="RS13" s="43">
        <f t="shared" si="277"/>
        <v>0</v>
      </c>
      <c r="RU13" s="45">
        <f t="shared" si="278"/>
        <v>3</v>
      </c>
      <c r="RV13" s="46">
        <f t="shared" si="279"/>
        <v>5.2493438320209973E-2</v>
      </c>
      <c r="RW13" s="12">
        <v>3</v>
      </c>
      <c r="RX13" s="43">
        <f t="shared" si="280"/>
        <v>9.4936708860759486E-2</v>
      </c>
      <c r="RY13" s="12">
        <v>0</v>
      </c>
      <c r="RZ13" s="43">
        <f t="shared" si="281"/>
        <v>0</v>
      </c>
      <c r="SB13" s="45">
        <f t="shared" si="282"/>
        <v>3</v>
      </c>
      <c r="SC13" s="46">
        <f t="shared" si="283"/>
        <v>5.2687038988408846E-2</v>
      </c>
      <c r="SD13" s="12">
        <v>3</v>
      </c>
      <c r="SE13" s="43">
        <f t="shared" si="284"/>
        <v>9.5117311350665826E-2</v>
      </c>
      <c r="SF13" s="12">
        <v>0</v>
      </c>
      <c r="SG13" s="43">
        <f t="shared" si="285"/>
        <v>0</v>
      </c>
      <c r="SI13" s="45">
        <f t="shared" si="286"/>
        <v>3</v>
      </c>
      <c r="SJ13" s="46">
        <f t="shared" si="287"/>
        <v>5.2816901408450696E-2</v>
      </c>
      <c r="SK13" s="12">
        <v>3</v>
      </c>
      <c r="SL13" s="43">
        <f t="shared" si="288"/>
        <v>9.5298602287166453E-2</v>
      </c>
      <c r="SM13" s="12">
        <v>0</v>
      </c>
      <c r="SN13" s="43">
        <f t="shared" si="289"/>
        <v>0</v>
      </c>
      <c r="SP13" s="45">
        <f t="shared" si="290"/>
        <v>3</v>
      </c>
      <c r="SQ13" s="46">
        <f t="shared" si="291"/>
        <v>5.2910052910052914E-2</v>
      </c>
      <c r="SR13" s="12">
        <v>3</v>
      </c>
      <c r="SS13" s="43">
        <f t="shared" si="292"/>
        <v>9.5785440613026809E-2</v>
      </c>
      <c r="ST13" s="12">
        <v>0</v>
      </c>
      <c r="SU13" s="43">
        <f t="shared" si="293"/>
        <v>0</v>
      </c>
      <c r="SW13" s="45">
        <f t="shared" si="294"/>
        <v>3</v>
      </c>
      <c r="SX13" s="46">
        <f t="shared" si="295"/>
        <v>5.3163211057947905E-2</v>
      </c>
      <c r="SY13" s="12">
        <v>3</v>
      </c>
      <c r="SZ13" s="43">
        <f t="shared" si="296"/>
        <v>9.6463022508038579E-2</v>
      </c>
      <c r="TA13" s="12">
        <v>0</v>
      </c>
      <c r="TB13" s="43">
        <f t="shared" si="297"/>
        <v>0</v>
      </c>
      <c r="TD13" s="45">
        <f t="shared" si="298"/>
        <v>3</v>
      </c>
      <c r="TE13" s="46">
        <f t="shared" si="299"/>
        <v>5.3667262969588549E-2</v>
      </c>
      <c r="TF13" s="47">
        <v>3</v>
      </c>
      <c r="TG13" s="43">
        <f t="shared" si="300"/>
        <v>9.6961861667744023E-2</v>
      </c>
      <c r="TH13" s="47">
        <v>0</v>
      </c>
      <c r="TI13" s="43">
        <f t="shared" si="301"/>
        <v>0</v>
      </c>
      <c r="TK13" s="45">
        <f t="shared" si="302"/>
        <v>3</v>
      </c>
      <c r="TL13" s="46">
        <f t="shared" si="303"/>
        <v>5.3937432578209273E-2</v>
      </c>
      <c r="TM13" s="47">
        <v>3</v>
      </c>
      <c r="TN13" s="43">
        <f t="shared" si="304"/>
        <v>9.7719869706840393E-2</v>
      </c>
      <c r="TO13" s="47">
        <v>0</v>
      </c>
      <c r="TP13" s="43">
        <f t="shared" si="305"/>
        <v>0</v>
      </c>
      <c r="TR13" s="45">
        <f t="shared" si="306"/>
        <v>3</v>
      </c>
      <c r="TS13" s="46">
        <f t="shared" si="307"/>
        <v>5.4446460980036304E-2</v>
      </c>
      <c r="TT13" s="47">
        <v>3</v>
      </c>
      <c r="TU13" s="43">
        <f t="shared" si="308"/>
        <v>9.8554533508541389E-2</v>
      </c>
      <c r="TV13" s="47">
        <v>0</v>
      </c>
      <c r="TW13" s="43">
        <f t="shared" si="309"/>
        <v>0</v>
      </c>
      <c r="TY13" s="45">
        <f t="shared" si="310"/>
        <v>3</v>
      </c>
      <c r="TZ13" s="46">
        <f t="shared" si="311"/>
        <v>5.4985337243401766E-2</v>
      </c>
      <c r="UA13" s="47">
        <v>3</v>
      </c>
      <c r="UB13" s="43">
        <f t="shared" si="312"/>
        <v>9.8684210526315791E-2</v>
      </c>
      <c r="UC13" s="47">
        <v>0</v>
      </c>
      <c r="UD13" s="43">
        <f t="shared" si="313"/>
        <v>0</v>
      </c>
      <c r="UF13" s="45">
        <f t="shared" si="314"/>
        <v>3</v>
      </c>
      <c r="UG13" s="46">
        <f t="shared" si="315"/>
        <v>5.514705882352941E-2</v>
      </c>
      <c r="UH13" s="47">
        <v>3</v>
      </c>
      <c r="UI13" s="43">
        <f t="shared" si="316"/>
        <v>9.8944591029023754E-2</v>
      </c>
      <c r="UJ13" s="47">
        <v>0</v>
      </c>
      <c r="UK13" s="43">
        <f t="shared" si="317"/>
        <v>0</v>
      </c>
      <c r="UM13" s="45">
        <f t="shared" si="318"/>
        <v>3</v>
      </c>
      <c r="UN13" s="46">
        <f t="shared" si="319"/>
        <v>5.5330136481003316E-2</v>
      </c>
      <c r="UO13" s="47">
        <v>3</v>
      </c>
      <c r="UP13" s="43">
        <f t="shared" si="320"/>
        <v>0.10003334444814939</v>
      </c>
      <c r="UQ13" s="47">
        <v>0</v>
      </c>
      <c r="UR13" s="43">
        <f t="shared" si="321"/>
        <v>0</v>
      </c>
      <c r="US13" s="44">
        <f t="shared" si="322"/>
        <v>0</v>
      </c>
      <c r="UT13" s="45">
        <f t="shared" si="323"/>
        <v>3</v>
      </c>
      <c r="UU13" s="46">
        <f t="shared" si="324"/>
        <v>5.5991041433370664E-2</v>
      </c>
      <c r="UV13" s="47">
        <v>3</v>
      </c>
      <c r="UW13" s="43">
        <f t="shared" si="325"/>
        <v>0.1009421265141319</v>
      </c>
      <c r="UX13" s="47">
        <v>0</v>
      </c>
      <c r="UY13" s="43">
        <f t="shared" si="326"/>
        <v>0</v>
      </c>
      <c r="VA13" s="45">
        <f t="shared" si="327"/>
        <v>3</v>
      </c>
      <c r="VB13" s="46">
        <f t="shared" si="328"/>
        <v>5.6742954416493289E-2</v>
      </c>
      <c r="VC13" s="47">
        <v>3</v>
      </c>
      <c r="VD13" s="43">
        <f t="shared" si="329"/>
        <v>0.10242403550699897</v>
      </c>
      <c r="VE13" s="47">
        <v>0</v>
      </c>
      <c r="VF13" s="43">
        <f t="shared" si="330"/>
        <v>0</v>
      </c>
      <c r="VH13" s="45">
        <f t="shared" si="331"/>
        <v>3</v>
      </c>
      <c r="VI13" s="46">
        <f t="shared" si="332"/>
        <v>5.7659042859888529E-2</v>
      </c>
      <c r="VJ13" s="47">
        <v>3</v>
      </c>
      <c r="VK13" s="43">
        <f t="shared" si="333"/>
        <v>0.10305736860185502</v>
      </c>
      <c r="VL13" s="47">
        <v>0</v>
      </c>
      <c r="VM13" s="43">
        <f t="shared" si="334"/>
        <v>0</v>
      </c>
      <c r="VO13" s="45">
        <f t="shared" si="335"/>
        <v>3</v>
      </c>
      <c r="VP13" s="46">
        <f t="shared" si="336"/>
        <v>5.8060770272885621E-2</v>
      </c>
      <c r="VQ13" s="47">
        <v>3</v>
      </c>
      <c r="VR13" s="43">
        <f t="shared" si="337"/>
        <v>0.10452961672473868</v>
      </c>
      <c r="VS13" s="47">
        <v>0</v>
      </c>
      <c r="VT13" s="43">
        <f t="shared" si="338"/>
        <v>0</v>
      </c>
      <c r="VV13" s="45">
        <f t="shared" si="339"/>
        <v>3</v>
      </c>
      <c r="VW13" s="46">
        <f t="shared" si="340"/>
        <v>5.9043495374926203E-2</v>
      </c>
      <c r="VX13" s="47">
        <v>3</v>
      </c>
      <c r="VY13" s="43">
        <f t="shared" si="341"/>
        <v>0.10496850944716585</v>
      </c>
      <c r="VZ13" s="47">
        <v>0</v>
      </c>
      <c r="WA13" s="43">
        <f t="shared" si="342"/>
        <v>0</v>
      </c>
      <c r="WC13" s="45">
        <f t="shared" si="343"/>
        <v>3</v>
      </c>
      <c r="WD13" s="46">
        <f t="shared" si="344"/>
        <v>5.9347181008902072E-2</v>
      </c>
      <c r="WE13" s="47">
        <v>3</v>
      </c>
      <c r="WF13" s="43">
        <f t="shared" si="345"/>
        <v>0.10619469026548674</v>
      </c>
      <c r="WG13" s="47">
        <v>0</v>
      </c>
      <c r="WH13" s="43">
        <f t="shared" si="346"/>
        <v>0</v>
      </c>
      <c r="WJ13" s="45">
        <f t="shared" si="347"/>
        <v>3</v>
      </c>
      <c r="WK13" s="46">
        <f t="shared" si="348"/>
        <v>6.0168471720818295E-2</v>
      </c>
      <c r="WL13" s="47">
        <v>3</v>
      </c>
      <c r="WM13" s="43">
        <f t="shared" si="349"/>
        <v>0.10795250089960418</v>
      </c>
      <c r="WN13" s="47">
        <v>0</v>
      </c>
      <c r="WO13" s="43">
        <f t="shared" si="350"/>
        <v>0</v>
      </c>
      <c r="WQ13" s="45">
        <f t="shared" si="351"/>
        <v>3</v>
      </c>
      <c r="WR13" s="46">
        <f t="shared" si="352"/>
        <v>6.1324611610793132E-2</v>
      </c>
      <c r="WS13" s="47">
        <v>3</v>
      </c>
      <c r="WT13" s="43">
        <f t="shared" si="353"/>
        <v>0.11017260374586854</v>
      </c>
      <c r="WU13" s="47">
        <v>0</v>
      </c>
      <c r="WV13" s="43">
        <f t="shared" si="354"/>
        <v>0</v>
      </c>
      <c r="WX13" s="45">
        <f t="shared" si="355"/>
        <v>3</v>
      </c>
      <c r="WY13" s="46">
        <f t="shared" si="356"/>
        <v>6.2578222778473094E-2</v>
      </c>
      <c r="WZ13" s="47">
        <v>3</v>
      </c>
      <c r="XA13" s="43">
        <f t="shared" si="357"/>
        <v>0.11152416356877323</v>
      </c>
      <c r="XB13" s="47">
        <v>0</v>
      </c>
      <c r="XC13" s="43">
        <f t="shared" si="358"/>
        <v>0</v>
      </c>
      <c r="XE13" s="45">
        <f t="shared" si="359"/>
        <v>3</v>
      </c>
      <c r="XF13" s="46">
        <f t="shared" si="360"/>
        <v>6.3694267515923567E-2</v>
      </c>
      <c r="XG13" s="47">
        <v>3</v>
      </c>
      <c r="XH13" s="43">
        <f t="shared" si="361"/>
        <v>0.11450381679389314</v>
      </c>
      <c r="XI13" s="47">
        <v>0</v>
      </c>
      <c r="XJ13" s="43">
        <f t="shared" si="362"/>
        <v>0</v>
      </c>
      <c r="XL13" s="45">
        <f t="shared" si="363"/>
        <v>3</v>
      </c>
      <c r="XM13" s="46">
        <f t="shared" si="364"/>
        <v>6.5717415115005479E-2</v>
      </c>
      <c r="XN13" s="47">
        <v>3</v>
      </c>
      <c r="XO13" s="43">
        <f t="shared" si="365"/>
        <v>0.11556240369799693</v>
      </c>
      <c r="XP13" s="47">
        <v>0</v>
      </c>
      <c r="XQ13" s="43">
        <f t="shared" si="366"/>
        <v>0</v>
      </c>
      <c r="XS13" s="45">
        <f t="shared" si="367"/>
        <v>3</v>
      </c>
      <c r="XT13" s="46">
        <f t="shared" si="368"/>
        <v>6.6415762674341378E-2</v>
      </c>
      <c r="XU13" s="47">
        <v>3</v>
      </c>
      <c r="XV13" s="43">
        <f t="shared" si="369"/>
        <v>0.11655011655011654</v>
      </c>
      <c r="XW13" s="47">
        <v>0</v>
      </c>
      <c r="XX13" s="43">
        <f t="shared" si="370"/>
        <v>0</v>
      </c>
      <c r="XZ13" s="45">
        <f t="shared" si="371"/>
        <v>3</v>
      </c>
      <c r="YA13" s="46">
        <f t="shared" si="372"/>
        <v>6.7054090299508276E-2</v>
      </c>
      <c r="YB13" s="47">
        <v>3</v>
      </c>
      <c r="YC13" s="43">
        <f t="shared" si="373"/>
        <v>0.1178318931657502</v>
      </c>
      <c r="YD13" s="47">
        <v>0</v>
      </c>
      <c r="YE13" s="43">
        <f t="shared" si="374"/>
        <v>0</v>
      </c>
      <c r="YG13" s="45">
        <f t="shared" si="375"/>
        <v>3</v>
      </c>
      <c r="YH13" s="46">
        <f t="shared" si="376"/>
        <v>6.8058076225045366E-2</v>
      </c>
      <c r="YI13" s="47">
        <v>3</v>
      </c>
      <c r="YJ13" s="43">
        <f t="shared" si="377"/>
        <v>0.12087026591458502</v>
      </c>
      <c r="YK13" s="47">
        <v>0</v>
      </c>
      <c r="YL13" s="43">
        <f t="shared" si="378"/>
        <v>0</v>
      </c>
      <c r="YN13" s="45">
        <f t="shared" si="379"/>
        <v>3</v>
      </c>
      <c r="YO13" s="46">
        <f t="shared" si="380"/>
        <v>6.9962686567164173E-2</v>
      </c>
      <c r="YP13" s="47">
        <v>3</v>
      </c>
      <c r="YQ13" s="43">
        <f t="shared" si="381"/>
        <v>0.12417218543046359</v>
      </c>
      <c r="YR13" s="47">
        <v>0</v>
      </c>
      <c r="YS13" s="34">
        <f t="shared" si="382"/>
        <v>0</v>
      </c>
      <c r="YT13" s="48"/>
      <c r="YU13" s="49">
        <f t="shared" si="383"/>
        <v>3</v>
      </c>
      <c r="YV13" s="50">
        <f t="shared" si="384"/>
        <v>7.183908045977011E-2</v>
      </c>
      <c r="YW13" s="19">
        <v>3</v>
      </c>
      <c r="YX13" s="34">
        <f t="shared" si="385"/>
        <v>0.12695725772323319</v>
      </c>
      <c r="YY13" s="19">
        <v>0</v>
      </c>
      <c r="YZ13" s="34">
        <f t="shared" si="386"/>
        <v>0</v>
      </c>
      <c r="ZA13" s="48"/>
      <c r="ZB13" s="49">
        <f t="shared" si="387"/>
        <v>3</v>
      </c>
      <c r="ZC13" s="50">
        <f t="shared" si="388"/>
        <v>7.4019245003700954E-2</v>
      </c>
      <c r="ZD13" s="19">
        <v>3</v>
      </c>
      <c r="ZE13" s="34">
        <f t="shared" si="389"/>
        <v>0.13049151805132667</v>
      </c>
      <c r="ZF13" s="19">
        <v>0</v>
      </c>
      <c r="ZG13" s="34">
        <f t="shared" si="390"/>
        <v>0</v>
      </c>
      <c r="ZH13" s="48"/>
      <c r="ZI13" s="49">
        <f t="shared" si="391"/>
        <v>3</v>
      </c>
      <c r="ZJ13" s="50">
        <f t="shared" si="392"/>
        <v>7.6628352490421464E-2</v>
      </c>
      <c r="ZK13" s="19">
        <v>3</v>
      </c>
      <c r="ZL13" s="34">
        <f t="shared" si="393"/>
        <v>0.13593112822836431</v>
      </c>
      <c r="ZM13" s="19">
        <v>0</v>
      </c>
      <c r="ZN13" s="34">
        <f t="shared" si="394"/>
        <v>0</v>
      </c>
      <c r="ZO13" s="48"/>
      <c r="ZP13" s="49">
        <f t="shared" si="395"/>
        <v>3</v>
      </c>
      <c r="ZQ13" s="50">
        <f t="shared" si="396"/>
        <v>0.08</v>
      </c>
      <c r="ZR13" s="33">
        <v>3</v>
      </c>
      <c r="ZS13" s="34">
        <f t="shared" si="397"/>
        <v>0.13831258644536654</v>
      </c>
      <c r="ZT13" s="19">
        <v>0</v>
      </c>
      <c r="ZU13" s="34">
        <f t="shared" si="398"/>
        <v>0</v>
      </c>
      <c r="ZV13" s="48"/>
      <c r="ZW13" s="49">
        <f t="shared" si="399"/>
        <v>3</v>
      </c>
      <c r="ZX13" s="50">
        <f t="shared" si="400"/>
        <v>8.1455335324463751E-2</v>
      </c>
      <c r="ZY13" s="51">
        <v>3</v>
      </c>
      <c r="ZZ13" s="34">
        <f t="shared" si="401"/>
        <v>0.14111006585136407</v>
      </c>
      <c r="AAA13" s="19">
        <v>0</v>
      </c>
      <c r="AAB13" s="34">
        <f t="shared" si="402"/>
        <v>0</v>
      </c>
      <c r="AAC13" s="48"/>
      <c r="AAD13" s="49">
        <f t="shared" si="403"/>
        <v>3</v>
      </c>
      <c r="AAE13" s="50">
        <f t="shared" si="404"/>
        <v>8.3333333333333343E-2</v>
      </c>
      <c r="AAF13" s="19">
        <v>3</v>
      </c>
      <c r="AAG13" s="34">
        <f t="shared" si="405"/>
        <v>0.14605647517039921</v>
      </c>
      <c r="AAH13" s="19">
        <v>0</v>
      </c>
      <c r="AAI13" s="34">
        <f t="shared" si="406"/>
        <v>0</v>
      </c>
      <c r="AAJ13" s="48"/>
      <c r="AAK13" s="49">
        <f t="shared" si="407"/>
        <v>3</v>
      </c>
      <c r="AAL13" s="50">
        <f t="shared" si="408"/>
        <v>8.6755349913244656E-2</v>
      </c>
      <c r="AAM13" s="19">
        <v>3</v>
      </c>
      <c r="AAN13" s="34">
        <f t="shared" si="409"/>
        <v>0.15166835187057634</v>
      </c>
      <c r="AAO13" s="19">
        <v>0</v>
      </c>
      <c r="AAP13" s="34">
        <f t="shared" si="410"/>
        <v>0</v>
      </c>
      <c r="AAQ13" s="48"/>
      <c r="AAR13" s="49">
        <f t="shared" si="411"/>
        <v>3</v>
      </c>
      <c r="AAS13" s="50">
        <f t="shared" si="412"/>
        <v>9.0525045262522627E-2</v>
      </c>
      <c r="AAT13" s="19">
        <v>3</v>
      </c>
      <c r="AAU13" s="34">
        <f t="shared" si="413"/>
        <v>0.15864621893178213</v>
      </c>
      <c r="AAV13" s="19">
        <v>0</v>
      </c>
      <c r="AAW13" s="34">
        <f t="shared" si="414"/>
        <v>0</v>
      </c>
      <c r="AAX13" s="48"/>
      <c r="AAY13" s="49">
        <f t="shared" si="415"/>
        <v>3</v>
      </c>
      <c r="AAZ13" s="50">
        <f t="shared" si="416"/>
        <v>9.5754867539099897E-2</v>
      </c>
      <c r="ABA13" s="19">
        <v>3</v>
      </c>
      <c r="ABB13" s="34">
        <f t="shared" si="417"/>
        <v>0.16844469399213924</v>
      </c>
      <c r="ABC13" s="19">
        <v>0</v>
      </c>
      <c r="ABD13" s="34">
        <f t="shared" si="418"/>
        <v>0</v>
      </c>
      <c r="ABE13" s="48"/>
      <c r="ABF13" s="49">
        <f t="shared" si="419"/>
        <v>3</v>
      </c>
      <c r="ABG13" s="50">
        <f t="shared" si="420"/>
        <v>0.10190217391304347</v>
      </c>
      <c r="ABH13" s="19">
        <v>3</v>
      </c>
      <c r="ABI13" s="34">
        <f t="shared" si="421"/>
        <v>0.17626321974148063</v>
      </c>
      <c r="ABJ13" s="19">
        <v>0</v>
      </c>
      <c r="ABK13" s="34">
        <f t="shared" si="422"/>
        <v>0</v>
      </c>
      <c r="ABL13" s="48"/>
      <c r="ABM13" s="49">
        <f t="shared" si="423"/>
        <v>3</v>
      </c>
      <c r="ABN13" s="50">
        <f t="shared" si="424"/>
        <v>0.10634526763559021</v>
      </c>
      <c r="ABO13" s="19">
        <v>3</v>
      </c>
      <c r="ABP13" s="34">
        <f t="shared" si="425"/>
        <v>0.18181818181818182</v>
      </c>
      <c r="ABQ13" s="19">
        <v>0</v>
      </c>
      <c r="ABR13" s="34">
        <f t="shared" si="426"/>
        <v>0</v>
      </c>
      <c r="ABS13" s="48"/>
      <c r="ABT13" s="49">
        <f t="shared" si="427"/>
        <v>3</v>
      </c>
      <c r="ABU13" s="50">
        <f t="shared" si="428"/>
        <v>0.10968921389396709</v>
      </c>
      <c r="ABV13" s="19">
        <v>2</v>
      </c>
      <c r="ABW13" s="34">
        <f t="shared" si="429"/>
        <v>0.12523481527864747</v>
      </c>
      <c r="ABX13" s="19">
        <v>0</v>
      </c>
      <c r="ABY13" s="34">
        <f t="shared" si="430"/>
        <v>0</v>
      </c>
      <c r="ABZ13" s="48"/>
      <c r="ACA13" s="49">
        <f t="shared" si="431"/>
        <v>2</v>
      </c>
      <c r="ACB13" s="50">
        <f t="shared" si="432"/>
        <v>7.5728890571753124E-2</v>
      </c>
      <c r="ACC13" s="19">
        <v>2</v>
      </c>
      <c r="ACD13" s="34">
        <f t="shared" si="433"/>
        <v>0.13089005235602094</v>
      </c>
      <c r="ACE13" s="19">
        <v>0</v>
      </c>
      <c r="ACF13" s="34">
        <f t="shared" si="434"/>
        <v>0</v>
      </c>
      <c r="ACG13" s="48"/>
      <c r="ACH13" s="49">
        <f t="shared" si="435"/>
        <v>2</v>
      </c>
      <c r="ACI13" s="50">
        <f t="shared" si="436"/>
        <v>7.9713033080908727E-2</v>
      </c>
      <c r="ACJ13" s="33">
        <v>2</v>
      </c>
      <c r="ACK13" s="34">
        <f t="shared" si="437"/>
        <v>0.13642564802182811</v>
      </c>
      <c r="ACL13" s="19">
        <v>0</v>
      </c>
      <c r="ACM13" s="34">
        <f t="shared" si="438"/>
        <v>0</v>
      </c>
      <c r="ACN13" s="48"/>
      <c r="ACO13" s="49">
        <f t="shared" si="439"/>
        <v>2</v>
      </c>
      <c r="ACP13" s="50">
        <f t="shared" si="440"/>
        <v>8.3542188805346695E-2</v>
      </c>
      <c r="ACQ13" s="33">
        <v>1</v>
      </c>
      <c r="ACR13" s="34">
        <f t="shared" si="441"/>
        <v>7.2358900144717797E-2</v>
      </c>
      <c r="ACS13" s="19">
        <v>0</v>
      </c>
      <c r="ACT13" s="34">
        <f t="shared" si="442"/>
        <v>0</v>
      </c>
      <c r="ACU13" s="48"/>
      <c r="ACV13" s="49">
        <f t="shared" si="443"/>
        <v>1</v>
      </c>
      <c r="ACW13" s="34">
        <f t="shared" si="444"/>
        <v>4.4523597506678537E-2</v>
      </c>
      <c r="ACX13" s="51">
        <v>1</v>
      </c>
      <c r="ACY13" s="34">
        <f t="shared" si="445"/>
        <v>7.7639751552795025E-2</v>
      </c>
      <c r="ACZ13" s="19">
        <v>0</v>
      </c>
      <c r="ADA13" s="34">
        <f t="shared" si="446"/>
        <v>0</v>
      </c>
      <c r="ADB13" s="48"/>
      <c r="ADC13" s="49">
        <f t="shared" si="447"/>
        <v>1</v>
      </c>
      <c r="ADD13" s="50">
        <f t="shared" si="448"/>
        <v>4.7641734159123393E-2</v>
      </c>
      <c r="ADE13" s="51"/>
      <c r="ADF13" s="34"/>
      <c r="ADG13" s="19"/>
      <c r="ADH13" s="34"/>
      <c r="ADI13" s="48"/>
      <c r="ADJ13" s="19">
        <v>1</v>
      </c>
      <c r="ADK13" s="50">
        <f t="shared" si="449"/>
        <v>5.3590568060021437E-2</v>
      </c>
      <c r="ADL13" s="51"/>
      <c r="ADM13" s="34"/>
      <c r="ADN13" s="19"/>
      <c r="ADO13" s="34"/>
      <c r="ADP13" s="48"/>
      <c r="ADQ13" s="19">
        <v>1</v>
      </c>
      <c r="ADR13" s="50">
        <f t="shared" si="450"/>
        <v>5.6657223796033988E-2</v>
      </c>
      <c r="ADS13" s="51"/>
      <c r="ADT13" s="34"/>
      <c r="ADU13" s="19"/>
      <c r="ADV13" s="34"/>
      <c r="ADW13" s="48"/>
      <c r="ADX13" s="19">
        <v>0</v>
      </c>
      <c r="ADY13" s="50">
        <f t="shared" si="451"/>
        <v>0</v>
      </c>
      <c r="ADZ13" s="51"/>
      <c r="AEA13" s="34"/>
      <c r="AEB13" s="19"/>
      <c r="AEC13" s="34"/>
      <c r="AED13" s="48"/>
      <c r="AEE13" s="19">
        <v>0</v>
      </c>
      <c r="AEF13" s="50">
        <f t="shared" si="452"/>
        <v>0</v>
      </c>
      <c r="AEG13" s="51"/>
      <c r="AEH13" s="34"/>
      <c r="AEI13" s="19"/>
      <c r="AEJ13" s="34"/>
      <c r="AEK13" s="48"/>
      <c r="AEL13" s="19">
        <v>0</v>
      </c>
      <c r="AEM13" s="50">
        <f t="shared" si="453"/>
        <v>0</v>
      </c>
      <c r="AEN13" s="51"/>
      <c r="AEO13" s="34"/>
      <c r="AEP13" s="19"/>
      <c r="AEQ13" s="34"/>
      <c r="AER13" s="48"/>
      <c r="AES13" s="19">
        <v>0</v>
      </c>
      <c r="AET13" s="50">
        <f t="shared" si="454"/>
        <v>0</v>
      </c>
      <c r="AEU13" s="51"/>
      <c r="AEV13" s="34"/>
      <c r="AEW13" s="19"/>
      <c r="AEX13" s="34"/>
      <c r="AEY13" s="48"/>
      <c r="AEZ13" s="19">
        <v>0</v>
      </c>
      <c r="AFA13" s="50">
        <f t="shared" si="455"/>
        <v>0</v>
      </c>
      <c r="AFB13" s="51"/>
      <c r="AFC13" s="34"/>
      <c r="AFD13" s="19"/>
      <c r="AFE13" s="34"/>
      <c r="AFF13" s="48"/>
      <c r="AFG13" s="19">
        <v>0</v>
      </c>
      <c r="AFH13" s="50">
        <f t="shared" si="456"/>
        <v>0</v>
      </c>
      <c r="AFI13" s="51"/>
      <c r="AFJ13" s="34"/>
      <c r="AFK13" s="19"/>
      <c r="AFL13" s="34"/>
      <c r="AFM13" s="48"/>
      <c r="AFN13" s="19">
        <v>0</v>
      </c>
      <c r="AFO13" s="50">
        <f t="shared" si="457"/>
        <v>0</v>
      </c>
      <c r="AFP13" s="51"/>
      <c r="AFQ13" s="34"/>
      <c r="AFR13" s="19"/>
      <c r="AFS13" s="34"/>
      <c r="AFT13" s="48"/>
      <c r="AFU13" s="19">
        <v>0</v>
      </c>
      <c r="AFV13" s="50">
        <f t="shared" si="458"/>
        <v>0</v>
      </c>
      <c r="AFW13" s="51"/>
      <c r="AFX13" s="34"/>
      <c r="AFY13" s="19"/>
      <c r="AFZ13" s="34"/>
      <c r="AGA13" s="48"/>
      <c r="AGB13" s="19">
        <v>0</v>
      </c>
      <c r="AGC13" s="50">
        <f t="shared" si="459"/>
        <v>0</v>
      </c>
      <c r="AGD13" s="51"/>
      <c r="AGE13" s="34"/>
      <c r="AGF13" s="19"/>
      <c r="AGG13" s="34"/>
      <c r="AGH13" s="48"/>
      <c r="AGI13" s="19">
        <v>0</v>
      </c>
      <c r="AGJ13" s="50">
        <f t="shared" si="460"/>
        <v>0</v>
      </c>
      <c r="AGK13" s="51"/>
      <c r="AGL13" s="34"/>
      <c r="AGM13" s="19"/>
      <c r="AGN13" s="34"/>
      <c r="AGO13" s="48"/>
      <c r="AGP13" s="19">
        <v>0</v>
      </c>
      <c r="AGQ13" s="50">
        <f t="shared" si="461"/>
        <v>0</v>
      </c>
      <c r="AGR13" s="11"/>
      <c r="AGS13" s="11"/>
    </row>
    <row r="14" spans="1:990" s="44" customFormat="1" x14ac:dyDescent="0.3">
      <c r="A14" s="32" t="s">
        <v>30</v>
      </c>
      <c r="B14" s="33">
        <v>543375</v>
      </c>
      <c r="C14" s="34">
        <f t="shared" si="0"/>
        <v>6.332240464668458</v>
      </c>
      <c r="D14" s="19">
        <v>533531</v>
      </c>
      <c r="E14" s="34">
        <f t="shared" si="1"/>
        <v>6.1317811576658849</v>
      </c>
      <c r="F14" s="19">
        <f t="shared" si="2"/>
        <v>1076906</v>
      </c>
      <c r="G14" s="34">
        <f t="shared" si="3"/>
        <v>6.231314911218</v>
      </c>
      <c r="H14" s="35">
        <v>4</v>
      </c>
      <c r="I14" s="43">
        <f t="shared" si="4"/>
        <v>6.5135971340172613E-2</v>
      </c>
      <c r="J14" s="12">
        <v>2</v>
      </c>
      <c r="K14" s="43">
        <f t="shared" si="5"/>
        <v>3.9439952672056799E-2</v>
      </c>
      <c r="M14" s="45">
        <f t="shared" si="6"/>
        <v>6</v>
      </c>
      <c r="N14" s="46">
        <f t="shared" si="7"/>
        <v>5.3514092044238314E-2</v>
      </c>
      <c r="O14" s="35">
        <v>4</v>
      </c>
      <c r="P14" s="43">
        <f t="shared" si="8"/>
        <v>6.8481424413627798E-2</v>
      </c>
      <c r="Q14" s="12">
        <v>2</v>
      </c>
      <c r="R14" s="43">
        <f t="shared" si="9"/>
        <v>4.1736227045075125E-2</v>
      </c>
      <c r="T14" s="45">
        <f t="shared" si="10"/>
        <v>6</v>
      </c>
      <c r="U14" s="46">
        <f t="shared" si="11"/>
        <v>5.6428101194394814E-2</v>
      </c>
      <c r="V14" s="35">
        <v>4</v>
      </c>
      <c r="W14" s="43">
        <f t="shared" si="12"/>
        <v>7.1428571428571425E-2</v>
      </c>
      <c r="X14" s="12">
        <v>2</v>
      </c>
      <c r="Y14" s="43">
        <f t="shared" si="13"/>
        <v>4.3782837127845885E-2</v>
      </c>
      <c r="AA14" s="45">
        <f t="shared" si="14"/>
        <v>6</v>
      </c>
      <c r="AB14" s="46">
        <f t="shared" si="15"/>
        <v>5.9008654602675056E-2</v>
      </c>
      <c r="AC14" s="35">
        <v>4</v>
      </c>
      <c r="AD14" s="43">
        <f t="shared" si="16"/>
        <v>7.4321813452248239E-2</v>
      </c>
      <c r="AE14" s="12">
        <v>2</v>
      </c>
      <c r="AF14" s="43">
        <f t="shared" si="17"/>
        <v>4.5526974732529028E-2</v>
      </c>
      <c r="AH14" s="45">
        <f t="shared" si="18"/>
        <v>6</v>
      </c>
      <c r="AI14" s="46">
        <f t="shared" si="19"/>
        <v>6.1381074168797949E-2</v>
      </c>
      <c r="AJ14" s="35">
        <v>3</v>
      </c>
      <c r="AK14" s="43">
        <f t="shared" si="20"/>
        <v>5.7758952637658838E-2</v>
      </c>
      <c r="AL14" s="12">
        <v>2</v>
      </c>
      <c r="AM14" s="43">
        <f t="shared" si="21"/>
        <v>4.71253534401508E-2</v>
      </c>
      <c r="AO14" s="45">
        <f t="shared" si="22"/>
        <v>5</v>
      </c>
      <c r="AP14" s="46">
        <f t="shared" si="23"/>
        <v>5.2977325704598434E-2</v>
      </c>
      <c r="AQ14" s="35">
        <v>3</v>
      </c>
      <c r="AR14" s="43">
        <f t="shared" si="24"/>
        <v>6.0398630964364812E-2</v>
      </c>
      <c r="AS14" s="12">
        <v>1</v>
      </c>
      <c r="AT14" s="43">
        <f t="shared" si="25"/>
        <v>2.4582104228121928E-2</v>
      </c>
      <c r="AV14" s="45">
        <f t="shared" si="26"/>
        <v>4</v>
      </c>
      <c r="AW14" s="46">
        <f t="shared" si="27"/>
        <v>4.4272274488101823E-2</v>
      </c>
      <c r="AX14" s="35">
        <v>3</v>
      </c>
      <c r="AY14" s="43">
        <f t="shared" si="28"/>
        <v>6.3317855635289147E-2</v>
      </c>
      <c r="AZ14" s="12">
        <v>1</v>
      </c>
      <c r="BA14" s="43">
        <f t="shared" si="29"/>
        <v>2.5786487880350699E-2</v>
      </c>
      <c r="BC14" s="45">
        <f t="shared" si="30"/>
        <v>4</v>
      </c>
      <c r="BD14" s="46">
        <f t="shared" si="31"/>
        <v>4.6425255338904362E-2</v>
      </c>
      <c r="BE14" s="35">
        <v>3</v>
      </c>
      <c r="BF14" s="43">
        <f t="shared" si="32"/>
        <v>6.6666666666666666E-2</v>
      </c>
      <c r="BG14" s="12">
        <v>1</v>
      </c>
      <c r="BH14" s="43">
        <f t="shared" si="33"/>
        <v>2.7464982147761604E-2</v>
      </c>
      <c r="BJ14" s="45">
        <f t="shared" si="34"/>
        <v>4</v>
      </c>
      <c r="BK14" s="46">
        <f t="shared" si="35"/>
        <v>4.9134013020513449E-2</v>
      </c>
      <c r="BL14" s="35">
        <v>3</v>
      </c>
      <c r="BM14" s="43">
        <f t="shared" si="36"/>
        <v>7.16674629718108E-2</v>
      </c>
      <c r="BN14" s="12">
        <v>1</v>
      </c>
      <c r="BO14" s="43">
        <f t="shared" si="37"/>
        <v>2.9498525073746312E-2</v>
      </c>
      <c r="BQ14" s="45">
        <f t="shared" si="38"/>
        <v>4</v>
      </c>
      <c r="BR14" s="46">
        <f t="shared" si="39"/>
        <v>5.2798310454065467E-2</v>
      </c>
      <c r="BS14" s="41">
        <v>3</v>
      </c>
      <c r="BT14" s="43">
        <f t="shared" si="40"/>
        <v>7.6277650648360035E-2</v>
      </c>
      <c r="BU14" s="19">
        <v>1</v>
      </c>
      <c r="BV14" s="43">
        <f t="shared" si="41"/>
        <v>3.116235587410408E-2</v>
      </c>
      <c r="BX14" s="45">
        <f t="shared" si="42"/>
        <v>4</v>
      </c>
      <c r="BY14" s="46">
        <f t="shared" si="43"/>
        <v>5.6006720806496782E-2</v>
      </c>
      <c r="BZ14" s="41">
        <v>3</v>
      </c>
      <c r="CA14" s="43">
        <f t="shared" si="44"/>
        <v>7.9978672354038924E-2</v>
      </c>
      <c r="CB14" s="12">
        <v>1</v>
      </c>
      <c r="CC14" s="43">
        <f t="shared" si="45"/>
        <v>3.2647730982696702E-2</v>
      </c>
      <c r="CE14" s="45">
        <f t="shared" si="46"/>
        <v>4</v>
      </c>
      <c r="CF14" s="46">
        <f t="shared" si="47"/>
        <v>5.8702670971529203E-2</v>
      </c>
      <c r="CG14" s="41">
        <v>3</v>
      </c>
      <c r="CH14" s="43">
        <f t="shared" si="48"/>
        <v>8.2349711776008791E-2</v>
      </c>
      <c r="CI14" s="12">
        <v>1</v>
      </c>
      <c r="CJ14" s="43">
        <f t="shared" si="49"/>
        <v>3.3467202141900937E-2</v>
      </c>
      <c r="CL14" s="45">
        <f t="shared" si="50"/>
        <v>4</v>
      </c>
      <c r="CM14" s="46">
        <f t="shared" si="51"/>
        <v>6.0322726587241741E-2</v>
      </c>
      <c r="CN14" s="41">
        <v>3</v>
      </c>
      <c r="CO14" s="43">
        <f t="shared" si="52"/>
        <v>8.4269662921348312E-2</v>
      </c>
      <c r="CP14" s="12">
        <v>1</v>
      </c>
      <c r="CQ14" s="43">
        <f t="shared" si="53"/>
        <v>3.4223134839151265E-2</v>
      </c>
      <c r="CS14" s="45">
        <f t="shared" si="54"/>
        <v>4</v>
      </c>
      <c r="CT14" s="46">
        <f t="shared" si="55"/>
        <v>6.1709348966368406E-2</v>
      </c>
      <c r="CU14" s="35">
        <v>3</v>
      </c>
      <c r="CV14" s="43">
        <f t="shared" si="56"/>
        <v>8.5494442861214021E-2</v>
      </c>
      <c r="CW14" s="12">
        <v>1</v>
      </c>
      <c r="CX14" s="43">
        <f t="shared" si="57"/>
        <v>3.4674063800277391E-2</v>
      </c>
      <c r="CZ14" s="45">
        <f t="shared" si="58"/>
        <v>4</v>
      </c>
      <c r="DA14" s="46">
        <f t="shared" si="59"/>
        <v>6.2568434224933522E-2</v>
      </c>
      <c r="DB14" s="41">
        <v>3</v>
      </c>
      <c r="DC14" s="43">
        <f t="shared" si="60"/>
        <v>8.6780445472953438E-2</v>
      </c>
      <c r="DD14" s="12">
        <v>1</v>
      </c>
      <c r="DE14" s="43">
        <f t="shared" si="61"/>
        <v>3.5285815102328866E-2</v>
      </c>
      <c r="DG14" s="45">
        <f t="shared" si="62"/>
        <v>4</v>
      </c>
      <c r="DH14" s="46">
        <f t="shared" si="63"/>
        <v>6.3582896200921959E-2</v>
      </c>
      <c r="DI14" s="35">
        <v>3</v>
      </c>
      <c r="DJ14" s="43">
        <f t="shared" si="64"/>
        <v>8.7285423334303169E-2</v>
      </c>
      <c r="DK14" s="12">
        <v>1</v>
      </c>
      <c r="DL14" s="43">
        <f t="shared" si="65"/>
        <v>3.5448422545196742E-2</v>
      </c>
      <c r="DN14" s="45">
        <f t="shared" si="66"/>
        <v>4</v>
      </c>
      <c r="DO14" s="46">
        <f t="shared" si="67"/>
        <v>6.3918184723553845E-2</v>
      </c>
      <c r="DP14" s="41">
        <v>3</v>
      </c>
      <c r="DQ14" s="43">
        <f t="shared" si="68"/>
        <v>8.7514585764294051E-2</v>
      </c>
      <c r="DR14" s="12">
        <v>1</v>
      </c>
      <c r="DS14" s="43">
        <f t="shared" si="69"/>
        <v>3.551136363636364E-2</v>
      </c>
      <c r="DU14" s="45">
        <f t="shared" si="70"/>
        <v>4</v>
      </c>
      <c r="DV14" s="46">
        <f t="shared" si="71"/>
        <v>6.4061499039077513E-2</v>
      </c>
      <c r="DW14" s="35">
        <v>3</v>
      </c>
      <c r="DX14" s="43">
        <f t="shared" si="72"/>
        <v>8.7744954665106761E-2</v>
      </c>
      <c r="DY14" s="12">
        <v>1</v>
      </c>
      <c r="DZ14" s="43">
        <f t="shared" si="73"/>
        <v>3.557452863749555E-2</v>
      </c>
      <c r="EB14" s="45">
        <f t="shared" si="74"/>
        <v>4</v>
      </c>
      <c r="EC14" s="46">
        <f t="shared" si="75"/>
        <v>6.4205457463884424E-2</v>
      </c>
      <c r="ED14" s="35">
        <v>3</v>
      </c>
      <c r="EE14" s="43">
        <f t="shared" si="76"/>
        <v>8.797653958944282E-2</v>
      </c>
      <c r="EF14" s="12">
        <v>1</v>
      </c>
      <c r="EG14" s="43">
        <f t="shared" si="77"/>
        <v>3.5752592062924561E-2</v>
      </c>
      <c r="EI14" s="45">
        <f t="shared" si="78"/>
        <v>4</v>
      </c>
      <c r="EJ14" s="46">
        <f t="shared" si="79"/>
        <v>6.4443370388271304E-2</v>
      </c>
      <c r="EK14" s="35">
        <v>3</v>
      </c>
      <c r="EL14" s="43">
        <f t="shared" si="80"/>
        <v>8.8495575221238937E-2</v>
      </c>
      <c r="EM14" s="12">
        <v>1</v>
      </c>
      <c r="EN14" s="43">
        <f t="shared" si="81"/>
        <v>3.5906642728904849E-2</v>
      </c>
      <c r="EP14" s="45">
        <f t="shared" si="82"/>
        <v>4</v>
      </c>
      <c r="EQ14" s="46">
        <f t="shared" si="83"/>
        <v>6.4777327935222673E-2</v>
      </c>
      <c r="ER14" s="12">
        <v>3</v>
      </c>
      <c r="ES14" s="43">
        <f t="shared" si="84"/>
        <v>8.8600118133490849E-2</v>
      </c>
      <c r="ET14" s="12">
        <v>1</v>
      </c>
      <c r="EU14" s="43">
        <f t="shared" si="85"/>
        <v>3.6062026685899751E-2</v>
      </c>
      <c r="EW14" s="45">
        <f t="shared" si="86"/>
        <v>4</v>
      </c>
      <c r="EX14" s="46">
        <f t="shared" si="87"/>
        <v>6.4945608053255402E-2</v>
      </c>
      <c r="EY14" s="35">
        <v>3</v>
      </c>
      <c r="EZ14" s="43">
        <f t="shared" si="88"/>
        <v>8.8731144631765749E-2</v>
      </c>
      <c r="FA14" s="12">
        <v>1</v>
      </c>
      <c r="FB14" s="43">
        <f t="shared" si="89"/>
        <v>3.6114120621162878E-2</v>
      </c>
      <c r="FD14" s="45">
        <f t="shared" si="90"/>
        <v>4</v>
      </c>
      <c r="FE14" s="46">
        <f t="shared" si="91"/>
        <v>6.5040650406504058E-2</v>
      </c>
      <c r="FF14" s="12">
        <v>3</v>
      </c>
      <c r="FG14" s="43">
        <f t="shared" si="92"/>
        <v>8.8809946714031973E-2</v>
      </c>
      <c r="FH14" s="12">
        <v>1</v>
      </c>
      <c r="FI14" s="43">
        <f t="shared" si="93"/>
        <v>3.6140224069389229E-2</v>
      </c>
      <c r="FK14" s="45">
        <f t="shared" si="94"/>
        <v>4</v>
      </c>
      <c r="FL14" s="46">
        <f t="shared" si="95"/>
        <v>6.5093572009764025E-2</v>
      </c>
      <c r="FM14" s="12">
        <v>3</v>
      </c>
      <c r="FN14" s="43">
        <f t="shared" si="96"/>
        <v>8.8915234143449914E-2</v>
      </c>
      <c r="FO14" s="12">
        <v>1</v>
      </c>
      <c r="FP14" s="43">
        <f t="shared" si="97"/>
        <v>3.6205648081100647E-2</v>
      </c>
      <c r="FR14" s="45">
        <f t="shared" si="98"/>
        <v>4</v>
      </c>
      <c r="FS14" s="46">
        <f t="shared" si="99"/>
        <v>6.51890482398957E-2</v>
      </c>
      <c r="FT14" s="12">
        <v>3</v>
      </c>
      <c r="FU14" s="43">
        <f t="shared" si="100"/>
        <v>8.8941595019270681E-2</v>
      </c>
      <c r="FV14" s="19">
        <v>1</v>
      </c>
      <c r="FW14" s="43">
        <f t="shared" si="101"/>
        <v>3.6205648081100647E-2</v>
      </c>
      <c r="FY14" s="45">
        <f t="shared" si="102"/>
        <v>4</v>
      </c>
      <c r="FZ14" s="46">
        <f t="shared" si="103"/>
        <v>6.5199674001629987E-2</v>
      </c>
      <c r="GA14" s="12">
        <v>3</v>
      </c>
      <c r="GB14" s="43">
        <f t="shared" si="104"/>
        <v>8.8967971530249101E-2</v>
      </c>
      <c r="GC14" s="19">
        <v>1</v>
      </c>
      <c r="GD14" s="43">
        <f t="shared" si="105"/>
        <v>3.6231884057971016E-2</v>
      </c>
      <c r="GF14" s="45">
        <f t="shared" si="106"/>
        <v>4</v>
      </c>
      <c r="GG14" s="46">
        <f t="shared" si="107"/>
        <v>6.5231572080887146E-2</v>
      </c>
      <c r="GH14" s="12">
        <v>3</v>
      </c>
      <c r="GI14" s="43">
        <f t="shared" si="108"/>
        <v>8.9232599643069593E-2</v>
      </c>
      <c r="GJ14" s="19">
        <v>1</v>
      </c>
      <c r="GK14" s="43">
        <f t="shared" si="109"/>
        <v>3.635041802980734E-2</v>
      </c>
      <c r="GM14" s="45">
        <f t="shared" si="110"/>
        <v>4</v>
      </c>
      <c r="GN14" s="46">
        <f t="shared" si="111"/>
        <v>6.5434320300997884E-2</v>
      </c>
      <c r="GO14" s="12">
        <v>3</v>
      </c>
      <c r="GP14" s="43">
        <f t="shared" si="112"/>
        <v>8.9338892197736747E-2</v>
      </c>
      <c r="GQ14" s="19">
        <v>1</v>
      </c>
      <c r="GR14" s="43">
        <f t="shared" si="113"/>
        <v>3.6376864314296105E-2</v>
      </c>
      <c r="GT14" s="45">
        <f t="shared" si="114"/>
        <v>4</v>
      </c>
      <c r="GU14" s="46">
        <f t="shared" si="115"/>
        <v>6.5498608154576712E-2</v>
      </c>
      <c r="GV14" s="12">
        <v>3</v>
      </c>
      <c r="GW14" s="43">
        <f t="shared" si="116"/>
        <v>8.9338892197736747E-2</v>
      </c>
      <c r="GX14" s="19">
        <v>1</v>
      </c>
      <c r="GY14" s="43">
        <f t="shared" si="117"/>
        <v>3.6403349108117947E-2</v>
      </c>
      <c r="HA14" s="45">
        <f t="shared" si="118"/>
        <v>4</v>
      </c>
      <c r="HB14" s="46">
        <f t="shared" si="119"/>
        <v>6.5520065520065521E-2</v>
      </c>
      <c r="HC14" s="12">
        <v>3</v>
      </c>
      <c r="HD14" s="43">
        <f t="shared" si="120"/>
        <v>8.9338892197736747E-2</v>
      </c>
      <c r="HE14" s="12">
        <v>1</v>
      </c>
      <c r="HF14" s="43">
        <f t="shared" si="121"/>
        <v>3.6403349108117947E-2</v>
      </c>
      <c r="HH14" s="45">
        <f t="shared" si="122"/>
        <v>4</v>
      </c>
      <c r="HI14" s="46">
        <f t="shared" si="123"/>
        <v>6.5520065520065521E-2</v>
      </c>
      <c r="HJ14" s="12">
        <v>3</v>
      </c>
      <c r="HK14" s="43">
        <f t="shared" si="124"/>
        <v>8.9338892197736747E-2</v>
      </c>
      <c r="HL14" s="12">
        <v>1</v>
      </c>
      <c r="HM14" s="43">
        <f t="shared" si="125"/>
        <v>3.6429872495446269E-2</v>
      </c>
      <c r="HO14" s="45">
        <f t="shared" si="126"/>
        <v>4</v>
      </c>
      <c r="HP14" s="46">
        <f t="shared" si="127"/>
        <v>6.5541536949041454E-2</v>
      </c>
      <c r="HQ14" s="12">
        <v>3</v>
      </c>
      <c r="HR14" s="43">
        <f t="shared" si="128"/>
        <v>8.936550491510277E-2</v>
      </c>
      <c r="HS14" s="12">
        <v>1</v>
      </c>
      <c r="HT14" s="43">
        <f t="shared" si="129"/>
        <v>3.6456434560699962E-2</v>
      </c>
      <c r="HV14" s="45">
        <f t="shared" si="130"/>
        <v>4</v>
      </c>
      <c r="HW14" s="46">
        <f t="shared" si="131"/>
        <v>6.5573770491803282E-2</v>
      </c>
      <c r="HX14" s="12">
        <v>3</v>
      </c>
      <c r="HY14" s="43">
        <f t="shared" si="132"/>
        <v>8.9392133492252682E-2</v>
      </c>
      <c r="HZ14" s="12">
        <v>1</v>
      </c>
      <c r="IA14" s="43">
        <f t="shared" si="133"/>
        <v>3.6483035388544326E-2</v>
      </c>
      <c r="IC14" s="45">
        <f t="shared" si="134"/>
        <v>4</v>
      </c>
      <c r="ID14" s="46">
        <f t="shared" si="135"/>
        <v>6.5606035755289477E-2</v>
      </c>
      <c r="IE14" s="12">
        <v>3</v>
      </c>
      <c r="IF14" s="43">
        <f t="shared" si="136"/>
        <v>8.9445438282647588E-2</v>
      </c>
      <c r="IG14" s="12">
        <v>1</v>
      </c>
      <c r="IH14" s="43">
        <f t="shared" si="137"/>
        <v>3.6483035388544326E-2</v>
      </c>
      <c r="IJ14" s="45">
        <f t="shared" si="138"/>
        <v>4</v>
      </c>
      <c r="IK14" s="46">
        <f t="shared" si="139"/>
        <v>6.5627563576702214E-2</v>
      </c>
      <c r="IL14" s="12">
        <v>3</v>
      </c>
      <c r="IM14" s="43">
        <f t="shared" si="140"/>
        <v>8.9552238805970144E-2</v>
      </c>
      <c r="IN14" s="12">
        <v>1</v>
      </c>
      <c r="IO14" s="43">
        <f t="shared" si="141"/>
        <v>3.6496350364963501E-2</v>
      </c>
      <c r="IQ14" s="45">
        <f t="shared" si="142"/>
        <v>4</v>
      </c>
      <c r="IR14" s="46">
        <f t="shared" si="143"/>
        <v>6.5681444991789822E-2</v>
      </c>
      <c r="IS14" s="12">
        <v>3</v>
      </c>
      <c r="IT14" s="43">
        <f t="shared" si="144"/>
        <v>8.9552238805970144E-2</v>
      </c>
      <c r="IU14" s="12">
        <v>1</v>
      </c>
      <c r="IV14" s="43">
        <f t="shared" si="145"/>
        <v>3.6496350364963501E-2</v>
      </c>
      <c r="IX14" s="45">
        <f t="shared" si="146"/>
        <v>4</v>
      </c>
      <c r="IY14" s="46">
        <f t="shared" si="147"/>
        <v>6.5681444991789822E-2</v>
      </c>
      <c r="IZ14" s="12">
        <v>3</v>
      </c>
      <c r="JA14" s="43">
        <f t="shared" si="148"/>
        <v>8.957897879964169E-2</v>
      </c>
      <c r="JB14" s="12">
        <v>1</v>
      </c>
      <c r="JC14" s="43">
        <f t="shared" si="149"/>
        <v>3.6496350364963501E-2</v>
      </c>
      <c r="JE14" s="45">
        <f t="shared" si="150"/>
        <v>4</v>
      </c>
      <c r="JF14" s="46">
        <f t="shared" si="151"/>
        <v>6.569223189357859E-2</v>
      </c>
      <c r="JG14" s="12">
        <v>3</v>
      </c>
      <c r="JH14" s="43">
        <f t="shared" si="152"/>
        <v>8.9686098654708515E-2</v>
      </c>
      <c r="JI14" s="12">
        <v>1</v>
      </c>
      <c r="JJ14" s="43">
        <f t="shared" si="153"/>
        <v>3.6549707602339179E-2</v>
      </c>
      <c r="JL14" s="45">
        <f t="shared" si="154"/>
        <v>4</v>
      </c>
      <c r="JM14" s="46">
        <f t="shared" si="155"/>
        <v>6.5778654826508798E-2</v>
      </c>
      <c r="JN14" s="12">
        <v>3</v>
      </c>
      <c r="JO14" s="43">
        <f t="shared" si="156"/>
        <v>8.9766606822262118E-2</v>
      </c>
      <c r="JP14" s="12">
        <v>1</v>
      </c>
      <c r="JQ14" s="43">
        <f t="shared" si="157"/>
        <v>3.6549707602339179E-2</v>
      </c>
      <c r="JS14" s="45">
        <f t="shared" si="158"/>
        <v>4</v>
      </c>
      <c r="JT14" s="46">
        <f t="shared" si="159"/>
        <v>6.5811122079631454E-2</v>
      </c>
      <c r="JU14" s="12">
        <v>3</v>
      </c>
      <c r="JV14" s="43">
        <f t="shared" si="160"/>
        <v>8.9847259658580425E-2</v>
      </c>
      <c r="JW14" s="12">
        <v>1</v>
      </c>
      <c r="JX14" s="43">
        <f t="shared" si="161"/>
        <v>3.6563071297989032E-2</v>
      </c>
      <c r="JZ14" s="45">
        <f t="shared" si="162"/>
        <v>4</v>
      </c>
      <c r="KA14" s="46">
        <f t="shared" si="163"/>
        <v>6.5854461639776096E-2</v>
      </c>
      <c r="KB14" s="12">
        <v>3</v>
      </c>
      <c r="KC14" s="43">
        <f t="shared" si="164"/>
        <v>8.9901108780341618E-2</v>
      </c>
      <c r="KD14" s="12">
        <v>1</v>
      </c>
      <c r="KE14" s="43">
        <f t="shared" si="165"/>
        <v>3.6589828027808267E-2</v>
      </c>
      <c r="KG14" s="45">
        <f t="shared" si="166"/>
        <v>4</v>
      </c>
      <c r="KH14" s="46">
        <f t="shared" si="167"/>
        <v>6.589785831960461E-2</v>
      </c>
      <c r="KI14" s="12">
        <v>3</v>
      </c>
      <c r="KJ14" s="43">
        <f t="shared" si="168"/>
        <v>8.9901108780341618E-2</v>
      </c>
      <c r="KK14" s="12">
        <v>1</v>
      </c>
      <c r="KL14" s="43">
        <f t="shared" si="169"/>
        <v>3.6656891495601175E-2</v>
      </c>
      <c r="KN14" s="45">
        <f t="shared" si="170"/>
        <v>4</v>
      </c>
      <c r="KO14" s="46">
        <f t="shared" si="171"/>
        <v>6.5952184666117075E-2</v>
      </c>
      <c r="KP14" s="12">
        <v>3</v>
      </c>
      <c r="KQ14" s="43">
        <f t="shared" si="172"/>
        <v>8.9982003599280144E-2</v>
      </c>
      <c r="KR14" s="12">
        <v>1</v>
      </c>
      <c r="KS14" s="43">
        <f t="shared" si="173"/>
        <v>3.669724770642202E-2</v>
      </c>
      <c r="KU14" s="45">
        <f t="shared" si="174"/>
        <v>4</v>
      </c>
      <c r="KV14" s="46">
        <f t="shared" si="175"/>
        <v>6.6017494636078561E-2</v>
      </c>
      <c r="KW14" s="12">
        <v>3</v>
      </c>
      <c r="KX14" s="43">
        <f t="shared" si="176"/>
        <v>9.003601440576231E-2</v>
      </c>
      <c r="KY14" s="12">
        <v>1</v>
      </c>
      <c r="KZ14" s="43">
        <f t="shared" si="177"/>
        <v>3.669724770642202E-2</v>
      </c>
      <c r="LB14" s="45">
        <f t="shared" si="178"/>
        <v>4</v>
      </c>
      <c r="LC14" s="46">
        <f t="shared" si="179"/>
        <v>6.603929337956084E-2</v>
      </c>
      <c r="LD14" s="12">
        <v>3</v>
      </c>
      <c r="LE14" s="43">
        <f t="shared" si="180"/>
        <v>9.003601440576231E-2</v>
      </c>
      <c r="LF14" s="12">
        <v>1</v>
      </c>
      <c r="LG14" s="43">
        <f t="shared" si="181"/>
        <v>3.6751194413818453E-2</v>
      </c>
      <c r="LI14" s="45">
        <f t="shared" si="182"/>
        <v>4</v>
      </c>
      <c r="LJ14" s="46">
        <f t="shared" si="183"/>
        <v>6.6082934082273254E-2</v>
      </c>
      <c r="LK14" s="12">
        <v>3</v>
      </c>
      <c r="LL14" s="43">
        <f t="shared" si="184"/>
        <v>9.0171325518485113E-2</v>
      </c>
      <c r="LM14" s="12">
        <v>1</v>
      </c>
      <c r="LN14" s="43">
        <f t="shared" si="185"/>
        <v>3.6805299963194697E-2</v>
      </c>
      <c r="LP14" s="45">
        <f t="shared" si="186"/>
        <v>4</v>
      </c>
      <c r="LQ14" s="46">
        <f t="shared" si="187"/>
        <v>6.6181336863004633E-2</v>
      </c>
      <c r="LR14" s="12">
        <v>3</v>
      </c>
      <c r="LS14" s="43">
        <f t="shared" si="188"/>
        <v>9.0171325518485113E-2</v>
      </c>
      <c r="LT14" s="12">
        <v>1</v>
      </c>
      <c r="LU14" s="43">
        <f t="shared" si="189"/>
        <v>3.6832412523020254E-2</v>
      </c>
      <c r="LW14" s="45">
        <f t="shared" si="190"/>
        <v>4</v>
      </c>
      <c r="LX14" s="46">
        <f t="shared" si="191"/>
        <v>6.6203243958953994E-2</v>
      </c>
      <c r="LY14" s="12">
        <v>3</v>
      </c>
      <c r="LZ14" s="43">
        <f t="shared" si="192"/>
        <v>9.0279867589527524E-2</v>
      </c>
      <c r="MA14" s="12">
        <v>1</v>
      </c>
      <c r="MB14" s="43">
        <f t="shared" si="193"/>
        <v>3.6927621861152143E-2</v>
      </c>
      <c r="MD14" s="45">
        <f t="shared" si="194"/>
        <v>4</v>
      </c>
      <c r="ME14" s="46">
        <f t="shared" si="195"/>
        <v>6.6323992704360804E-2</v>
      </c>
      <c r="MF14" s="12">
        <v>3</v>
      </c>
      <c r="MG14" s="43">
        <f t="shared" si="196"/>
        <v>9.0388671286532093E-2</v>
      </c>
      <c r="MH14" s="12">
        <v>1</v>
      </c>
      <c r="MI14" s="43">
        <f t="shared" si="197"/>
        <v>3.707823507601038E-2</v>
      </c>
      <c r="MK14" s="45">
        <f t="shared" si="198"/>
        <v>4</v>
      </c>
      <c r="ML14" s="46">
        <f t="shared" si="199"/>
        <v>6.6489361702127658E-2</v>
      </c>
      <c r="MM14" s="12">
        <v>3</v>
      </c>
      <c r="MN14" s="43">
        <f t="shared" si="200"/>
        <v>9.0443171540548678E-2</v>
      </c>
      <c r="MO14" s="12">
        <v>1</v>
      </c>
      <c r="MP14" s="43">
        <f t="shared" si="201"/>
        <v>3.7091988130563802E-2</v>
      </c>
      <c r="MR14" s="45">
        <f t="shared" si="202"/>
        <v>4</v>
      </c>
      <c r="MS14" s="46">
        <f t="shared" si="203"/>
        <v>6.6522534508564768E-2</v>
      </c>
      <c r="MT14" s="12">
        <v>3</v>
      </c>
      <c r="MU14" s="43">
        <f t="shared" si="204"/>
        <v>9.0470446320868522E-2</v>
      </c>
      <c r="MV14" s="12">
        <v>1</v>
      </c>
      <c r="MW14" s="43">
        <f t="shared" si="205"/>
        <v>3.7105751391465679E-2</v>
      </c>
      <c r="MY14" s="45">
        <f t="shared" si="206"/>
        <v>4</v>
      </c>
      <c r="MZ14" s="46">
        <f t="shared" si="207"/>
        <v>6.6544668108467805E-2</v>
      </c>
      <c r="NA14" s="12">
        <v>3</v>
      </c>
      <c r="NB14" s="43">
        <f t="shared" si="208"/>
        <v>9.0552369453667375E-2</v>
      </c>
      <c r="NC14" s="12">
        <v>1</v>
      </c>
      <c r="ND14" s="43">
        <f t="shared" si="209"/>
        <v>3.7147102526002972E-2</v>
      </c>
      <c r="NF14" s="45">
        <f t="shared" si="210"/>
        <v>4</v>
      </c>
      <c r="NG14" s="46">
        <f t="shared" si="211"/>
        <v>6.6611157368859295E-2</v>
      </c>
      <c r="NH14" s="12">
        <v>3</v>
      </c>
      <c r="NI14" s="43">
        <f t="shared" si="212"/>
        <v>9.071666162685213E-2</v>
      </c>
      <c r="NJ14" s="12">
        <v>1</v>
      </c>
      <c r="NK14" s="43">
        <f t="shared" si="213"/>
        <v>3.7271710771524413E-2</v>
      </c>
      <c r="NM14" s="45">
        <f t="shared" si="214"/>
        <v>4</v>
      </c>
      <c r="NN14" s="46">
        <f t="shared" si="215"/>
        <v>6.6777963272120197E-2</v>
      </c>
      <c r="NO14" s="12">
        <v>3</v>
      </c>
      <c r="NP14" s="43">
        <f t="shared" si="216"/>
        <v>9.0991810737033677E-2</v>
      </c>
      <c r="NQ14" s="12">
        <v>1</v>
      </c>
      <c r="NR14" s="43">
        <f t="shared" si="217"/>
        <v>3.7313432835820899E-2</v>
      </c>
      <c r="NT14" s="45">
        <f t="shared" si="218"/>
        <v>4</v>
      </c>
      <c r="NU14" s="46">
        <f t="shared" si="219"/>
        <v>6.692320562154927E-2</v>
      </c>
      <c r="NV14" s="12">
        <v>3</v>
      </c>
      <c r="NW14" s="43">
        <f t="shared" si="220"/>
        <v>9.1157702825888781E-2</v>
      </c>
      <c r="NX14" s="12">
        <v>1</v>
      </c>
      <c r="NY14" s="43">
        <f t="shared" si="221"/>
        <v>3.7369207772795218E-2</v>
      </c>
      <c r="OA14" s="45">
        <f t="shared" si="222"/>
        <v>4</v>
      </c>
      <c r="OB14" s="46">
        <f t="shared" si="223"/>
        <v>6.7035361153008219E-2</v>
      </c>
      <c r="OC14" s="12">
        <v>3</v>
      </c>
      <c r="OD14" s="43">
        <f t="shared" si="224"/>
        <v>9.1213134691395567E-2</v>
      </c>
      <c r="OE14" s="12">
        <v>1</v>
      </c>
      <c r="OF14" s="43">
        <f t="shared" si="225"/>
        <v>3.741114852225963E-2</v>
      </c>
      <c r="OH14" s="45">
        <f t="shared" si="226"/>
        <v>4</v>
      </c>
      <c r="OI14" s="46">
        <f t="shared" si="227"/>
        <v>6.7091580006709159E-2</v>
      </c>
      <c r="OJ14" s="12">
        <v>3</v>
      </c>
      <c r="OK14" s="43">
        <f t="shared" si="228"/>
        <v>9.1352009744214369E-2</v>
      </c>
      <c r="OL14" s="12">
        <v>1</v>
      </c>
      <c r="OM14" s="43">
        <f t="shared" si="229"/>
        <v>3.7425149700598806E-2</v>
      </c>
      <c r="OO14" s="45">
        <f t="shared" si="230"/>
        <v>4</v>
      </c>
      <c r="OP14" s="46">
        <f t="shared" si="231"/>
        <v>6.7159167226326394E-2</v>
      </c>
      <c r="OQ14" s="12">
        <v>2</v>
      </c>
      <c r="OR14" s="43">
        <f t="shared" si="232"/>
        <v>6.097560975609756E-2</v>
      </c>
      <c r="OS14" s="12">
        <v>1</v>
      </c>
      <c r="OT14" s="43">
        <f t="shared" si="233"/>
        <v>3.7439161362785474E-2</v>
      </c>
      <c r="OV14" s="45">
        <f t="shared" si="234"/>
        <v>3</v>
      </c>
      <c r="OW14" s="46">
        <f t="shared" si="235"/>
        <v>5.0411695513359105E-2</v>
      </c>
      <c r="OX14" s="12">
        <v>2</v>
      </c>
      <c r="OY14" s="43">
        <f t="shared" si="236"/>
        <v>6.1106018942865874E-2</v>
      </c>
      <c r="OZ14" s="12">
        <v>1</v>
      </c>
      <c r="PA14" s="43">
        <f t="shared" si="237"/>
        <v>3.7622272385252065E-2</v>
      </c>
      <c r="PC14" s="45">
        <f t="shared" si="238"/>
        <v>3</v>
      </c>
      <c r="PD14" s="46">
        <f t="shared" si="239"/>
        <v>5.0581689428426911E-2</v>
      </c>
      <c r="PE14" s="12">
        <v>2</v>
      </c>
      <c r="PF14" s="43">
        <f t="shared" si="240"/>
        <v>6.1368517950291503E-2</v>
      </c>
      <c r="PG14" s="12">
        <v>1</v>
      </c>
      <c r="PH14" s="43">
        <f t="shared" si="241"/>
        <v>3.7821482602118005E-2</v>
      </c>
      <c r="PJ14" s="45">
        <f t="shared" si="242"/>
        <v>3</v>
      </c>
      <c r="PK14" s="46">
        <f t="shared" si="243"/>
        <v>5.0821616127392846E-2</v>
      </c>
      <c r="PL14" s="12">
        <v>2</v>
      </c>
      <c r="PM14" s="43">
        <f t="shared" si="244"/>
        <v>6.1614294516327793E-2</v>
      </c>
      <c r="PN14" s="12">
        <v>1</v>
      </c>
      <c r="PO14" s="43">
        <f t="shared" si="245"/>
        <v>3.8095238095238099E-2</v>
      </c>
      <c r="PQ14" s="45">
        <f t="shared" si="246"/>
        <v>3</v>
      </c>
      <c r="PR14" s="46">
        <f t="shared" si="247"/>
        <v>5.1098620337250898E-2</v>
      </c>
      <c r="PS14" s="12">
        <v>2</v>
      </c>
      <c r="PT14" s="43">
        <f t="shared" si="248"/>
        <v>6.1728395061728392E-2</v>
      </c>
      <c r="PU14" s="12">
        <v>1</v>
      </c>
      <c r="PV14" s="43">
        <f t="shared" si="249"/>
        <v>3.82262996941896E-2</v>
      </c>
      <c r="PX14" s="45">
        <f t="shared" si="250"/>
        <v>3</v>
      </c>
      <c r="PY14" s="46">
        <f t="shared" si="251"/>
        <v>5.1229508196721313E-2</v>
      </c>
      <c r="PZ14" s="12">
        <v>2</v>
      </c>
      <c r="QA14" s="43">
        <f t="shared" si="252"/>
        <v>6.1996280223186609E-2</v>
      </c>
      <c r="QB14" s="12">
        <v>1</v>
      </c>
      <c r="QC14" s="43">
        <f t="shared" si="253"/>
        <v>3.840245775729647E-2</v>
      </c>
      <c r="QE14" s="45">
        <f t="shared" si="254"/>
        <v>3</v>
      </c>
      <c r="QF14" s="46">
        <f t="shared" si="255"/>
        <v>5.1457975986277875E-2</v>
      </c>
      <c r="QG14" s="12">
        <v>2</v>
      </c>
      <c r="QH14" s="43">
        <f t="shared" si="256"/>
        <v>6.2092517851598882E-2</v>
      </c>
      <c r="QI14" s="12">
        <v>1</v>
      </c>
      <c r="QJ14" s="43">
        <f t="shared" si="257"/>
        <v>3.844675124951942E-2</v>
      </c>
      <c r="QL14" s="45">
        <f t="shared" si="258"/>
        <v>3</v>
      </c>
      <c r="QM14" s="46">
        <f t="shared" si="259"/>
        <v>5.152868430092751E-2</v>
      </c>
      <c r="QN14" s="12">
        <v>2</v>
      </c>
      <c r="QO14" s="43">
        <f t="shared" si="260"/>
        <v>6.2169723344731115E-2</v>
      </c>
      <c r="QP14" s="12">
        <v>1</v>
      </c>
      <c r="QQ14" s="43">
        <f t="shared" si="261"/>
        <v>3.8550501156515031E-2</v>
      </c>
      <c r="QS14" s="45">
        <f t="shared" si="262"/>
        <v>3</v>
      </c>
      <c r="QT14" s="46">
        <f t="shared" si="263"/>
        <v>5.1626226122870419E-2</v>
      </c>
      <c r="QU14" s="12">
        <v>2</v>
      </c>
      <c r="QV14" s="43">
        <f t="shared" si="264"/>
        <v>6.2441461130190452E-2</v>
      </c>
      <c r="QW14" s="12">
        <v>1</v>
      </c>
      <c r="QX14" s="43">
        <f t="shared" si="265"/>
        <v>3.8684719535783361E-2</v>
      </c>
      <c r="QZ14" s="45">
        <f t="shared" si="266"/>
        <v>3</v>
      </c>
      <c r="RA14" s="46">
        <f t="shared" si="267"/>
        <v>5.1831375259156875E-2</v>
      </c>
      <c r="RB14" s="12">
        <v>2</v>
      </c>
      <c r="RC14" s="43">
        <f t="shared" si="268"/>
        <v>6.2597809076682318E-2</v>
      </c>
      <c r="RD14" s="12">
        <v>1</v>
      </c>
      <c r="RE14" s="43">
        <f t="shared" si="269"/>
        <v>3.875968992248062E-2</v>
      </c>
      <c r="RG14" s="45">
        <f t="shared" si="270"/>
        <v>3</v>
      </c>
      <c r="RH14" s="46">
        <f t="shared" si="271"/>
        <v>5.1948051948051951E-2</v>
      </c>
      <c r="RI14" s="12">
        <v>2</v>
      </c>
      <c r="RJ14" s="43">
        <f t="shared" si="272"/>
        <v>6.2873310279786224E-2</v>
      </c>
      <c r="RK14" s="12">
        <v>1</v>
      </c>
      <c r="RL14" s="43">
        <f t="shared" si="273"/>
        <v>3.8955979742890535E-2</v>
      </c>
      <c r="RN14" s="45">
        <f t="shared" si="274"/>
        <v>3</v>
      </c>
      <c r="RO14" s="46">
        <f t="shared" si="275"/>
        <v>5.2192066805845504E-2</v>
      </c>
      <c r="RP14" s="12">
        <v>2</v>
      </c>
      <c r="RQ14" s="43">
        <f t="shared" si="276"/>
        <v>6.3151247237132932E-2</v>
      </c>
      <c r="RR14" s="12">
        <v>1</v>
      </c>
      <c r="RS14" s="43">
        <f t="shared" si="277"/>
        <v>3.924646781789639E-2</v>
      </c>
      <c r="RU14" s="45">
        <f t="shared" si="278"/>
        <v>3</v>
      </c>
      <c r="RV14" s="46">
        <f t="shared" si="279"/>
        <v>5.2493438320209973E-2</v>
      </c>
      <c r="RW14" s="12">
        <v>2</v>
      </c>
      <c r="RX14" s="43">
        <f t="shared" si="280"/>
        <v>6.3291139240506333E-2</v>
      </c>
      <c r="RY14" s="12">
        <v>1</v>
      </c>
      <c r="RZ14" s="43">
        <f t="shared" si="281"/>
        <v>3.9463299131807419E-2</v>
      </c>
      <c r="SB14" s="45">
        <f t="shared" si="282"/>
        <v>3</v>
      </c>
      <c r="SC14" s="46">
        <f t="shared" si="283"/>
        <v>5.2687038988408846E-2</v>
      </c>
      <c r="SD14" s="12">
        <v>2</v>
      </c>
      <c r="SE14" s="43">
        <f t="shared" si="284"/>
        <v>6.3411540900443875E-2</v>
      </c>
      <c r="SF14" s="12">
        <v>1</v>
      </c>
      <c r="SG14" s="43">
        <f t="shared" si="285"/>
        <v>3.9588281868566902E-2</v>
      </c>
      <c r="SI14" s="45">
        <f t="shared" si="286"/>
        <v>3</v>
      </c>
      <c r="SJ14" s="46">
        <f t="shared" si="287"/>
        <v>5.2816901408450696E-2</v>
      </c>
      <c r="SK14" s="12">
        <v>2</v>
      </c>
      <c r="SL14" s="43">
        <f t="shared" si="288"/>
        <v>6.353240152477764E-2</v>
      </c>
      <c r="SM14" s="12">
        <v>1</v>
      </c>
      <c r="SN14" s="43">
        <f t="shared" si="289"/>
        <v>3.9651070578905628E-2</v>
      </c>
      <c r="SP14" s="45">
        <f t="shared" si="290"/>
        <v>3</v>
      </c>
      <c r="SQ14" s="46">
        <f t="shared" si="291"/>
        <v>5.2910052910052914E-2</v>
      </c>
      <c r="SR14" s="12">
        <v>2</v>
      </c>
      <c r="SS14" s="43">
        <f t="shared" si="292"/>
        <v>6.3856960408684549E-2</v>
      </c>
      <c r="ST14" s="12">
        <v>1</v>
      </c>
      <c r="SU14" s="43">
        <f t="shared" si="293"/>
        <v>3.9824771007566706E-2</v>
      </c>
      <c r="SW14" s="45">
        <f t="shared" si="294"/>
        <v>3</v>
      </c>
      <c r="SX14" s="46">
        <f t="shared" si="295"/>
        <v>5.3163211057947905E-2</v>
      </c>
      <c r="SY14" s="12">
        <v>2</v>
      </c>
      <c r="SZ14" s="43">
        <f t="shared" si="296"/>
        <v>6.4308681672025719E-2</v>
      </c>
      <c r="TA14" s="12">
        <v>1</v>
      </c>
      <c r="TB14" s="43">
        <f t="shared" si="297"/>
        <v>4.0322580645161289E-2</v>
      </c>
      <c r="TD14" s="45">
        <f t="shared" si="298"/>
        <v>3</v>
      </c>
      <c r="TE14" s="46">
        <f t="shared" si="299"/>
        <v>5.3667262969588549E-2</v>
      </c>
      <c r="TF14" s="47">
        <v>2</v>
      </c>
      <c r="TG14" s="43">
        <f t="shared" si="300"/>
        <v>6.464124111182934E-2</v>
      </c>
      <c r="TH14" s="47">
        <v>1</v>
      </c>
      <c r="TI14" s="43">
        <f t="shared" si="301"/>
        <v>4.0518638573743923E-2</v>
      </c>
      <c r="TK14" s="45">
        <f t="shared" si="302"/>
        <v>3</v>
      </c>
      <c r="TL14" s="46">
        <f t="shared" si="303"/>
        <v>5.3937432578209273E-2</v>
      </c>
      <c r="TM14" s="47">
        <v>2</v>
      </c>
      <c r="TN14" s="43">
        <f t="shared" si="304"/>
        <v>6.5146579804560262E-2</v>
      </c>
      <c r="TO14" s="47">
        <v>1</v>
      </c>
      <c r="TP14" s="43">
        <f t="shared" si="305"/>
        <v>4.0983606557377046E-2</v>
      </c>
      <c r="TR14" s="45">
        <f t="shared" si="306"/>
        <v>3</v>
      </c>
      <c r="TS14" s="46">
        <f t="shared" si="307"/>
        <v>5.4446460980036304E-2</v>
      </c>
      <c r="TT14" s="47">
        <v>2</v>
      </c>
      <c r="TU14" s="43">
        <f t="shared" si="308"/>
        <v>6.5703022339027597E-2</v>
      </c>
      <c r="TV14" s="47">
        <v>1</v>
      </c>
      <c r="TW14" s="43">
        <f t="shared" si="309"/>
        <v>4.1459369817578771E-2</v>
      </c>
      <c r="TY14" s="45">
        <f t="shared" si="310"/>
        <v>3</v>
      </c>
      <c r="TZ14" s="46">
        <f t="shared" si="311"/>
        <v>5.4985337243401766E-2</v>
      </c>
      <c r="UA14" s="47">
        <v>2</v>
      </c>
      <c r="UB14" s="43">
        <f t="shared" si="312"/>
        <v>6.5789473684210523E-2</v>
      </c>
      <c r="UC14" s="47">
        <v>1</v>
      </c>
      <c r="UD14" s="43">
        <f t="shared" si="313"/>
        <v>4.1666666666666671E-2</v>
      </c>
      <c r="UF14" s="45">
        <f t="shared" si="314"/>
        <v>3</v>
      </c>
      <c r="UG14" s="46">
        <f t="shared" si="315"/>
        <v>5.514705882352941E-2</v>
      </c>
      <c r="UH14" s="47">
        <v>2</v>
      </c>
      <c r="UI14" s="43">
        <f t="shared" si="316"/>
        <v>6.5963060686015831E-2</v>
      </c>
      <c r="UJ14" s="47">
        <v>1</v>
      </c>
      <c r="UK14" s="43">
        <f t="shared" si="317"/>
        <v>4.1841004184100417E-2</v>
      </c>
      <c r="UM14" s="45">
        <f t="shared" si="318"/>
        <v>3</v>
      </c>
      <c r="UN14" s="46">
        <f t="shared" si="319"/>
        <v>5.5330136481003316E-2</v>
      </c>
      <c r="UO14" s="47">
        <v>2</v>
      </c>
      <c r="UP14" s="43">
        <f t="shared" si="320"/>
        <v>6.6688896298766245E-2</v>
      </c>
      <c r="UQ14" s="47">
        <v>1</v>
      </c>
      <c r="UR14" s="43">
        <f t="shared" si="321"/>
        <v>4.2462845010615716E-2</v>
      </c>
      <c r="US14" s="44">
        <f t="shared" si="322"/>
        <v>0</v>
      </c>
      <c r="UT14" s="45">
        <f t="shared" si="323"/>
        <v>3</v>
      </c>
      <c r="UU14" s="46">
        <f t="shared" si="324"/>
        <v>5.5991041433370664E-2</v>
      </c>
      <c r="UV14" s="47">
        <v>2</v>
      </c>
      <c r="UW14" s="43">
        <f t="shared" si="325"/>
        <v>6.7294751009421269E-2</v>
      </c>
      <c r="UX14" s="47">
        <v>1</v>
      </c>
      <c r="UY14" s="43">
        <f t="shared" si="326"/>
        <v>4.3196544276457881E-2</v>
      </c>
      <c r="VA14" s="45">
        <f t="shared" si="327"/>
        <v>3</v>
      </c>
      <c r="VB14" s="46">
        <f t="shared" si="328"/>
        <v>5.6742954416493289E-2</v>
      </c>
      <c r="VC14" s="47">
        <v>2</v>
      </c>
      <c r="VD14" s="43">
        <f t="shared" si="329"/>
        <v>6.8282690337999316E-2</v>
      </c>
      <c r="VE14" s="47">
        <v>1</v>
      </c>
      <c r="VF14" s="43">
        <f t="shared" si="330"/>
        <v>4.3975373790677223E-2</v>
      </c>
      <c r="VH14" s="45">
        <f t="shared" si="331"/>
        <v>3</v>
      </c>
      <c r="VI14" s="46">
        <f t="shared" si="332"/>
        <v>5.7659042859888529E-2</v>
      </c>
      <c r="VJ14" s="47">
        <v>2</v>
      </c>
      <c r="VK14" s="43">
        <f t="shared" si="333"/>
        <v>6.870491240123669E-2</v>
      </c>
      <c r="VL14" s="47">
        <v>1</v>
      </c>
      <c r="VM14" s="43">
        <f t="shared" si="334"/>
        <v>4.4326241134751775E-2</v>
      </c>
      <c r="VO14" s="45">
        <f t="shared" si="335"/>
        <v>3</v>
      </c>
      <c r="VP14" s="46">
        <f t="shared" si="336"/>
        <v>5.8060770272885621E-2</v>
      </c>
      <c r="VQ14" s="47">
        <v>2</v>
      </c>
      <c r="VR14" s="43">
        <f t="shared" si="337"/>
        <v>6.968641114982578E-2</v>
      </c>
      <c r="VS14" s="47">
        <v>1</v>
      </c>
      <c r="VT14" s="43">
        <f t="shared" si="338"/>
        <v>4.5228403437358664E-2</v>
      </c>
      <c r="VV14" s="45">
        <f t="shared" si="339"/>
        <v>3</v>
      </c>
      <c r="VW14" s="46">
        <f t="shared" si="340"/>
        <v>5.9043495374926203E-2</v>
      </c>
      <c r="VX14" s="47">
        <v>2</v>
      </c>
      <c r="VY14" s="43">
        <f t="shared" si="341"/>
        <v>6.997900629811056E-2</v>
      </c>
      <c r="VZ14" s="47">
        <v>1</v>
      </c>
      <c r="WA14" s="43">
        <f t="shared" si="342"/>
        <v>4.5516613563950842E-2</v>
      </c>
      <c r="WC14" s="45">
        <f t="shared" si="343"/>
        <v>3</v>
      </c>
      <c r="WD14" s="46">
        <f t="shared" si="344"/>
        <v>5.9347181008902072E-2</v>
      </c>
      <c r="WE14" s="47">
        <v>2</v>
      </c>
      <c r="WF14" s="43">
        <f t="shared" si="345"/>
        <v>7.0796460176991149E-2</v>
      </c>
      <c r="WG14" s="47">
        <v>1</v>
      </c>
      <c r="WH14" s="43">
        <f t="shared" si="346"/>
        <v>4.6274872744099957E-2</v>
      </c>
      <c r="WJ14" s="45">
        <f t="shared" si="347"/>
        <v>3</v>
      </c>
      <c r="WK14" s="46">
        <f t="shared" si="348"/>
        <v>6.0168471720818295E-2</v>
      </c>
      <c r="WL14" s="47">
        <v>2</v>
      </c>
      <c r="WM14" s="43">
        <f t="shared" si="349"/>
        <v>7.196833393306945E-2</v>
      </c>
      <c r="WN14" s="47">
        <v>1</v>
      </c>
      <c r="WO14" s="43">
        <f t="shared" si="350"/>
        <v>4.7326076668244205E-2</v>
      </c>
      <c r="WQ14" s="45">
        <f t="shared" si="351"/>
        <v>3</v>
      </c>
      <c r="WR14" s="46">
        <f t="shared" si="352"/>
        <v>6.1324611610793132E-2</v>
      </c>
      <c r="WS14" s="47">
        <v>2</v>
      </c>
      <c r="WT14" s="43">
        <f t="shared" si="353"/>
        <v>7.3448402497245685E-2</v>
      </c>
      <c r="WU14" s="47">
        <v>1</v>
      </c>
      <c r="WV14" s="43">
        <f t="shared" si="354"/>
        <v>4.8285852245292124E-2</v>
      </c>
      <c r="WX14" s="45">
        <f t="shared" si="355"/>
        <v>3</v>
      </c>
      <c r="WY14" s="46">
        <f t="shared" si="356"/>
        <v>6.2578222778473094E-2</v>
      </c>
      <c r="WZ14" s="47">
        <v>2</v>
      </c>
      <c r="XA14" s="43">
        <f t="shared" si="357"/>
        <v>7.434944237918216E-2</v>
      </c>
      <c r="XB14" s="47">
        <v>1</v>
      </c>
      <c r="XC14" s="43">
        <f t="shared" si="358"/>
        <v>4.9504950495049507E-2</v>
      </c>
      <c r="XE14" s="45">
        <f t="shared" si="359"/>
        <v>3</v>
      </c>
      <c r="XF14" s="46">
        <f t="shared" si="360"/>
        <v>6.3694267515923567E-2</v>
      </c>
      <c r="XG14" s="47">
        <v>2</v>
      </c>
      <c r="XH14" s="43">
        <f t="shared" si="361"/>
        <v>7.6335877862595422E-2</v>
      </c>
      <c r="XI14" s="47">
        <v>1</v>
      </c>
      <c r="XJ14" s="43">
        <f t="shared" si="362"/>
        <v>5.1413881748071974E-2</v>
      </c>
      <c r="XL14" s="45">
        <f t="shared" si="363"/>
        <v>3</v>
      </c>
      <c r="XM14" s="46">
        <f t="shared" si="364"/>
        <v>6.5717415115005479E-2</v>
      </c>
      <c r="XN14" s="47">
        <v>2</v>
      </c>
      <c r="XO14" s="43">
        <f t="shared" si="365"/>
        <v>7.7041602465331288E-2</v>
      </c>
      <c r="XP14" s="47">
        <v>1</v>
      </c>
      <c r="XQ14" s="43">
        <f t="shared" si="366"/>
        <v>5.2056220718375845E-2</v>
      </c>
      <c r="XS14" s="45">
        <f t="shared" si="367"/>
        <v>3</v>
      </c>
      <c r="XT14" s="46">
        <f t="shared" si="368"/>
        <v>6.6415762674341378E-2</v>
      </c>
      <c r="XU14" s="47">
        <v>2</v>
      </c>
      <c r="XV14" s="43">
        <f t="shared" si="369"/>
        <v>7.7700077700077697E-2</v>
      </c>
      <c r="XW14" s="47">
        <v>1</v>
      </c>
      <c r="XX14" s="43">
        <f t="shared" si="370"/>
        <v>5.2631578947368418E-2</v>
      </c>
      <c r="XZ14" s="45">
        <f t="shared" si="371"/>
        <v>3</v>
      </c>
      <c r="YA14" s="46">
        <f t="shared" si="372"/>
        <v>6.7054090299508276E-2</v>
      </c>
      <c r="YB14" s="47">
        <v>2</v>
      </c>
      <c r="YC14" s="43">
        <f t="shared" si="373"/>
        <v>7.8554595443833475E-2</v>
      </c>
      <c r="YD14" s="47">
        <v>1</v>
      </c>
      <c r="YE14" s="43">
        <f t="shared" si="374"/>
        <v>5.3705692803437163E-2</v>
      </c>
      <c r="YG14" s="45">
        <f t="shared" si="375"/>
        <v>3</v>
      </c>
      <c r="YH14" s="46">
        <f t="shared" si="376"/>
        <v>6.8058076225045366E-2</v>
      </c>
      <c r="YI14" s="47">
        <v>2</v>
      </c>
      <c r="YJ14" s="43">
        <f t="shared" si="377"/>
        <v>8.0580177276390011E-2</v>
      </c>
      <c r="YK14" s="47">
        <v>1</v>
      </c>
      <c r="YL14" s="43">
        <f t="shared" si="378"/>
        <v>5.537098560354374E-2</v>
      </c>
      <c r="YN14" s="45">
        <f t="shared" si="379"/>
        <v>3</v>
      </c>
      <c r="YO14" s="46">
        <f t="shared" si="380"/>
        <v>6.9962686567164173E-2</v>
      </c>
      <c r="YP14" s="47">
        <v>2</v>
      </c>
      <c r="YQ14" s="43">
        <f t="shared" si="381"/>
        <v>8.2781456953642391E-2</v>
      </c>
      <c r="YR14" s="47">
        <v>1</v>
      </c>
      <c r="YS14" s="34">
        <f t="shared" si="382"/>
        <v>5.6818181818181816E-2</v>
      </c>
      <c r="YT14" s="48"/>
      <c r="YU14" s="49">
        <f t="shared" si="383"/>
        <v>3</v>
      </c>
      <c r="YV14" s="50">
        <f t="shared" si="384"/>
        <v>7.183908045977011E-2</v>
      </c>
      <c r="YW14" s="19">
        <v>1</v>
      </c>
      <c r="YX14" s="34">
        <f t="shared" si="385"/>
        <v>4.2319085907744393E-2</v>
      </c>
      <c r="YY14" s="19">
        <v>1</v>
      </c>
      <c r="YZ14" s="34">
        <f t="shared" si="386"/>
        <v>5.9171597633136098E-2</v>
      </c>
      <c r="ZA14" s="48"/>
      <c r="ZB14" s="49">
        <f t="shared" si="387"/>
        <v>2</v>
      </c>
      <c r="ZC14" s="50">
        <f t="shared" si="388"/>
        <v>4.9346163335800636E-2</v>
      </c>
      <c r="ZD14" s="19">
        <v>1</v>
      </c>
      <c r="ZE14" s="34">
        <f t="shared" si="389"/>
        <v>4.3497172683775558E-2</v>
      </c>
      <c r="ZF14" s="19">
        <v>1</v>
      </c>
      <c r="ZG14" s="34">
        <f t="shared" si="390"/>
        <v>6.1881188118811881E-2</v>
      </c>
      <c r="ZH14" s="48"/>
      <c r="ZI14" s="49">
        <f t="shared" si="391"/>
        <v>2</v>
      </c>
      <c r="ZJ14" s="50">
        <f t="shared" si="392"/>
        <v>5.108556832694764E-2</v>
      </c>
      <c r="ZK14" s="19">
        <v>1</v>
      </c>
      <c r="ZL14" s="34">
        <f t="shared" si="393"/>
        <v>4.5310376076121435E-2</v>
      </c>
      <c r="ZM14" s="19">
        <v>1</v>
      </c>
      <c r="ZN14" s="34">
        <f t="shared" si="394"/>
        <v>6.4808813998703821E-2</v>
      </c>
      <c r="ZO14" s="48"/>
      <c r="ZP14" s="49">
        <f t="shared" si="395"/>
        <v>2</v>
      </c>
      <c r="ZQ14" s="50">
        <f t="shared" si="396"/>
        <v>5.3333333333333337E-2</v>
      </c>
      <c r="ZR14" s="33">
        <v>1</v>
      </c>
      <c r="ZS14" s="34">
        <f t="shared" si="397"/>
        <v>4.6104195481788839E-2</v>
      </c>
      <c r="ZT14" s="19">
        <v>1</v>
      </c>
      <c r="ZU14" s="34">
        <f t="shared" si="398"/>
        <v>6.6050198150594458E-2</v>
      </c>
      <c r="ZV14" s="48"/>
      <c r="ZW14" s="49">
        <f t="shared" si="399"/>
        <v>2</v>
      </c>
      <c r="ZX14" s="50">
        <f t="shared" si="400"/>
        <v>5.4303556882975834E-2</v>
      </c>
      <c r="ZY14" s="51">
        <v>1</v>
      </c>
      <c r="ZZ14" s="34">
        <f t="shared" si="401"/>
        <v>4.7036688617121354E-2</v>
      </c>
      <c r="AAA14" s="19">
        <v>1</v>
      </c>
      <c r="AAB14" s="34">
        <f t="shared" si="402"/>
        <v>6.7842605156037988E-2</v>
      </c>
      <c r="AAC14" s="48"/>
      <c r="AAD14" s="49">
        <f t="shared" si="403"/>
        <v>2</v>
      </c>
      <c r="AAE14" s="50">
        <f t="shared" si="404"/>
        <v>5.5555555555555552E-2</v>
      </c>
      <c r="AAF14" s="19">
        <v>1</v>
      </c>
      <c r="AAG14" s="34">
        <f t="shared" si="405"/>
        <v>4.8685491723466409E-2</v>
      </c>
      <c r="AAH14" s="19">
        <v>1</v>
      </c>
      <c r="AAI14" s="34">
        <f t="shared" si="406"/>
        <v>7.1225071225071226E-2</v>
      </c>
      <c r="AAJ14" s="48"/>
      <c r="AAK14" s="49">
        <f t="shared" si="407"/>
        <v>2</v>
      </c>
      <c r="AAL14" s="50">
        <f t="shared" si="408"/>
        <v>5.7836899942163095E-2</v>
      </c>
      <c r="AAM14" s="19">
        <v>1</v>
      </c>
      <c r="AAN14" s="34">
        <f t="shared" si="409"/>
        <v>5.0556117290192118E-2</v>
      </c>
      <c r="AAO14" s="19">
        <v>1</v>
      </c>
      <c r="AAP14" s="34">
        <f t="shared" si="410"/>
        <v>7.4850299401197612E-2</v>
      </c>
      <c r="AAQ14" s="48"/>
      <c r="AAR14" s="49">
        <f t="shared" si="411"/>
        <v>2</v>
      </c>
      <c r="AAS14" s="50">
        <f t="shared" si="412"/>
        <v>6.0350030175015092E-2</v>
      </c>
      <c r="AAT14" s="19">
        <v>1</v>
      </c>
      <c r="AAU14" s="34">
        <f t="shared" si="413"/>
        <v>5.2882072977260705E-2</v>
      </c>
      <c r="AAV14" s="19">
        <v>1</v>
      </c>
      <c r="AAW14" s="34">
        <f t="shared" si="414"/>
        <v>8.0515297906602251E-2</v>
      </c>
      <c r="AAX14" s="48"/>
      <c r="AAY14" s="49">
        <f t="shared" si="415"/>
        <v>2</v>
      </c>
      <c r="AAZ14" s="50">
        <f t="shared" si="416"/>
        <v>6.3836578359399931E-2</v>
      </c>
      <c r="ABA14" s="19">
        <v>1</v>
      </c>
      <c r="ABB14" s="34">
        <f t="shared" si="417"/>
        <v>5.6148231330713089E-2</v>
      </c>
      <c r="ABC14" s="19">
        <v>1</v>
      </c>
      <c r="ABD14" s="34">
        <f t="shared" si="418"/>
        <v>8.5984522785898534E-2</v>
      </c>
      <c r="ABE14" s="48"/>
      <c r="ABF14" s="49">
        <f t="shared" si="419"/>
        <v>2</v>
      </c>
      <c r="ABG14" s="50">
        <f t="shared" si="420"/>
        <v>6.7934782608695649E-2</v>
      </c>
      <c r="ABH14" s="19">
        <v>1</v>
      </c>
      <c r="ABI14" s="34">
        <f t="shared" si="421"/>
        <v>5.8754406580493537E-2</v>
      </c>
      <c r="ABJ14" s="19">
        <v>1</v>
      </c>
      <c r="ABK14" s="34">
        <f t="shared" si="422"/>
        <v>8.936550491510277E-2</v>
      </c>
      <c r="ABL14" s="48"/>
      <c r="ABM14" s="49">
        <f t="shared" si="423"/>
        <v>2</v>
      </c>
      <c r="ABN14" s="50">
        <f t="shared" si="424"/>
        <v>7.0896845090393484E-2</v>
      </c>
      <c r="ABO14" s="19">
        <v>1</v>
      </c>
      <c r="ABP14" s="34">
        <f t="shared" si="425"/>
        <v>6.0606060606060608E-2</v>
      </c>
      <c r="ABQ14" s="19">
        <v>1</v>
      </c>
      <c r="ABR14" s="34">
        <f t="shared" si="426"/>
        <v>9.2165898617511524E-2</v>
      </c>
      <c r="ABS14" s="48"/>
      <c r="ABT14" s="49">
        <f t="shared" si="427"/>
        <v>2</v>
      </c>
      <c r="ABU14" s="50">
        <f t="shared" si="428"/>
        <v>7.3126142595978064E-2</v>
      </c>
      <c r="ABV14" s="19">
        <v>1</v>
      </c>
      <c r="ABW14" s="34">
        <f t="shared" si="429"/>
        <v>6.2617407639323733E-2</v>
      </c>
      <c r="ABX14" s="19">
        <v>1</v>
      </c>
      <c r="ABY14" s="34">
        <f t="shared" si="430"/>
        <v>9.5785440613026809E-2</v>
      </c>
      <c r="ABZ14" s="48"/>
      <c r="ACA14" s="49">
        <f t="shared" si="431"/>
        <v>2</v>
      </c>
      <c r="ACB14" s="50">
        <f t="shared" si="432"/>
        <v>7.5728890571753124E-2</v>
      </c>
      <c r="ACC14" s="19">
        <v>1</v>
      </c>
      <c r="ACD14" s="34">
        <f t="shared" si="433"/>
        <v>6.5445026178010471E-2</v>
      </c>
      <c r="ACE14" s="19">
        <v>1</v>
      </c>
      <c r="ACF14" s="34">
        <f t="shared" si="434"/>
        <v>0.10193679918450561</v>
      </c>
      <c r="ACG14" s="48"/>
      <c r="ACH14" s="49">
        <f t="shared" si="435"/>
        <v>2</v>
      </c>
      <c r="ACI14" s="50">
        <f t="shared" si="436"/>
        <v>7.9713033080908727E-2</v>
      </c>
      <c r="ACJ14" s="33">
        <v>0</v>
      </c>
      <c r="ACK14" s="34">
        <f t="shared" si="437"/>
        <v>0</v>
      </c>
      <c r="ACL14" s="19">
        <v>1</v>
      </c>
      <c r="ACM14" s="34">
        <f t="shared" si="438"/>
        <v>0.10775862068965517</v>
      </c>
      <c r="ACN14" s="48"/>
      <c r="ACO14" s="49">
        <f t="shared" si="439"/>
        <v>1</v>
      </c>
      <c r="ACP14" s="50">
        <f t="shared" si="440"/>
        <v>4.1771094402673348E-2</v>
      </c>
      <c r="ACQ14" s="33">
        <v>0</v>
      </c>
      <c r="ACR14" s="34">
        <f t="shared" si="441"/>
        <v>0</v>
      </c>
      <c r="ACS14" s="19">
        <v>1</v>
      </c>
      <c r="ACT14" s="34">
        <f t="shared" si="442"/>
        <v>0.11574074074074073</v>
      </c>
      <c r="ACU14" s="48"/>
      <c r="ACV14" s="49">
        <f t="shared" si="443"/>
        <v>1</v>
      </c>
      <c r="ACW14" s="34">
        <f t="shared" si="444"/>
        <v>4.4523597506678537E-2</v>
      </c>
      <c r="ACX14" s="51">
        <v>0</v>
      </c>
      <c r="ACY14" s="34">
        <f t="shared" si="445"/>
        <v>0</v>
      </c>
      <c r="ACZ14" s="19">
        <v>1</v>
      </c>
      <c r="ADA14" s="34">
        <f t="shared" si="446"/>
        <v>0.12330456226880394</v>
      </c>
      <c r="ADB14" s="48"/>
      <c r="ADC14" s="49">
        <f t="shared" si="447"/>
        <v>1</v>
      </c>
      <c r="ADD14" s="50">
        <f t="shared" si="448"/>
        <v>4.7641734159123393E-2</v>
      </c>
      <c r="ADE14" s="51"/>
      <c r="ADF14" s="34"/>
      <c r="ADG14" s="19"/>
      <c r="ADH14" s="34"/>
      <c r="ADI14" s="48"/>
      <c r="ADJ14" s="19">
        <v>0</v>
      </c>
      <c r="ADK14" s="50">
        <f t="shared" si="449"/>
        <v>0</v>
      </c>
      <c r="ADL14" s="51"/>
      <c r="ADM14" s="34"/>
      <c r="ADN14" s="19"/>
      <c r="ADO14" s="34"/>
      <c r="ADP14" s="48"/>
      <c r="ADQ14" s="19">
        <v>0</v>
      </c>
      <c r="ADR14" s="50">
        <f t="shared" si="450"/>
        <v>0</v>
      </c>
      <c r="ADS14" s="51"/>
      <c r="ADT14" s="34"/>
      <c r="ADU14" s="19"/>
      <c r="ADV14" s="34"/>
      <c r="ADW14" s="48"/>
      <c r="ADX14" s="19">
        <v>0</v>
      </c>
      <c r="ADY14" s="50">
        <f t="shared" si="451"/>
        <v>0</v>
      </c>
      <c r="ADZ14" s="51"/>
      <c r="AEA14" s="34"/>
      <c r="AEB14" s="19"/>
      <c r="AEC14" s="34"/>
      <c r="AED14" s="48"/>
      <c r="AEE14" s="19">
        <v>0</v>
      </c>
      <c r="AEF14" s="50">
        <f t="shared" si="452"/>
        <v>0</v>
      </c>
      <c r="AEG14" s="51"/>
      <c r="AEH14" s="34"/>
      <c r="AEI14" s="19"/>
      <c r="AEJ14" s="34"/>
      <c r="AEK14" s="48"/>
      <c r="AEL14" s="19">
        <v>0</v>
      </c>
      <c r="AEM14" s="50">
        <f t="shared" si="453"/>
        <v>0</v>
      </c>
      <c r="AEN14" s="51"/>
      <c r="AEO14" s="34"/>
      <c r="AEP14" s="19"/>
      <c r="AEQ14" s="34"/>
      <c r="AER14" s="48"/>
      <c r="AES14" s="19">
        <v>0</v>
      </c>
      <c r="AET14" s="50">
        <f t="shared" si="454"/>
        <v>0</v>
      </c>
      <c r="AEU14" s="51"/>
      <c r="AEV14" s="34"/>
      <c r="AEW14" s="19"/>
      <c r="AEX14" s="34"/>
      <c r="AEY14" s="48"/>
      <c r="AEZ14" s="19">
        <v>0</v>
      </c>
      <c r="AFA14" s="50">
        <f t="shared" si="455"/>
        <v>0</v>
      </c>
      <c r="AFB14" s="51"/>
      <c r="AFC14" s="34"/>
      <c r="AFD14" s="19"/>
      <c r="AFE14" s="34"/>
      <c r="AFF14" s="48"/>
      <c r="AFG14" s="19">
        <v>0</v>
      </c>
      <c r="AFH14" s="50">
        <f t="shared" si="456"/>
        <v>0</v>
      </c>
      <c r="AFI14" s="51"/>
      <c r="AFJ14" s="34"/>
      <c r="AFK14" s="19"/>
      <c r="AFL14" s="34"/>
      <c r="AFM14" s="48"/>
      <c r="AFN14" s="19">
        <v>0</v>
      </c>
      <c r="AFO14" s="50">
        <f t="shared" si="457"/>
        <v>0</v>
      </c>
      <c r="AFP14" s="51"/>
      <c r="AFQ14" s="34"/>
      <c r="AFR14" s="19"/>
      <c r="AFS14" s="34"/>
      <c r="AFT14" s="48"/>
      <c r="AFU14" s="19">
        <v>0</v>
      </c>
      <c r="AFV14" s="50">
        <f t="shared" si="458"/>
        <v>0</v>
      </c>
      <c r="AFW14" s="51"/>
      <c r="AFX14" s="34"/>
      <c r="AFY14" s="19"/>
      <c r="AFZ14" s="34"/>
      <c r="AGA14" s="48"/>
      <c r="AGB14" s="19">
        <v>0</v>
      </c>
      <c r="AGC14" s="50">
        <f t="shared" si="459"/>
        <v>0</v>
      </c>
      <c r="AGD14" s="51"/>
      <c r="AGE14" s="34"/>
      <c r="AGF14" s="19"/>
      <c r="AGG14" s="34"/>
      <c r="AGH14" s="48"/>
      <c r="AGI14" s="19">
        <v>0</v>
      </c>
      <c r="AGJ14" s="50">
        <f t="shared" si="460"/>
        <v>0</v>
      </c>
      <c r="AGK14" s="51"/>
      <c r="AGL14" s="34"/>
      <c r="AGM14" s="19"/>
      <c r="AGN14" s="34"/>
      <c r="AGO14" s="48"/>
      <c r="AGP14" s="19">
        <v>0</v>
      </c>
      <c r="AGQ14" s="50">
        <f t="shared" si="461"/>
        <v>0</v>
      </c>
      <c r="AGR14" s="11"/>
      <c r="AGS14" s="11"/>
    </row>
    <row r="15" spans="1:990" s="44" customFormat="1" x14ac:dyDescent="0.3">
      <c r="A15" s="32" t="s">
        <v>31</v>
      </c>
      <c r="B15" s="33">
        <v>516735</v>
      </c>
      <c r="C15" s="34">
        <f t="shared" si="0"/>
        <v>6.0217902489265347</v>
      </c>
      <c r="D15" s="19">
        <v>514558</v>
      </c>
      <c r="E15" s="34">
        <f t="shared" si="1"/>
        <v>5.9137276914110748</v>
      </c>
      <c r="F15" s="19">
        <f t="shared" si="2"/>
        <v>1031293</v>
      </c>
      <c r="G15" s="34">
        <f t="shared" si="3"/>
        <v>5.9673838280543938</v>
      </c>
      <c r="H15" s="35">
        <v>10</v>
      </c>
      <c r="I15" s="43">
        <f t="shared" si="4"/>
        <v>0.16283992835043154</v>
      </c>
      <c r="J15" s="12">
        <v>5</v>
      </c>
      <c r="K15" s="43">
        <f t="shared" si="5"/>
        <v>9.8599881680141971E-2</v>
      </c>
      <c r="M15" s="45">
        <f t="shared" si="6"/>
        <v>15</v>
      </c>
      <c r="N15" s="46">
        <f t="shared" si="7"/>
        <v>0.13378523011059579</v>
      </c>
      <c r="O15" s="35">
        <v>10</v>
      </c>
      <c r="P15" s="43">
        <f t="shared" si="8"/>
        <v>0.1712035610340695</v>
      </c>
      <c r="Q15" s="12">
        <v>4</v>
      </c>
      <c r="R15" s="43">
        <f t="shared" si="9"/>
        <v>8.347245409015025E-2</v>
      </c>
      <c r="T15" s="45">
        <f t="shared" si="10"/>
        <v>14</v>
      </c>
      <c r="U15" s="46">
        <f t="shared" si="11"/>
        <v>0.13166556945358787</v>
      </c>
      <c r="V15" s="35">
        <v>9</v>
      </c>
      <c r="W15" s="43">
        <f t="shared" si="12"/>
        <v>0.1607142857142857</v>
      </c>
      <c r="X15" s="12">
        <v>4</v>
      </c>
      <c r="Y15" s="43">
        <f t="shared" si="13"/>
        <v>8.7565674255691769E-2</v>
      </c>
      <c r="AA15" s="45">
        <f t="shared" si="14"/>
        <v>13</v>
      </c>
      <c r="AB15" s="46">
        <f t="shared" si="15"/>
        <v>0.12785208497246264</v>
      </c>
      <c r="AC15" s="35">
        <v>9</v>
      </c>
      <c r="AD15" s="43">
        <f t="shared" si="16"/>
        <v>0.16722408026755853</v>
      </c>
      <c r="AE15" s="12">
        <v>4</v>
      </c>
      <c r="AF15" s="43">
        <f t="shared" si="17"/>
        <v>9.1053949465058057E-2</v>
      </c>
      <c r="AH15" s="45">
        <f t="shared" si="18"/>
        <v>13</v>
      </c>
      <c r="AI15" s="46">
        <f t="shared" si="19"/>
        <v>0.13299232736572891</v>
      </c>
      <c r="AJ15" s="35">
        <v>9</v>
      </c>
      <c r="AK15" s="43">
        <f t="shared" si="20"/>
        <v>0.17327685791297651</v>
      </c>
      <c r="AL15" s="12">
        <v>4</v>
      </c>
      <c r="AM15" s="43">
        <f t="shared" si="21"/>
        <v>9.4250706880301599E-2</v>
      </c>
      <c r="AO15" s="45">
        <f t="shared" si="22"/>
        <v>13</v>
      </c>
      <c r="AP15" s="46">
        <f t="shared" si="23"/>
        <v>0.13774104683195593</v>
      </c>
      <c r="AQ15" s="35">
        <v>9</v>
      </c>
      <c r="AR15" s="43">
        <f t="shared" si="24"/>
        <v>0.18119589289309443</v>
      </c>
      <c r="AS15" s="12">
        <v>4</v>
      </c>
      <c r="AT15" s="43">
        <f t="shared" si="25"/>
        <v>9.8328416912487712E-2</v>
      </c>
      <c r="AV15" s="45">
        <f t="shared" si="26"/>
        <v>13</v>
      </c>
      <c r="AW15" s="46">
        <f t="shared" si="27"/>
        <v>0.14388489208633093</v>
      </c>
      <c r="AX15" s="35">
        <v>7</v>
      </c>
      <c r="AY15" s="43">
        <f t="shared" si="28"/>
        <v>0.14774166314900802</v>
      </c>
      <c r="AZ15" s="12">
        <v>4</v>
      </c>
      <c r="BA15" s="43">
        <f t="shared" si="29"/>
        <v>0.1031459515214028</v>
      </c>
      <c r="BC15" s="45">
        <f t="shared" si="30"/>
        <v>11</v>
      </c>
      <c r="BD15" s="46">
        <f t="shared" si="31"/>
        <v>0.127669452181987</v>
      </c>
      <c r="BE15" s="35">
        <v>7</v>
      </c>
      <c r="BF15" s="43">
        <f t="shared" si="32"/>
        <v>0.15555555555555556</v>
      </c>
      <c r="BG15" s="12">
        <v>4</v>
      </c>
      <c r="BH15" s="43">
        <f t="shared" si="33"/>
        <v>0.10985992859104642</v>
      </c>
      <c r="BJ15" s="45">
        <f t="shared" si="34"/>
        <v>11</v>
      </c>
      <c r="BK15" s="46">
        <f t="shared" si="35"/>
        <v>0.135118535806412</v>
      </c>
      <c r="BL15" s="35">
        <v>5</v>
      </c>
      <c r="BM15" s="43">
        <f t="shared" si="36"/>
        <v>0.11944577161968467</v>
      </c>
      <c r="BN15" s="12">
        <v>4</v>
      </c>
      <c r="BO15" s="43">
        <f t="shared" si="37"/>
        <v>0.11799410029498525</v>
      </c>
      <c r="BQ15" s="45">
        <f t="shared" si="38"/>
        <v>9</v>
      </c>
      <c r="BR15" s="46">
        <f t="shared" si="39"/>
        <v>0.1187961985216473</v>
      </c>
      <c r="BS15" s="41">
        <v>5</v>
      </c>
      <c r="BT15" s="43">
        <f t="shared" si="40"/>
        <v>0.12712941774726672</v>
      </c>
      <c r="BU15" s="19">
        <v>4</v>
      </c>
      <c r="BV15" s="43">
        <f t="shared" si="41"/>
        <v>0.12464942349641632</v>
      </c>
      <c r="BX15" s="45">
        <f t="shared" si="42"/>
        <v>9</v>
      </c>
      <c r="BY15" s="46">
        <f t="shared" si="43"/>
        <v>0.12601512181461774</v>
      </c>
      <c r="BZ15" s="41">
        <v>5</v>
      </c>
      <c r="CA15" s="43">
        <f t="shared" si="44"/>
        <v>0.13329778725673155</v>
      </c>
      <c r="CB15" s="12">
        <v>3</v>
      </c>
      <c r="CC15" s="43">
        <f t="shared" si="45"/>
        <v>9.7943192948090105E-2</v>
      </c>
      <c r="CE15" s="45">
        <f t="shared" si="46"/>
        <v>8</v>
      </c>
      <c r="CF15" s="46">
        <f t="shared" si="47"/>
        <v>0.11740534194305841</v>
      </c>
      <c r="CG15" s="41">
        <v>5</v>
      </c>
      <c r="CH15" s="43">
        <f t="shared" si="48"/>
        <v>0.1372495196266813</v>
      </c>
      <c r="CI15" s="12">
        <v>3</v>
      </c>
      <c r="CJ15" s="43">
        <f t="shared" si="49"/>
        <v>0.1004016064257028</v>
      </c>
      <c r="CL15" s="45">
        <f t="shared" si="50"/>
        <v>8</v>
      </c>
      <c r="CM15" s="46">
        <f t="shared" si="51"/>
        <v>0.12064545317448348</v>
      </c>
      <c r="CN15" s="41">
        <v>5</v>
      </c>
      <c r="CO15" s="43">
        <f t="shared" si="52"/>
        <v>0.1404494382022472</v>
      </c>
      <c r="CP15" s="12">
        <v>2</v>
      </c>
      <c r="CQ15" s="43">
        <f t="shared" si="53"/>
        <v>6.8446269678302529E-2</v>
      </c>
      <c r="CS15" s="45">
        <f t="shared" si="54"/>
        <v>7</v>
      </c>
      <c r="CT15" s="46">
        <f t="shared" si="55"/>
        <v>0.10799136069114472</v>
      </c>
      <c r="CU15" s="35">
        <v>5</v>
      </c>
      <c r="CV15" s="43">
        <f t="shared" si="56"/>
        <v>0.14249073810202337</v>
      </c>
      <c r="CW15" s="12">
        <v>2</v>
      </c>
      <c r="CX15" s="43">
        <f t="shared" si="57"/>
        <v>6.9348127600554782E-2</v>
      </c>
      <c r="CZ15" s="45">
        <f t="shared" si="58"/>
        <v>7</v>
      </c>
      <c r="DA15" s="46">
        <f t="shared" si="59"/>
        <v>0.10949475989363366</v>
      </c>
      <c r="DB15" s="41">
        <v>5</v>
      </c>
      <c r="DC15" s="43">
        <f t="shared" si="60"/>
        <v>0.14463407578825571</v>
      </c>
      <c r="DD15" s="12">
        <v>2</v>
      </c>
      <c r="DE15" s="43">
        <f t="shared" si="61"/>
        <v>7.0571630204657732E-2</v>
      </c>
      <c r="DG15" s="45">
        <f t="shared" si="62"/>
        <v>7</v>
      </c>
      <c r="DH15" s="46">
        <f t="shared" si="63"/>
        <v>0.11127006835161342</v>
      </c>
      <c r="DI15" s="35">
        <v>5</v>
      </c>
      <c r="DJ15" s="43">
        <f t="shared" si="64"/>
        <v>0.14547570555717193</v>
      </c>
      <c r="DK15" s="12">
        <v>2</v>
      </c>
      <c r="DL15" s="43">
        <f t="shared" si="65"/>
        <v>7.0896845090393484E-2</v>
      </c>
      <c r="DN15" s="45">
        <f t="shared" si="66"/>
        <v>7</v>
      </c>
      <c r="DO15" s="46">
        <f t="shared" si="67"/>
        <v>0.11185682326621924</v>
      </c>
      <c r="DP15" s="41">
        <v>5</v>
      </c>
      <c r="DQ15" s="43">
        <f t="shared" si="68"/>
        <v>0.14585764294049008</v>
      </c>
      <c r="DR15" s="12">
        <v>2</v>
      </c>
      <c r="DS15" s="43">
        <f t="shared" si="69"/>
        <v>7.1022727272727279E-2</v>
      </c>
      <c r="DU15" s="45">
        <f t="shared" si="70"/>
        <v>7</v>
      </c>
      <c r="DV15" s="46">
        <f t="shared" si="71"/>
        <v>0.11210762331838565</v>
      </c>
      <c r="DW15" s="35">
        <v>5</v>
      </c>
      <c r="DX15" s="43">
        <f t="shared" si="72"/>
        <v>0.14624159110851126</v>
      </c>
      <c r="DY15" s="12">
        <v>2</v>
      </c>
      <c r="DZ15" s="43">
        <f t="shared" si="73"/>
        <v>7.1149057274991101E-2</v>
      </c>
      <c r="EB15" s="45">
        <f t="shared" si="74"/>
        <v>7</v>
      </c>
      <c r="EC15" s="46">
        <f t="shared" si="75"/>
        <v>0.11235955056179776</v>
      </c>
      <c r="ED15" s="35">
        <v>5</v>
      </c>
      <c r="EE15" s="43">
        <f t="shared" si="76"/>
        <v>0.1466275659824047</v>
      </c>
      <c r="EF15" s="12">
        <v>2</v>
      </c>
      <c r="EG15" s="43">
        <f t="shared" si="77"/>
        <v>7.1505184125849122E-2</v>
      </c>
      <c r="EI15" s="45">
        <f t="shared" si="78"/>
        <v>7</v>
      </c>
      <c r="EJ15" s="46">
        <f t="shared" si="79"/>
        <v>0.1127758981794748</v>
      </c>
      <c r="EK15" s="35">
        <v>5</v>
      </c>
      <c r="EL15" s="43">
        <f t="shared" si="80"/>
        <v>0.14749262536873156</v>
      </c>
      <c r="EM15" s="12">
        <v>2</v>
      </c>
      <c r="EN15" s="43">
        <f t="shared" si="81"/>
        <v>7.1813285457809697E-2</v>
      </c>
      <c r="EP15" s="45">
        <f t="shared" si="82"/>
        <v>7</v>
      </c>
      <c r="EQ15" s="46">
        <f t="shared" si="83"/>
        <v>0.11336032388663966</v>
      </c>
      <c r="ER15" s="12">
        <v>5</v>
      </c>
      <c r="ES15" s="43">
        <f t="shared" si="84"/>
        <v>0.14766686355581807</v>
      </c>
      <c r="ET15" s="12">
        <v>2</v>
      </c>
      <c r="EU15" s="43">
        <f t="shared" si="85"/>
        <v>7.2124053371799501E-2</v>
      </c>
      <c r="EW15" s="45">
        <f t="shared" si="86"/>
        <v>7</v>
      </c>
      <c r="EX15" s="46">
        <f t="shared" si="87"/>
        <v>0.11365481409319694</v>
      </c>
      <c r="EY15" s="35">
        <v>5</v>
      </c>
      <c r="EZ15" s="43">
        <f t="shared" si="88"/>
        <v>0.14788524105294293</v>
      </c>
      <c r="FA15" s="12">
        <v>2</v>
      </c>
      <c r="FB15" s="43">
        <f t="shared" si="89"/>
        <v>7.2228241242325755E-2</v>
      </c>
      <c r="FD15" s="45">
        <f t="shared" si="90"/>
        <v>7</v>
      </c>
      <c r="FE15" s="46">
        <f t="shared" si="91"/>
        <v>0.11382113821138211</v>
      </c>
      <c r="FF15" s="12">
        <v>5</v>
      </c>
      <c r="FG15" s="43">
        <f t="shared" si="92"/>
        <v>0.14801657785671996</v>
      </c>
      <c r="FH15" s="12">
        <v>2</v>
      </c>
      <c r="FI15" s="43">
        <f t="shared" si="93"/>
        <v>7.2280448138778458E-2</v>
      </c>
      <c r="FK15" s="45">
        <f t="shared" si="94"/>
        <v>7</v>
      </c>
      <c r="FL15" s="46">
        <f t="shared" si="95"/>
        <v>0.11391375101708705</v>
      </c>
      <c r="FM15" s="12">
        <v>5</v>
      </c>
      <c r="FN15" s="43">
        <f t="shared" si="96"/>
        <v>0.14819205690574985</v>
      </c>
      <c r="FO15" s="12">
        <v>2</v>
      </c>
      <c r="FP15" s="43">
        <f t="shared" si="97"/>
        <v>7.2411296162201294E-2</v>
      </c>
      <c r="FR15" s="45">
        <f t="shared" si="98"/>
        <v>7</v>
      </c>
      <c r="FS15" s="46">
        <f t="shared" si="99"/>
        <v>0.11408083441981746</v>
      </c>
      <c r="FT15" s="12">
        <v>5</v>
      </c>
      <c r="FU15" s="43">
        <f t="shared" si="100"/>
        <v>0.14823599169878449</v>
      </c>
      <c r="FV15" s="19">
        <v>2</v>
      </c>
      <c r="FW15" s="43">
        <f t="shared" si="101"/>
        <v>7.2411296162201294E-2</v>
      </c>
      <c r="FY15" s="45">
        <f t="shared" si="102"/>
        <v>7</v>
      </c>
      <c r="FZ15" s="46">
        <f t="shared" si="103"/>
        <v>0.11409942950285248</v>
      </c>
      <c r="GA15" s="12">
        <v>5</v>
      </c>
      <c r="GB15" s="43">
        <f t="shared" si="104"/>
        <v>0.14827995255041518</v>
      </c>
      <c r="GC15" s="19">
        <v>2</v>
      </c>
      <c r="GD15" s="43">
        <f t="shared" si="105"/>
        <v>7.2463768115942032E-2</v>
      </c>
      <c r="GF15" s="45">
        <f t="shared" si="106"/>
        <v>7</v>
      </c>
      <c r="GG15" s="46">
        <f t="shared" si="107"/>
        <v>0.11415525114155251</v>
      </c>
      <c r="GH15" s="12">
        <v>5</v>
      </c>
      <c r="GI15" s="43">
        <f t="shared" si="108"/>
        <v>0.14872099940511599</v>
      </c>
      <c r="GJ15" s="19">
        <v>2</v>
      </c>
      <c r="GK15" s="43">
        <f t="shared" si="109"/>
        <v>7.2700836059614679E-2</v>
      </c>
      <c r="GM15" s="45">
        <f t="shared" si="110"/>
        <v>7</v>
      </c>
      <c r="GN15" s="46">
        <f t="shared" si="111"/>
        <v>0.11451006052674627</v>
      </c>
      <c r="GO15" s="12">
        <v>5</v>
      </c>
      <c r="GP15" s="43">
        <f t="shared" si="112"/>
        <v>0.14889815366289458</v>
      </c>
      <c r="GQ15" s="19">
        <v>2</v>
      </c>
      <c r="GR15" s="43">
        <f t="shared" si="113"/>
        <v>7.275372862859221E-2</v>
      </c>
      <c r="GT15" s="45">
        <f t="shared" si="114"/>
        <v>7</v>
      </c>
      <c r="GU15" s="46">
        <f t="shared" si="115"/>
        <v>0.11462256427050925</v>
      </c>
      <c r="GV15" s="12">
        <v>5</v>
      </c>
      <c r="GW15" s="43">
        <f t="shared" si="116"/>
        <v>0.14889815366289458</v>
      </c>
      <c r="GX15" s="19">
        <v>2</v>
      </c>
      <c r="GY15" s="43">
        <f t="shared" si="117"/>
        <v>7.2806698216235893E-2</v>
      </c>
      <c r="HA15" s="45">
        <f t="shared" si="118"/>
        <v>7</v>
      </c>
      <c r="HB15" s="46">
        <f t="shared" si="119"/>
        <v>0.11466011466011465</v>
      </c>
      <c r="HC15" s="12">
        <v>5</v>
      </c>
      <c r="HD15" s="43">
        <f t="shared" si="120"/>
        <v>0.14889815366289458</v>
      </c>
      <c r="HE15" s="12">
        <v>2</v>
      </c>
      <c r="HF15" s="43">
        <f t="shared" si="121"/>
        <v>7.2806698216235893E-2</v>
      </c>
      <c r="HH15" s="45">
        <f t="shared" si="122"/>
        <v>7</v>
      </c>
      <c r="HI15" s="46">
        <f t="shared" si="123"/>
        <v>0.11466011466011465</v>
      </c>
      <c r="HJ15" s="12">
        <v>5</v>
      </c>
      <c r="HK15" s="43">
        <f t="shared" si="124"/>
        <v>0.14889815366289458</v>
      </c>
      <c r="HL15" s="12">
        <v>2</v>
      </c>
      <c r="HM15" s="43">
        <f t="shared" si="125"/>
        <v>7.2859744990892539E-2</v>
      </c>
      <c r="HO15" s="45">
        <f t="shared" si="126"/>
        <v>7</v>
      </c>
      <c r="HP15" s="46">
        <f t="shared" si="127"/>
        <v>0.11469768966082254</v>
      </c>
      <c r="HQ15" s="12">
        <v>5</v>
      </c>
      <c r="HR15" s="43">
        <f t="shared" si="128"/>
        <v>0.14894250819183796</v>
      </c>
      <c r="HS15" s="12">
        <v>2</v>
      </c>
      <c r="HT15" s="43">
        <f t="shared" si="129"/>
        <v>7.2912869121399923E-2</v>
      </c>
      <c r="HV15" s="45">
        <f t="shared" si="130"/>
        <v>7</v>
      </c>
      <c r="HW15" s="46">
        <f t="shared" si="131"/>
        <v>0.11475409836065574</v>
      </c>
      <c r="HX15" s="12">
        <v>5</v>
      </c>
      <c r="HY15" s="43">
        <f t="shared" si="132"/>
        <v>0.14898688915375446</v>
      </c>
      <c r="HZ15" s="12">
        <v>2</v>
      </c>
      <c r="IA15" s="43">
        <f t="shared" si="133"/>
        <v>7.2966070777088651E-2</v>
      </c>
      <c r="IC15" s="45">
        <f t="shared" si="134"/>
        <v>7</v>
      </c>
      <c r="ID15" s="46">
        <f t="shared" si="135"/>
        <v>0.11481056257175661</v>
      </c>
      <c r="IE15" s="12">
        <v>5</v>
      </c>
      <c r="IF15" s="43">
        <f t="shared" si="136"/>
        <v>0.1490757304710793</v>
      </c>
      <c r="IG15" s="12">
        <v>2</v>
      </c>
      <c r="IH15" s="43">
        <f t="shared" si="137"/>
        <v>7.2966070777088651E-2</v>
      </c>
      <c r="IJ15" s="45">
        <f t="shared" si="138"/>
        <v>7</v>
      </c>
      <c r="IK15" s="46">
        <f t="shared" si="139"/>
        <v>0.11484823625922888</v>
      </c>
      <c r="IL15" s="12">
        <v>5</v>
      </c>
      <c r="IM15" s="43">
        <f t="shared" si="140"/>
        <v>0.1492537313432836</v>
      </c>
      <c r="IN15" s="12">
        <v>2</v>
      </c>
      <c r="IO15" s="43">
        <f t="shared" si="141"/>
        <v>7.2992700729927001E-2</v>
      </c>
      <c r="IQ15" s="45">
        <f t="shared" si="142"/>
        <v>7</v>
      </c>
      <c r="IR15" s="46">
        <f t="shared" si="143"/>
        <v>0.11494252873563218</v>
      </c>
      <c r="IS15" s="12">
        <v>5</v>
      </c>
      <c r="IT15" s="43">
        <f t="shared" si="144"/>
        <v>0.1492537313432836</v>
      </c>
      <c r="IU15" s="12">
        <v>2</v>
      </c>
      <c r="IV15" s="43">
        <f t="shared" si="145"/>
        <v>7.2992700729927001E-2</v>
      </c>
      <c r="IX15" s="45">
        <f t="shared" si="146"/>
        <v>7</v>
      </c>
      <c r="IY15" s="46">
        <f t="shared" si="147"/>
        <v>0.11494252873563218</v>
      </c>
      <c r="IZ15" s="12">
        <v>5</v>
      </c>
      <c r="JA15" s="43">
        <f t="shared" si="148"/>
        <v>0.14929829799940281</v>
      </c>
      <c r="JB15" s="12">
        <v>2</v>
      </c>
      <c r="JC15" s="43">
        <f t="shared" si="149"/>
        <v>7.2992700729927001E-2</v>
      </c>
      <c r="JE15" s="45">
        <f t="shared" si="150"/>
        <v>7</v>
      </c>
      <c r="JF15" s="46">
        <f t="shared" si="151"/>
        <v>0.11496140581376253</v>
      </c>
      <c r="JG15" s="12">
        <v>5</v>
      </c>
      <c r="JH15" s="43">
        <f t="shared" si="152"/>
        <v>0.14947683109118087</v>
      </c>
      <c r="JI15" s="12">
        <v>2</v>
      </c>
      <c r="JJ15" s="43">
        <f t="shared" si="153"/>
        <v>7.3099415204678359E-2</v>
      </c>
      <c r="JL15" s="45">
        <f t="shared" si="154"/>
        <v>7</v>
      </c>
      <c r="JM15" s="46">
        <f t="shared" si="155"/>
        <v>0.1151126459463904</v>
      </c>
      <c r="JN15" s="12">
        <v>5</v>
      </c>
      <c r="JO15" s="43">
        <f t="shared" si="156"/>
        <v>0.14961101137043686</v>
      </c>
      <c r="JP15" s="12">
        <v>2</v>
      </c>
      <c r="JQ15" s="43">
        <f t="shared" si="157"/>
        <v>7.3099415204678359E-2</v>
      </c>
      <c r="JS15" s="45">
        <f t="shared" si="158"/>
        <v>7</v>
      </c>
      <c r="JT15" s="46">
        <f t="shared" si="159"/>
        <v>0.11516946363935504</v>
      </c>
      <c r="JU15" s="12">
        <v>5</v>
      </c>
      <c r="JV15" s="43">
        <f t="shared" si="160"/>
        <v>0.14974543276430069</v>
      </c>
      <c r="JW15" s="12">
        <v>2</v>
      </c>
      <c r="JX15" s="43">
        <f t="shared" si="161"/>
        <v>7.3126142595978064E-2</v>
      </c>
      <c r="JZ15" s="45">
        <f t="shared" si="162"/>
        <v>7</v>
      </c>
      <c r="KA15" s="46">
        <f t="shared" si="163"/>
        <v>0.11524530786960817</v>
      </c>
      <c r="KB15" s="12">
        <v>5</v>
      </c>
      <c r="KC15" s="43">
        <f t="shared" si="164"/>
        <v>0.14983518130056939</v>
      </c>
      <c r="KD15" s="12">
        <v>2</v>
      </c>
      <c r="KE15" s="43">
        <f t="shared" si="165"/>
        <v>7.3179656055616535E-2</v>
      </c>
      <c r="KG15" s="45">
        <f t="shared" si="166"/>
        <v>7</v>
      </c>
      <c r="KH15" s="46">
        <f t="shared" si="167"/>
        <v>0.11532125205930809</v>
      </c>
      <c r="KI15" s="12">
        <v>5</v>
      </c>
      <c r="KJ15" s="43">
        <f t="shared" si="168"/>
        <v>0.14983518130056939</v>
      </c>
      <c r="KK15" s="12">
        <v>2</v>
      </c>
      <c r="KL15" s="43">
        <f t="shared" si="169"/>
        <v>7.331378299120235E-2</v>
      </c>
      <c r="KN15" s="45">
        <f t="shared" si="170"/>
        <v>7</v>
      </c>
      <c r="KO15" s="46">
        <f t="shared" si="171"/>
        <v>0.11541632316570487</v>
      </c>
      <c r="KP15" s="12">
        <v>5</v>
      </c>
      <c r="KQ15" s="43">
        <f t="shared" si="172"/>
        <v>0.14997000599880025</v>
      </c>
      <c r="KR15" s="12">
        <v>2</v>
      </c>
      <c r="KS15" s="43">
        <f t="shared" si="173"/>
        <v>7.3394495412844041E-2</v>
      </c>
      <c r="KU15" s="45">
        <f t="shared" si="174"/>
        <v>7</v>
      </c>
      <c r="KV15" s="46">
        <f t="shared" si="175"/>
        <v>0.11553061561313747</v>
      </c>
      <c r="KW15" s="12">
        <v>5</v>
      </c>
      <c r="KX15" s="43">
        <f t="shared" si="176"/>
        <v>0.15006002400960386</v>
      </c>
      <c r="KY15" s="12">
        <v>2</v>
      </c>
      <c r="KZ15" s="43">
        <f t="shared" si="177"/>
        <v>7.3394495412844041E-2</v>
      </c>
      <c r="LB15" s="45">
        <f t="shared" si="178"/>
        <v>7</v>
      </c>
      <c r="LC15" s="46">
        <f t="shared" si="179"/>
        <v>0.11556876341423147</v>
      </c>
      <c r="LD15" s="12">
        <v>5</v>
      </c>
      <c r="LE15" s="43">
        <f t="shared" si="180"/>
        <v>0.15006002400960386</v>
      </c>
      <c r="LF15" s="12">
        <v>2</v>
      </c>
      <c r="LG15" s="43">
        <f t="shared" si="181"/>
        <v>7.3502388827636905E-2</v>
      </c>
      <c r="LI15" s="45">
        <f t="shared" si="182"/>
        <v>7</v>
      </c>
      <c r="LJ15" s="46">
        <f t="shared" si="183"/>
        <v>0.1156451346439782</v>
      </c>
      <c r="LK15" s="12">
        <v>5</v>
      </c>
      <c r="LL15" s="43">
        <f t="shared" si="184"/>
        <v>0.15028554253080853</v>
      </c>
      <c r="LM15" s="12">
        <v>2</v>
      </c>
      <c r="LN15" s="43">
        <f t="shared" si="185"/>
        <v>7.3610599926389395E-2</v>
      </c>
      <c r="LP15" s="45">
        <f t="shared" si="186"/>
        <v>7</v>
      </c>
      <c r="LQ15" s="46">
        <f t="shared" si="187"/>
        <v>0.1158173395102581</v>
      </c>
      <c r="LR15" s="12">
        <v>5</v>
      </c>
      <c r="LS15" s="43">
        <f t="shared" si="188"/>
        <v>0.15028554253080853</v>
      </c>
      <c r="LT15" s="12">
        <v>2</v>
      </c>
      <c r="LU15" s="43">
        <f t="shared" si="189"/>
        <v>7.3664825046040508E-2</v>
      </c>
      <c r="LW15" s="45">
        <f t="shared" si="190"/>
        <v>7</v>
      </c>
      <c r="LX15" s="46">
        <f t="shared" si="191"/>
        <v>0.11585567692816948</v>
      </c>
      <c r="LY15" s="12">
        <v>5</v>
      </c>
      <c r="LZ15" s="43">
        <f t="shared" si="192"/>
        <v>0.15046644598254588</v>
      </c>
      <c r="MA15" s="12">
        <v>2</v>
      </c>
      <c r="MB15" s="43">
        <f t="shared" si="193"/>
        <v>7.3855243722304287E-2</v>
      </c>
      <c r="MD15" s="45">
        <f t="shared" si="194"/>
        <v>7</v>
      </c>
      <c r="ME15" s="46">
        <f t="shared" si="195"/>
        <v>0.11606698723263141</v>
      </c>
      <c r="MF15" s="12">
        <v>5</v>
      </c>
      <c r="MG15" s="43">
        <f t="shared" si="196"/>
        <v>0.15064778547755348</v>
      </c>
      <c r="MH15" s="12">
        <v>2</v>
      </c>
      <c r="MI15" s="43">
        <f t="shared" si="197"/>
        <v>7.4156470152020759E-2</v>
      </c>
      <c r="MK15" s="45">
        <f t="shared" si="198"/>
        <v>7</v>
      </c>
      <c r="ML15" s="46">
        <f t="shared" si="199"/>
        <v>0.1163563829787234</v>
      </c>
      <c r="MM15" s="12">
        <v>5</v>
      </c>
      <c r="MN15" s="43">
        <f t="shared" si="200"/>
        <v>0.15073861923424781</v>
      </c>
      <c r="MO15" s="12">
        <v>2</v>
      </c>
      <c r="MP15" s="43">
        <f t="shared" si="201"/>
        <v>7.4183976261127604E-2</v>
      </c>
      <c r="MR15" s="45">
        <f t="shared" si="202"/>
        <v>7</v>
      </c>
      <c r="MS15" s="46">
        <f t="shared" si="203"/>
        <v>0.11641443538998836</v>
      </c>
      <c r="MT15" s="12">
        <v>5</v>
      </c>
      <c r="MU15" s="43">
        <f t="shared" si="204"/>
        <v>0.15078407720144751</v>
      </c>
      <c r="MV15" s="12">
        <v>2</v>
      </c>
      <c r="MW15" s="43">
        <f t="shared" si="205"/>
        <v>7.4211502782931357E-2</v>
      </c>
      <c r="MY15" s="45">
        <f t="shared" si="206"/>
        <v>7</v>
      </c>
      <c r="MZ15" s="46">
        <f t="shared" si="207"/>
        <v>0.11645316918981867</v>
      </c>
      <c r="NA15" s="12">
        <v>5</v>
      </c>
      <c r="NB15" s="43">
        <f t="shared" si="208"/>
        <v>0.15092061575611229</v>
      </c>
      <c r="NC15" s="12">
        <v>2</v>
      </c>
      <c r="ND15" s="43">
        <f t="shared" si="209"/>
        <v>7.4294205052005943E-2</v>
      </c>
      <c r="NF15" s="45">
        <f t="shared" si="210"/>
        <v>7</v>
      </c>
      <c r="NG15" s="46">
        <f t="shared" si="211"/>
        <v>0.11656952539550376</v>
      </c>
      <c r="NH15" s="12">
        <v>5</v>
      </c>
      <c r="NI15" s="43">
        <f t="shared" si="212"/>
        <v>0.15119443604475355</v>
      </c>
      <c r="NJ15" s="12">
        <v>2</v>
      </c>
      <c r="NK15" s="43">
        <f t="shared" si="213"/>
        <v>7.4543421543048827E-2</v>
      </c>
      <c r="NM15" s="45">
        <f t="shared" si="214"/>
        <v>7</v>
      </c>
      <c r="NN15" s="46">
        <f t="shared" si="215"/>
        <v>0.11686143572621034</v>
      </c>
      <c r="NO15" s="12">
        <v>5</v>
      </c>
      <c r="NP15" s="43">
        <f t="shared" si="216"/>
        <v>0.15165301789505611</v>
      </c>
      <c r="NQ15" s="12">
        <v>2</v>
      </c>
      <c r="NR15" s="43">
        <f t="shared" si="217"/>
        <v>7.4626865671641798E-2</v>
      </c>
      <c r="NT15" s="45">
        <f t="shared" si="218"/>
        <v>7</v>
      </c>
      <c r="NU15" s="46">
        <f t="shared" si="219"/>
        <v>0.11711560983771123</v>
      </c>
      <c r="NV15" s="12">
        <v>5</v>
      </c>
      <c r="NW15" s="43">
        <f t="shared" si="220"/>
        <v>0.15192950470981464</v>
      </c>
      <c r="NX15" s="12">
        <v>2</v>
      </c>
      <c r="NY15" s="43">
        <f t="shared" si="221"/>
        <v>7.4738415545590436E-2</v>
      </c>
      <c r="OA15" s="45">
        <f t="shared" si="222"/>
        <v>7</v>
      </c>
      <c r="OB15" s="46">
        <f t="shared" si="223"/>
        <v>0.11731188201776438</v>
      </c>
      <c r="OC15" s="12">
        <v>5</v>
      </c>
      <c r="OD15" s="43">
        <f t="shared" si="224"/>
        <v>0.15202189115232592</v>
      </c>
      <c r="OE15" s="12">
        <v>2</v>
      </c>
      <c r="OF15" s="43">
        <f t="shared" si="225"/>
        <v>7.4822297044519259E-2</v>
      </c>
      <c r="OH15" s="45">
        <f t="shared" si="226"/>
        <v>7</v>
      </c>
      <c r="OI15" s="46">
        <f t="shared" si="227"/>
        <v>0.11741026501174102</v>
      </c>
      <c r="OJ15" s="12">
        <v>5</v>
      </c>
      <c r="OK15" s="43">
        <f t="shared" si="228"/>
        <v>0.15225334957369061</v>
      </c>
      <c r="OL15" s="12">
        <v>2</v>
      </c>
      <c r="OM15" s="43">
        <f t="shared" si="229"/>
        <v>7.4850299401197612E-2</v>
      </c>
      <c r="OO15" s="45">
        <f t="shared" si="230"/>
        <v>7</v>
      </c>
      <c r="OP15" s="46">
        <f t="shared" si="231"/>
        <v>0.11752854264607118</v>
      </c>
      <c r="OQ15" s="12">
        <v>5</v>
      </c>
      <c r="OR15" s="43">
        <f t="shared" si="232"/>
        <v>0.1524390243902439</v>
      </c>
      <c r="OS15" s="12">
        <v>2</v>
      </c>
      <c r="OT15" s="43">
        <f t="shared" si="233"/>
        <v>7.4878322725570948E-2</v>
      </c>
      <c r="OV15" s="45">
        <f t="shared" si="234"/>
        <v>7</v>
      </c>
      <c r="OW15" s="46">
        <f t="shared" si="235"/>
        <v>0.11762728953117123</v>
      </c>
      <c r="OX15" s="12">
        <v>5</v>
      </c>
      <c r="OY15" s="43">
        <f t="shared" si="236"/>
        <v>0.15276504735716467</v>
      </c>
      <c r="OZ15" s="12">
        <v>2</v>
      </c>
      <c r="PA15" s="43">
        <f t="shared" si="237"/>
        <v>7.5244544770504129E-2</v>
      </c>
      <c r="PC15" s="45">
        <f t="shared" si="238"/>
        <v>7</v>
      </c>
      <c r="PD15" s="46">
        <f t="shared" si="239"/>
        <v>0.11802394199966278</v>
      </c>
      <c r="PE15" s="12">
        <v>5</v>
      </c>
      <c r="PF15" s="43">
        <f t="shared" si="240"/>
        <v>0.15342129487572875</v>
      </c>
      <c r="PG15" s="12">
        <v>2</v>
      </c>
      <c r="PH15" s="43">
        <f t="shared" si="241"/>
        <v>7.564296520423601E-2</v>
      </c>
      <c r="PJ15" s="45">
        <f t="shared" si="242"/>
        <v>7</v>
      </c>
      <c r="PK15" s="46">
        <f t="shared" si="243"/>
        <v>0.11858377096391666</v>
      </c>
      <c r="PL15" s="12">
        <v>5</v>
      </c>
      <c r="PM15" s="43">
        <f t="shared" si="244"/>
        <v>0.15403573629081946</v>
      </c>
      <c r="PN15" s="12">
        <v>2</v>
      </c>
      <c r="PO15" s="43">
        <f t="shared" si="245"/>
        <v>7.6190476190476197E-2</v>
      </c>
      <c r="PQ15" s="45">
        <f t="shared" si="246"/>
        <v>7</v>
      </c>
      <c r="PR15" s="46">
        <f t="shared" si="247"/>
        <v>0.11923011412025208</v>
      </c>
      <c r="PS15" s="12">
        <v>5</v>
      </c>
      <c r="PT15" s="43">
        <f t="shared" si="248"/>
        <v>0.15432098765432098</v>
      </c>
      <c r="PU15" s="12">
        <v>2</v>
      </c>
      <c r="PV15" s="43">
        <f t="shared" si="249"/>
        <v>7.64525993883792E-2</v>
      </c>
      <c r="PX15" s="45">
        <f t="shared" si="250"/>
        <v>7</v>
      </c>
      <c r="PY15" s="46">
        <f t="shared" si="251"/>
        <v>0.11953551912568307</v>
      </c>
      <c r="PZ15" s="12">
        <v>5</v>
      </c>
      <c r="QA15" s="43">
        <f t="shared" si="252"/>
        <v>0.15499070055796654</v>
      </c>
      <c r="QB15" s="12">
        <v>2</v>
      </c>
      <c r="QC15" s="43">
        <f t="shared" si="253"/>
        <v>7.6804915514592939E-2</v>
      </c>
      <c r="QE15" s="45">
        <f t="shared" si="254"/>
        <v>7</v>
      </c>
      <c r="QF15" s="46">
        <f t="shared" si="255"/>
        <v>0.12006861063464838</v>
      </c>
      <c r="QG15" s="12">
        <v>5</v>
      </c>
      <c r="QH15" s="43">
        <f t="shared" si="256"/>
        <v>0.15523129462899721</v>
      </c>
      <c r="QI15" s="12">
        <v>2</v>
      </c>
      <c r="QJ15" s="43">
        <f t="shared" si="257"/>
        <v>7.689350249903884E-2</v>
      </c>
      <c r="QL15" s="45">
        <f t="shared" si="258"/>
        <v>7</v>
      </c>
      <c r="QM15" s="46">
        <f t="shared" si="259"/>
        <v>0.12023359670216421</v>
      </c>
      <c r="QN15" s="12">
        <v>5</v>
      </c>
      <c r="QO15" s="43">
        <f t="shared" si="260"/>
        <v>0.1554243083618278</v>
      </c>
      <c r="QP15" s="12">
        <v>2</v>
      </c>
      <c r="QQ15" s="43">
        <f t="shared" si="261"/>
        <v>7.7101002313030062E-2</v>
      </c>
      <c r="QS15" s="45">
        <f t="shared" si="262"/>
        <v>7</v>
      </c>
      <c r="QT15" s="46">
        <f t="shared" si="263"/>
        <v>0.12046119428669765</v>
      </c>
      <c r="QU15" s="12">
        <v>5</v>
      </c>
      <c r="QV15" s="43">
        <f t="shared" si="264"/>
        <v>0.15610365282547611</v>
      </c>
      <c r="QW15" s="12">
        <v>2</v>
      </c>
      <c r="QX15" s="43">
        <f t="shared" si="265"/>
        <v>7.7369439071566723E-2</v>
      </c>
      <c r="QZ15" s="45">
        <f t="shared" si="266"/>
        <v>7</v>
      </c>
      <c r="RA15" s="46">
        <f t="shared" si="267"/>
        <v>0.12093987560469939</v>
      </c>
      <c r="RB15" s="12">
        <v>5</v>
      </c>
      <c r="RC15" s="43">
        <f t="shared" si="268"/>
        <v>0.1564945226917058</v>
      </c>
      <c r="RD15" s="12">
        <v>2</v>
      </c>
      <c r="RE15" s="43">
        <f t="shared" si="269"/>
        <v>7.7519379844961239E-2</v>
      </c>
      <c r="RG15" s="45">
        <f t="shared" si="270"/>
        <v>7</v>
      </c>
      <c r="RH15" s="46">
        <f t="shared" si="271"/>
        <v>0.12121212121212122</v>
      </c>
      <c r="RI15" s="12">
        <v>5</v>
      </c>
      <c r="RJ15" s="43">
        <f t="shared" si="272"/>
        <v>0.15718327569946558</v>
      </c>
      <c r="RK15" s="12">
        <v>2</v>
      </c>
      <c r="RL15" s="43">
        <f t="shared" si="273"/>
        <v>7.7911959485781071E-2</v>
      </c>
      <c r="RN15" s="45">
        <f t="shared" si="274"/>
        <v>7</v>
      </c>
      <c r="RO15" s="46">
        <f t="shared" si="275"/>
        <v>0.12178148921363954</v>
      </c>
      <c r="RP15" s="12">
        <v>5</v>
      </c>
      <c r="RQ15" s="43">
        <f t="shared" si="276"/>
        <v>0.15787811809283234</v>
      </c>
      <c r="RR15" s="12">
        <v>2</v>
      </c>
      <c r="RS15" s="43">
        <f t="shared" si="277"/>
        <v>7.8492935635792779E-2</v>
      </c>
      <c r="RU15" s="45">
        <f t="shared" si="278"/>
        <v>7</v>
      </c>
      <c r="RV15" s="46">
        <f t="shared" si="279"/>
        <v>0.12248468941382328</v>
      </c>
      <c r="RW15" s="12">
        <v>5</v>
      </c>
      <c r="RX15" s="43">
        <f t="shared" si="280"/>
        <v>0.15822784810126583</v>
      </c>
      <c r="RY15" s="12">
        <v>2</v>
      </c>
      <c r="RZ15" s="43">
        <f t="shared" si="281"/>
        <v>7.8926598263614839E-2</v>
      </c>
      <c r="SB15" s="45">
        <f t="shared" si="282"/>
        <v>7</v>
      </c>
      <c r="SC15" s="46">
        <f t="shared" si="283"/>
        <v>0.12293642430628732</v>
      </c>
      <c r="SD15" s="12">
        <v>5</v>
      </c>
      <c r="SE15" s="43">
        <f t="shared" si="284"/>
        <v>0.15852885225110971</v>
      </c>
      <c r="SF15" s="12">
        <v>2</v>
      </c>
      <c r="SG15" s="43">
        <f t="shared" si="285"/>
        <v>7.9176563737133804E-2</v>
      </c>
      <c r="SI15" s="45">
        <f t="shared" si="286"/>
        <v>7</v>
      </c>
      <c r="SJ15" s="46">
        <f t="shared" si="287"/>
        <v>0.12323943661971831</v>
      </c>
      <c r="SK15" s="12">
        <v>5</v>
      </c>
      <c r="SL15" s="43">
        <f t="shared" si="288"/>
        <v>0.15883100381194409</v>
      </c>
      <c r="SM15" s="12">
        <v>2</v>
      </c>
      <c r="SN15" s="43">
        <f t="shared" si="289"/>
        <v>7.9302141157811257E-2</v>
      </c>
      <c r="SP15" s="45">
        <f t="shared" si="290"/>
        <v>7</v>
      </c>
      <c r="SQ15" s="46">
        <f t="shared" si="291"/>
        <v>0.12345679012345678</v>
      </c>
      <c r="SR15" s="12">
        <v>5</v>
      </c>
      <c r="SS15" s="43">
        <f t="shared" si="292"/>
        <v>0.15964240102171137</v>
      </c>
      <c r="ST15" s="12">
        <v>2</v>
      </c>
      <c r="SU15" s="43">
        <f t="shared" si="293"/>
        <v>7.9649542015133412E-2</v>
      </c>
      <c r="SW15" s="45">
        <f t="shared" si="294"/>
        <v>7</v>
      </c>
      <c r="SX15" s="46">
        <f t="shared" si="295"/>
        <v>0.12404749246854509</v>
      </c>
      <c r="SY15" s="12">
        <v>5</v>
      </c>
      <c r="SZ15" s="43">
        <f t="shared" si="296"/>
        <v>0.16077170418006431</v>
      </c>
      <c r="TA15" s="12">
        <v>2</v>
      </c>
      <c r="TB15" s="43">
        <f t="shared" si="297"/>
        <v>8.0645161290322578E-2</v>
      </c>
      <c r="TD15" s="45">
        <f t="shared" si="298"/>
        <v>7</v>
      </c>
      <c r="TE15" s="46">
        <f t="shared" si="299"/>
        <v>0.12522361359570663</v>
      </c>
      <c r="TF15" s="47">
        <v>5</v>
      </c>
      <c r="TG15" s="43">
        <f t="shared" si="300"/>
        <v>0.16160310277957335</v>
      </c>
      <c r="TH15" s="47">
        <v>2</v>
      </c>
      <c r="TI15" s="43">
        <f t="shared" si="301"/>
        <v>8.1037277147487846E-2</v>
      </c>
      <c r="TK15" s="45">
        <f t="shared" si="302"/>
        <v>7</v>
      </c>
      <c r="TL15" s="46">
        <f t="shared" si="303"/>
        <v>0.12585400934915497</v>
      </c>
      <c r="TM15" s="47">
        <v>5</v>
      </c>
      <c r="TN15" s="43">
        <f t="shared" si="304"/>
        <v>0.16286644951140067</v>
      </c>
      <c r="TO15" s="47">
        <v>2</v>
      </c>
      <c r="TP15" s="43">
        <f t="shared" si="305"/>
        <v>8.1967213114754092E-2</v>
      </c>
      <c r="TR15" s="45">
        <f t="shared" si="306"/>
        <v>7</v>
      </c>
      <c r="TS15" s="46">
        <f t="shared" si="307"/>
        <v>0.12704174228675136</v>
      </c>
      <c r="TT15" s="47">
        <v>5</v>
      </c>
      <c r="TU15" s="43">
        <f t="shared" si="308"/>
        <v>0.16425755584756899</v>
      </c>
      <c r="TV15" s="47">
        <v>2</v>
      </c>
      <c r="TW15" s="43">
        <f t="shared" si="309"/>
        <v>8.2918739635157543E-2</v>
      </c>
      <c r="TY15" s="45">
        <f t="shared" si="310"/>
        <v>7</v>
      </c>
      <c r="TZ15" s="46">
        <f t="shared" si="311"/>
        <v>0.1282991202346041</v>
      </c>
      <c r="UA15" s="47">
        <v>5</v>
      </c>
      <c r="UB15" s="43">
        <f t="shared" si="312"/>
        <v>0.1644736842105263</v>
      </c>
      <c r="UC15" s="47">
        <v>2</v>
      </c>
      <c r="UD15" s="43">
        <f t="shared" si="313"/>
        <v>8.3333333333333343E-2</v>
      </c>
      <c r="UF15" s="45">
        <f t="shared" si="314"/>
        <v>7</v>
      </c>
      <c r="UG15" s="46">
        <f t="shared" si="315"/>
        <v>0.12867647058823528</v>
      </c>
      <c r="UH15" s="47">
        <v>5</v>
      </c>
      <c r="UI15" s="43">
        <f t="shared" si="316"/>
        <v>0.16490765171503957</v>
      </c>
      <c r="UJ15" s="47">
        <v>2</v>
      </c>
      <c r="UK15" s="43">
        <f t="shared" si="317"/>
        <v>8.3682008368200833E-2</v>
      </c>
      <c r="UM15" s="45">
        <f t="shared" si="318"/>
        <v>7</v>
      </c>
      <c r="UN15" s="46">
        <f t="shared" si="319"/>
        <v>0.12910365178900773</v>
      </c>
      <c r="UO15" s="47">
        <v>5</v>
      </c>
      <c r="UP15" s="43">
        <f t="shared" si="320"/>
        <v>0.16672224074691563</v>
      </c>
      <c r="UQ15" s="47">
        <v>1</v>
      </c>
      <c r="UR15" s="43">
        <f t="shared" si="321"/>
        <v>4.2462845010615716E-2</v>
      </c>
      <c r="US15" s="44">
        <f t="shared" si="322"/>
        <v>0</v>
      </c>
      <c r="UT15" s="45">
        <f t="shared" si="323"/>
        <v>6</v>
      </c>
      <c r="UU15" s="46">
        <f t="shared" si="324"/>
        <v>0.11198208286674133</v>
      </c>
      <c r="UV15" s="47">
        <v>5</v>
      </c>
      <c r="UW15" s="43">
        <f t="shared" si="325"/>
        <v>0.16823687752355315</v>
      </c>
      <c r="UX15" s="47">
        <v>1</v>
      </c>
      <c r="UY15" s="43">
        <f t="shared" si="326"/>
        <v>4.3196544276457881E-2</v>
      </c>
      <c r="VA15" s="45">
        <f t="shared" si="327"/>
        <v>6</v>
      </c>
      <c r="VB15" s="46">
        <f t="shared" si="328"/>
        <v>0.11348590883298658</v>
      </c>
      <c r="VC15" s="47">
        <v>5</v>
      </c>
      <c r="VD15" s="43">
        <f t="shared" si="329"/>
        <v>0.1707067258449983</v>
      </c>
      <c r="VE15" s="47">
        <v>1</v>
      </c>
      <c r="VF15" s="43">
        <f t="shared" si="330"/>
        <v>4.3975373790677223E-2</v>
      </c>
      <c r="VH15" s="45">
        <f t="shared" si="331"/>
        <v>6</v>
      </c>
      <c r="VI15" s="46">
        <f t="shared" si="332"/>
        <v>0.11531808571977706</v>
      </c>
      <c r="VJ15" s="47">
        <v>5</v>
      </c>
      <c r="VK15" s="43">
        <f t="shared" si="333"/>
        <v>0.17176228100309171</v>
      </c>
      <c r="VL15" s="47">
        <v>1</v>
      </c>
      <c r="VM15" s="43">
        <f t="shared" si="334"/>
        <v>4.4326241134751775E-2</v>
      </c>
      <c r="VO15" s="45">
        <f t="shared" si="335"/>
        <v>6</v>
      </c>
      <c r="VP15" s="46">
        <f t="shared" si="336"/>
        <v>0.11612154054577124</v>
      </c>
      <c r="VQ15" s="47">
        <v>5</v>
      </c>
      <c r="VR15" s="43">
        <f t="shared" si="337"/>
        <v>0.17421602787456447</v>
      </c>
      <c r="VS15" s="47">
        <v>1</v>
      </c>
      <c r="VT15" s="43">
        <f t="shared" si="338"/>
        <v>4.5228403437358664E-2</v>
      </c>
      <c r="VV15" s="45">
        <f t="shared" si="339"/>
        <v>6</v>
      </c>
      <c r="VW15" s="46">
        <f t="shared" si="340"/>
        <v>0.11808699074985241</v>
      </c>
      <c r="VX15" s="47">
        <v>5</v>
      </c>
      <c r="VY15" s="43">
        <f t="shared" si="341"/>
        <v>0.17494751574527642</v>
      </c>
      <c r="VZ15" s="47">
        <v>1</v>
      </c>
      <c r="WA15" s="43">
        <f t="shared" si="342"/>
        <v>4.5516613563950842E-2</v>
      </c>
      <c r="WC15" s="45">
        <f t="shared" si="343"/>
        <v>6</v>
      </c>
      <c r="WD15" s="46">
        <f t="shared" si="344"/>
        <v>0.11869436201780414</v>
      </c>
      <c r="WE15" s="47">
        <v>5</v>
      </c>
      <c r="WF15" s="43">
        <f t="shared" si="345"/>
        <v>0.17699115044247787</v>
      </c>
      <c r="WG15" s="47">
        <v>1</v>
      </c>
      <c r="WH15" s="43">
        <f t="shared" si="346"/>
        <v>4.6274872744099957E-2</v>
      </c>
      <c r="WJ15" s="45">
        <f t="shared" si="347"/>
        <v>6</v>
      </c>
      <c r="WK15" s="46">
        <f t="shared" si="348"/>
        <v>0.12033694344163659</v>
      </c>
      <c r="WL15" s="47">
        <v>5</v>
      </c>
      <c r="WM15" s="43">
        <f t="shared" si="349"/>
        <v>0.17992083483267363</v>
      </c>
      <c r="WN15" s="47">
        <v>1</v>
      </c>
      <c r="WO15" s="43">
        <f t="shared" si="350"/>
        <v>4.7326076668244205E-2</v>
      </c>
      <c r="WQ15" s="45">
        <f t="shared" si="351"/>
        <v>6</v>
      </c>
      <c r="WR15" s="46">
        <f t="shared" si="352"/>
        <v>0.12264922322158626</v>
      </c>
      <c r="WS15" s="47">
        <v>5</v>
      </c>
      <c r="WT15" s="43">
        <f t="shared" si="353"/>
        <v>0.1836210062431142</v>
      </c>
      <c r="WU15" s="47">
        <v>1</v>
      </c>
      <c r="WV15" s="43">
        <f t="shared" si="354"/>
        <v>4.8285852245292124E-2</v>
      </c>
      <c r="WX15" s="45">
        <f t="shared" si="355"/>
        <v>6</v>
      </c>
      <c r="WY15" s="46">
        <f t="shared" si="356"/>
        <v>0.12515644555694619</v>
      </c>
      <c r="WZ15" s="47">
        <v>4</v>
      </c>
      <c r="XA15" s="43">
        <f t="shared" si="357"/>
        <v>0.14869888475836432</v>
      </c>
      <c r="XB15" s="47">
        <v>1</v>
      </c>
      <c r="XC15" s="43">
        <f t="shared" si="358"/>
        <v>4.9504950495049507E-2</v>
      </c>
      <c r="XE15" s="45">
        <f t="shared" si="359"/>
        <v>5</v>
      </c>
      <c r="XF15" s="46">
        <f t="shared" si="360"/>
        <v>0.10615711252653928</v>
      </c>
      <c r="XG15" s="47">
        <v>4</v>
      </c>
      <c r="XH15" s="43">
        <f t="shared" si="361"/>
        <v>0.15267175572519084</v>
      </c>
      <c r="XI15" s="47">
        <v>1</v>
      </c>
      <c r="XJ15" s="43">
        <f t="shared" si="362"/>
        <v>5.1413881748071974E-2</v>
      </c>
      <c r="XL15" s="45">
        <f t="shared" si="363"/>
        <v>5</v>
      </c>
      <c r="XM15" s="46">
        <f t="shared" si="364"/>
        <v>0.10952902519167579</v>
      </c>
      <c r="XN15" s="47">
        <v>4</v>
      </c>
      <c r="XO15" s="43">
        <f t="shared" si="365"/>
        <v>0.15408320493066258</v>
      </c>
      <c r="XP15" s="47">
        <v>1</v>
      </c>
      <c r="XQ15" s="43">
        <f t="shared" si="366"/>
        <v>5.2056220718375845E-2</v>
      </c>
      <c r="XS15" s="45">
        <f t="shared" si="367"/>
        <v>5</v>
      </c>
      <c r="XT15" s="46">
        <f t="shared" si="368"/>
        <v>0.11069293779056896</v>
      </c>
      <c r="XU15" s="47">
        <v>4</v>
      </c>
      <c r="XV15" s="43">
        <f t="shared" si="369"/>
        <v>0.15540015540015539</v>
      </c>
      <c r="XW15" s="47">
        <v>1</v>
      </c>
      <c r="XX15" s="43">
        <f t="shared" si="370"/>
        <v>5.2631578947368418E-2</v>
      </c>
      <c r="XZ15" s="45">
        <f t="shared" si="371"/>
        <v>5</v>
      </c>
      <c r="YA15" s="46">
        <f t="shared" si="372"/>
        <v>0.11175681716584711</v>
      </c>
      <c r="YB15" s="47">
        <v>4</v>
      </c>
      <c r="YC15" s="43">
        <f t="shared" si="373"/>
        <v>0.15710919088766695</v>
      </c>
      <c r="YD15" s="47">
        <v>1</v>
      </c>
      <c r="YE15" s="43">
        <f t="shared" si="374"/>
        <v>5.3705692803437163E-2</v>
      </c>
      <c r="YG15" s="45">
        <f t="shared" si="375"/>
        <v>5</v>
      </c>
      <c r="YH15" s="46">
        <f t="shared" si="376"/>
        <v>0.1134301270417423</v>
      </c>
      <c r="YI15" s="47">
        <v>4</v>
      </c>
      <c r="YJ15" s="43">
        <f t="shared" si="377"/>
        <v>0.16116035455278002</v>
      </c>
      <c r="YK15" s="47">
        <v>1</v>
      </c>
      <c r="YL15" s="43">
        <f t="shared" si="378"/>
        <v>5.537098560354374E-2</v>
      </c>
      <c r="YN15" s="45">
        <f t="shared" si="379"/>
        <v>5</v>
      </c>
      <c r="YO15" s="46">
        <f t="shared" si="380"/>
        <v>0.11660447761194029</v>
      </c>
      <c r="YP15" s="47">
        <v>4</v>
      </c>
      <c r="YQ15" s="43">
        <f t="shared" si="381"/>
        <v>0.16556291390728478</v>
      </c>
      <c r="YR15" s="47">
        <v>1</v>
      </c>
      <c r="YS15" s="34">
        <f t="shared" si="382"/>
        <v>5.6818181818181816E-2</v>
      </c>
      <c r="YT15" s="48"/>
      <c r="YU15" s="49">
        <f t="shared" si="383"/>
        <v>5</v>
      </c>
      <c r="YV15" s="50">
        <f t="shared" si="384"/>
        <v>0.11973180076628352</v>
      </c>
      <c r="YW15" s="19">
        <v>3</v>
      </c>
      <c r="YX15" s="34">
        <f t="shared" si="385"/>
        <v>0.12695725772323319</v>
      </c>
      <c r="YY15" s="19">
        <v>1</v>
      </c>
      <c r="YZ15" s="34">
        <f t="shared" si="386"/>
        <v>5.9171597633136098E-2</v>
      </c>
      <c r="ZA15" s="48"/>
      <c r="ZB15" s="49">
        <f t="shared" si="387"/>
        <v>4</v>
      </c>
      <c r="ZC15" s="50">
        <f t="shared" si="388"/>
        <v>9.8692326671601271E-2</v>
      </c>
      <c r="ZD15" s="19">
        <v>3</v>
      </c>
      <c r="ZE15" s="34">
        <f t="shared" si="389"/>
        <v>0.13049151805132667</v>
      </c>
      <c r="ZF15" s="19">
        <v>1</v>
      </c>
      <c r="ZG15" s="34">
        <f t="shared" si="390"/>
        <v>6.1881188118811881E-2</v>
      </c>
      <c r="ZH15" s="48"/>
      <c r="ZI15" s="49">
        <f t="shared" si="391"/>
        <v>4</v>
      </c>
      <c r="ZJ15" s="50">
        <f t="shared" si="392"/>
        <v>0.10217113665389528</v>
      </c>
      <c r="ZK15" s="19">
        <v>3</v>
      </c>
      <c r="ZL15" s="34">
        <f t="shared" si="393"/>
        <v>0.13593112822836431</v>
      </c>
      <c r="ZM15" s="19">
        <v>1</v>
      </c>
      <c r="ZN15" s="34">
        <f t="shared" si="394"/>
        <v>6.4808813998703821E-2</v>
      </c>
      <c r="ZO15" s="48"/>
      <c r="ZP15" s="49">
        <f t="shared" si="395"/>
        <v>4</v>
      </c>
      <c r="ZQ15" s="50">
        <f t="shared" si="396"/>
        <v>0.10666666666666667</v>
      </c>
      <c r="ZR15" s="33">
        <v>3</v>
      </c>
      <c r="ZS15" s="34">
        <f t="shared" si="397"/>
        <v>0.13831258644536654</v>
      </c>
      <c r="ZT15" s="19">
        <v>1</v>
      </c>
      <c r="ZU15" s="34">
        <f t="shared" si="398"/>
        <v>6.6050198150594458E-2</v>
      </c>
      <c r="ZV15" s="48"/>
      <c r="ZW15" s="49">
        <f t="shared" si="399"/>
        <v>4</v>
      </c>
      <c r="ZX15" s="50">
        <f t="shared" si="400"/>
        <v>0.10860711376595167</v>
      </c>
      <c r="ZY15" s="51">
        <v>3</v>
      </c>
      <c r="ZZ15" s="34">
        <f t="shared" si="401"/>
        <v>0.14111006585136407</v>
      </c>
      <c r="AAA15" s="19">
        <v>1</v>
      </c>
      <c r="AAB15" s="34">
        <f t="shared" si="402"/>
        <v>6.7842605156037988E-2</v>
      </c>
      <c r="AAC15" s="48"/>
      <c r="AAD15" s="49">
        <f t="shared" si="403"/>
        <v>4</v>
      </c>
      <c r="AAE15" s="50">
        <f t="shared" si="404"/>
        <v>0.1111111111111111</v>
      </c>
      <c r="AAF15" s="19">
        <v>3</v>
      </c>
      <c r="AAG15" s="34">
        <f t="shared" si="405"/>
        <v>0.14605647517039921</v>
      </c>
      <c r="AAH15" s="19">
        <v>1</v>
      </c>
      <c r="AAI15" s="34">
        <f t="shared" si="406"/>
        <v>7.1225071225071226E-2</v>
      </c>
      <c r="AAJ15" s="48"/>
      <c r="AAK15" s="49">
        <f t="shared" si="407"/>
        <v>4</v>
      </c>
      <c r="AAL15" s="50">
        <f t="shared" si="408"/>
        <v>0.11567379988432619</v>
      </c>
      <c r="AAM15" s="19">
        <v>3</v>
      </c>
      <c r="AAN15" s="34">
        <f t="shared" si="409"/>
        <v>0.15166835187057634</v>
      </c>
      <c r="AAO15" s="19">
        <v>1</v>
      </c>
      <c r="AAP15" s="34">
        <f t="shared" si="410"/>
        <v>7.4850299401197612E-2</v>
      </c>
      <c r="AAQ15" s="48"/>
      <c r="AAR15" s="49">
        <f t="shared" si="411"/>
        <v>4</v>
      </c>
      <c r="AAS15" s="50">
        <f t="shared" si="412"/>
        <v>0.12070006035003018</v>
      </c>
      <c r="AAT15" s="19">
        <v>2</v>
      </c>
      <c r="AAU15" s="34">
        <f t="shared" si="413"/>
        <v>0.10576414595452141</v>
      </c>
      <c r="AAV15" s="19">
        <v>1</v>
      </c>
      <c r="AAW15" s="34">
        <f t="shared" si="414"/>
        <v>8.0515297906602251E-2</v>
      </c>
      <c r="AAX15" s="48"/>
      <c r="AAY15" s="49">
        <f t="shared" si="415"/>
        <v>3</v>
      </c>
      <c r="AAZ15" s="50">
        <f t="shared" si="416"/>
        <v>9.5754867539099897E-2</v>
      </c>
      <c r="ABA15" s="19">
        <v>2</v>
      </c>
      <c r="ABB15" s="34">
        <f t="shared" si="417"/>
        <v>0.11229646266142618</v>
      </c>
      <c r="ABC15" s="19">
        <v>1</v>
      </c>
      <c r="ABD15" s="34">
        <f t="shared" si="418"/>
        <v>8.5984522785898534E-2</v>
      </c>
      <c r="ABE15" s="48"/>
      <c r="ABF15" s="49">
        <f t="shared" si="419"/>
        <v>3</v>
      </c>
      <c r="ABG15" s="50">
        <f t="shared" si="420"/>
        <v>0.10190217391304347</v>
      </c>
      <c r="ABH15" s="19">
        <v>1</v>
      </c>
      <c r="ABI15" s="34">
        <f t="shared" si="421"/>
        <v>5.8754406580493537E-2</v>
      </c>
      <c r="ABJ15" s="19">
        <v>1</v>
      </c>
      <c r="ABK15" s="34">
        <f t="shared" si="422"/>
        <v>8.936550491510277E-2</v>
      </c>
      <c r="ABL15" s="48"/>
      <c r="ABM15" s="49">
        <f t="shared" si="423"/>
        <v>2</v>
      </c>
      <c r="ABN15" s="50">
        <f t="shared" si="424"/>
        <v>7.0896845090393484E-2</v>
      </c>
      <c r="ABO15" s="19">
        <v>1</v>
      </c>
      <c r="ABP15" s="34">
        <f t="shared" si="425"/>
        <v>6.0606060606060608E-2</v>
      </c>
      <c r="ABQ15" s="19">
        <v>1</v>
      </c>
      <c r="ABR15" s="34">
        <f t="shared" si="426"/>
        <v>9.2165898617511524E-2</v>
      </c>
      <c r="ABS15" s="48"/>
      <c r="ABT15" s="49">
        <f t="shared" si="427"/>
        <v>2</v>
      </c>
      <c r="ABU15" s="50">
        <f t="shared" si="428"/>
        <v>7.3126142595978064E-2</v>
      </c>
      <c r="ABV15" s="19">
        <v>1</v>
      </c>
      <c r="ABW15" s="34">
        <f t="shared" si="429"/>
        <v>6.2617407639323733E-2</v>
      </c>
      <c r="ABX15" s="19">
        <v>1</v>
      </c>
      <c r="ABY15" s="34">
        <f t="shared" si="430"/>
        <v>9.5785440613026809E-2</v>
      </c>
      <c r="ABZ15" s="48"/>
      <c r="ACA15" s="49">
        <f t="shared" si="431"/>
        <v>2</v>
      </c>
      <c r="ACB15" s="50">
        <f t="shared" si="432"/>
        <v>7.5728890571753124E-2</v>
      </c>
      <c r="ACC15" s="19">
        <v>1</v>
      </c>
      <c r="ACD15" s="34">
        <f t="shared" si="433"/>
        <v>6.5445026178010471E-2</v>
      </c>
      <c r="ACE15" s="19">
        <v>1</v>
      </c>
      <c r="ACF15" s="34">
        <f t="shared" si="434"/>
        <v>0.10193679918450561</v>
      </c>
      <c r="ACG15" s="48"/>
      <c r="ACH15" s="49">
        <f t="shared" si="435"/>
        <v>2</v>
      </c>
      <c r="ACI15" s="50">
        <f t="shared" si="436"/>
        <v>7.9713033080908727E-2</v>
      </c>
      <c r="ACJ15" s="33">
        <v>1</v>
      </c>
      <c r="ACK15" s="34">
        <f t="shared" si="437"/>
        <v>6.8212824010914053E-2</v>
      </c>
      <c r="ACL15" s="19">
        <v>1</v>
      </c>
      <c r="ACM15" s="34">
        <f t="shared" si="438"/>
        <v>0.10775862068965517</v>
      </c>
      <c r="ACN15" s="48"/>
      <c r="ACO15" s="49">
        <f t="shared" si="439"/>
        <v>2</v>
      </c>
      <c r="ACP15" s="50">
        <f t="shared" si="440"/>
        <v>8.3542188805346695E-2</v>
      </c>
      <c r="ACQ15" s="33">
        <v>1</v>
      </c>
      <c r="ACR15" s="34">
        <f t="shared" si="441"/>
        <v>7.2358900144717797E-2</v>
      </c>
      <c r="ACS15" s="19">
        <v>0</v>
      </c>
      <c r="ACT15" s="34">
        <f t="shared" si="442"/>
        <v>0</v>
      </c>
      <c r="ACU15" s="48"/>
      <c r="ACV15" s="49">
        <f t="shared" si="443"/>
        <v>1</v>
      </c>
      <c r="ACW15" s="34">
        <f t="shared" si="444"/>
        <v>4.4523597506678537E-2</v>
      </c>
      <c r="ACX15" s="51">
        <v>1</v>
      </c>
      <c r="ACY15" s="34">
        <f t="shared" si="445"/>
        <v>7.7639751552795025E-2</v>
      </c>
      <c r="ACZ15" s="19">
        <v>0</v>
      </c>
      <c r="ADA15" s="34">
        <f t="shared" si="446"/>
        <v>0</v>
      </c>
      <c r="ADB15" s="48"/>
      <c r="ADC15" s="49">
        <f t="shared" si="447"/>
        <v>1</v>
      </c>
      <c r="ADD15" s="50">
        <f t="shared" si="448"/>
        <v>4.7641734159123393E-2</v>
      </c>
      <c r="ADE15" s="51"/>
      <c r="ADF15" s="34"/>
      <c r="ADG15" s="19"/>
      <c r="ADH15" s="34"/>
      <c r="ADI15" s="48"/>
      <c r="ADJ15" s="19">
        <v>1</v>
      </c>
      <c r="ADK15" s="50">
        <f t="shared" si="449"/>
        <v>5.3590568060021437E-2</v>
      </c>
      <c r="ADL15" s="51"/>
      <c r="ADM15" s="34"/>
      <c r="ADN15" s="19"/>
      <c r="ADO15" s="34"/>
      <c r="ADP15" s="48"/>
      <c r="ADQ15" s="19">
        <v>1</v>
      </c>
      <c r="ADR15" s="50">
        <f t="shared" si="450"/>
        <v>5.6657223796033988E-2</v>
      </c>
      <c r="ADS15" s="51"/>
      <c r="ADT15" s="34"/>
      <c r="ADU15" s="19"/>
      <c r="ADV15" s="34"/>
      <c r="ADW15" s="48"/>
      <c r="ADX15" s="19">
        <v>1</v>
      </c>
      <c r="ADY15" s="50">
        <f t="shared" si="451"/>
        <v>6.0569351907934582E-2</v>
      </c>
      <c r="ADZ15" s="51"/>
      <c r="AEA15" s="34"/>
      <c r="AEB15" s="19"/>
      <c r="AEC15" s="34"/>
      <c r="AED15" s="48"/>
      <c r="AEE15" s="19">
        <v>1</v>
      </c>
      <c r="AEF15" s="50">
        <f t="shared" si="452"/>
        <v>7.4682598954443624E-2</v>
      </c>
      <c r="AEG15" s="51"/>
      <c r="AEH15" s="34"/>
      <c r="AEI15" s="19"/>
      <c r="AEJ15" s="34"/>
      <c r="AEK15" s="48"/>
      <c r="AEL15" s="19">
        <v>1</v>
      </c>
      <c r="AEM15" s="50">
        <f t="shared" si="453"/>
        <v>8.525149190110827E-2</v>
      </c>
      <c r="AEN15" s="51"/>
      <c r="AEO15" s="34"/>
      <c r="AEP15" s="19"/>
      <c r="AEQ15" s="34"/>
      <c r="AER15" s="48"/>
      <c r="AES15" s="19">
        <v>0</v>
      </c>
      <c r="AET15" s="50">
        <f t="shared" si="454"/>
        <v>0</v>
      </c>
      <c r="AEU15" s="51"/>
      <c r="AEV15" s="34"/>
      <c r="AEW15" s="19"/>
      <c r="AEX15" s="34"/>
      <c r="AEY15" s="48"/>
      <c r="AEZ15" s="19">
        <v>0</v>
      </c>
      <c r="AFA15" s="50">
        <f t="shared" si="455"/>
        <v>0</v>
      </c>
      <c r="AFB15" s="51"/>
      <c r="AFC15" s="34"/>
      <c r="AFD15" s="19"/>
      <c r="AFE15" s="34"/>
      <c r="AFF15" s="48"/>
      <c r="AFG15" s="19">
        <v>0</v>
      </c>
      <c r="AFH15" s="50">
        <f t="shared" si="456"/>
        <v>0</v>
      </c>
      <c r="AFI15" s="51"/>
      <c r="AFJ15" s="34"/>
      <c r="AFK15" s="19"/>
      <c r="AFL15" s="34"/>
      <c r="AFM15" s="48"/>
      <c r="AFN15" s="19">
        <v>0</v>
      </c>
      <c r="AFO15" s="50">
        <f t="shared" si="457"/>
        <v>0</v>
      </c>
      <c r="AFP15" s="51"/>
      <c r="AFQ15" s="34"/>
      <c r="AFR15" s="19"/>
      <c r="AFS15" s="34"/>
      <c r="AFT15" s="48"/>
      <c r="AFU15" s="19">
        <v>0</v>
      </c>
      <c r="AFV15" s="50">
        <f t="shared" si="458"/>
        <v>0</v>
      </c>
      <c r="AFW15" s="51"/>
      <c r="AFX15" s="34"/>
      <c r="AFY15" s="19"/>
      <c r="AFZ15" s="34"/>
      <c r="AGA15" s="48"/>
      <c r="AGB15" s="19">
        <v>0</v>
      </c>
      <c r="AGC15" s="50">
        <f t="shared" si="459"/>
        <v>0</v>
      </c>
      <c r="AGD15" s="51"/>
      <c r="AGE15" s="34"/>
      <c r="AGF15" s="19"/>
      <c r="AGG15" s="34"/>
      <c r="AGH15" s="48"/>
      <c r="AGI15" s="19">
        <v>0</v>
      </c>
      <c r="AGJ15" s="50">
        <f t="shared" si="460"/>
        <v>0</v>
      </c>
      <c r="AGK15" s="51"/>
      <c r="AGL15" s="34"/>
      <c r="AGM15" s="19"/>
      <c r="AGN15" s="34"/>
      <c r="AGO15" s="48"/>
      <c r="AGP15" s="19">
        <v>0</v>
      </c>
      <c r="AGQ15" s="50">
        <f t="shared" si="461"/>
        <v>0</v>
      </c>
      <c r="AGR15" s="11"/>
      <c r="AGS15" s="11"/>
    </row>
    <row r="16" spans="1:990" s="44" customFormat="1" x14ac:dyDescent="0.3">
      <c r="A16" s="32" t="s">
        <v>32</v>
      </c>
      <c r="B16" s="33">
        <v>510460</v>
      </c>
      <c r="C16" s="34">
        <f t="shared" si="0"/>
        <v>5.9486643065924296</v>
      </c>
      <c r="D16" s="19">
        <v>514928</v>
      </c>
      <c r="E16" s="34">
        <f t="shared" si="1"/>
        <v>5.9179800385630426</v>
      </c>
      <c r="F16" s="19">
        <f t="shared" si="2"/>
        <v>1025388</v>
      </c>
      <c r="G16" s="34">
        <f t="shared" si="3"/>
        <v>5.9332156513047591</v>
      </c>
      <c r="H16" s="35">
        <v>12</v>
      </c>
      <c r="I16" s="43">
        <f t="shared" si="4"/>
        <v>0.19540791402051783</v>
      </c>
      <c r="J16" s="12">
        <v>1</v>
      </c>
      <c r="K16" s="43">
        <f t="shared" si="5"/>
        <v>1.97199763360284E-2</v>
      </c>
      <c r="M16" s="45">
        <f t="shared" si="6"/>
        <v>13</v>
      </c>
      <c r="N16" s="46">
        <f t="shared" si="7"/>
        <v>0.11594719942918301</v>
      </c>
      <c r="O16" s="35">
        <v>11</v>
      </c>
      <c r="P16" s="43">
        <f t="shared" si="8"/>
        <v>0.18832391713747645</v>
      </c>
      <c r="Q16" s="12">
        <v>1</v>
      </c>
      <c r="R16" s="43">
        <f t="shared" si="9"/>
        <v>2.0868113522537562E-2</v>
      </c>
      <c r="T16" s="45">
        <f t="shared" si="10"/>
        <v>12</v>
      </c>
      <c r="U16" s="46">
        <f t="shared" si="11"/>
        <v>0.11285620238878963</v>
      </c>
      <c r="V16" s="35">
        <v>10</v>
      </c>
      <c r="W16" s="43">
        <f t="shared" si="12"/>
        <v>0.17857142857142858</v>
      </c>
      <c r="X16" s="12">
        <v>1</v>
      </c>
      <c r="Y16" s="43">
        <f t="shared" si="13"/>
        <v>2.1891418563922942E-2</v>
      </c>
      <c r="AA16" s="45">
        <f t="shared" si="14"/>
        <v>11</v>
      </c>
      <c r="AB16" s="46">
        <f t="shared" si="15"/>
        <v>0.10818253343823762</v>
      </c>
      <c r="AC16" s="35">
        <v>10</v>
      </c>
      <c r="AD16" s="43">
        <f t="shared" si="16"/>
        <v>0.18580453363062058</v>
      </c>
      <c r="AE16" s="12">
        <v>1</v>
      </c>
      <c r="AF16" s="43">
        <f t="shared" si="17"/>
        <v>2.2763487366264514E-2</v>
      </c>
      <c r="AH16" s="45">
        <f t="shared" si="18"/>
        <v>11</v>
      </c>
      <c r="AI16" s="46">
        <f t="shared" si="19"/>
        <v>0.11253196930946291</v>
      </c>
      <c r="AJ16" s="35">
        <v>10</v>
      </c>
      <c r="AK16" s="43">
        <f t="shared" si="20"/>
        <v>0.19252984212552945</v>
      </c>
      <c r="AL16" s="12">
        <v>1</v>
      </c>
      <c r="AM16" s="43">
        <f t="shared" si="21"/>
        <v>2.35626767200754E-2</v>
      </c>
      <c r="AO16" s="45">
        <f t="shared" si="22"/>
        <v>11</v>
      </c>
      <c r="AP16" s="46">
        <f t="shared" si="23"/>
        <v>0.11655011655011654</v>
      </c>
      <c r="AQ16" s="35">
        <v>10</v>
      </c>
      <c r="AR16" s="43">
        <f t="shared" si="24"/>
        <v>0.20132876988121604</v>
      </c>
      <c r="AS16" s="12">
        <v>1</v>
      </c>
      <c r="AT16" s="43">
        <f t="shared" si="25"/>
        <v>2.4582104228121928E-2</v>
      </c>
      <c r="AV16" s="45">
        <f t="shared" si="26"/>
        <v>11</v>
      </c>
      <c r="AW16" s="46">
        <f t="shared" si="27"/>
        <v>0.12174875484228002</v>
      </c>
      <c r="AX16" s="35">
        <v>10</v>
      </c>
      <c r="AY16" s="43">
        <f t="shared" si="28"/>
        <v>0.21105951878429718</v>
      </c>
      <c r="AZ16" s="12">
        <v>1</v>
      </c>
      <c r="BA16" s="43">
        <f t="shared" si="29"/>
        <v>2.5786487880350699E-2</v>
      </c>
      <c r="BC16" s="45">
        <f t="shared" si="30"/>
        <v>11</v>
      </c>
      <c r="BD16" s="46">
        <f t="shared" si="31"/>
        <v>0.127669452181987</v>
      </c>
      <c r="BE16" s="35">
        <v>9</v>
      </c>
      <c r="BF16" s="43">
        <f t="shared" si="32"/>
        <v>0.2</v>
      </c>
      <c r="BG16" s="12">
        <v>1</v>
      </c>
      <c r="BH16" s="43">
        <f t="shared" si="33"/>
        <v>2.7464982147761604E-2</v>
      </c>
      <c r="BJ16" s="45">
        <f t="shared" si="34"/>
        <v>10</v>
      </c>
      <c r="BK16" s="46">
        <f t="shared" si="35"/>
        <v>0.12283503255128363</v>
      </c>
      <c r="BL16" s="35">
        <v>8</v>
      </c>
      <c r="BM16" s="43">
        <f t="shared" si="36"/>
        <v>0.19111323459149546</v>
      </c>
      <c r="BN16" s="12">
        <v>1</v>
      </c>
      <c r="BO16" s="43">
        <f t="shared" si="37"/>
        <v>2.9498525073746312E-2</v>
      </c>
      <c r="BQ16" s="45">
        <f t="shared" si="38"/>
        <v>9</v>
      </c>
      <c r="BR16" s="46">
        <f t="shared" si="39"/>
        <v>0.1187961985216473</v>
      </c>
      <c r="BS16" s="41">
        <v>8</v>
      </c>
      <c r="BT16" s="43">
        <f t="shared" si="40"/>
        <v>0.20340706839562672</v>
      </c>
      <c r="BU16" s="19">
        <v>0</v>
      </c>
      <c r="BV16" s="43">
        <f t="shared" si="41"/>
        <v>0</v>
      </c>
      <c r="BX16" s="45">
        <f t="shared" si="42"/>
        <v>8</v>
      </c>
      <c r="BY16" s="46">
        <f t="shared" si="43"/>
        <v>0.11201344161299356</v>
      </c>
      <c r="BZ16" s="41">
        <v>8</v>
      </c>
      <c r="CA16" s="43">
        <f t="shared" si="44"/>
        <v>0.21327645961077046</v>
      </c>
      <c r="CB16" s="12">
        <v>0</v>
      </c>
      <c r="CC16" s="43">
        <f t="shared" si="45"/>
        <v>0</v>
      </c>
      <c r="CE16" s="45">
        <f t="shared" si="46"/>
        <v>8</v>
      </c>
      <c r="CF16" s="46">
        <f t="shared" si="47"/>
        <v>0.11740534194305841</v>
      </c>
      <c r="CG16" s="41">
        <v>8</v>
      </c>
      <c r="CH16" s="43">
        <f t="shared" si="48"/>
        <v>0.21959923140269008</v>
      </c>
      <c r="CI16" s="12">
        <v>0</v>
      </c>
      <c r="CJ16" s="43">
        <f t="shared" si="49"/>
        <v>0</v>
      </c>
      <c r="CL16" s="45">
        <f t="shared" si="50"/>
        <v>8</v>
      </c>
      <c r="CM16" s="46">
        <f t="shared" si="51"/>
        <v>0.12064545317448348</v>
      </c>
      <c r="CN16" s="41">
        <v>7</v>
      </c>
      <c r="CO16" s="43">
        <f t="shared" si="52"/>
        <v>0.19662921348314608</v>
      </c>
      <c r="CP16" s="12">
        <v>0</v>
      </c>
      <c r="CQ16" s="43">
        <f t="shared" si="53"/>
        <v>0</v>
      </c>
      <c r="CS16" s="45">
        <f t="shared" si="54"/>
        <v>7</v>
      </c>
      <c r="CT16" s="46">
        <f t="shared" si="55"/>
        <v>0.10799136069114472</v>
      </c>
      <c r="CU16" s="35">
        <v>7</v>
      </c>
      <c r="CV16" s="43">
        <f t="shared" si="56"/>
        <v>0.19948703334283271</v>
      </c>
      <c r="CW16" s="12">
        <v>0</v>
      </c>
      <c r="CX16" s="43">
        <f t="shared" si="57"/>
        <v>0</v>
      </c>
      <c r="CZ16" s="45">
        <f t="shared" si="58"/>
        <v>7</v>
      </c>
      <c r="DA16" s="46">
        <f t="shared" si="59"/>
        <v>0.10949475989363366</v>
      </c>
      <c r="DB16" s="41">
        <v>7</v>
      </c>
      <c r="DC16" s="43">
        <f t="shared" si="60"/>
        <v>0.20248770610355799</v>
      </c>
      <c r="DD16" s="12">
        <v>0</v>
      </c>
      <c r="DE16" s="43">
        <f t="shared" si="61"/>
        <v>0</v>
      </c>
      <c r="DG16" s="45">
        <f t="shared" si="62"/>
        <v>7</v>
      </c>
      <c r="DH16" s="46">
        <f t="shared" si="63"/>
        <v>0.11127006835161342</v>
      </c>
      <c r="DI16" s="35">
        <v>7</v>
      </c>
      <c r="DJ16" s="43">
        <f t="shared" si="64"/>
        <v>0.20366598778004072</v>
      </c>
      <c r="DK16" s="12">
        <v>0</v>
      </c>
      <c r="DL16" s="43">
        <f t="shared" si="65"/>
        <v>0</v>
      </c>
      <c r="DN16" s="45">
        <f t="shared" si="66"/>
        <v>7</v>
      </c>
      <c r="DO16" s="46">
        <f t="shared" si="67"/>
        <v>0.11185682326621924</v>
      </c>
      <c r="DP16" s="41">
        <v>7</v>
      </c>
      <c r="DQ16" s="43">
        <f t="shared" si="68"/>
        <v>0.20420070011668612</v>
      </c>
      <c r="DR16" s="12">
        <v>0</v>
      </c>
      <c r="DS16" s="43">
        <f t="shared" si="69"/>
        <v>0</v>
      </c>
      <c r="DU16" s="45">
        <f t="shared" si="70"/>
        <v>7</v>
      </c>
      <c r="DV16" s="46">
        <f t="shared" si="71"/>
        <v>0.11210762331838565</v>
      </c>
      <c r="DW16" s="35">
        <v>7</v>
      </c>
      <c r="DX16" s="43">
        <f t="shared" si="72"/>
        <v>0.20473822755191579</v>
      </c>
      <c r="DY16" s="12">
        <v>0</v>
      </c>
      <c r="DZ16" s="43">
        <f t="shared" si="73"/>
        <v>0</v>
      </c>
      <c r="EB16" s="45">
        <f t="shared" si="74"/>
        <v>7</v>
      </c>
      <c r="EC16" s="46">
        <f t="shared" si="75"/>
        <v>0.11235955056179776</v>
      </c>
      <c r="ED16" s="35">
        <v>7</v>
      </c>
      <c r="EE16" s="43">
        <f t="shared" si="76"/>
        <v>0.20527859237536658</v>
      </c>
      <c r="EF16" s="12">
        <v>0</v>
      </c>
      <c r="EG16" s="43">
        <f t="shared" si="77"/>
        <v>0</v>
      </c>
      <c r="EI16" s="45">
        <f t="shared" si="78"/>
        <v>7</v>
      </c>
      <c r="EJ16" s="46">
        <f t="shared" si="79"/>
        <v>0.1127758981794748</v>
      </c>
      <c r="EK16" s="35">
        <v>7</v>
      </c>
      <c r="EL16" s="43">
        <f t="shared" si="80"/>
        <v>0.20648967551622419</v>
      </c>
      <c r="EM16" s="12">
        <v>0</v>
      </c>
      <c r="EN16" s="43">
        <f t="shared" si="81"/>
        <v>0</v>
      </c>
      <c r="EP16" s="45">
        <f t="shared" si="82"/>
        <v>7</v>
      </c>
      <c r="EQ16" s="46">
        <f t="shared" si="83"/>
        <v>0.11336032388663966</v>
      </c>
      <c r="ER16" s="12">
        <v>7</v>
      </c>
      <c r="ES16" s="43">
        <f t="shared" si="84"/>
        <v>0.2067336089781453</v>
      </c>
      <c r="ET16" s="12">
        <v>0</v>
      </c>
      <c r="EU16" s="43">
        <f t="shared" si="85"/>
        <v>0</v>
      </c>
      <c r="EW16" s="45">
        <f t="shared" si="86"/>
        <v>7</v>
      </c>
      <c r="EX16" s="46">
        <f t="shared" si="87"/>
        <v>0.11365481409319694</v>
      </c>
      <c r="EY16" s="35">
        <v>7</v>
      </c>
      <c r="EZ16" s="43">
        <f t="shared" si="88"/>
        <v>0.20703933747412009</v>
      </c>
      <c r="FA16" s="12">
        <v>0</v>
      </c>
      <c r="FB16" s="43">
        <f t="shared" si="89"/>
        <v>0</v>
      </c>
      <c r="FD16" s="45">
        <f t="shared" si="90"/>
        <v>7</v>
      </c>
      <c r="FE16" s="46">
        <f t="shared" si="91"/>
        <v>0.11382113821138211</v>
      </c>
      <c r="FF16" s="12">
        <v>7</v>
      </c>
      <c r="FG16" s="43">
        <f t="shared" si="92"/>
        <v>0.20722320899940794</v>
      </c>
      <c r="FH16" s="12">
        <v>0</v>
      </c>
      <c r="FI16" s="43">
        <f t="shared" si="93"/>
        <v>0</v>
      </c>
      <c r="FK16" s="45">
        <f t="shared" si="94"/>
        <v>7</v>
      </c>
      <c r="FL16" s="46">
        <f t="shared" si="95"/>
        <v>0.11391375101708705</v>
      </c>
      <c r="FM16" s="12">
        <v>7</v>
      </c>
      <c r="FN16" s="43">
        <f t="shared" si="96"/>
        <v>0.2074688796680498</v>
      </c>
      <c r="FO16" s="12">
        <v>0</v>
      </c>
      <c r="FP16" s="43">
        <f t="shared" si="97"/>
        <v>0</v>
      </c>
      <c r="FR16" s="45">
        <f t="shared" si="98"/>
        <v>7</v>
      </c>
      <c r="FS16" s="46">
        <f t="shared" si="99"/>
        <v>0.11408083441981746</v>
      </c>
      <c r="FT16" s="12">
        <v>7</v>
      </c>
      <c r="FU16" s="43">
        <f t="shared" si="100"/>
        <v>0.20753038837829826</v>
      </c>
      <c r="FV16" s="19">
        <v>0</v>
      </c>
      <c r="FW16" s="43">
        <f t="shared" si="101"/>
        <v>0</v>
      </c>
      <c r="FY16" s="45">
        <f t="shared" si="102"/>
        <v>7</v>
      </c>
      <c r="FZ16" s="46">
        <f t="shared" si="103"/>
        <v>0.11409942950285248</v>
      </c>
      <c r="GA16" s="12">
        <v>7</v>
      </c>
      <c r="GB16" s="43">
        <f t="shared" si="104"/>
        <v>0.20759193357058123</v>
      </c>
      <c r="GC16" s="19">
        <v>0</v>
      </c>
      <c r="GD16" s="43">
        <f t="shared" si="105"/>
        <v>0</v>
      </c>
      <c r="GF16" s="45">
        <f t="shared" si="106"/>
        <v>7</v>
      </c>
      <c r="GG16" s="46">
        <f t="shared" si="107"/>
        <v>0.11415525114155251</v>
      </c>
      <c r="GH16" s="12">
        <v>6</v>
      </c>
      <c r="GI16" s="43">
        <f t="shared" si="108"/>
        <v>0.17846519928613919</v>
      </c>
      <c r="GJ16" s="19">
        <v>0</v>
      </c>
      <c r="GK16" s="43">
        <f t="shared" si="109"/>
        <v>0</v>
      </c>
      <c r="GM16" s="45">
        <f t="shared" si="110"/>
        <v>6</v>
      </c>
      <c r="GN16" s="46">
        <f t="shared" si="111"/>
        <v>9.8151480451496811E-2</v>
      </c>
      <c r="GO16" s="12">
        <v>6</v>
      </c>
      <c r="GP16" s="43">
        <f t="shared" si="112"/>
        <v>0.17867778439547349</v>
      </c>
      <c r="GQ16" s="19">
        <v>0</v>
      </c>
      <c r="GR16" s="43">
        <f t="shared" si="113"/>
        <v>0</v>
      </c>
      <c r="GT16" s="45">
        <f t="shared" si="114"/>
        <v>6</v>
      </c>
      <c r="GU16" s="46">
        <f t="shared" si="115"/>
        <v>9.8247912231865075E-2</v>
      </c>
      <c r="GV16" s="12">
        <v>6</v>
      </c>
      <c r="GW16" s="43">
        <f t="shared" si="116"/>
        <v>0.17867778439547349</v>
      </c>
      <c r="GX16" s="19">
        <v>0</v>
      </c>
      <c r="GY16" s="43">
        <f t="shared" si="117"/>
        <v>0</v>
      </c>
      <c r="HA16" s="45">
        <f t="shared" si="118"/>
        <v>6</v>
      </c>
      <c r="HB16" s="46">
        <f t="shared" si="119"/>
        <v>9.8280098280098274E-2</v>
      </c>
      <c r="HC16" s="12">
        <v>6</v>
      </c>
      <c r="HD16" s="43">
        <f t="shared" si="120"/>
        <v>0.17867778439547349</v>
      </c>
      <c r="HE16" s="12">
        <v>0</v>
      </c>
      <c r="HF16" s="43">
        <f t="shared" si="121"/>
        <v>0</v>
      </c>
      <c r="HH16" s="45">
        <f t="shared" si="122"/>
        <v>6</v>
      </c>
      <c r="HI16" s="46">
        <f t="shared" si="123"/>
        <v>9.8280098280098274E-2</v>
      </c>
      <c r="HJ16" s="12">
        <v>6</v>
      </c>
      <c r="HK16" s="43">
        <f t="shared" si="124"/>
        <v>0.17867778439547349</v>
      </c>
      <c r="HL16" s="12">
        <v>0</v>
      </c>
      <c r="HM16" s="43">
        <f t="shared" si="125"/>
        <v>0</v>
      </c>
      <c r="HO16" s="45">
        <f t="shared" si="126"/>
        <v>6</v>
      </c>
      <c r="HP16" s="46">
        <f t="shared" si="127"/>
        <v>9.8312305423562188E-2</v>
      </c>
      <c r="HQ16" s="12">
        <v>6</v>
      </c>
      <c r="HR16" s="43">
        <f t="shared" si="128"/>
        <v>0.17873100983020554</v>
      </c>
      <c r="HS16" s="12">
        <v>0</v>
      </c>
      <c r="HT16" s="43">
        <f t="shared" si="129"/>
        <v>0</v>
      </c>
      <c r="HV16" s="45">
        <f t="shared" si="130"/>
        <v>6</v>
      </c>
      <c r="HW16" s="46">
        <f t="shared" si="131"/>
        <v>9.8360655737704916E-2</v>
      </c>
      <c r="HX16" s="12">
        <v>6</v>
      </c>
      <c r="HY16" s="43">
        <f t="shared" si="132"/>
        <v>0.17878426698450536</v>
      </c>
      <c r="HZ16" s="12">
        <v>0</v>
      </c>
      <c r="IA16" s="43">
        <f t="shared" si="133"/>
        <v>0</v>
      </c>
      <c r="IC16" s="45">
        <f t="shared" si="134"/>
        <v>6</v>
      </c>
      <c r="ID16" s="46">
        <f t="shared" si="135"/>
        <v>9.8409053632934229E-2</v>
      </c>
      <c r="IE16" s="12">
        <v>6</v>
      </c>
      <c r="IF16" s="43">
        <f t="shared" si="136"/>
        <v>0.17889087656529518</v>
      </c>
      <c r="IG16" s="12">
        <v>0</v>
      </c>
      <c r="IH16" s="43">
        <f t="shared" si="137"/>
        <v>0</v>
      </c>
      <c r="IJ16" s="45">
        <f t="shared" si="138"/>
        <v>6</v>
      </c>
      <c r="IK16" s="46">
        <f t="shared" si="139"/>
        <v>9.8441345365053334E-2</v>
      </c>
      <c r="IL16" s="12">
        <v>6</v>
      </c>
      <c r="IM16" s="43">
        <f t="shared" si="140"/>
        <v>0.17910447761194029</v>
      </c>
      <c r="IN16" s="12">
        <v>0</v>
      </c>
      <c r="IO16" s="43">
        <f t="shared" si="141"/>
        <v>0</v>
      </c>
      <c r="IQ16" s="45">
        <f t="shared" si="142"/>
        <v>6</v>
      </c>
      <c r="IR16" s="46">
        <f t="shared" si="143"/>
        <v>9.852216748768472E-2</v>
      </c>
      <c r="IS16" s="12">
        <v>6</v>
      </c>
      <c r="IT16" s="43">
        <f t="shared" si="144"/>
        <v>0.17910447761194029</v>
      </c>
      <c r="IU16" s="12">
        <v>0</v>
      </c>
      <c r="IV16" s="43">
        <f t="shared" si="145"/>
        <v>0</v>
      </c>
      <c r="IX16" s="45">
        <f t="shared" si="146"/>
        <v>6</v>
      </c>
      <c r="IY16" s="46">
        <f t="shared" si="147"/>
        <v>9.852216748768472E-2</v>
      </c>
      <c r="IZ16" s="12">
        <v>6</v>
      </c>
      <c r="JA16" s="43">
        <f t="shared" si="148"/>
        <v>0.17915795759928338</v>
      </c>
      <c r="JB16" s="12">
        <v>0</v>
      </c>
      <c r="JC16" s="43">
        <f t="shared" si="149"/>
        <v>0</v>
      </c>
      <c r="JE16" s="45">
        <f t="shared" si="150"/>
        <v>6</v>
      </c>
      <c r="JF16" s="46">
        <f t="shared" si="151"/>
        <v>9.8538347840367871E-2</v>
      </c>
      <c r="JG16" s="12">
        <v>6</v>
      </c>
      <c r="JH16" s="43">
        <f t="shared" si="152"/>
        <v>0.17937219730941703</v>
      </c>
      <c r="JI16" s="12">
        <v>0</v>
      </c>
      <c r="JJ16" s="43">
        <f t="shared" si="153"/>
        <v>0</v>
      </c>
      <c r="JL16" s="45">
        <f t="shared" si="154"/>
        <v>6</v>
      </c>
      <c r="JM16" s="46">
        <f t="shared" si="155"/>
        <v>9.8667982239763211E-2</v>
      </c>
      <c r="JN16" s="12">
        <v>6</v>
      </c>
      <c r="JO16" s="43">
        <f t="shared" si="156"/>
        <v>0.17953321364452424</v>
      </c>
      <c r="JP16" s="12">
        <v>0</v>
      </c>
      <c r="JQ16" s="43">
        <f t="shared" si="157"/>
        <v>0</v>
      </c>
      <c r="JS16" s="45">
        <f t="shared" si="158"/>
        <v>6</v>
      </c>
      <c r="JT16" s="46">
        <f t="shared" si="159"/>
        <v>9.8716683119447174E-2</v>
      </c>
      <c r="JU16" s="12">
        <v>5</v>
      </c>
      <c r="JV16" s="43">
        <f t="shared" si="160"/>
        <v>0.14974543276430069</v>
      </c>
      <c r="JW16" s="12">
        <v>0</v>
      </c>
      <c r="JX16" s="43">
        <f t="shared" si="161"/>
        <v>0</v>
      </c>
      <c r="JZ16" s="45">
        <f t="shared" si="162"/>
        <v>5</v>
      </c>
      <c r="KA16" s="46">
        <f t="shared" si="163"/>
        <v>8.231807704972012E-2</v>
      </c>
      <c r="KB16" s="12">
        <v>5</v>
      </c>
      <c r="KC16" s="43">
        <f t="shared" si="164"/>
        <v>0.14983518130056939</v>
      </c>
      <c r="KD16" s="12">
        <v>0</v>
      </c>
      <c r="KE16" s="43">
        <f t="shared" si="165"/>
        <v>0</v>
      </c>
      <c r="KG16" s="45">
        <f t="shared" si="166"/>
        <v>5</v>
      </c>
      <c r="KH16" s="46">
        <f t="shared" si="167"/>
        <v>8.2372322899505773E-2</v>
      </c>
      <c r="KI16" s="12">
        <v>5</v>
      </c>
      <c r="KJ16" s="43">
        <f t="shared" si="168"/>
        <v>0.14983518130056939</v>
      </c>
      <c r="KK16" s="12">
        <v>0</v>
      </c>
      <c r="KL16" s="43">
        <f t="shared" si="169"/>
        <v>0</v>
      </c>
      <c r="KN16" s="45">
        <f t="shared" si="170"/>
        <v>5</v>
      </c>
      <c r="KO16" s="46">
        <f t="shared" si="171"/>
        <v>8.244023083264633E-2</v>
      </c>
      <c r="KP16" s="12">
        <v>5</v>
      </c>
      <c r="KQ16" s="43">
        <f t="shared" si="172"/>
        <v>0.14997000599880025</v>
      </c>
      <c r="KR16" s="12">
        <v>0</v>
      </c>
      <c r="KS16" s="43">
        <f t="shared" si="173"/>
        <v>0</v>
      </c>
      <c r="KU16" s="45">
        <f t="shared" si="174"/>
        <v>5</v>
      </c>
      <c r="KV16" s="46">
        <f t="shared" si="175"/>
        <v>8.2521868295098194E-2</v>
      </c>
      <c r="KW16" s="12">
        <v>5</v>
      </c>
      <c r="KX16" s="43">
        <f t="shared" si="176"/>
        <v>0.15006002400960386</v>
      </c>
      <c r="KY16" s="12">
        <v>0</v>
      </c>
      <c r="KZ16" s="43">
        <f t="shared" si="177"/>
        <v>0</v>
      </c>
      <c r="LB16" s="45">
        <f t="shared" si="178"/>
        <v>5</v>
      </c>
      <c r="LC16" s="46">
        <f t="shared" si="179"/>
        <v>8.2549116724451047E-2</v>
      </c>
      <c r="LD16" s="12">
        <v>5</v>
      </c>
      <c r="LE16" s="43">
        <f t="shared" si="180"/>
        <v>0.15006002400960386</v>
      </c>
      <c r="LF16" s="12">
        <v>0</v>
      </c>
      <c r="LG16" s="43">
        <f t="shared" si="181"/>
        <v>0</v>
      </c>
      <c r="LI16" s="45">
        <f t="shared" si="182"/>
        <v>5</v>
      </c>
      <c r="LJ16" s="46">
        <f t="shared" si="183"/>
        <v>8.2603667602841574E-2</v>
      </c>
      <c r="LK16" s="12">
        <v>5</v>
      </c>
      <c r="LL16" s="43">
        <f t="shared" si="184"/>
        <v>0.15028554253080853</v>
      </c>
      <c r="LM16" s="12">
        <v>0</v>
      </c>
      <c r="LN16" s="43">
        <f t="shared" si="185"/>
        <v>0</v>
      </c>
      <c r="LP16" s="45">
        <f t="shared" si="186"/>
        <v>5</v>
      </c>
      <c r="LQ16" s="46">
        <f t="shared" si="187"/>
        <v>8.2726671078755795E-2</v>
      </c>
      <c r="LR16" s="12">
        <v>5</v>
      </c>
      <c r="LS16" s="43">
        <f t="shared" si="188"/>
        <v>0.15028554253080853</v>
      </c>
      <c r="LT16" s="12">
        <v>0</v>
      </c>
      <c r="LU16" s="43">
        <f t="shared" si="189"/>
        <v>0</v>
      </c>
      <c r="LW16" s="45">
        <f t="shared" si="190"/>
        <v>5</v>
      </c>
      <c r="LX16" s="46">
        <f t="shared" si="191"/>
        <v>8.2754054948692493E-2</v>
      </c>
      <c r="LY16" s="12">
        <v>5</v>
      </c>
      <c r="LZ16" s="43">
        <f t="shared" si="192"/>
        <v>0.15046644598254588</v>
      </c>
      <c r="MA16" s="12">
        <v>0</v>
      </c>
      <c r="MB16" s="43">
        <f t="shared" si="193"/>
        <v>0</v>
      </c>
      <c r="MD16" s="45">
        <f t="shared" si="194"/>
        <v>5</v>
      </c>
      <c r="ME16" s="46">
        <f t="shared" si="195"/>
        <v>8.2904990880451002E-2</v>
      </c>
      <c r="MF16" s="12">
        <v>5</v>
      </c>
      <c r="MG16" s="43">
        <f t="shared" si="196"/>
        <v>0.15064778547755348</v>
      </c>
      <c r="MH16" s="12">
        <v>0</v>
      </c>
      <c r="MI16" s="43">
        <f t="shared" si="197"/>
        <v>0</v>
      </c>
      <c r="MK16" s="45">
        <f t="shared" si="198"/>
        <v>5</v>
      </c>
      <c r="ML16" s="46">
        <f t="shared" si="199"/>
        <v>8.3111702127659573E-2</v>
      </c>
      <c r="MM16" s="12">
        <v>5</v>
      </c>
      <c r="MN16" s="43">
        <f t="shared" si="200"/>
        <v>0.15073861923424781</v>
      </c>
      <c r="MO16" s="12">
        <v>0</v>
      </c>
      <c r="MP16" s="43">
        <f t="shared" si="201"/>
        <v>0</v>
      </c>
      <c r="MR16" s="45">
        <f t="shared" si="202"/>
        <v>5</v>
      </c>
      <c r="MS16" s="46">
        <f t="shared" si="203"/>
        <v>8.3153168135705974E-2</v>
      </c>
      <c r="MT16" s="12">
        <v>5</v>
      </c>
      <c r="MU16" s="43">
        <f t="shared" si="204"/>
        <v>0.15078407720144751</v>
      </c>
      <c r="MV16" s="12">
        <v>0</v>
      </c>
      <c r="MW16" s="43">
        <f t="shared" si="205"/>
        <v>0</v>
      </c>
      <c r="MY16" s="45">
        <f t="shared" si="206"/>
        <v>5</v>
      </c>
      <c r="MZ16" s="46">
        <f t="shared" si="207"/>
        <v>8.318083513558476E-2</v>
      </c>
      <c r="NA16" s="12">
        <v>5</v>
      </c>
      <c r="NB16" s="43">
        <f t="shared" si="208"/>
        <v>0.15092061575611229</v>
      </c>
      <c r="NC16" s="12">
        <v>0</v>
      </c>
      <c r="ND16" s="43">
        <f t="shared" si="209"/>
        <v>0</v>
      </c>
      <c r="NF16" s="45">
        <f t="shared" si="210"/>
        <v>5</v>
      </c>
      <c r="NG16" s="46">
        <f t="shared" si="211"/>
        <v>8.3263946711074108E-2</v>
      </c>
      <c r="NH16" s="12">
        <v>5</v>
      </c>
      <c r="NI16" s="43">
        <f t="shared" si="212"/>
        <v>0.15119443604475355</v>
      </c>
      <c r="NJ16" s="12">
        <v>0</v>
      </c>
      <c r="NK16" s="43">
        <f t="shared" si="213"/>
        <v>0</v>
      </c>
      <c r="NM16" s="45">
        <f t="shared" si="214"/>
        <v>5</v>
      </c>
      <c r="NN16" s="46">
        <f t="shared" si="215"/>
        <v>8.347245409015025E-2</v>
      </c>
      <c r="NO16" s="12">
        <v>5</v>
      </c>
      <c r="NP16" s="43">
        <f t="shared" si="216"/>
        <v>0.15165301789505611</v>
      </c>
      <c r="NQ16" s="12">
        <v>0</v>
      </c>
      <c r="NR16" s="43">
        <f t="shared" si="217"/>
        <v>0</v>
      </c>
      <c r="NT16" s="45">
        <f t="shared" si="218"/>
        <v>5</v>
      </c>
      <c r="NU16" s="46">
        <f t="shared" si="219"/>
        <v>8.3654007026936594E-2</v>
      </c>
      <c r="NV16" s="12">
        <v>5</v>
      </c>
      <c r="NW16" s="43">
        <f t="shared" si="220"/>
        <v>0.15192950470981464</v>
      </c>
      <c r="NX16" s="12">
        <v>0</v>
      </c>
      <c r="NY16" s="43">
        <f t="shared" si="221"/>
        <v>0</v>
      </c>
      <c r="OA16" s="45">
        <f t="shared" si="222"/>
        <v>5</v>
      </c>
      <c r="OB16" s="46">
        <f t="shared" si="223"/>
        <v>8.3794201441260263E-2</v>
      </c>
      <c r="OC16" s="12">
        <v>5</v>
      </c>
      <c r="OD16" s="43">
        <f t="shared" si="224"/>
        <v>0.15202189115232592</v>
      </c>
      <c r="OE16" s="12">
        <v>0</v>
      </c>
      <c r="OF16" s="43">
        <f t="shared" si="225"/>
        <v>0</v>
      </c>
      <c r="OH16" s="45">
        <f t="shared" si="226"/>
        <v>5</v>
      </c>
      <c r="OI16" s="46">
        <f t="shared" si="227"/>
        <v>8.3864475008386438E-2</v>
      </c>
      <c r="OJ16" s="12">
        <v>5</v>
      </c>
      <c r="OK16" s="43">
        <f t="shared" si="228"/>
        <v>0.15225334957369061</v>
      </c>
      <c r="OL16" s="12">
        <v>0</v>
      </c>
      <c r="OM16" s="43">
        <f t="shared" si="229"/>
        <v>0</v>
      </c>
      <c r="OO16" s="45">
        <f t="shared" si="230"/>
        <v>5</v>
      </c>
      <c r="OP16" s="46">
        <f t="shared" si="231"/>
        <v>8.3948959032907985E-2</v>
      </c>
      <c r="OQ16" s="12">
        <v>5</v>
      </c>
      <c r="OR16" s="43">
        <f t="shared" si="232"/>
        <v>0.1524390243902439</v>
      </c>
      <c r="OS16" s="12">
        <v>0</v>
      </c>
      <c r="OT16" s="43">
        <f t="shared" si="233"/>
        <v>0</v>
      </c>
      <c r="OV16" s="45">
        <f t="shared" si="234"/>
        <v>5</v>
      </c>
      <c r="OW16" s="46">
        <f t="shared" si="235"/>
        <v>8.4019492522265163E-2</v>
      </c>
      <c r="OX16" s="12">
        <v>5</v>
      </c>
      <c r="OY16" s="43">
        <f t="shared" si="236"/>
        <v>0.15276504735716467</v>
      </c>
      <c r="OZ16" s="12">
        <v>0</v>
      </c>
      <c r="PA16" s="43">
        <f t="shared" si="237"/>
        <v>0</v>
      </c>
      <c r="PC16" s="45">
        <f t="shared" si="238"/>
        <v>5</v>
      </c>
      <c r="PD16" s="46">
        <f t="shared" si="239"/>
        <v>8.430281571404484E-2</v>
      </c>
      <c r="PE16" s="12">
        <v>5</v>
      </c>
      <c r="PF16" s="43">
        <f t="shared" si="240"/>
        <v>0.15342129487572875</v>
      </c>
      <c r="PG16" s="12">
        <v>0</v>
      </c>
      <c r="PH16" s="43">
        <f t="shared" si="241"/>
        <v>0</v>
      </c>
      <c r="PJ16" s="45">
        <f t="shared" si="242"/>
        <v>5</v>
      </c>
      <c r="PK16" s="46">
        <f t="shared" si="243"/>
        <v>8.4702693545654753E-2</v>
      </c>
      <c r="PL16" s="12">
        <v>5</v>
      </c>
      <c r="PM16" s="43">
        <f t="shared" si="244"/>
        <v>0.15403573629081946</v>
      </c>
      <c r="PN16" s="12">
        <v>0</v>
      </c>
      <c r="PO16" s="43">
        <f t="shared" si="245"/>
        <v>0</v>
      </c>
      <c r="PQ16" s="45">
        <f t="shared" si="246"/>
        <v>5</v>
      </c>
      <c r="PR16" s="46">
        <f t="shared" si="247"/>
        <v>8.5164367228751495E-2</v>
      </c>
      <c r="PS16" s="12">
        <v>5</v>
      </c>
      <c r="PT16" s="43">
        <f t="shared" si="248"/>
        <v>0.15432098765432098</v>
      </c>
      <c r="PU16" s="12">
        <v>0</v>
      </c>
      <c r="PV16" s="43">
        <f t="shared" si="249"/>
        <v>0</v>
      </c>
      <c r="PX16" s="45">
        <f t="shared" si="250"/>
        <v>5</v>
      </c>
      <c r="PY16" s="46">
        <f t="shared" si="251"/>
        <v>8.5382513661202183E-2</v>
      </c>
      <c r="PZ16" s="12">
        <v>5</v>
      </c>
      <c r="QA16" s="43">
        <f t="shared" si="252"/>
        <v>0.15499070055796654</v>
      </c>
      <c r="QB16" s="12">
        <v>0</v>
      </c>
      <c r="QC16" s="43">
        <f t="shared" si="253"/>
        <v>0</v>
      </c>
      <c r="QE16" s="45">
        <f t="shared" si="254"/>
        <v>5</v>
      </c>
      <c r="QF16" s="46">
        <f t="shared" si="255"/>
        <v>8.5763293310463118E-2</v>
      </c>
      <c r="QG16" s="12">
        <v>5</v>
      </c>
      <c r="QH16" s="43">
        <f t="shared" si="256"/>
        <v>0.15523129462899721</v>
      </c>
      <c r="QI16" s="12">
        <v>0</v>
      </c>
      <c r="QJ16" s="43">
        <f t="shared" si="257"/>
        <v>0</v>
      </c>
      <c r="QL16" s="45">
        <f t="shared" si="258"/>
        <v>5</v>
      </c>
      <c r="QM16" s="46">
        <f t="shared" si="259"/>
        <v>8.5881140501545855E-2</v>
      </c>
      <c r="QN16" s="12">
        <v>5</v>
      </c>
      <c r="QO16" s="43">
        <f t="shared" si="260"/>
        <v>0.1554243083618278</v>
      </c>
      <c r="QP16" s="12">
        <v>0</v>
      </c>
      <c r="QQ16" s="43">
        <f t="shared" si="261"/>
        <v>0</v>
      </c>
      <c r="QS16" s="45">
        <f t="shared" si="262"/>
        <v>5</v>
      </c>
      <c r="QT16" s="46">
        <f t="shared" si="263"/>
        <v>8.6043710204784032E-2</v>
      </c>
      <c r="QU16" s="12">
        <v>5</v>
      </c>
      <c r="QV16" s="43">
        <f t="shared" si="264"/>
        <v>0.15610365282547611</v>
      </c>
      <c r="QW16" s="12">
        <v>0</v>
      </c>
      <c r="QX16" s="43">
        <f t="shared" si="265"/>
        <v>0</v>
      </c>
      <c r="QZ16" s="45">
        <f t="shared" si="266"/>
        <v>5</v>
      </c>
      <c r="RA16" s="46">
        <f t="shared" si="267"/>
        <v>8.6385625431928126E-2</v>
      </c>
      <c r="RB16" s="12">
        <v>5</v>
      </c>
      <c r="RC16" s="43">
        <f t="shared" si="268"/>
        <v>0.1564945226917058</v>
      </c>
      <c r="RD16" s="12">
        <v>0</v>
      </c>
      <c r="RE16" s="43">
        <f t="shared" si="269"/>
        <v>0</v>
      </c>
      <c r="RG16" s="45">
        <f t="shared" si="270"/>
        <v>5</v>
      </c>
      <c r="RH16" s="46">
        <f t="shared" si="271"/>
        <v>8.6580086580086577E-2</v>
      </c>
      <c r="RI16" s="12">
        <v>5</v>
      </c>
      <c r="RJ16" s="43">
        <f t="shared" si="272"/>
        <v>0.15718327569946558</v>
      </c>
      <c r="RK16" s="12">
        <v>0</v>
      </c>
      <c r="RL16" s="43">
        <f t="shared" si="273"/>
        <v>0</v>
      </c>
      <c r="RN16" s="45">
        <f t="shared" si="274"/>
        <v>5</v>
      </c>
      <c r="RO16" s="46">
        <f t="shared" si="275"/>
        <v>8.6986778009742527E-2</v>
      </c>
      <c r="RP16" s="12">
        <v>5</v>
      </c>
      <c r="RQ16" s="43">
        <f t="shared" si="276"/>
        <v>0.15787811809283234</v>
      </c>
      <c r="RR16" s="12">
        <v>0</v>
      </c>
      <c r="RS16" s="43">
        <f t="shared" si="277"/>
        <v>0</v>
      </c>
      <c r="RU16" s="45">
        <f t="shared" si="278"/>
        <v>5</v>
      </c>
      <c r="RV16" s="46">
        <f t="shared" si="279"/>
        <v>8.7489063867016631E-2</v>
      </c>
      <c r="RW16" s="12">
        <v>5</v>
      </c>
      <c r="RX16" s="43">
        <f t="shared" si="280"/>
        <v>0.15822784810126583</v>
      </c>
      <c r="RY16" s="12">
        <v>0</v>
      </c>
      <c r="RZ16" s="43">
        <f t="shared" si="281"/>
        <v>0</v>
      </c>
      <c r="SB16" s="45">
        <f t="shared" si="282"/>
        <v>5</v>
      </c>
      <c r="SC16" s="46">
        <f t="shared" si="283"/>
        <v>8.7811731647348082E-2</v>
      </c>
      <c r="SD16" s="12">
        <v>5</v>
      </c>
      <c r="SE16" s="43">
        <f t="shared" si="284"/>
        <v>0.15852885225110971</v>
      </c>
      <c r="SF16" s="12">
        <v>0</v>
      </c>
      <c r="SG16" s="43">
        <f t="shared" si="285"/>
        <v>0</v>
      </c>
      <c r="SI16" s="45">
        <f t="shared" si="286"/>
        <v>5</v>
      </c>
      <c r="SJ16" s="46">
        <f t="shared" si="287"/>
        <v>8.8028169014084515E-2</v>
      </c>
      <c r="SK16" s="12">
        <v>5</v>
      </c>
      <c r="SL16" s="43">
        <f t="shared" si="288"/>
        <v>0.15883100381194409</v>
      </c>
      <c r="SM16" s="12">
        <v>0</v>
      </c>
      <c r="SN16" s="43">
        <f t="shared" si="289"/>
        <v>0</v>
      </c>
      <c r="SP16" s="45">
        <f t="shared" si="290"/>
        <v>5</v>
      </c>
      <c r="SQ16" s="46">
        <f t="shared" si="291"/>
        <v>8.8183421516754845E-2</v>
      </c>
      <c r="SR16" s="12">
        <v>5</v>
      </c>
      <c r="SS16" s="43">
        <f t="shared" si="292"/>
        <v>0.15964240102171137</v>
      </c>
      <c r="ST16" s="12">
        <v>0</v>
      </c>
      <c r="SU16" s="43">
        <f t="shared" si="293"/>
        <v>0</v>
      </c>
      <c r="SW16" s="45">
        <f t="shared" si="294"/>
        <v>5</v>
      </c>
      <c r="SX16" s="46">
        <f t="shared" si="295"/>
        <v>8.8605351763246507E-2</v>
      </c>
      <c r="SY16" s="12">
        <v>5</v>
      </c>
      <c r="SZ16" s="43">
        <f t="shared" si="296"/>
        <v>0.16077170418006431</v>
      </c>
      <c r="TA16" s="12">
        <v>0</v>
      </c>
      <c r="TB16" s="43">
        <f t="shared" si="297"/>
        <v>0</v>
      </c>
      <c r="TD16" s="45">
        <f t="shared" si="298"/>
        <v>5</v>
      </c>
      <c r="TE16" s="46">
        <f t="shared" si="299"/>
        <v>8.9445438282647588E-2</v>
      </c>
      <c r="TF16" s="47">
        <v>5</v>
      </c>
      <c r="TG16" s="43">
        <f t="shared" si="300"/>
        <v>0.16160310277957335</v>
      </c>
      <c r="TH16" s="47">
        <v>0</v>
      </c>
      <c r="TI16" s="43">
        <f t="shared" si="301"/>
        <v>0</v>
      </c>
      <c r="TK16" s="45">
        <f t="shared" si="302"/>
        <v>5</v>
      </c>
      <c r="TL16" s="46">
        <f t="shared" si="303"/>
        <v>8.9895720963682132E-2</v>
      </c>
      <c r="TM16" s="47">
        <v>5</v>
      </c>
      <c r="TN16" s="43">
        <f t="shared" si="304"/>
        <v>0.16286644951140067</v>
      </c>
      <c r="TO16" s="47">
        <v>0</v>
      </c>
      <c r="TP16" s="43">
        <f t="shared" si="305"/>
        <v>0</v>
      </c>
      <c r="TR16" s="45">
        <f t="shared" si="306"/>
        <v>5</v>
      </c>
      <c r="TS16" s="46">
        <f t="shared" si="307"/>
        <v>9.0744101633393831E-2</v>
      </c>
      <c r="TT16" s="47">
        <v>5</v>
      </c>
      <c r="TU16" s="43">
        <f t="shared" si="308"/>
        <v>0.16425755584756899</v>
      </c>
      <c r="TV16" s="47">
        <v>0</v>
      </c>
      <c r="TW16" s="43">
        <f t="shared" si="309"/>
        <v>0</v>
      </c>
      <c r="TY16" s="45">
        <f t="shared" si="310"/>
        <v>5</v>
      </c>
      <c r="TZ16" s="46">
        <f t="shared" si="311"/>
        <v>9.1642228739002934E-2</v>
      </c>
      <c r="UA16" s="47">
        <v>5</v>
      </c>
      <c r="UB16" s="43">
        <f t="shared" si="312"/>
        <v>0.1644736842105263</v>
      </c>
      <c r="UC16" s="47">
        <v>0</v>
      </c>
      <c r="UD16" s="43">
        <f t="shared" si="313"/>
        <v>0</v>
      </c>
      <c r="UF16" s="45">
        <f t="shared" si="314"/>
        <v>5</v>
      </c>
      <c r="UG16" s="46">
        <f t="shared" si="315"/>
        <v>9.1911764705882346E-2</v>
      </c>
      <c r="UH16" s="47">
        <v>5</v>
      </c>
      <c r="UI16" s="43">
        <f t="shared" si="316"/>
        <v>0.16490765171503957</v>
      </c>
      <c r="UJ16" s="47">
        <v>0</v>
      </c>
      <c r="UK16" s="43">
        <f t="shared" si="317"/>
        <v>0</v>
      </c>
      <c r="UM16" s="45">
        <f t="shared" si="318"/>
        <v>5</v>
      </c>
      <c r="UN16" s="46">
        <f t="shared" si="319"/>
        <v>9.2216894135005528E-2</v>
      </c>
      <c r="UO16" s="47">
        <v>5</v>
      </c>
      <c r="UP16" s="43">
        <f t="shared" si="320"/>
        <v>0.16672224074691563</v>
      </c>
      <c r="UQ16" s="47">
        <v>0</v>
      </c>
      <c r="UR16" s="43">
        <f t="shared" si="321"/>
        <v>0</v>
      </c>
      <c r="US16" s="44">
        <f t="shared" si="322"/>
        <v>0</v>
      </c>
      <c r="UT16" s="45">
        <f t="shared" si="323"/>
        <v>5</v>
      </c>
      <c r="UU16" s="46">
        <f t="shared" si="324"/>
        <v>9.3318402388951102E-2</v>
      </c>
      <c r="UV16" s="47">
        <v>5</v>
      </c>
      <c r="UW16" s="43">
        <f t="shared" si="325"/>
        <v>0.16823687752355315</v>
      </c>
      <c r="UX16" s="47">
        <v>0</v>
      </c>
      <c r="UY16" s="43">
        <f t="shared" si="326"/>
        <v>0</v>
      </c>
      <c r="VA16" s="45">
        <f t="shared" si="327"/>
        <v>5</v>
      </c>
      <c r="VB16" s="46">
        <f t="shared" si="328"/>
        <v>9.457159069415548E-2</v>
      </c>
      <c r="VC16" s="47">
        <v>5</v>
      </c>
      <c r="VD16" s="43">
        <f t="shared" si="329"/>
        <v>0.1707067258449983</v>
      </c>
      <c r="VE16" s="47">
        <v>0</v>
      </c>
      <c r="VF16" s="43">
        <f t="shared" si="330"/>
        <v>0</v>
      </c>
      <c r="VH16" s="45">
        <f t="shared" si="331"/>
        <v>5</v>
      </c>
      <c r="VI16" s="46">
        <f t="shared" si="332"/>
        <v>9.6098404766480877E-2</v>
      </c>
      <c r="VJ16" s="47">
        <v>5</v>
      </c>
      <c r="VK16" s="43">
        <f t="shared" si="333"/>
        <v>0.17176228100309171</v>
      </c>
      <c r="VL16" s="47">
        <v>0</v>
      </c>
      <c r="VM16" s="43">
        <f t="shared" si="334"/>
        <v>0</v>
      </c>
      <c r="VO16" s="45">
        <f t="shared" si="335"/>
        <v>5</v>
      </c>
      <c r="VP16" s="46">
        <f t="shared" si="336"/>
        <v>9.6767950454809362E-2</v>
      </c>
      <c r="VQ16" s="47">
        <v>5</v>
      </c>
      <c r="VR16" s="43">
        <f t="shared" si="337"/>
        <v>0.17421602787456447</v>
      </c>
      <c r="VS16" s="47">
        <v>0</v>
      </c>
      <c r="VT16" s="43">
        <f t="shared" si="338"/>
        <v>0</v>
      </c>
      <c r="VV16" s="45">
        <f t="shared" si="339"/>
        <v>5</v>
      </c>
      <c r="VW16" s="46">
        <f t="shared" si="340"/>
        <v>9.8405825624876986E-2</v>
      </c>
      <c r="VX16" s="47">
        <v>5</v>
      </c>
      <c r="VY16" s="43">
        <f t="shared" si="341"/>
        <v>0.17494751574527642</v>
      </c>
      <c r="VZ16" s="47">
        <v>0</v>
      </c>
      <c r="WA16" s="43">
        <f t="shared" si="342"/>
        <v>0</v>
      </c>
      <c r="WC16" s="45">
        <f t="shared" si="343"/>
        <v>5</v>
      </c>
      <c r="WD16" s="46">
        <f t="shared" si="344"/>
        <v>9.8911968348170121E-2</v>
      </c>
      <c r="WE16" s="47">
        <v>5</v>
      </c>
      <c r="WF16" s="43">
        <f t="shared" si="345"/>
        <v>0.17699115044247787</v>
      </c>
      <c r="WG16" s="47">
        <v>0</v>
      </c>
      <c r="WH16" s="43">
        <f t="shared" si="346"/>
        <v>0</v>
      </c>
      <c r="WJ16" s="45">
        <f t="shared" si="347"/>
        <v>5</v>
      </c>
      <c r="WK16" s="46">
        <f t="shared" si="348"/>
        <v>0.10028078620136383</v>
      </c>
      <c r="WL16" s="47">
        <v>5</v>
      </c>
      <c r="WM16" s="43">
        <f t="shared" si="349"/>
        <v>0.17992083483267363</v>
      </c>
      <c r="WN16" s="47">
        <v>0</v>
      </c>
      <c r="WO16" s="43">
        <f t="shared" si="350"/>
        <v>0</v>
      </c>
      <c r="WQ16" s="45">
        <f t="shared" si="351"/>
        <v>5</v>
      </c>
      <c r="WR16" s="46">
        <f t="shared" si="352"/>
        <v>0.10220768601798855</v>
      </c>
      <c r="WS16" s="47">
        <v>5</v>
      </c>
      <c r="WT16" s="43">
        <f t="shared" si="353"/>
        <v>0.1836210062431142</v>
      </c>
      <c r="WU16" s="47">
        <v>0</v>
      </c>
      <c r="WV16" s="43">
        <f t="shared" si="354"/>
        <v>0</v>
      </c>
      <c r="WX16" s="45">
        <f t="shared" si="355"/>
        <v>5</v>
      </c>
      <c r="WY16" s="46">
        <f t="shared" si="356"/>
        <v>0.10429703796412182</v>
      </c>
      <c r="WZ16" s="47">
        <v>4</v>
      </c>
      <c r="XA16" s="43">
        <f t="shared" si="357"/>
        <v>0.14869888475836432</v>
      </c>
      <c r="XB16" s="47">
        <v>0</v>
      </c>
      <c r="XC16" s="43">
        <f t="shared" si="358"/>
        <v>0</v>
      </c>
      <c r="XE16" s="45">
        <f t="shared" si="359"/>
        <v>4</v>
      </c>
      <c r="XF16" s="46">
        <f t="shared" si="360"/>
        <v>8.4925690021231431E-2</v>
      </c>
      <c r="XG16" s="47">
        <v>4</v>
      </c>
      <c r="XH16" s="43">
        <f t="shared" si="361"/>
        <v>0.15267175572519084</v>
      </c>
      <c r="XI16" s="47">
        <v>0</v>
      </c>
      <c r="XJ16" s="43">
        <f t="shared" si="362"/>
        <v>0</v>
      </c>
      <c r="XL16" s="45">
        <f t="shared" si="363"/>
        <v>4</v>
      </c>
      <c r="XM16" s="46">
        <f t="shared" si="364"/>
        <v>8.7623220153340634E-2</v>
      </c>
      <c r="XN16" s="47">
        <v>4</v>
      </c>
      <c r="XO16" s="43">
        <f t="shared" si="365"/>
        <v>0.15408320493066258</v>
      </c>
      <c r="XP16" s="47">
        <v>0</v>
      </c>
      <c r="XQ16" s="43">
        <f t="shared" si="366"/>
        <v>0</v>
      </c>
      <c r="XS16" s="45">
        <f t="shared" si="367"/>
        <v>4</v>
      </c>
      <c r="XT16" s="46">
        <f t="shared" si="368"/>
        <v>8.855435023245517E-2</v>
      </c>
      <c r="XU16" s="47">
        <v>4</v>
      </c>
      <c r="XV16" s="43">
        <f t="shared" si="369"/>
        <v>0.15540015540015539</v>
      </c>
      <c r="XW16" s="47">
        <v>0</v>
      </c>
      <c r="XX16" s="43">
        <f t="shared" si="370"/>
        <v>0</v>
      </c>
      <c r="XZ16" s="45">
        <f t="shared" si="371"/>
        <v>4</v>
      </c>
      <c r="YA16" s="46">
        <f t="shared" si="372"/>
        <v>8.9405453732677692E-2</v>
      </c>
      <c r="YB16" s="47">
        <v>4</v>
      </c>
      <c r="YC16" s="43">
        <f t="shared" si="373"/>
        <v>0.15710919088766695</v>
      </c>
      <c r="YD16" s="47">
        <v>0</v>
      </c>
      <c r="YE16" s="43">
        <f t="shared" si="374"/>
        <v>0</v>
      </c>
      <c r="YG16" s="45">
        <f t="shared" si="375"/>
        <v>4</v>
      </c>
      <c r="YH16" s="46">
        <f t="shared" si="376"/>
        <v>9.0744101633393831E-2</v>
      </c>
      <c r="YI16" s="47">
        <v>4</v>
      </c>
      <c r="YJ16" s="43">
        <f t="shared" si="377"/>
        <v>0.16116035455278002</v>
      </c>
      <c r="YK16" s="47">
        <v>0</v>
      </c>
      <c r="YL16" s="43">
        <f t="shared" si="378"/>
        <v>0</v>
      </c>
      <c r="YN16" s="45">
        <f t="shared" si="379"/>
        <v>4</v>
      </c>
      <c r="YO16" s="46">
        <f t="shared" si="380"/>
        <v>9.3283582089552231E-2</v>
      </c>
      <c r="YP16" s="47">
        <v>4</v>
      </c>
      <c r="YQ16" s="43">
        <f t="shared" si="381"/>
        <v>0.16556291390728478</v>
      </c>
      <c r="YR16" s="47">
        <v>0</v>
      </c>
      <c r="YS16" s="34">
        <f t="shared" si="382"/>
        <v>0</v>
      </c>
      <c r="YT16" s="48"/>
      <c r="YU16" s="49">
        <f t="shared" si="383"/>
        <v>4</v>
      </c>
      <c r="YV16" s="50">
        <f t="shared" si="384"/>
        <v>9.5785440613026809E-2</v>
      </c>
      <c r="YW16" s="19">
        <v>4</v>
      </c>
      <c r="YX16" s="34">
        <f t="shared" si="385"/>
        <v>0.16927634363097757</v>
      </c>
      <c r="YY16" s="19">
        <v>0</v>
      </c>
      <c r="YZ16" s="34">
        <f t="shared" si="386"/>
        <v>0</v>
      </c>
      <c r="ZA16" s="48"/>
      <c r="ZB16" s="49">
        <f t="shared" si="387"/>
        <v>4</v>
      </c>
      <c r="ZC16" s="50">
        <f t="shared" si="388"/>
        <v>9.8692326671601271E-2</v>
      </c>
      <c r="ZD16" s="19">
        <v>4</v>
      </c>
      <c r="ZE16" s="34">
        <f t="shared" si="389"/>
        <v>0.17398869073510223</v>
      </c>
      <c r="ZF16" s="19">
        <v>0</v>
      </c>
      <c r="ZG16" s="34">
        <f t="shared" si="390"/>
        <v>0</v>
      </c>
      <c r="ZH16" s="48"/>
      <c r="ZI16" s="49">
        <f t="shared" si="391"/>
        <v>4</v>
      </c>
      <c r="ZJ16" s="50">
        <f t="shared" si="392"/>
        <v>0.10217113665389528</v>
      </c>
      <c r="ZK16" s="19">
        <v>4</v>
      </c>
      <c r="ZL16" s="34">
        <f t="shared" si="393"/>
        <v>0.18124150430448574</v>
      </c>
      <c r="ZM16" s="19">
        <v>0</v>
      </c>
      <c r="ZN16" s="34">
        <f t="shared" si="394"/>
        <v>0</v>
      </c>
      <c r="ZO16" s="48"/>
      <c r="ZP16" s="49">
        <f t="shared" si="395"/>
        <v>4</v>
      </c>
      <c r="ZQ16" s="50">
        <f t="shared" si="396"/>
        <v>0.10666666666666667</v>
      </c>
      <c r="ZR16" s="33">
        <v>4</v>
      </c>
      <c r="ZS16" s="34">
        <f t="shared" si="397"/>
        <v>0.18441678192715535</v>
      </c>
      <c r="ZT16" s="19">
        <v>0</v>
      </c>
      <c r="ZU16" s="34">
        <f t="shared" si="398"/>
        <v>0</v>
      </c>
      <c r="ZV16" s="48"/>
      <c r="ZW16" s="49">
        <f t="shared" si="399"/>
        <v>4</v>
      </c>
      <c r="ZX16" s="50">
        <f t="shared" si="400"/>
        <v>0.10860711376595167</v>
      </c>
      <c r="ZY16" s="51">
        <v>4</v>
      </c>
      <c r="ZZ16" s="34">
        <f t="shared" si="401"/>
        <v>0.18814675446848542</v>
      </c>
      <c r="AAA16" s="19">
        <v>0</v>
      </c>
      <c r="AAB16" s="34">
        <f t="shared" si="402"/>
        <v>0</v>
      </c>
      <c r="AAC16" s="48"/>
      <c r="AAD16" s="49">
        <f t="shared" si="403"/>
        <v>4</v>
      </c>
      <c r="AAE16" s="50">
        <f t="shared" si="404"/>
        <v>0.1111111111111111</v>
      </c>
      <c r="AAF16" s="19">
        <v>4</v>
      </c>
      <c r="AAG16" s="34">
        <f t="shared" si="405"/>
        <v>0.19474196689386564</v>
      </c>
      <c r="AAH16" s="19">
        <v>0</v>
      </c>
      <c r="AAI16" s="34">
        <f t="shared" si="406"/>
        <v>0</v>
      </c>
      <c r="AAJ16" s="48"/>
      <c r="AAK16" s="49">
        <f t="shared" si="407"/>
        <v>4</v>
      </c>
      <c r="AAL16" s="50">
        <f t="shared" si="408"/>
        <v>0.11567379988432619</v>
      </c>
      <c r="AAM16" s="19">
        <v>3</v>
      </c>
      <c r="AAN16" s="34">
        <f t="shared" si="409"/>
        <v>0.15166835187057634</v>
      </c>
      <c r="AAO16" s="19">
        <v>0</v>
      </c>
      <c r="AAP16" s="34">
        <f t="shared" si="410"/>
        <v>0</v>
      </c>
      <c r="AAQ16" s="48"/>
      <c r="AAR16" s="49">
        <f t="shared" si="411"/>
        <v>3</v>
      </c>
      <c r="AAS16" s="50">
        <f t="shared" si="412"/>
        <v>9.0525045262522627E-2</v>
      </c>
      <c r="AAT16" s="19">
        <v>3</v>
      </c>
      <c r="AAU16" s="34">
        <f t="shared" si="413"/>
        <v>0.15864621893178213</v>
      </c>
      <c r="AAV16" s="19">
        <v>0</v>
      </c>
      <c r="AAW16" s="34">
        <f t="shared" si="414"/>
        <v>0</v>
      </c>
      <c r="AAX16" s="48"/>
      <c r="AAY16" s="49">
        <f t="shared" si="415"/>
        <v>3</v>
      </c>
      <c r="AAZ16" s="50">
        <f t="shared" si="416"/>
        <v>9.5754867539099897E-2</v>
      </c>
      <c r="ABA16" s="19">
        <v>3</v>
      </c>
      <c r="ABB16" s="34">
        <f t="shared" si="417"/>
        <v>0.16844469399213924</v>
      </c>
      <c r="ABC16" s="19">
        <v>0</v>
      </c>
      <c r="ABD16" s="34">
        <f t="shared" si="418"/>
        <v>0</v>
      </c>
      <c r="ABE16" s="48"/>
      <c r="ABF16" s="49">
        <f t="shared" si="419"/>
        <v>3</v>
      </c>
      <c r="ABG16" s="50">
        <f t="shared" si="420"/>
        <v>0.10190217391304347</v>
      </c>
      <c r="ABH16" s="19">
        <v>3</v>
      </c>
      <c r="ABI16" s="34">
        <f t="shared" si="421"/>
        <v>0.17626321974148063</v>
      </c>
      <c r="ABJ16" s="19">
        <v>0</v>
      </c>
      <c r="ABK16" s="34">
        <f t="shared" si="422"/>
        <v>0</v>
      </c>
      <c r="ABL16" s="48"/>
      <c r="ABM16" s="49">
        <f t="shared" si="423"/>
        <v>3</v>
      </c>
      <c r="ABN16" s="50">
        <f t="shared" si="424"/>
        <v>0.10634526763559021</v>
      </c>
      <c r="ABO16" s="19">
        <v>3</v>
      </c>
      <c r="ABP16" s="34">
        <f t="shared" si="425"/>
        <v>0.18181818181818182</v>
      </c>
      <c r="ABQ16" s="19">
        <v>0</v>
      </c>
      <c r="ABR16" s="34">
        <f t="shared" si="426"/>
        <v>0</v>
      </c>
      <c r="ABS16" s="48"/>
      <c r="ABT16" s="49">
        <f t="shared" si="427"/>
        <v>3</v>
      </c>
      <c r="ABU16" s="50">
        <f t="shared" si="428"/>
        <v>0.10968921389396709</v>
      </c>
      <c r="ABV16" s="19">
        <v>2</v>
      </c>
      <c r="ABW16" s="34">
        <f t="shared" si="429"/>
        <v>0.12523481527864747</v>
      </c>
      <c r="ABX16" s="19">
        <v>0</v>
      </c>
      <c r="ABY16" s="34">
        <f t="shared" si="430"/>
        <v>0</v>
      </c>
      <c r="ABZ16" s="48"/>
      <c r="ACA16" s="49">
        <f t="shared" si="431"/>
        <v>2</v>
      </c>
      <c r="ACB16" s="50">
        <f t="shared" si="432"/>
        <v>7.5728890571753124E-2</v>
      </c>
      <c r="ACC16" s="19">
        <v>2</v>
      </c>
      <c r="ACD16" s="34">
        <f t="shared" si="433"/>
        <v>0.13089005235602094</v>
      </c>
      <c r="ACE16" s="19">
        <v>0</v>
      </c>
      <c r="ACF16" s="34">
        <f t="shared" si="434"/>
        <v>0</v>
      </c>
      <c r="ACG16" s="48"/>
      <c r="ACH16" s="49">
        <f t="shared" si="435"/>
        <v>2</v>
      </c>
      <c r="ACI16" s="50">
        <f t="shared" si="436"/>
        <v>7.9713033080908727E-2</v>
      </c>
      <c r="ACJ16" s="33">
        <v>2</v>
      </c>
      <c r="ACK16" s="34">
        <f t="shared" si="437"/>
        <v>0.13642564802182811</v>
      </c>
      <c r="ACL16" s="19">
        <v>0</v>
      </c>
      <c r="ACM16" s="34">
        <f t="shared" si="438"/>
        <v>0</v>
      </c>
      <c r="ACN16" s="48"/>
      <c r="ACO16" s="49">
        <f t="shared" si="439"/>
        <v>2</v>
      </c>
      <c r="ACP16" s="50">
        <f t="shared" si="440"/>
        <v>8.3542188805346695E-2</v>
      </c>
      <c r="ACQ16" s="33">
        <v>2</v>
      </c>
      <c r="ACR16" s="34">
        <f t="shared" si="441"/>
        <v>0.14471780028943559</v>
      </c>
      <c r="ACS16" s="19">
        <v>0</v>
      </c>
      <c r="ACT16" s="34">
        <f t="shared" si="442"/>
        <v>0</v>
      </c>
      <c r="ACU16" s="48"/>
      <c r="ACV16" s="49">
        <f t="shared" si="443"/>
        <v>2</v>
      </c>
      <c r="ACW16" s="34">
        <f t="shared" si="444"/>
        <v>8.9047195013357075E-2</v>
      </c>
      <c r="ACX16" s="51">
        <v>2</v>
      </c>
      <c r="ACY16" s="34">
        <f t="shared" si="445"/>
        <v>0.15527950310559005</v>
      </c>
      <c r="ACZ16" s="19">
        <v>0</v>
      </c>
      <c r="ADA16" s="34">
        <f t="shared" si="446"/>
        <v>0</v>
      </c>
      <c r="ADB16" s="48"/>
      <c r="ADC16" s="49">
        <f t="shared" si="447"/>
        <v>2</v>
      </c>
      <c r="ADD16" s="50">
        <f t="shared" si="448"/>
        <v>9.5283468318246786E-2</v>
      </c>
      <c r="ADE16" s="51"/>
      <c r="ADF16" s="34"/>
      <c r="ADG16" s="19"/>
      <c r="ADH16" s="34"/>
      <c r="ADI16" s="48"/>
      <c r="ADJ16" s="19">
        <v>2</v>
      </c>
      <c r="ADK16" s="50">
        <f t="shared" si="449"/>
        <v>0.10718113612004287</v>
      </c>
      <c r="ADL16" s="51"/>
      <c r="ADM16" s="34"/>
      <c r="ADN16" s="19"/>
      <c r="ADO16" s="34"/>
      <c r="ADP16" s="48"/>
      <c r="ADQ16" s="19">
        <v>1</v>
      </c>
      <c r="ADR16" s="50">
        <f t="shared" si="450"/>
        <v>5.6657223796033988E-2</v>
      </c>
      <c r="ADS16" s="51"/>
      <c r="ADT16" s="34"/>
      <c r="ADU16" s="19"/>
      <c r="ADV16" s="34"/>
      <c r="ADW16" s="48"/>
      <c r="ADX16" s="19">
        <v>0</v>
      </c>
      <c r="ADY16" s="50">
        <f t="shared" si="451"/>
        <v>0</v>
      </c>
      <c r="ADZ16" s="51"/>
      <c r="AEA16" s="34"/>
      <c r="AEB16" s="19"/>
      <c r="AEC16" s="34"/>
      <c r="AED16" s="48"/>
      <c r="AEE16" s="19">
        <v>0</v>
      </c>
      <c r="AEF16" s="50">
        <f t="shared" si="452"/>
        <v>0</v>
      </c>
      <c r="AEG16" s="51"/>
      <c r="AEH16" s="34"/>
      <c r="AEI16" s="19"/>
      <c r="AEJ16" s="34"/>
      <c r="AEK16" s="48"/>
      <c r="AEL16" s="19">
        <v>0</v>
      </c>
      <c r="AEM16" s="50">
        <f t="shared" si="453"/>
        <v>0</v>
      </c>
      <c r="AEN16" s="51"/>
      <c r="AEO16" s="34"/>
      <c r="AEP16" s="19"/>
      <c r="AEQ16" s="34"/>
      <c r="AER16" s="48"/>
      <c r="AES16" s="19">
        <v>0</v>
      </c>
      <c r="AET16" s="50">
        <f t="shared" si="454"/>
        <v>0</v>
      </c>
      <c r="AEU16" s="51"/>
      <c r="AEV16" s="34"/>
      <c r="AEW16" s="19"/>
      <c r="AEX16" s="34"/>
      <c r="AEY16" s="48"/>
      <c r="AEZ16" s="19">
        <v>0</v>
      </c>
      <c r="AFA16" s="50">
        <f t="shared" si="455"/>
        <v>0</v>
      </c>
      <c r="AFB16" s="51"/>
      <c r="AFC16" s="34"/>
      <c r="AFD16" s="19"/>
      <c r="AFE16" s="34"/>
      <c r="AFF16" s="48"/>
      <c r="AFG16" s="19">
        <v>0</v>
      </c>
      <c r="AFH16" s="50">
        <f t="shared" si="456"/>
        <v>0</v>
      </c>
      <c r="AFI16" s="51"/>
      <c r="AFJ16" s="34"/>
      <c r="AFK16" s="19"/>
      <c r="AFL16" s="34"/>
      <c r="AFM16" s="48"/>
      <c r="AFN16" s="19">
        <v>0</v>
      </c>
      <c r="AFO16" s="50">
        <f t="shared" si="457"/>
        <v>0</v>
      </c>
      <c r="AFP16" s="51"/>
      <c r="AFQ16" s="34"/>
      <c r="AFR16" s="19"/>
      <c r="AFS16" s="34"/>
      <c r="AFT16" s="48"/>
      <c r="AFU16" s="19">
        <v>0</v>
      </c>
      <c r="AFV16" s="50">
        <f t="shared" si="458"/>
        <v>0</v>
      </c>
      <c r="AFW16" s="51"/>
      <c r="AFX16" s="34"/>
      <c r="AFY16" s="19"/>
      <c r="AFZ16" s="34"/>
      <c r="AGA16" s="48"/>
      <c r="AGB16" s="19">
        <v>0</v>
      </c>
      <c r="AGC16" s="50">
        <f t="shared" si="459"/>
        <v>0</v>
      </c>
      <c r="AGD16" s="51"/>
      <c r="AGE16" s="34"/>
      <c r="AGF16" s="19"/>
      <c r="AGG16" s="34"/>
      <c r="AGH16" s="48"/>
      <c r="AGI16" s="19">
        <v>0</v>
      </c>
      <c r="AGJ16" s="50">
        <f t="shared" si="460"/>
        <v>0</v>
      </c>
      <c r="AGK16" s="51"/>
      <c r="AGL16" s="34"/>
      <c r="AGM16" s="19"/>
      <c r="AGN16" s="34"/>
      <c r="AGO16" s="48"/>
      <c r="AGP16" s="19">
        <v>0</v>
      </c>
      <c r="AGQ16" s="50">
        <f t="shared" si="461"/>
        <v>0</v>
      </c>
      <c r="AGR16" s="11"/>
      <c r="AGS16" s="11"/>
    </row>
    <row r="17" spans="1:990" s="44" customFormat="1" x14ac:dyDescent="0.3">
      <c r="A17" s="32" t="s">
        <v>33</v>
      </c>
      <c r="B17" s="33">
        <v>616540</v>
      </c>
      <c r="C17" s="34">
        <f t="shared" si="0"/>
        <v>7.1848714719791875</v>
      </c>
      <c r="D17" s="19">
        <v>619179</v>
      </c>
      <c r="E17" s="34">
        <f t="shared" si="1"/>
        <v>7.116119073535379</v>
      </c>
      <c r="F17" s="19">
        <f t="shared" si="2"/>
        <v>1235719</v>
      </c>
      <c r="G17" s="34">
        <f t="shared" si="3"/>
        <v>7.1502565969317615</v>
      </c>
      <c r="H17" s="35">
        <v>26</v>
      </c>
      <c r="I17" s="43">
        <f t="shared" si="4"/>
        <v>0.42338381371112194</v>
      </c>
      <c r="J17" s="12">
        <v>21</v>
      </c>
      <c r="K17" s="43">
        <f t="shared" si="5"/>
        <v>0.41411950305659634</v>
      </c>
      <c r="M17" s="45">
        <f t="shared" si="6"/>
        <v>47</v>
      </c>
      <c r="N17" s="46">
        <f t="shared" si="7"/>
        <v>0.41919372101320018</v>
      </c>
      <c r="O17" s="35">
        <v>24</v>
      </c>
      <c r="P17" s="43">
        <f t="shared" si="8"/>
        <v>0.41088854648176681</v>
      </c>
      <c r="Q17" s="12">
        <v>21</v>
      </c>
      <c r="R17" s="43">
        <f t="shared" si="9"/>
        <v>0.43823038397328878</v>
      </c>
      <c r="T17" s="45">
        <f t="shared" si="10"/>
        <v>45</v>
      </c>
      <c r="U17" s="46">
        <f t="shared" si="11"/>
        <v>0.42321075895796106</v>
      </c>
      <c r="V17" s="35">
        <v>24</v>
      </c>
      <c r="W17" s="43">
        <f t="shared" si="12"/>
        <v>0.4285714285714286</v>
      </c>
      <c r="X17" s="12">
        <v>19</v>
      </c>
      <c r="Y17" s="43">
        <f t="shared" si="13"/>
        <v>0.4159369527145359</v>
      </c>
      <c r="AA17" s="45">
        <f t="shared" si="14"/>
        <v>43</v>
      </c>
      <c r="AB17" s="46">
        <f t="shared" si="15"/>
        <v>0.42289535798583788</v>
      </c>
      <c r="AC17" s="35">
        <v>23</v>
      </c>
      <c r="AD17" s="43">
        <f t="shared" si="16"/>
        <v>0.42735042735042739</v>
      </c>
      <c r="AE17" s="12">
        <v>19</v>
      </c>
      <c r="AF17" s="43">
        <f t="shared" si="17"/>
        <v>0.4325062599590257</v>
      </c>
      <c r="AH17" s="45">
        <f t="shared" si="18"/>
        <v>42</v>
      </c>
      <c r="AI17" s="46">
        <f t="shared" si="19"/>
        <v>0.42966751918158563</v>
      </c>
      <c r="AJ17" s="35">
        <v>20</v>
      </c>
      <c r="AK17" s="43">
        <f t="shared" si="20"/>
        <v>0.38505968425105891</v>
      </c>
      <c r="AL17" s="12">
        <v>18</v>
      </c>
      <c r="AM17" s="43">
        <f t="shared" si="21"/>
        <v>0.42412818096135718</v>
      </c>
      <c r="AO17" s="45">
        <f t="shared" si="22"/>
        <v>38</v>
      </c>
      <c r="AP17" s="46">
        <f t="shared" si="23"/>
        <v>0.40262767535494809</v>
      </c>
      <c r="AQ17" s="35">
        <v>20</v>
      </c>
      <c r="AR17" s="43">
        <f t="shared" si="24"/>
        <v>0.40265753976243207</v>
      </c>
      <c r="AS17" s="12">
        <v>17</v>
      </c>
      <c r="AT17" s="43">
        <f t="shared" si="25"/>
        <v>0.41789577187807275</v>
      </c>
      <c r="AV17" s="45">
        <f t="shared" si="26"/>
        <v>37</v>
      </c>
      <c r="AW17" s="46">
        <f t="shared" si="27"/>
        <v>0.4095185390149419</v>
      </c>
      <c r="AX17" s="35">
        <v>19</v>
      </c>
      <c r="AY17" s="43">
        <f t="shared" si="28"/>
        <v>0.40101308569016464</v>
      </c>
      <c r="AZ17" s="12">
        <v>17</v>
      </c>
      <c r="BA17" s="43">
        <f t="shared" si="29"/>
        <v>0.43837029396596183</v>
      </c>
      <c r="BC17" s="45">
        <f t="shared" si="30"/>
        <v>36</v>
      </c>
      <c r="BD17" s="46">
        <f t="shared" si="31"/>
        <v>0.4178272980501393</v>
      </c>
      <c r="BE17" s="35">
        <v>17</v>
      </c>
      <c r="BF17" s="43">
        <f t="shared" si="32"/>
        <v>0.37777777777777777</v>
      </c>
      <c r="BG17" s="12">
        <v>17</v>
      </c>
      <c r="BH17" s="43">
        <f t="shared" si="33"/>
        <v>0.46690469651194727</v>
      </c>
      <c r="BJ17" s="45">
        <f t="shared" si="34"/>
        <v>34</v>
      </c>
      <c r="BK17" s="46">
        <f t="shared" si="35"/>
        <v>0.41763911067436432</v>
      </c>
      <c r="BL17" s="35">
        <v>16</v>
      </c>
      <c r="BM17" s="43">
        <f t="shared" si="36"/>
        <v>0.38222646918299091</v>
      </c>
      <c r="BN17" s="12">
        <v>17</v>
      </c>
      <c r="BO17" s="43">
        <f t="shared" si="37"/>
        <v>0.50147492625368728</v>
      </c>
      <c r="BQ17" s="45">
        <f t="shared" si="38"/>
        <v>33</v>
      </c>
      <c r="BR17" s="46">
        <f t="shared" si="39"/>
        <v>0.43558606124604016</v>
      </c>
      <c r="BS17" s="41">
        <v>15</v>
      </c>
      <c r="BT17" s="43">
        <f t="shared" si="40"/>
        <v>0.38138825324180015</v>
      </c>
      <c r="BU17" s="19">
        <v>17</v>
      </c>
      <c r="BV17" s="43">
        <f t="shared" si="41"/>
        <v>0.52976004985976943</v>
      </c>
      <c r="BX17" s="45">
        <f t="shared" si="42"/>
        <v>32</v>
      </c>
      <c r="BY17" s="46">
        <f t="shared" si="43"/>
        <v>0.44805376645197426</v>
      </c>
      <c r="BZ17" s="41">
        <v>15</v>
      </c>
      <c r="CA17" s="43">
        <f t="shared" si="44"/>
        <v>0.39989336177019463</v>
      </c>
      <c r="CB17" s="12">
        <v>16</v>
      </c>
      <c r="CC17" s="43">
        <f t="shared" si="45"/>
        <v>0.52236369572314723</v>
      </c>
      <c r="CE17" s="45">
        <f t="shared" si="46"/>
        <v>31</v>
      </c>
      <c r="CF17" s="46">
        <f t="shared" si="47"/>
        <v>0.45494570002935131</v>
      </c>
      <c r="CG17" s="41">
        <v>14</v>
      </c>
      <c r="CH17" s="43">
        <f t="shared" si="48"/>
        <v>0.38429865495470766</v>
      </c>
      <c r="CI17" s="12">
        <v>16</v>
      </c>
      <c r="CJ17" s="43">
        <f t="shared" si="49"/>
        <v>0.53547523427041499</v>
      </c>
      <c r="CL17" s="45">
        <f t="shared" si="50"/>
        <v>30</v>
      </c>
      <c r="CM17" s="46">
        <f t="shared" si="51"/>
        <v>0.45242044940431309</v>
      </c>
      <c r="CN17" s="41">
        <v>13</v>
      </c>
      <c r="CO17" s="43">
        <f t="shared" si="52"/>
        <v>0.3651685393258427</v>
      </c>
      <c r="CP17" s="12">
        <v>16</v>
      </c>
      <c r="CQ17" s="43">
        <f t="shared" si="53"/>
        <v>0.54757015742642023</v>
      </c>
      <c r="CS17" s="45">
        <f t="shared" si="54"/>
        <v>29</v>
      </c>
      <c r="CT17" s="46">
        <f t="shared" si="55"/>
        <v>0.44739278000617094</v>
      </c>
      <c r="CU17" s="35">
        <v>13</v>
      </c>
      <c r="CV17" s="43">
        <f t="shared" si="56"/>
        <v>0.37047591906526078</v>
      </c>
      <c r="CW17" s="12">
        <v>16</v>
      </c>
      <c r="CX17" s="43">
        <f t="shared" si="57"/>
        <v>0.55478502080443826</v>
      </c>
      <c r="CZ17" s="45">
        <f t="shared" si="58"/>
        <v>29</v>
      </c>
      <c r="DA17" s="46">
        <f t="shared" si="59"/>
        <v>0.45362114813076804</v>
      </c>
      <c r="DB17" s="41">
        <v>10</v>
      </c>
      <c r="DC17" s="43">
        <f t="shared" si="60"/>
        <v>0.28926815157651142</v>
      </c>
      <c r="DD17" s="12">
        <v>15</v>
      </c>
      <c r="DE17" s="43">
        <f t="shared" si="61"/>
        <v>0.52928722653493299</v>
      </c>
      <c r="DG17" s="45">
        <f t="shared" si="62"/>
        <v>25</v>
      </c>
      <c r="DH17" s="46">
        <f t="shared" si="63"/>
        <v>0.39739310125576216</v>
      </c>
      <c r="DI17" s="35">
        <v>9</v>
      </c>
      <c r="DJ17" s="43">
        <f t="shared" si="64"/>
        <v>0.26185627000290951</v>
      </c>
      <c r="DK17" s="12">
        <v>15</v>
      </c>
      <c r="DL17" s="43">
        <f t="shared" si="65"/>
        <v>0.53172633817795112</v>
      </c>
      <c r="DN17" s="45">
        <f t="shared" si="66"/>
        <v>24</v>
      </c>
      <c r="DO17" s="46">
        <f t="shared" si="67"/>
        <v>0.38350910834132307</v>
      </c>
      <c r="DP17" s="41">
        <v>9</v>
      </c>
      <c r="DQ17" s="43">
        <f t="shared" si="68"/>
        <v>0.26254375729288215</v>
      </c>
      <c r="DR17" s="12">
        <v>15</v>
      </c>
      <c r="DS17" s="43">
        <f t="shared" si="69"/>
        <v>0.53267045454545447</v>
      </c>
      <c r="DU17" s="45">
        <f t="shared" si="70"/>
        <v>24</v>
      </c>
      <c r="DV17" s="46">
        <f t="shared" si="71"/>
        <v>0.38436899423446513</v>
      </c>
      <c r="DW17" s="35">
        <v>9</v>
      </c>
      <c r="DX17" s="43">
        <f t="shared" si="72"/>
        <v>0.26323486399532026</v>
      </c>
      <c r="DY17" s="12">
        <v>15</v>
      </c>
      <c r="DZ17" s="43">
        <f t="shared" si="73"/>
        <v>0.53361792956243326</v>
      </c>
      <c r="EB17" s="45">
        <f t="shared" si="74"/>
        <v>24</v>
      </c>
      <c r="EC17" s="46">
        <f t="shared" si="75"/>
        <v>0.3852327447833066</v>
      </c>
      <c r="ED17" s="35">
        <v>9</v>
      </c>
      <c r="EE17" s="43">
        <f t="shared" si="76"/>
        <v>0.26392961876832843</v>
      </c>
      <c r="EF17" s="12">
        <v>15</v>
      </c>
      <c r="EG17" s="43">
        <f t="shared" si="77"/>
        <v>0.5362888809438684</v>
      </c>
      <c r="EI17" s="45">
        <f t="shared" si="78"/>
        <v>24</v>
      </c>
      <c r="EJ17" s="46">
        <f t="shared" si="79"/>
        <v>0.38666022232962782</v>
      </c>
      <c r="EK17" s="35">
        <v>9</v>
      </c>
      <c r="EL17" s="43">
        <f t="shared" si="80"/>
        <v>0.26548672566371678</v>
      </c>
      <c r="EM17" s="12">
        <v>15</v>
      </c>
      <c r="EN17" s="43">
        <f t="shared" si="81"/>
        <v>0.53859964093357271</v>
      </c>
      <c r="EP17" s="45">
        <f t="shared" si="82"/>
        <v>24</v>
      </c>
      <c r="EQ17" s="46">
        <f t="shared" si="83"/>
        <v>0.38866396761133604</v>
      </c>
      <c r="ER17" s="12">
        <v>9</v>
      </c>
      <c r="ES17" s="43">
        <f t="shared" si="84"/>
        <v>0.2658003544004725</v>
      </c>
      <c r="ET17" s="12">
        <v>15</v>
      </c>
      <c r="EU17" s="43">
        <f t="shared" si="85"/>
        <v>0.54093040028849626</v>
      </c>
      <c r="EW17" s="45">
        <f t="shared" si="86"/>
        <v>24</v>
      </c>
      <c r="EX17" s="46">
        <f t="shared" si="87"/>
        <v>0.38967364831953238</v>
      </c>
      <c r="EY17" s="35">
        <v>9</v>
      </c>
      <c r="EZ17" s="43">
        <f t="shared" si="88"/>
        <v>0.26619343389529726</v>
      </c>
      <c r="FA17" s="12">
        <v>15</v>
      </c>
      <c r="FB17" s="43">
        <f t="shared" si="89"/>
        <v>0.54171180931744312</v>
      </c>
      <c r="FD17" s="45">
        <f t="shared" si="90"/>
        <v>24</v>
      </c>
      <c r="FE17" s="46">
        <f t="shared" si="91"/>
        <v>0.3902439024390244</v>
      </c>
      <c r="FF17" s="12">
        <v>9</v>
      </c>
      <c r="FG17" s="43">
        <f t="shared" si="92"/>
        <v>0.26642984014209592</v>
      </c>
      <c r="FH17" s="12">
        <v>15</v>
      </c>
      <c r="FI17" s="43">
        <f t="shared" si="93"/>
        <v>0.54210336104083845</v>
      </c>
      <c r="FK17" s="45">
        <f t="shared" si="94"/>
        <v>24</v>
      </c>
      <c r="FL17" s="46">
        <f t="shared" si="95"/>
        <v>0.39056143205858423</v>
      </c>
      <c r="FM17" s="12">
        <v>9</v>
      </c>
      <c r="FN17" s="43">
        <f t="shared" si="96"/>
        <v>0.26674570243034973</v>
      </c>
      <c r="FO17" s="12">
        <v>15</v>
      </c>
      <c r="FP17" s="43">
        <f t="shared" si="97"/>
        <v>0.54308472121650975</v>
      </c>
      <c r="FR17" s="45">
        <f t="shared" si="98"/>
        <v>24</v>
      </c>
      <c r="FS17" s="46">
        <f t="shared" si="99"/>
        <v>0.39113428943937423</v>
      </c>
      <c r="FT17" s="12">
        <v>9</v>
      </c>
      <c r="FU17" s="43">
        <f t="shared" si="100"/>
        <v>0.26682478505781204</v>
      </c>
      <c r="FV17" s="19">
        <v>15</v>
      </c>
      <c r="FW17" s="43">
        <f t="shared" si="101"/>
        <v>0.54308472121650975</v>
      </c>
      <c r="FY17" s="45">
        <f t="shared" si="102"/>
        <v>24</v>
      </c>
      <c r="FZ17" s="46">
        <f t="shared" si="103"/>
        <v>0.39119804400977992</v>
      </c>
      <c r="GA17" s="12">
        <v>9</v>
      </c>
      <c r="GB17" s="43">
        <f t="shared" si="104"/>
        <v>0.26690391459074736</v>
      </c>
      <c r="GC17" s="19">
        <v>15</v>
      </c>
      <c r="GD17" s="43">
        <f t="shared" si="105"/>
        <v>0.54347826086956519</v>
      </c>
      <c r="GF17" s="45">
        <f t="shared" si="106"/>
        <v>24</v>
      </c>
      <c r="GG17" s="46">
        <f t="shared" si="107"/>
        <v>0.39138943248532287</v>
      </c>
      <c r="GH17" s="12">
        <v>9</v>
      </c>
      <c r="GI17" s="43">
        <f t="shared" si="108"/>
        <v>0.26769779892920881</v>
      </c>
      <c r="GJ17" s="19">
        <v>15</v>
      </c>
      <c r="GK17" s="43">
        <f t="shared" si="109"/>
        <v>0.54525627044711011</v>
      </c>
      <c r="GM17" s="45">
        <f t="shared" si="110"/>
        <v>24</v>
      </c>
      <c r="GN17" s="46">
        <f t="shared" si="111"/>
        <v>0.39260592180598725</v>
      </c>
      <c r="GO17" s="12">
        <v>9</v>
      </c>
      <c r="GP17" s="43">
        <f t="shared" si="112"/>
        <v>0.26801667659321021</v>
      </c>
      <c r="GQ17" s="19">
        <v>15</v>
      </c>
      <c r="GR17" s="43">
        <f t="shared" si="113"/>
        <v>0.54565296471444158</v>
      </c>
      <c r="GT17" s="45">
        <f t="shared" si="114"/>
        <v>24</v>
      </c>
      <c r="GU17" s="46">
        <f t="shared" si="115"/>
        <v>0.3929916489274603</v>
      </c>
      <c r="GV17" s="12">
        <v>9</v>
      </c>
      <c r="GW17" s="43">
        <f t="shared" si="116"/>
        <v>0.26801667659321021</v>
      </c>
      <c r="GX17" s="19">
        <v>15</v>
      </c>
      <c r="GY17" s="43">
        <f t="shared" si="117"/>
        <v>0.54605023662176921</v>
      </c>
      <c r="HA17" s="45">
        <f t="shared" si="118"/>
        <v>24</v>
      </c>
      <c r="HB17" s="46">
        <f t="shared" si="119"/>
        <v>0.3931203931203931</v>
      </c>
      <c r="HC17" s="12">
        <v>9</v>
      </c>
      <c r="HD17" s="43">
        <f t="shared" si="120"/>
        <v>0.26801667659321021</v>
      </c>
      <c r="HE17" s="12">
        <v>15</v>
      </c>
      <c r="HF17" s="43">
        <f t="shared" si="121"/>
        <v>0.54605023662176921</v>
      </c>
      <c r="HH17" s="45">
        <f t="shared" si="122"/>
        <v>24</v>
      </c>
      <c r="HI17" s="46">
        <f t="shared" si="123"/>
        <v>0.3931203931203931</v>
      </c>
      <c r="HJ17" s="12">
        <v>9</v>
      </c>
      <c r="HK17" s="43">
        <f t="shared" si="124"/>
        <v>0.26801667659321021</v>
      </c>
      <c r="HL17" s="12">
        <v>15</v>
      </c>
      <c r="HM17" s="43">
        <f t="shared" si="125"/>
        <v>0.54644808743169404</v>
      </c>
      <c r="HO17" s="45">
        <f t="shared" si="126"/>
        <v>24</v>
      </c>
      <c r="HP17" s="46">
        <f t="shared" si="127"/>
        <v>0.39324922169424875</v>
      </c>
      <c r="HQ17" s="12">
        <v>9</v>
      </c>
      <c r="HR17" s="43">
        <f t="shared" si="128"/>
        <v>0.26809651474530832</v>
      </c>
      <c r="HS17" s="12">
        <v>15</v>
      </c>
      <c r="HT17" s="43">
        <f t="shared" si="129"/>
        <v>0.54684651841049947</v>
      </c>
      <c r="HV17" s="45">
        <f t="shared" si="130"/>
        <v>24</v>
      </c>
      <c r="HW17" s="46">
        <f t="shared" si="131"/>
        <v>0.39344262295081966</v>
      </c>
      <c r="HX17" s="12">
        <v>9</v>
      </c>
      <c r="HY17" s="43">
        <f t="shared" si="132"/>
        <v>0.26817640047675806</v>
      </c>
      <c r="HZ17" s="12">
        <v>14</v>
      </c>
      <c r="IA17" s="43">
        <f t="shared" si="133"/>
        <v>0.5107624954396206</v>
      </c>
      <c r="IC17" s="45">
        <f t="shared" si="134"/>
        <v>23</v>
      </c>
      <c r="ID17" s="46">
        <f t="shared" si="135"/>
        <v>0.37723470559291455</v>
      </c>
      <c r="IE17" s="12">
        <v>9</v>
      </c>
      <c r="IF17" s="43">
        <f t="shared" si="136"/>
        <v>0.26833631484794274</v>
      </c>
      <c r="IG17" s="12">
        <v>14</v>
      </c>
      <c r="IH17" s="43">
        <f t="shared" si="137"/>
        <v>0.5107624954396206</v>
      </c>
      <c r="IJ17" s="45">
        <f t="shared" si="138"/>
        <v>23</v>
      </c>
      <c r="IK17" s="46">
        <f t="shared" si="139"/>
        <v>0.37735849056603776</v>
      </c>
      <c r="IL17" s="12">
        <v>9</v>
      </c>
      <c r="IM17" s="43">
        <f t="shared" si="140"/>
        <v>0.26865671641791045</v>
      </c>
      <c r="IN17" s="12">
        <v>14</v>
      </c>
      <c r="IO17" s="43">
        <f t="shared" si="141"/>
        <v>0.51094890510948909</v>
      </c>
      <c r="IQ17" s="45">
        <f t="shared" si="142"/>
        <v>23</v>
      </c>
      <c r="IR17" s="46">
        <f t="shared" si="143"/>
        <v>0.37766830870279144</v>
      </c>
      <c r="IS17" s="12">
        <v>9</v>
      </c>
      <c r="IT17" s="43">
        <f t="shared" si="144"/>
        <v>0.26865671641791045</v>
      </c>
      <c r="IU17" s="12">
        <v>14</v>
      </c>
      <c r="IV17" s="43">
        <f t="shared" si="145"/>
        <v>0.51094890510948909</v>
      </c>
      <c r="IX17" s="45">
        <f t="shared" si="146"/>
        <v>23</v>
      </c>
      <c r="IY17" s="46">
        <f t="shared" si="147"/>
        <v>0.37766830870279144</v>
      </c>
      <c r="IZ17" s="12">
        <v>9</v>
      </c>
      <c r="JA17" s="43">
        <f t="shared" si="148"/>
        <v>0.26873693639892504</v>
      </c>
      <c r="JB17" s="12">
        <v>14</v>
      </c>
      <c r="JC17" s="43">
        <f t="shared" si="149"/>
        <v>0.51094890510948909</v>
      </c>
      <c r="JE17" s="45">
        <f t="shared" si="150"/>
        <v>23</v>
      </c>
      <c r="JF17" s="46">
        <f t="shared" si="151"/>
        <v>0.37773033338807688</v>
      </c>
      <c r="JG17" s="12">
        <v>9</v>
      </c>
      <c r="JH17" s="43">
        <f t="shared" si="152"/>
        <v>0.26905829596412556</v>
      </c>
      <c r="JI17" s="12">
        <v>14</v>
      </c>
      <c r="JJ17" s="43">
        <f t="shared" si="153"/>
        <v>0.51169590643274854</v>
      </c>
      <c r="JL17" s="45">
        <f t="shared" si="154"/>
        <v>23</v>
      </c>
      <c r="JM17" s="46">
        <f t="shared" si="155"/>
        <v>0.37822726525242556</v>
      </c>
      <c r="JN17" s="12">
        <v>9</v>
      </c>
      <c r="JO17" s="43">
        <f t="shared" si="156"/>
        <v>0.26929982046678635</v>
      </c>
      <c r="JP17" s="12">
        <v>14</v>
      </c>
      <c r="JQ17" s="43">
        <f t="shared" si="157"/>
        <v>0.51169590643274854</v>
      </c>
      <c r="JS17" s="45">
        <f t="shared" si="158"/>
        <v>23</v>
      </c>
      <c r="JT17" s="46">
        <f t="shared" si="159"/>
        <v>0.37841395195788091</v>
      </c>
      <c r="JU17" s="12">
        <v>9</v>
      </c>
      <c r="JV17" s="43">
        <f t="shared" si="160"/>
        <v>0.26954177897574128</v>
      </c>
      <c r="JW17" s="12">
        <v>14</v>
      </c>
      <c r="JX17" s="43">
        <f t="shared" si="161"/>
        <v>0.51188299817184646</v>
      </c>
      <c r="JZ17" s="45">
        <f t="shared" si="162"/>
        <v>23</v>
      </c>
      <c r="KA17" s="46">
        <f t="shared" si="163"/>
        <v>0.37866315442871251</v>
      </c>
      <c r="KB17" s="12">
        <v>9</v>
      </c>
      <c r="KC17" s="43">
        <f t="shared" si="164"/>
        <v>0.26970332634102484</v>
      </c>
      <c r="KD17" s="12">
        <v>14</v>
      </c>
      <c r="KE17" s="43">
        <f t="shared" si="165"/>
        <v>0.51225759238931579</v>
      </c>
      <c r="KG17" s="45">
        <f t="shared" si="166"/>
        <v>23</v>
      </c>
      <c r="KH17" s="46">
        <f t="shared" si="167"/>
        <v>0.37891268533772654</v>
      </c>
      <c r="KI17" s="12">
        <v>9</v>
      </c>
      <c r="KJ17" s="43">
        <f t="shared" si="168"/>
        <v>0.26970332634102484</v>
      </c>
      <c r="KK17" s="12">
        <v>14</v>
      </c>
      <c r="KL17" s="43">
        <f t="shared" si="169"/>
        <v>0.51319648093841641</v>
      </c>
      <c r="KN17" s="45">
        <f t="shared" si="170"/>
        <v>23</v>
      </c>
      <c r="KO17" s="46">
        <f t="shared" si="171"/>
        <v>0.37922506183017313</v>
      </c>
      <c r="KP17" s="12">
        <v>9</v>
      </c>
      <c r="KQ17" s="43">
        <f t="shared" si="172"/>
        <v>0.26994601079784042</v>
      </c>
      <c r="KR17" s="12">
        <v>14</v>
      </c>
      <c r="KS17" s="43">
        <f t="shared" si="173"/>
        <v>0.51376146788990829</v>
      </c>
      <c r="KU17" s="45">
        <f t="shared" si="174"/>
        <v>23</v>
      </c>
      <c r="KV17" s="46">
        <f t="shared" si="175"/>
        <v>0.37960059415745173</v>
      </c>
      <c r="KW17" s="12">
        <v>9</v>
      </c>
      <c r="KX17" s="43">
        <f t="shared" si="176"/>
        <v>0.27010804321728693</v>
      </c>
      <c r="KY17" s="12">
        <v>14</v>
      </c>
      <c r="KZ17" s="43">
        <f t="shared" si="177"/>
        <v>0.51376146788990829</v>
      </c>
      <c r="LB17" s="45">
        <f t="shared" si="178"/>
        <v>23</v>
      </c>
      <c r="LC17" s="46">
        <f t="shared" si="179"/>
        <v>0.37972593693247481</v>
      </c>
      <c r="LD17" s="12">
        <v>9</v>
      </c>
      <c r="LE17" s="43">
        <f t="shared" si="180"/>
        <v>0.27010804321728693</v>
      </c>
      <c r="LF17" s="12">
        <v>14</v>
      </c>
      <c r="LG17" s="43">
        <f t="shared" si="181"/>
        <v>0.51451672179345831</v>
      </c>
      <c r="LI17" s="45">
        <f t="shared" si="182"/>
        <v>23</v>
      </c>
      <c r="LJ17" s="46">
        <f t="shared" si="183"/>
        <v>0.3799768709730712</v>
      </c>
      <c r="LK17" s="12">
        <v>9</v>
      </c>
      <c r="LL17" s="43">
        <f t="shared" si="184"/>
        <v>0.27051397655545539</v>
      </c>
      <c r="LM17" s="12">
        <v>14</v>
      </c>
      <c r="LN17" s="43">
        <f t="shared" si="185"/>
        <v>0.51527419948472586</v>
      </c>
      <c r="LP17" s="45">
        <f t="shared" si="186"/>
        <v>23</v>
      </c>
      <c r="LQ17" s="46">
        <f t="shared" si="187"/>
        <v>0.38054268696227661</v>
      </c>
      <c r="LR17" s="12">
        <v>9</v>
      </c>
      <c r="LS17" s="43">
        <f t="shared" si="188"/>
        <v>0.27051397655545539</v>
      </c>
      <c r="LT17" s="12">
        <v>14</v>
      </c>
      <c r="LU17" s="43">
        <f t="shared" si="189"/>
        <v>0.51565377532228363</v>
      </c>
      <c r="LW17" s="45">
        <f t="shared" si="190"/>
        <v>23</v>
      </c>
      <c r="LX17" s="46">
        <f t="shared" si="191"/>
        <v>0.38066865276398543</v>
      </c>
      <c r="LY17" s="12">
        <v>9</v>
      </c>
      <c r="LZ17" s="43">
        <f t="shared" si="192"/>
        <v>0.2708396027685826</v>
      </c>
      <c r="MA17" s="12">
        <v>14</v>
      </c>
      <c r="MB17" s="43">
        <f t="shared" si="193"/>
        <v>0.51698670605612995</v>
      </c>
      <c r="MD17" s="45">
        <f t="shared" si="194"/>
        <v>23</v>
      </c>
      <c r="ME17" s="46">
        <f t="shared" si="195"/>
        <v>0.38136295805007464</v>
      </c>
      <c r="MF17" s="12">
        <v>9</v>
      </c>
      <c r="MG17" s="43">
        <f t="shared" si="196"/>
        <v>0.27116601385959627</v>
      </c>
      <c r="MH17" s="12">
        <v>14</v>
      </c>
      <c r="MI17" s="43">
        <f t="shared" si="197"/>
        <v>0.51909529106414531</v>
      </c>
      <c r="MK17" s="45">
        <f t="shared" si="198"/>
        <v>23</v>
      </c>
      <c r="ML17" s="46">
        <f t="shared" si="199"/>
        <v>0.38231382978723405</v>
      </c>
      <c r="MM17" s="12">
        <v>9</v>
      </c>
      <c r="MN17" s="43">
        <f t="shared" si="200"/>
        <v>0.27132951462164606</v>
      </c>
      <c r="MO17" s="12">
        <v>14</v>
      </c>
      <c r="MP17" s="43">
        <f t="shared" si="201"/>
        <v>0.51928783382789312</v>
      </c>
      <c r="MR17" s="45">
        <f t="shared" si="202"/>
        <v>23</v>
      </c>
      <c r="MS17" s="46">
        <f t="shared" si="203"/>
        <v>0.38250457342424743</v>
      </c>
      <c r="MT17" s="12">
        <v>9</v>
      </c>
      <c r="MU17" s="43">
        <f t="shared" si="204"/>
        <v>0.27141133896260555</v>
      </c>
      <c r="MV17" s="12">
        <v>14</v>
      </c>
      <c r="MW17" s="43">
        <f t="shared" si="205"/>
        <v>0.51948051948051943</v>
      </c>
      <c r="MY17" s="45">
        <f t="shared" si="206"/>
        <v>23</v>
      </c>
      <c r="MZ17" s="46">
        <f t="shared" si="207"/>
        <v>0.38263184162368991</v>
      </c>
      <c r="NA17" s="12">
        <v>9</v>
      </c>
      <c r="NB17" s="43">
        <f t="shared" si="208"/>
        <v>0.27165710836100215</v>
      </c>
      <c r="NC17" s="12">
        <v>14</v>
      </c>
      <c r="ND17" s="43">
        <f t="shared" si="209"/>
        <v>0.52005943536404153</v>
      </c>
      <c r="NF17" s="45">
        <f t="shared" si="210"/>
        <v>23</v>
      </c>
      <c r="NG17" s="46">
        <f t="shared" si="211"/>
        <v>0.38301415487094087</v>
      </c>
      <c r="NH17" s="12">
        <v>9</v>
      </c>
      <c r="NI17" s="43">
        <f t="shared" si="212"/>
        <v>0.27214998488055642</v>
      </c>
      <c r="NJ17" s="12">
        <v>14</v>
      </c>
      <c r="NK17" s="43">
        <f t="shared" si="213"/>
        <v>0.52180395080134179</v>
      </c>
      <c r="NM17" s="45">
        <f t="shared" si="214"/>
        <v>23</v>
      </c>
      <c r="NN17" s="46">
        <f t="shared" si="215"/>
        <v>0.38397328881469117</v>
      </c>
      <c r="NO17" s="12">
        <v>9</v>
      </c>
      <c r="NP17" s="43">
        <f t="shared" si="216"/>
        <v>0.27297543221110104</v>
      </c>
      <c r="NQ17" s="12">
        <v>14</v>
      </c>
      <c r="NR17" s="43">
        <f t="shared" si="217"/>
        <v>0.5223880597014926</v>
      </c>
      <c r="NT17" s="45">
        <f t="shared" si="218"/>
        <v>23</v>
      </c>
      <c r="NU17" s="46">
        <f t="shared" si="219"/>
        <v>0.38480843232390827</v>
      </c>
      <c r="NV17" s="12">
        <v>9</v>
      </c>
      <c r="NW17" s="43">
        <f t="shared" si="220"/>
        <v>0.27347310847766637</v>
      </c>
      <c r="NX17" s="12">
        <v>14</v>
      </c>
      <c r="NY17" s="43">
        <f t="shared" si="221"/>
        <v>0.52316890881913303</v>
      </c>
      <c r="OA17" s="45">
        <f t="shared" si="222"/>
        <v>23</v>
      </c>
      <c r="OB17" s="46">
        <f t="shared" si="223"/>
        <v>0.3854533266297972</v>
      </c>
      <c r="OC17" s="12">
        <v>9</v>
      </c>
      <c r="OD17" s="43">
        <f t="shared" si="224"/>
        <v>0.27363940407418669</v>
      </c>
      <c r="OE17" s="12">
        <v>14</v>
      </c>
      <c r="OF17" s="43">
        <f t="shared" si="225"/>
        <v>0.52375607931163481</v>
      </c>
      <c r="OH17" s="45">
        <f t="shared" si="226"/>
        <v>23</v>
      </c>
      <c r="OI17" s="46">
        <f t="shared" si="227"/>
        <v>0.38577658503857765</v>
      </c>
      <c r="OJ17" s="12">
        <v>9</v>
      </c>
      <c r="OK17" s="43">
        <f t="shared" si="228"/>
        <v>0.27405602923264311</v>
      </c>
      <c r="OL17" s="12">
        <v>14</v>
      </c>
      <c r="OM17" s="43">
        <f t="shared" si="229"/>
        <v>0.5239520958083832</v>
      </c>
      <c r="OO17" s="45">
        <f t="shared" si="230"/>
        <v>23</v>
      </c>
      <c r="OP17" s="46">
        <f t="shared" si="231"/>
        <v>0.38616521155137673</v>
      </c>
      <c r="OQ17" s="12">
        <v>9</v>
      </c>
      <c r="OR17" s="43">
        <f t="shared" si="232"/>
        <v>0.27439024390243899</v>
      </c>
      <c r="OS17" s="12">
        <v>14</v>
      </c>
      <c r="OT17" s="43">
        <f t="shared" si="233"/>
        <v>0.52414825907899665</v>
      </c>
      <c r="OV17" s="45">
        <f t="shared" si="234"/>
        <v>23</v>
      </c>
      <c r="OW17" s="46">
        <f t="shared" si="235"/>
        <v>0.38648966560241976</v>
      </c>
      <c r="OX17" s="12">
        <v>9</v>
      </c>
      <c r="OY17" s="43">
        <f t="shared" si="236"/>
        <v>0.27497708524289644</v>
      </c>
      <c r="OZ17" s="12">
        <v>14</v>
      </c>
      <c r="PA17" s="43">
        <f t="shared" si="237"/>
        <v>0.5267118133935289</v>
      </c>
      <c r="PC17" s="45">
        <f t="shared" si="238"/>
        <v>23</v>
      </c>
      <c r="PD17" s="46">
        <f t="shared" si="239"/>
        <v>0.38779295228460631</v>
      </c>
      <c r="PE17" s="12">
        <v>9</v>
      </c>
      <c r="PF17" s="43">
        <f t="shared" si="240"/>
        <v>0.27615833077631174</v>
      </c>
      <c r="PG17" s="12">
        <v>14</v>
      </c>
      <c r="PH17" s="43">
        <f t="shared" si="241"/>
        <v>0.529500756429652</v>
      </c>
      <c r="PJ17" s="45">
        <f t="shared" si="242"/>
        <v>23</v>
      </c>
      <c r="PK17" s="46">
        <f t="shared" si="243"/>
        <v>0.38963239031001184</v>
      </c>
      <c r="PL17" s="12">
        <v>9</v>
      </c>
      <c r="PM17" s="43">
        <f t="shared" si="244"/>
        <v>0.27726432532347506</v>
      </c>
      <c r="PN17" s="12">
        <v>14</v>
      </c>
      <c r="PO17" s="43">
        <f t="shared" si="245"/>
        <v>0.53333333333333333</v>
      </c>
      <c r="PQ17" s="45">
        <f t="shared" si="246"/>
        <v>23</v>
      </c>
      <c r="PR17" s="46">
        <f t="shared" si="247"/>
        <v>0.39175608925225686</v>
      </c>
      <c r="PS17" s="12">
        <v>9</v>
      </c>
      <c r="PT17" s="43">
        <f t="shared" si="248"/>
        <v>0.27777777777777779</v>
      </c>
      <c r="PU17" s="12">
        <v>14</v>
      </c>
      <c r="PV17" s="43">
        <f t="shared" si="249"/>
        <v>0.53516819571865437</v>
      </c>
      <c r="PX17" s="45">
        <f t="shared" si="250"/>
        <v>23</v>
      </c>
      <c r="PY17" s="46">
        <f t="shared" si="251"/>
        <v>0.39275956284153007</v>
      </c>
      <c r="PZ17" s="12">
        <v>9</v>
      </c>
      <c r="QA17" s="43">
        <f t="shared" si="252"/>
        <v>0.27898326100433973</v>
      </c>
      <c r="QB17" s="12">
        <v>14</v>
      </c>
      <c r="QC17" s="43">
        <f t="shared" si="253"/>
        <v>0.53763440860215062</v>
      </c>
      <c r="QE17" s="45">
        <f t="shared" si="254"/>
        <v>23</v>
      </c>
      <c r="QF17" s="46">
        <f t="shared" si="255"/>
        <v>0.39451114922813035</v>
      </c>
      <c r="QG17" s="12">
        <v>9</v>
      </c>
      <c r="QH17" s="43">
        <f t="shared" si="256"/>
        <v>0.27941633033219498</v>
      </c>
      <c r="QI17" s="12">
        <v>14</v>
      </c>
      <c r="QJ17" s="43">
        <f t="shared" si="257"/>
        <v>0.5382545174932718</v>
      </c>
      <c r="QL17" s="45">
        <f t="shared" si="258"/>
        <v>23</v>
      </c>
      <c r="QM17" s="46">
        <f t="shared" si="259"/>
        <v>0.39505324630711097</v>
      </c>
      <c r="QN17" s="12">
        <v>9</v>
      </c>
      <c r="QO17" s="43">
        <f t="shared" si="260"/>
        <v>0.27976375505129003</v>
      </c>
      <c r="QP17" s="12">
        <v>14</v>
      </c>
      <c r="QQ17" s="43">
        <f t="shared" si="261"/>
        <v>0.53970701619121042</v>
      </c>
      <c r="QS17" s="45">
        <f t="shared" si="262"/>
        <v>23</v>
      </c>
      <c r="QT17" s="46">
        <f t="shared" si="263"/>
        <v>0.39580106694200651</v>
      </c>
      <c r="QU17" s="12">
        <v>8</v>
      </c>
      <c r="QV17" s="43">
        <f t="shared" si="264"/>
        <v>0.24976584452076181</v>
      </c>
      <c r="QW17" s="12">
        <v>14</v>
      </c>
      <c r="QX17" s="43">
        <f t="shared" si="265"/>
        <v>0.5415860735009671</v>
      </c>
      <c r="QZ17" s="45">
        <f t="shared" si="266"/>
        <v>22</v>
      </c>
      <c r="RA17" s="46">
        <f t="shared" si="267"/>
        <v>0.38009675190048375</v>
      </c>
      <c r="RB17" s="12">
        <v>8</v>
      </c>
      <c r="RC17" s="43">
        <f t="shared" si="268"/>
        <v>0.25039123630672927</v>
      </c>
      <c r="RD17" s="12">
        <v>14</v>
      </c>
      <c r="RE17" s="43">
        <f t="shared" si="269"/>
        <v>0.54263565891472865</v>
      </c>
      <c r="RG17" s="45">
        <f t="shared" si="270"/>
        <v>22</v>
      </c>
      <c r="RH17" s="46">
        <f t="shared" si="271"/>
        <v>0.38095238095238093</v>
      </c>
      <c r="RI17" s="12">
        <v>8</v>
      </c>
      <c r="RJ17" s="43">
        <f t="shared" si="272"/>
        <v>0.25149324111914489</v>
      </c>
      <c r="RK17" s="12">
        <v>14</v>
      </c>
      <c r="RL17" s="43">
        <f t="shared" si="273"/>
        <v>0.54538371640046746</v>
      </c>
      <c r="RN17" s="45">
        <f t="shared" si="274"/>
        <v>22</v>
      </c>
      <c r="RO17" s="46">
        <f t="shared" si="275"/>
        <v>0.3827418232428671</v>
      </c>
      <c r="RP17" s="12">
        <v>8</v>
      </c>
      <c r="RQ17" s="43">
        <f t="shared" si="276"/>
        <v>0.25260498894853173</v>
      </c>
      <c r="RR17" s="12">
        <v>14</v>
      </c>
      <c r="RS17" s="43">
        <f t="shared" si="277"/>
        <v>0.5494505494505495</v>
      </c>
      <c r="RU17" s="45">
        <f t="shared" si="278"/>
        <v>22</v>
      </c>
      <c r="RV17" s="46">
        <f t="shared" si="279"/>
        <v>0.3849518810148731</v>
      </c>
      <c r="RW17" s="12">
        <v>8</v>
      </c>
      <c r="RX17" s="43">
        <f t="shared" si="280"/>
        <v>0.25316455696202533</v>
      </c>
      <c r="RY17" s="12">
        <v>14</v>
      </c>
      <c r="RZ17" s="43">
        <f t="shared" si="281"/>
        <v>0.55248618784530379</v>
      </c>
      <c r="SB17" s="45">
        <f t="shared" si="282"/>
        <v>22</v>
      </c>
      <c r="SC17" s="46">
        <f t="shared" si="283"/>
        <v>0.38637161924833158</v>
      </c>
      <c r="SD17" s="12">
        <v>8</v>
      </c>
      <c r="SE17" s="43">
        <f t="shared" si="284"/>
        <v>0.2536461636017755</v>
      </c>
      <c r="SF17" s="12">
        <v>14</v>
      </c>
      <c r="SG17" s="43">
        <f t="shared" si="285"/>
        <v>0.55423594615993665</v>
      </c>
      <c r="SI17" s="45">
        <f t="shared" si="286"/>
        <v>22</v>
      </c>
      <c r="SJ17" s="46">
        <f t="shared" si="287"/>
        <v>0.38732394366197181</v>
      </c>
      <c r="SK17" s="12">
        <v>8</v>
      </c>
      <c r="SL17" s="43">
        <f t="shared" si="288"/>
        <v>0.25412960609911056</v>
      </c>
      <c r="SM17" s="12">
        <v>14</v>
      </c>
      <c r="SN17" s="43">
        <f t="shared" si="289"/>
        <v>0.55511498810467885</v>
      </c>
      <c r="SP17" s="45">
        <f t="shared" si="290"/>
        <v>22</v>
      </c>
      <c r="SQ17" s="46">
        <f t="shared" si="291"/>
        <v>0.38800705467372132</v>
      </c>
      <c r="SR17" s="12">
        <v>8</v>
      </c>
      <c r="SS17" s="43">
        <f t="shared" si="292"/>
        <v>0.2554278416347382</v>
      </c>
      <c r="ST17" s="12">
        <v>14</v>
      </c>
      <c r="SU17" s="43">
        <f t="shared" si="293"/>
        <v>0.55754679410593388</v>
      </c>
      <c r="SW17" s="45">
        <f t="shared" si="294"/>
        <v>22</v>
      </c>
      <c r="SX17" s="46">
        <f t="shared" si="295"/>
        <v>0.38986354775828458</v>
      </c>
      <c r="SY17" s="12">
        <v>8</v>
      </c>
      <c r="SZ17" s="43">
        <f t="shared" si="296"/>
        <v>0.25723472668810288</v>
      </c>
      <c r="TA17" s="12">
        <v>13</v>
      </c>
      <c r="TB17" s="43">
        <f t="shared" si="297"/>
        <v>0.52419354838709686</v>
      </c>
      <c r="TD17" s="45">
        <f t="shared" si="298"/>
        <v>21</v>
      </c>
      <c r="TE17" s="46">
        <f t="shared" si="299"/>
        <v>0.37567084078711988</v>
      </c>
      <c r="TF17" s="47">
        <v>7</v>
      </c>
      <c r="TG17" s="43">
        <f t="shared" si="300"/>
        <v>0.22624434389140274</v>
      </c>
      <c r="TH17" s="47">
        <v>13</v>
      </c>
      <c r="TI17" s="43">
        <f t="shared" si="301"/>
        <v>0.52674230145867096</v>
      </c>
      <c r="TK17" s="45">
        <f t="shared" si="302"/>
        <v>20</v>
      </c>
      <c r="TL17" s="46">
        <f t="shared" si="303"/>
        <v>0.35958288385472853</v>
      </c>
      <c r="TM17" s="47">
        <v>7</v>
      </c>
      <c r="TN17" s="43">
        <f t="shared" si="304"/>
        <v>0.2280130293159609</v>
      </c>
      <c r="TO17" s="47">
        <v>13</v>
      </c>
      <c r="TP17" s="43">
        <f t="shared" si="305"/>
        <v>0.53278688524590156</v>
      </c>
      <c r="TR17" s="45">
        <f t="shared" si="306"/>
        <v>20</v>
      </c>
      <c r="TS17" s="46">
        <f t="shared" si="307"/>
        <v>0.36297640653357532</v>
      </c>
      <c r="TT17" s="47">
        <v>7</v>
      </c>
      <c r="TU17" s="43">
        <f t="shared" si="308"/>
        <v>0.22996057818659657</v>
      </c>
      <c r="TV17" s="47">
        <v>13</v>
      </c>
      <c r="TW17" s="43">
        <f t="shared" si="309"/>
        <v>0.53897180762852404</v>
      </c>
      <c r="TY17" s="45">
        <f t="shared" si="310"/>
        <v>20</v>
      </c>
      <c r="TZ17" s="46">
        <f t="shared" si="311"/>
        <v>0.36656891495601174</v>
      </c>
      <c r="UA17" s="47">
        <v>7</v>
      </c>
      <c r="UB17" s="43">
        <f t="shared" si="312"/>
        <v>0.23026315789473681</v>
      </c>
      <c r="UC17" s="47">
        <v>13</v>
      </c>
      <c r="UD17" s="43">
        <f t="shared" si="313"/>
        <v>0.54166666666666674</v>
      </c>
      <c r="UF17" s="45">
        <f t="shared" si="314"/>
        <v>20</v>
      </c>
      <c r="UG17" s="46">
        <f t="shared" si="315"/>
        <v>0.36764705882352938</v>
      </c>
      <c r="UH17" s="47">
        <v>7</v>
      </c>
      <c r="UI17" s="43">
        <f t="shared" si="316"/>
        <v>0.23087071240105542</v>
      </c>
      <c r="UJ17" s="47">
        <v>12</v>
      </c>
      <c r="UK17" s="43">
        <f t="shared" si="317"/>
        <v>0.502092050209205</v>
      </c>
      <c r="UM17" s="45">
        <f t="shared" si="318"/>
        <v>19</v>
      </c>
      <c r="UN17" s="46">
        <f t="shared" si="319"/>
        <v>0.35042419771302102</v>
      </c>
      <c r="UO17" s="47">
        <v>7</v>
      </c>
      <c r="UP17" s="43">
        <f t="shared" si="320"/>
        <v>0.23341113704568192</v>
      </c>
      <c r="UQ17" s="47">
        <v>12</v>
      </c>
      <c r="UR17" s="43">
        <f t="shared" si="321"/>
        <v>0.50955414012738853</v>
      </c>
      <c r="US17" s="44">
        <f t="shared" si="322"/>
        <v>0</v>
      </c>
      <c r="UT17" s="45">
        <f t="shared" si="323"/>
        <v>19</v>
      </c>
      <c r="UU17" s="46">
        <f t="shared" si="324"/>
        <v>0.3546099290780142</v>
      </c>
      <c r="UV17" s="47">
        <v>7</v>
      </c>
      <c r="UW17" s="43">
        <f t="shared" si="325"/>
        <v>0.23553162853297444</v>
      </c>
      <c r="UX17" s="47">
        <v>12</v>
      </c>
      <c r="UY17" s="43">
        <f t="shared" si="326"/>
        <v>0.51835853131749465</v>
      </c>
      <c r="VA17" s="45">
        <f t="shared" si="327"/>
        <v>19</v>
      </c>
      <c r="VB17" s="46">
        <f t="shared" si="328"/>
        <v>0.35937204463779082</v>
      </c>
      <c r="VC17" s="47">
        <v>6</v>
      </c>
      <c r="VD17" s="43">
        <f t="shared" si="329"/>
        <v>0.20484807101399793</v>
      </c>
      <c r="VE17" s="47">
        <v>11</v>
      </c>
      <c r="VF17" s="43">
        <f t="shared" si="330"/>
        <v>0.48372911169744942</v>
      </c>
      <c r="VH17" s="45">
        <f t="shared" si="331"/>
        <v>17</v>
      </c>
      <c r="VI17" s="46">
        <f t="shared" si="332"/>
        <v>0.32673457620603497</v>
      </c>
      <c r="VJ17" s="47">
        <v>6</v>
      </c>
      <c r="VK17" s="43">
        <f t="shared" si="333"/>
        <v>0.20611473720371004</v>
      </c>
      <c r="VL17" s="47">
        <v>11</v>
      </c>
      <c r="VM17" s="43">
        <f t="shared" si="334"/>
        <v>0.48758865248226951</v>
      </c>
      <c r="VO17" s="45">
        <f t="shared" si="335"/>
        <v>17</v>
      </c>
      <c r="VP17" s="46">
        <f t="shared" si="336"/>
        <v>0.32901103154635181</v>
      </c>
      <c r="VQ17" s="47">
        <v>6</v>
      </c>
      <c r="VR17" s="43">
        <f t="shared" si="337"/>
        <v>0.20905923344947736</v>
      </c>
      <c r="VS17" s="47">
        <v>11</v>
      </c>
      <c r="VT17" s="43">
        <f t="shared" si="338"/>
        <v>0.49751243781094528</v>
      </c>
      <c r="VV17" s="45">
        <f t="shared" si="339"/>
        <v>17</v>
      </c>
      <c r="VW17" s="46">
        <f t="shared" si="340"/>
        <v>0.3345798071245818</v>
      </c>
      <c r="VX17" s="47">
        <v>6</v>
      </c>
      <c r="VY17" s="43">
        <f t="shared" si="341"/>
        <v>0.2099370188943317</v>
      </c>
      <c r="VZ17" s="47">
        <v>11</v>
      </c>
      <c r="WA17" s="43">
        <f t="shared" si="342"/>
        <v>0.50068274920345934</v>
      </c>
      <c r="WC17" s="45">
        <f t="shared" si="343"/>
        <v>17</v>
      </c>
      <c r="WD17" s="46">
        <f t="shared" si="344"/>
        <v>0.33630069238377847</v>
      </c>
      <c r="WE17" s="47">
        <v>6</v>
      </c>
      <c r="WF17" s="43">
        <f t="shared" si="345"/>
        <v>0.21238938053097348</v>
      </c>
      <c r="WG17" s="47">
        <v>11</v>
      </c>
      <c r="WH17" s="43">
        <f t="shared" si="346"/>
        <v>0.50902360018509951</v>
      </c>
      <c r="WJ17" s="45">
        <f t="shared" si="347"/>
        <v>17</v>
      </c>
      <c r="WK17" s="46">
        <f t="shared" si="348"/>
        <v>0.34095467308463701</v>
      </c>
      <c r="WL17" s="47">
        <v>6</v>
      </c>
      <c r="WM17" s="43">
        <f t="shared" si="349"/>
        <v>0.21590500179920835</v>
      </c>
      <c r="WN17" s="47">
        <v>11</v>
      </c>
      <c r="WO17" s="43">
        <f t="shared" si="350"/>
        <v>0.52058684335068617</v>
      </c>
      <c r="WQ17" s="45">
        <f t="shared" si="351"/>
        <v>17</v>
      </c>
      <c r="WR17" s="46">
        <f t="shared" si="352"/>
        <v>0.34750613246116108</v>
      </c>
      <c r="WS17" s="47">
        <v>5</v>
      </c>
      <c r="WT17" s="43">
        <f t="shared" si="353"/>
        <v>0.1836210062431142</v>
      </c>
      <c r="WU17" s="47">
        <v>11</v>
      </c>
      <c r="WV17" s="43">
        <f t="shared" si="354"/>
        <v>0.53114437469821341</v>
      </c>
      <c r="WX17" s="45">
        <f t="shared" si="355"/>
        <v>16</v>
      </c>
      <c r="WY17" s="46">
        <f t="shared" si="356"/>
        <v>0.3337505214851898</v>
      </c>
      <c r="WZ17" s="47">
        <v>5</v>
      </c>
      <c r="XA17" s="43">
        <f t="shared" si="357"/>
        <v>0.18587360594795538</v>
      </c>
      <c r="XB17" s="47">
        <v>10</v>
      </c>
      <c r="XC17" s="43">
        <f t="shared" si="358"/>
        <v>0.49504950495049505</v>
      </c>
      <c r="XE17" s="45">
        <f t="shared" si="359"/>
        <v>15</v>
      </c>
      <c r="XF17" s="46">
        <f t="shared" si="360"/>
        <v>0.31847133757961787</v>
      </c>
      <c r="XG17" s="47">
        <v>5</v>
      </c>
      <c r="XH17" s="43">
        <f t="shared" si="361"/>
        <v>0.19083969465648853</v>
      </c>
      <c r="XI17" s="47">
        <v>10</v>
      </c>
      <c r="XJ17" s="43">
        <f t="shared" si="362"/>
        <v>0.51413881748071977</v>
      </c>
      <c r="XL17" s="45">
        <f t="shared" si="363"/>
        <v>15</v>
      </c>
      <c r="XM17" s="46">
        <f t="shared" si="364"/>
        <v>0.32858707557502737</v>
      </c>
      <c r="XN17" s="47">
        <v>5</v>
      </c>
      <c r="XO17" s="43">
        <f t="shared" si="365"/>
        <v>0.19260400616332821</v>
      </c>
      <c r="XP17" s="47">
        <v>10</v>
      </c>
      <c r="XQ17" s="43">
        <f t="shared" si="366"/>
        <v>0.52056220718375845</v>
      </c>
      <c r="XS17" s="45">
        <f t="shared" si="367"/>
        <v>15</v>
      </c>
      <c r="XT17" s="46">
        <f t="shared" si="368"/>
        <v>0.33207881337170692</v>
      </c>
      <c r="XU17" s="47">
        <v>5</v>
      </c>
      <c r="XV17" s="43">
        <f t="shared" si="369"/>
        <v>0.19425019425019424</v>
      </c>
      <c r="XW17" s="47">
        <v>10</v>
      </c>
      <c r="XX17" s="43">
        <f t="shared" si="370"/>
        <v>0.52631578947368418</v>
      </c>
      <c r="XZ17" s="45">
        <f t="shared" si="371"/>
        <v>15</v>
      </c>
      <c r="YA17" s="46">
        <f t="shared" si="372"/>
        <v>0.33527045149754137</v>
      </c>
      <c r="YB17" s="47">
        <v>5</v>
      </c>
      <c r="YC17" s="43">
        <f t="shared" si="373"/>
        <v>0.19638648860958366</v>
      </c>
      <c r="YD17" s="47">
        <v>10</v>
      </c>
      <c r="YE17" s="43">
        <f t="shared" si="374"/>
        <v>0.53705692803437166</v>
      </c>
      <c r="YG17" s="45">
        <f t="shared" si="375"/>
        <v>15</v>
      </c>
      <c r="YH17" s="46">
        <f t="shared" si="376"/>
        <v>0.34029038112522686</v>
      </c>
      <c r="YI17" s="45">
        <v>5</v>
      </c>
      <c r="YJ17" s="43">
        <f t="shared" si="377"/>
        <v>0.20145044319097499</v>
      </c>
      <c r="YK17" s="47">
        <v>10</v>
      </c>
      <c r="YL17" s="43">
        <f t="shared" si="378"/>
        <v>0.55370985603543743</v>
      </c>
      <c r="YN17" s="45">
        <f t="shared" si="379"/>
        <v>15</v>
      </c>
      <c r="YO17" s="46">
        <f t="shared" si="380"/>
        <v>0.34981343283582089</v>
      </c>
      <c r="YP17" s="47">
        <v>4</v>
      </c>
      <c r="YQ17" s="43">
        <f t="shared" si="381"/>
        <v>0.16556291390728478</v>
      </c>
      <c r="YR17" s="47">
        <v>10</v>
      </c>
      <c r="YS17" s="34">
        <f t="shared" si="382"/>
        <v>0.56818181818181823</v>
      </c>
      <c r="YT17" s="48"/>
      <c r="YU17" s="49">
        <f t="shared" si="383"/>
        <v>14</v>
      </c>
      <c r="YV17" s="50">
        <f t="shared" si="384"/>
        <v>0.33524904214559387</v>
      </c>
      <c r="YW17" s="19">
        <v>4</v>
      </c>
      <c r="YX17" s="34">
        <f t="shared" si="385"/>
        <v>0.16927634363097757</v>
      </c>
      <c r="YY17" s="19">
        <v>10</v>
      </c>
      <c r="YZ17" s="34">
        <f t="shared" si="386"/>
        <v>0.59171597633136097</v>
      </c>
      <c r="ZA17" s="48"/>
      <c r="ZB17" s="49">
        <f t="shared" si="387"/>
        <v>14</v>
      </c>
      <c r="ZC17" s="50">
        <f t="shared" si="388"/>
        <v>0.34542314335060448</v>
      </c>
      <c r="ZD17" s="19">
        <v>3</v>
      </c>
      <c r="ZE17" s="34">
        <f t="shared" si="389"/>
        <v>0.13049151805132667</v>
      </c>
      <c r="ZF17" s="19">
        <v>8</v>
      </c>
      <c r="ZG17" s="34">
        <f t="shared" si="390"/>
        <v>0.49504950495049505</v>
      </c>
      <c r="ZH17" s="48"/>
      <c r="ZI17" s="49">
        <f t="shared" si="391"/>
        <v>11</v>
      </c>
      <c r="ZJ17" s="50">
        <f t="shared" si="392"/>
        <v>0.28097062579821197</v>
      </c>
      <c r="ZK17" s="19">
        <v>3</v>
      </c>
      <c r="ZL17" s="34">
        <f t="shared" si="393"/>
        <v>0.13593112822836431</v>
      </c>
      <c r="ZM17" s="19">
        <v>6</v>
      </c>
      <c r="ZN17" s="34">
        <f t="shared" si="394"/>
        <v>0.38885288399222295</v>
      </c>
      <c r="ZO17" s="48"/>
      <c r="ZP17" s="49">
        <f t="shared" si="395"/>
        <v>9</v>
      </c>
      <c r="ZQ17" s="50">
        <f t="shared" si="396"/>
        <v>0.24</v>
      </c>
      <c r="ZR17" s="33">
        <v>3</v>
      </c>
      <c r="ZS17" s="34">
        <f t="shared" si="397"/>
        <v>0.13831258644536654</v>
      </c>
      <c r="ZT17" s="19">
        <v>6</v>
      </c>
      <c r="ZU17" s="34">
        <f t="shared" si="398"/>
        <v>0.39630118890356669</v>
      </c>
      <c r="ZV17" s="48"/>
      <c r="ZW17" s="49">
        <f t="shared" si="399"/>
        <v>9</v>
      </c>
      <c r="ZX17" s="50">
        <f t="shared" si="400"/>
        <v>0.24436600597339125</v>
      </c>
      <c r="ZY17" s="51">
        <v>3</v>
      </c>
      <c r="ZZ17" s="34">
        <f t="shared" si="401"/>
        <v>0.14111006585136407</v>
      </c>
      <c r="AAA17" s="19">
        <v>6</v>
      </c>
      <c r="AAB17" s="34">
        <f t="shared" si="402"/>
        <v>0.40705563093622793</v>
      </c>
      <c r="AAC17" s="48"/>
      <c r="AAD17" s="49">
        <f t="shared" si="403"/>
        <v>9</v>
      </c>
      <c r="AAE17" s="50">
        <f t="shared" si="404"/>
        <v>0.25</v>
      </c>
      <c r="AAF17" s="19">
        <v>3</v>
      </c>
      <c r="AAG17" s="34">
        <f t="shared" si="405"/>
        <v>0.14605647517039921</v>
      </c>
      <c r="AAH17" s="19">
        <v>6</v>
      </c>
      <c r="AAI17" s="34">
        <f t="shared" si="406"/>
        <v>0.42735042735042739</v>
      </c>
      <c r="AAJ17" s="48"/>
      <c r="AAK17" s="49">
        <f t="shared" si="407"/>
        <v>9</v>
      </c>
      <c r="AAL17" s="50">
        <f t="shared" si="408"/>
        <v>0.26026604973973394</v>
      </c>
      <c r="AAM17" s="19">
        <v>3</v>
      </c>
      <c r="AAN17" s="34">
        <f t="shared" si="409"/>
        <v>0.15166835187057634</v>
      </c>
      <c r="AAO17" s="19">
        <v>5</v>
      </c>
      <c r="AAP17" s="34">
        <f t="shared" si="410"/>
        <v>0.37425149700598803</v>
      </c>
      <c r="AAQ17" s="48"/>
      <c r="AAR17" s="49">
        <f t="shared" si="411"/>
        <v>8</v>
      </c>
      <c r="AAS17" s="50">
        <f t="shared" si="412"/>
        <v>0.24140012070006037</v>
      </c>
      <c r="AAT17" s="19">
        <v>3</v>
      </c>
      <c r="AAU17" s="34">
        <f t="shared" si="413"/>
        <v>0.15864621893178213</v>
      </c>
      <c r="AAV17" s="19">
        <v>5</v>
      </c>
      <c r="AAW17" s="34">
        <f t="shared" si="414"/>
        <v>0.40257648953301123</v>
      </c>
      <c r="AAX17" s="48"/>
      <c r="AAY17" s="49">
        <f t="shared" si="415"/>
        <v>8</v>
      </c>
      <c r="AAZ17" s="50">
        <f t="shared" si="416"/>
        <v>0.25534631343759973</v>
      </c>
      <c r="ABA17" s="19">
        <v>2</v>
      </c>
      <c r="ABB17" s="34">
        <f t="shared" si="417"/>
        <v>0.11229646266142618</v>
      </c>
      <c r="ABC17" s="19">
        <v>5</v>
      </c>
      <c r="ABD17" s="34">
        <f t="shared" si="418"/>
        <v>0.42992261392949271</v>
      </c>
      <c r="ABE17" s="48"/>
      <c r="ABF17" s="49">
        <f t="shared" si="419"/>
        <v>7</v>
      </c>
      <c r="ABG17" s="50">
        <f t="shared" si="420"/>
        <v>0.23777173913043481</v>
      </c>
      <c r="ABH17" s="19">
        <v>2</v>
      </c>
      <c r="ABI17" s="34">
        <f t="shared" si="421"/>
        <v>0.11750881316098707</v>
      </c>
      <c r="ABJ17" s="19">
        <v>5</v>
      </c>
      <c r="ABK17" s="34">
        <f t="shared" si="422"/>
        <v>0.44682752457551383</v>
      </c>
      <c r="ABL17" s="48"/>
      <c r="ABM17" s="49">
        <f t="shared" si="423"/>
        <v>7</v>
      </c>
      <c r="ABN17" s="50">
        <f t="shared" si="424"/>
        <v>0.24813895781637718</v>
      </c>
      <c r="ABO17" s="19">
        <v>2</v>
      </c>
      <c r="ABP17" s="34">
        <f t="shared" si="425"/>
        <v>0.12121212121212122</v>
      </c>
      <c r="ABQ17" s="19">
        <v>5</v>
      </c>
      <c r="ABR17" s="34">
        <f t="shared" si="426"/>
        <v>0.46082949308755761</v>
      </c>
      <c r="ABS17" s="48"/>
      <c r="ABT17" s="49">
        <f t="shared" si="427"/>
        <v>7</v>
      </c>
      <c r="ABU17" s="50">
        <f t="shared" si="428"/>
        <v>0.25594149908592323</v>
      </c>
      <c r="ABV17" s="19">
        <v>2</v>
      </c>
      <c r="ABW17" s="34">
        <f t="shared" si="429"/>
        <v>0.12523481527864747</v>
      </c>
      <c r="ABX17" s="19">
        <v>5</v>
      </c>
      <c r="ABY17" s="34">
        <f t="shared" si="430"/>
        <v>0.47892720306513409</v>
      </c>
      <c r="ABZ17" s="48"/>
      <c r="ACA17" s="49">
        <f t="shared" si="431"/>
        <v>7</v>
      </c>
      <c r="ACB17" s="50">
        <f t="shared" si="432"/>
        <v>0.26505111700113593</v>
      </c>
      <c r="ACC17" s="19">
        <v>2</v>
      </c>
      <c r="ACD17" s="34">
        <f t="shared" si="433"/>
        <v>0.13089005235602094</v>
      </c>
      <c r="ACE17" s="19">
        <v>5</v>
      </c>
      <c r="ACF17" s="34">
        <f t="shared" si="434"/>
        <v>0.509683995922528</v>
      </c>
      <c r="ACG17" s="48"/>
      <c r="ACH17" s="49">
        <f t="shared" si="435"/>
        <v>7</v>
      </c>
      <c r="ACI17" s="50">
        <f t="shared" si="436"/>
        <v>0.27899561578318055</v>
      </c>
      <c r="ACJ17" s="33">
        <v>2</v>
      </c>
      <c r="ACK17" s="34">
        <f t="shared" si="437"/>
        <v>0.13642564802182811</v>
      </c>
      <c r="ACL17" s="19">
        <v>5</v>
      </c>
      <c r="ACM17" s="34">
        <f t="shared" si="438"/>
        <v>0.53879310344827591</v>
      </c>
      <c r="ACN17" s="48"/>
      <c r="ACO17" s="49">
        <f t="shared" si="439"/>
        <v>7</v>
      </c>
      <c r="ACP17" s="50">
        <f t="shared" si="440"/>
        <v>0.29239766081871343</v>
      </c>
      <c r="ACQ17" s="33">
        <v>2</v>
      </c>
      <c r="ACR17" s="34">
        <f t="shared" si="441"/>
        <v>0.14471780028943559</v>
      </c>
      <c r="ACS17" s="19">
        <v>4</v>
      </c>
      <c r="ACT17" s="34">
        <f t="shared" si="442"/>
        <v>0.46296296296296291</v>
      </c>
      <c r="ACU17" s="48"/>
      <c r="ACV17" s="49">
        <f t="shared" si="443"/>
        <v>6</v>
      </c>
      <c r="ACW17" s="34">
        <f t="shared" si="444"/>
        <v>0.26714158504007124</v>
      </c>
      <c r="ACX17" s="51">
        <v>2</v>
      </c>
      <c r="ACY17" s="34">
        <f t="shared" si="445"/>
        <v>0.15527950310559005</v>
      </c>
      <c r="ACZ17" s="19">
        <v>4</v>
      </c>
      <c r="ADA17" s="34">
        <f t="shared" si="446"/>
        <v>0.49321824907521578</v>
      </c>
      <c r="ADB17" s="48"/>
      <c r="ADC17" s="49">
        <f t="shared" si="447"/>
        <v>6</v>
      </c>
      <c r="ADD17" s="50">
        <f t="shared" si="448"/>
        <v>0.28585040495474034</v>
      </c>
      <c r="ADE17" s="51"/>
      <c r="ADF17" s="34"/>
      <c r="ADG17" s="19"/>
      <c r="ADH17" s="34"/>
      <c r="ADI17" s="48"/>
      <c r="ADJ17" s="19">
        <v>5</v>
      </c>
      <c r="ADK17" s="50">
        <f t="shared" si="449"/>
        <v>0.26795284030010719</v>
      </c>
      <c r="ADL17" s="51"/>
      <c r="ADM17" s="34"/>
      <c r="ADN17" s="19"/>
      <c r="ADO17" s="34"/>
      <c r="ADP17" s="48"/>
      <c r="ADQ17" s="19">
        <v>5</v>
      </c>
      <c r="ADR17" s="50">
        <f t="shared" si="450"/>
        <v>0.28328611898016998</v>
      </c>
      <c r="ADS17" s="51"/>
      <c r="ADT17" s="34"/>
      <c r="ADU17" s="19"/>
      <c r="ADV17" s="34"/>
      <c r="ADW17" s="48"/>
      <c r="ADX17" s="19">
        <v>5</v>
      </c>
      <c r="ADY17" s="50">
        <f t="shared" si="451"/>
        <v>0.30284675953967294</v>
      </c>
      <c r="ADZ17" s="51"/>
      <c r="AEA17" s="34"/>
      <c r="AEB17" s="19"/>
      <c r="AEC17" s="34"/>
      <c r="AED17" s="48"/>
      <c r="AEE17" s="19">
        <v>1</v>
      </c>
      <c r="AEF17" s="50">
        <f t="shared" si="452"/>
        <v>7.4682598954443624E-2</v>
      </c>
      <c r="AEG17" s="51"/>
      <c r="AEH17" s="34"/>
      <c r="AEI17" s="19"/>
      <c r="AEJ17" s="34"/>
      <c r="AEK17" s="48"/>
      <c r="AEL17" s="19">
        <v>1</v>
      </c>
      <c r="AEM17" s="50">
        <f t="shared" si="453"/>
        <v>8.525149190110827E-2</v>
      </c>
      <c r="AEN17" s="51"/>
      <c r="AEO17" s="34"/>
      <c r="AEP17" s="19"/>
      <c r="AEQ17" s="34"/>
      <c r="AER17" s="48"/>
      <c r="AES17" s="19">
        <v>1</v>
      </c>
      <c r="AET17" s="50">
        <f t="shared" si="454"/>
        <v>9.6246390760346495E-2</v>
      </c>
      <c r="AEU17" s="51"/>
      <c r="AEV17" s="34"/>
      <c r="AEW17" s="19"/>
      <c r="AEX17" s="34"/>
      <c r="AEY17" s="48"/>
      <c r="AEZ17" s="19">
        <v>0</v>
      </c>
      <c r="AFA17" s="50">
        <f t="shared" si="455"/>
        <v>0</v>
      </c>
      <c r="AFB17" s="51"/>
      <c r="AFC17" s="34"/>
      <c r="AFD17" s="19"/>
      <c r="AFE17" s="34"/>
      <c r="AFF17" s="48"/>
      <c r="AFG17" s="19">
        <v>0</v>
      </c>
      <c r="AFH17" s="50">
        <f t="shared" si="456"/>
        <v>0</v>
      </c>
      <c r="AFI17" s="51"/>
      <c r="AFJ17" s="34"/>
      <c r="AFK17" s="19"/>
      <c r="AFL17" s="34"/>
      <c r="AFM17" s="48"/>
      <c r="AFN17" s="19">
        <v>0</v>
      </c>
      <c r="AFO17" s="50">
        <f t="shared" si="457"/>
        <v>0</v>
      </c>
      <c r="AFP17" s="51"/>
      <c r="AFQ17" s="34"/>
      <c r="AFR17" s="19"/>
      <c r="AFS17" s="34"/>
      <c r="AFT17" s="48"/>
      <c r="AFU17" s="19">
        <v>0</v>
      </c>
      <c r="AFV17" s="50">
        <f t="shared" si="458"/>
        <v>0</v>
      </c>
      <c r="AFW17" s="51"/>
      <c r="AFX17" s="34"/>
      <c r="AFY17" s="19"/>
      <c r="AFZ17" s="34"/>
      <c r="AGA17" s="48"/>
      <c r="AGB17" s="19">
        <v>0</v>
      </c>
      <c r="AGC17" s="50">
        <f t="shared" si="459"/>
        <v>0</v>
      </c>
      <c r="AGD17" s="51"/>
      <c r="AGE17" s="34"/>
      <c r="AGF17" s="19"/>
      <c r="AGG17" s="34"/>
      <c r="AGH17" s="48"/>
      <c r="AGI17" s="19">
        <v>0</v>
      </c>
      <c r="AGJ17" s="50">
        <f t="shared" si="460"/>
        <v>0</v>
      </c>
      <c r="AGK17" s="51"/>
      <c r="AGL17" s="34"/>
      <c r="AGM17" s="19"/>
      <c r="AGN17" s="34"/>
      <c r="AGO17" s="48"/>
      <c r="AGP17" s="19">
        <v>0</v>
      </c>
      <c r="AGQ17" s="50">
        <f t="shared" si="461"/>
        <v>0</v>
      </c>
      <c r="AGR17" s="11"/>
      <c r="AGS17" s="11"/>
    </row>
    <row r="18" spans="1:990" s="44" customFormat="1" x14ac:dyDescent="0.3">
      <c r="A18" s="32" t="s">
        <v>34</v>
      </c>
      <c r="B18" s="33">
        <v>641987</v>
      </c>
      <c r="C18" s="34">
        <f t="shared" si="0"/>
        <v>7.4814190185251608</v>
      </c>
      <c r="D18" s="19">
        <v>634869</v>
      </c>
      <c r="E18" s="34">
        <f t="shared" si="1"/>
        <v>7.296441578439083</v>
      </c>
      <c r="F18" s="19">
        <f t="shared" si="2"/>
        <v>1276856</v>
      </c>
      <c r="G18" s="34">
        <f t="shared" si="3"/>
        <v>7.3882881442560162</v>
      </c>
      <c r="H18" s="35">
        <v>56</v>
      </c>
      <c r="I18" s="43">
        <f t="shared" si="4"/>
        <v>0.91190359876241656</v>
      </c>
      <c r="J18" s="12">
        <v>36</v>
      </c>
      <c r="K18" s="43">
        <f t="shared" si="5"/>
        <v>0.70991914809702228</v>
      </c>
      <c r="M18" s="45">
        <f t="shared" si="6"/>
        <v>92</v>
      </c>
      <c r="N18" s="46">
        <f t="shared" si="7"/>
        <v>0.82054941134498749</v>
      </c>
      <c r="O18" s="35">
        <v>51</v>
      </c>
      <c r="P18" s="43">
        <f t="shared" si="8"/>
        <v>0.87313816127375443</v>
      </c>
      <c r="Q18" s="12">
        <v>34</v>
      </c>
      <c r="R18" s="43">
        <f t="shared" si="9"/>
        <v>0.70951585976627718</v>
      </c>
      <c r="T18" s="45">
        <f t="shared" si="10"/>
        <v>85</v>
      </c>
      <c r="U18" s="46">
        <f t="shared" si="11"/>
        <v>0.79939810025392644</v>
      </c>
      <c r="V18" s="35">
        <v>50</v>
      </c>
      <c r="W18" s="43">
        <f t="shared" si="12"/>
        <v>0.89285714285714279</v>
      </c>
      <c r="X18" s="12">
        <v>30</v>
      </c>
      <c r="Y18" s="43">
        <f t="shared" si="13"/>
        <v>0.65674255691768824</v>
      </c>
      <c r="AA18" s="45">
        <f t="shared" si="14"/>
        <v>80</v>
      </c>
      <c r="AB18" s="46">
        <f t="shared" si="15"/>
        <v>0.78678206136900075</v>
      </c>
      <c r="AC18" s="35">
        <v>48</v>
      </c>
      <c r="AD18" s="43">
        <f t="shared" si="16"/>
        <v>0.89186176142697882</v>
      </c>
      <c r="AE18" s="12">
        <v>28</v>
      </c>
      <c r="AF18" s="43">
        <f t="shared" si="17"/>
        <v>0.63737764625540627</v>
      </c>
      <c r="AH18" s="45">
        <f t="shared" si="18"/>
        <v>76</v>
      </c>
      <c r="AI18" s="46">
        <f t="shared" si="19"/>
        <v>0.77749360613810747</v>
      </c>
      <c r="AJ18" s="35">
        <v>44</v>
      </c>
      <c r="AK18" s="43">
        <f t="shared" si="20"/>
        <v>0.84713130535232961</v>
      </c>
      <c r="AL18" s="12">
        <v>26</v>
      </c>
      <c r="AM18" s="43">
        <f t="shared" si="21"/>
        <v>0.61262959472196044</v>
      </c>
      <c r="AO18" s="45">
        <f t="shared" si="22"/>
        <v>70</v>
      </c>
      <c r="AP18" s="46">
        <f t="shared" si="23"/>
        <v>0.74168255986437803</v>
      </c>
      <c r="AQ18" s="35">
        <v>44</v>
      </c>
      <c r="AR18" s="43">
        <f t="shared" si="24"/>
        <v>0.88584658747735046</v>
      </c>
      <c r="AS18" s="12">
        <v>26</v>
      </c>
      <c r="AT18" s="43">
        <f t="shared" si="25"/>
        <v>0.63913470993117005</v>
      </c>
      <c r="AV18" s="45">
        <f t="shared" si="26"/>
        <v>70</v>
      </c>
      <c r="AW18" s="46">
        <f t="shared" si="27"/>
        <v>0.77476480354178201</v>
      </c>
      <c r="AX18" s="35">
        <v>42</v>
      </c>
      <c r="AY18" s="43">
        <f t="shared" si="28"/>
        <v>0.8864499788940482</v>
      </c>
      <c r="AZ18" s="12">
        <v>25</v>
      </c>
      <c r="BA18" s="43">
        <f t="shared" si="29"/>
        <v>0.64466219700876737</v>
      </c>
      <c r="BC18" s="45">
        <f t="shared" si="30"/>
        <v>67</v>
      </c>
      <c r="BD18" s="46">
        <f t="shared" si="31"/>
        <v>0.77762302692664809</v>
      </c>
      <c r="BE18" s="35">
        <v>40</v>
      </c>
      <c r="BF18" s="43">
        <f t="shared" si="32"/>
        <v>0.88888888888888884</v>
      </c>
      <c r="BG18" s="12">
        <v>21</v>
      </c>
      <c r="BH18" s="43">
        <f t="shared" si="33"/>
        <v>0.57676462510299364</v>
      </c>
      <c r="BJ18" s="45">
        <f t="shared" si="34"/>
        <v>61</v>
      </c>
      <c r="BK18" s="46">
        <f t="shared" si="35"/>
        <v>0.74929369856283012</v>
      </c>
      <c r="BL18" s="35">
        <v>37</v>
      </c>
      <c r="BM18" s="43">
        <f t="shared" si="36"/>
        <v>0.88389870998566655</v>
      </c>
      <c r="BN18" s="12">
        <v>21</v>
      </c>
      <c r="BO18" s="43">
        <f t="shared" si="37"/>
        <v>0.61946902654867253</v>
      </c>
      <c r="BQ18" s="45">
        <f t="shared" si="38"/>
        <v>58</v>
      </c>
      <c r="BR18" s="46">
        <f t="shared" si="39"/>
        <v>0.76557550158394927</v>
      </c>
      <c r="BS18" s="41">
        <v>35</v>
      </c>
      <c r="BT18" s="43">
        <f t="shared" si="40"/>
        <v>0.88990592423086701</v>
      </c>
      <c r="BU18" s="19">
        <v>21</v>
      </c>
      <c r="BV18" s="43">
        <f t="shared" si="41"/>
        <v>0.65440947335618571</v>
      </c>
      <c r="BX18" s="45">
        <f t="shared" si="42"/>
        <v>56</v>
      </c>
      <c r="BY18" s="46">
        <f t="shared" si="43"/>
        <v>0.78409409129095498</v>
      </c>
      <c r="BZ18" s="41">
        <v>35</v>
      </c>
      <c r="CA18" s="43">
        <f t="shared" si="44"/>
        <v>0.93308451079712074</v>
      </c>
      <c r="CB18" s="12">
        <v>20</v>
      </c>
      <c r="CC18" s="43">
        <f t="shared" si="45"/>
        <v>0.65295461965393398</v>
      </c>
      <c r="CE18" s="45">
        <f t="shared" si="46"/>
        <v>55</v>
      </c>
      <c r="CF18" s="46">
        <f t="shared" si="47"/>
        <v>0.80716172585852652</v>
      </c>
      <c r="CG18" s="41">
        <v>32</v>
      </c>
      <c r="CH18" s="43">
        <f t="shared" si="48"/>
        <v>0.87839692561076033</v>
      </c>
      <c r="CI18" s="12">
        <v>20</v>
      </c>
      <c r="CJ18" s="43">
        <f t="shared" si="49"/>
        <v>0.66934404283801874</v>
      </c>
      <c r="CL18" s="45">
        <f t="shared" si="50"/>
        <v>52</v>
      </c>
      <c r="CM18" s="46">
        <f t="shared" si="51"/>
        <v>0.78419544563414267</v>
      </c>
      <c r="CN18" s="41">
        <v>31</v>
      </c>
      <c r="CO18" s="43">
        <f t="shared" si="52"/>
        <v>0.87078651685393249</v>
      </c>
      <c r="CP18" s="12">
        <v>20</v>
      </c>
      <c r="CQ18" s="43">
        <f t="shared" si="53"/>
        <v>0.68446269678302529</v>
      </c>
      <c r="CS18" s="45">
        <f t="shared" si="54"/>
        <v>51</v>
      </c>
      <c r="CT18" s="46">
        <f t="shared" si="55"/>
        <v>0.7867941993211971</v>
      </c>
      <c r="CU18" s="35">
        <v>30</v>
      </c>
      <c r="CV18" s="43">
        <f t="shared" si="56"/>
        <v>0.85494442861214026</v>
      </c>
      <c r="CW18" s="12">
        <v>20</v>
      </c>
      <c r="CX18" s="43">
        <f t="shared" si="57"/>
        <v>0.69348127600554788</v>
      </c>
      <c r="CZ18" s="45">
        <f t="shared" si="58"/>
        <v>50</v>
      </c>
      <c r="DA18" s="46">
        <f t="shared" si="59"/>
        <v>0.78210542781166903</v>
      </c>
      <c r="DB18" s="41">
        <v>30</v>
      </c>
      <c r="DC18" s="43">
        <f t="shared" si="60"/>
        <v>0.86780445472953416</v>
      </c>
      <c r="DD18" s="12">
        <v>20</v>
      </c>
      <c r="DE18" s="43">
        <f t="shared" si="61"/>
        <v>0.70571630204657732</v>
      </c>
      <c r="DG18" s="45">
        <f t="shared" si="62"/>
        <v>50</v>
      </c>
      <c r="DH18" s="46">
        <f t="shared" si="63"/>
        <v>0.79478620251152432</v>
      </c>
      <c r="DI18" s="35">
        <v>30</v>
      </c>
      <c r="DJ18" s="43">
        <f t="shared" si="64"/>
        <v>0.87285423334303169</v>
      </c>
      <c r="DK18" s="12">
        <v>20</v>
      </c>
      <c r="DL18" s="43">
        <f t="shared" si="65"/>
        <v>0.70896845090393479</v>
      </c>
      <c r="DN18" s="45">
        <f t="shared" si="66"/>
        <v>50</v>
      </c>
      <c r="DO18" s="46">
        <f t="shared" si="67"/>
        <v>0.7989773090444231</v>
      </c>
      <c r="DP18" s="41">
        <v>30</v>
      </c>
      <c r="DQ18" s="43">
        <f t="shared" si="68"/>
        <v>0.87514585764294039</v>
      </c>
      <c r="DR18" s="12">
        <v>20</v>
      </c>
      <c r="DS18" s="43">
        <f t="shared" si="69"/>
        <v>0.71022727272727271</v>
      </c>
      <c r="DU18" s="45">
        <f t="shared" si="70"/>
        <v>50</v>
      </c>
      <c r="DV18" s="46">
        <f t="shared" si="71"/>
        <v>0.80076873798846893</v>
      </c>
      <c r="DW18" s="35">
        <v>29</v>
      </c>
      <c r="DX18" s="43">
        <f t="shared" si="72"/>
        <v>0.84820122842936529</v>
      </c>
      <c r="DY18" s="12">
        <v>20</v>
      </c>
      <c r="DZ18" s="43">
        <f t="shared" si="73"/>
        <v>0.71149057274991112</v>
      </c>
      <c r="EB18" s="45">
        <f t="shared" si="74"/>
        <v>49</v>
      </c>
      <c r="EC18" s="46">
        <f t="shared" si="75"/>
        <v>0.7865168539325843</v>
      </c>
      <c r="ED18" s="35">
        <v>27</v>
      </c>
      <c r="EE18" s="43">
        <f t="shared" si="76"/>
        <v>0.7917888563049853</v>
      </c>
      <c r="EF18" s="12">
        <v>20</v>
      </c>
      <c r="EG18" s="43">
        <f t="shared" si="77"/>
        <v>0.71505184125849119</v>
      </c>
      <c r="EI18" s="45">
        <f t="shared" si="78"/>
        <v>47</v>
      </c>
      <c r="EJ18" s="46">
        <f t="shared" si="79"/>
        <v>0.7572096020621879</v>
      </c>
      <c r="EK18" s="35">
        <v>27</v>
      </c>
      <c r="EL18" s="43">
        <f t="shared" si="80"/>
        <v>0.79646017699115046</v>
      </c>
      <c r="EM18" s="12">
        <v>20</v>
      </c>
      <c r="EN18" s="43">
        <f t="shared" si="81"/>
        <v>0.71813285457809695</v>
      </c>
      <c r="EP18" s="45">
        <f t="shared" si="82"/>
        <v>47</v>
      </c>
      <c r="EQ18" s="46">
        <f t="shared" si="83"/>
        <v>0.76113360323886636</v>
      </c>
      <c r="ER18" s="12">
        <v>27</v>
      </c>
      <c r="ES18" s="43">
        <f t="shared" si="84"/>
        <v>0.79740106320141757</v>
      </c>
      <c r="ET18" s="12">
        <v>20</v>
      </c>
      <c r="EU18" s="43">
        <f t="shared" si="85"/>
        <v>0.72124053371799501</v>
      </c>
      <c r="EW18" s="45">
        <f t="shared" si="86"/>
        <v>47</v>
      </c>
      <c r="EX18" s="46">
        <f t="shared" si="87"/>
        <v>0.76311089462575088</v>
      </c>
      <c r="EY18" s="35">
        <v>27</v>
      </c>
      <c r="EZ18" s="43">
        <f t="shared" si="88"/>
        <v>0.79858030168589167</v>
      </c>
      <c r="FA18" s="12">
        <v>20</v>
      </c>
      <c r="FB18" s="43">
        <f t="shared" si="89"/>
        <v>0.72228241242325752</v>
      </c>
      <c r="FD18" s="45">
        <f t="shared" si="90"/>
        <v>47</v>
      </c>
      <c r="FE18" s="46">
        <f t="shared" si="91"/>
        <v>0.76422764227642281</v>
      </c>
      <c r="FF18" s="12">
        <v>27</v>
      </c>
      <c r="FG18" s="43">
        <f t="shared" si="92"/>
        <v>0.79928952042628776</v>
      </c>
      <c r="FH18" s="12">
        <v>20</v>
      </c>
      <c r="FI18" s="43">
        <f t="shared" si="93"/>
        <v>0.72280448138778453</v>
      </c>
      <c r="FK18" s="45">
        <f t="shared" si="94"/>
        <v>47</v>
      </c>
      <c r="FL18" s="46">
        <f t="shared" si="95"/>
        <v>0.76484947111472745</v>
      </c>
      <c r="FM18" s="12">
        <v>27</v>
      </c>
      <c r="FN18" s="43">
        <f t="shared" si="96"/>
        <v>0.80023710729104913</v>
      </c>
      <c r="FO18" s="12">
        <v>20</v>
      </c>
      <c r="FP18" s="43">
        <f t="shared" si="97"/>
        <v>0.724112961622013</v>
      </c>
      <c r="FR18" s="45">
        <f t="shared" si="98"/>
        <v>47</v>
      </c>
      <c r="FS18" s="46">
        <f t="shared" si="99"/>
        <v>0.76597131681877439</v>
      </c>
      <c r="FT18" s="12">
        <v>27</v>
      </c>
      <c r="FU18" s="43">
        <f t="shared" si="100"/>
        <v>0.80047435517343613</v>
      </c>
      <c r="FV18" s="19">
        <v>20</v>
      </c>
      <c r="FW18" s="43">
        <f t="shared" si="101"/>
        <v>0.724112961622013</v>
      </c>
      <c r="FY18" s="45">
        <f t="shared" si="102"/>
        <v>47</v>
      </c>
      <c r="FZ18" s="46">
        <f t="shared" si="103"/>
        <v>0.76609616951915238</v>
      </c>
      <c r="GA18" s="12">
        <v>27</v>
      </c>
      <c r="GB18" s="43">
        <f t="shared" si="104"/>
        <v>0.80071174377224197</v>
      </c>
      <c r="GC18" s="19">
        <v>20</v>
      </c>
      <c r="GD18" s="43">
        <f t="shared" si="105"/>
        <v>0.72463768115942029</v>
      </c>
      <c r="GF18" s="45">
        <f t="shared" si="106"/>
        <v>47</v>
      </c>
      <c r="GG18" s="46">
        <f t="shared" si="107"/>
        <v>0.76647097195042391</v>
      </c>
      <c r="GH18" s="12">
        <v>27</v>
      </c>
      <c r="GI18" s="43">
        <f t="shared" si="108"/>
        <v>0.80309339678762637</v>
      </c>
      <c r="GJ18" s="19">
        <v>20</v>
      </c>
      <c r="GK18" s="43">
        <f t="shared" si="109"/>
        <v>0.72700836059614682</v>
      </c>
      <c r="GM18" s="45">
        <f t="shared" si="110"/>
        <v>47</v>
      </c>
      <c r="GN18" s="46">
        <f t="shared" si="111"/>
        <v>0.76885326353672501</v>
      </c>
      <c r="GO18" s="12">
        <v>27</v>
      </c>
      <c r="GP18" s="43">
        <f t="shared" si="112"/>
        <v>0.80405002977963069</v>
      </c>
      <c r="GQ18" s="19">
        <v>20</v>
      </c>
      <c r="GR18" s="43">
        <f t="shared" si="113"/>
        <v>0.72753728628592207</v>
      </c>
      <c r="GT18" s="45">
        <f t="shared" si="114"/>
        <v>47</v>
      </c>
      <c r="GU18" s="46">
        <f t="shared" si="115"/>
        <v>0.76960864581627642</v>
      </c>
      <c r="GV18" s="12">
        <v>27</v>
      </c>
      <c r="GW18" s="43">
        <f t="shared" si="116"/>
        <v>0.80405002977963069</v>
      </c>
      <c r="GX18" s="19">
        <v>20</v>
      </c>
      <c r="GY18" s="43">
        <f t="shared" si="117"/>
        <v>0.72806698216235899</v>
      </c>
      <c r="HA18" s="45">
        <f t="shared" si="118"/>
        <v>47</v>
      </c>
      <c r="HB18" s="46">
        <f t="shared" si="119"/>
        <v>0.76986076986076979</v>
      </c>
      <c r="HC18" s="12">
        <v>27</v>
      </c>
      <c r="HD18" s="43">
        <f t="shared" si="120"/>
        <v>0.80405002977963069</v>
      </c>
      <c r="HE18" s="12">
        <v>20</v>
      </c>
      <c r="HF18" s="43">
        <f t="shared" si="121"/>
        <v>0.72806698216235899</v>
      </c>
      <c r="HH18" s="45">
        <f t="shared" si="122"/>
        <v>47</v>
      </c>
      <c r="HI18" s="46">
        <f t="shared" si="123"/>
        <v>0.76986076986076979</v>
      </c>
      <c r="HJ18" s="12">
        <v>27</v>
      </c>
      <c r="HK18" s="43">
        <f t="shared" si="124"/>
        <v>0.80405002977963069</v>
      </c>
      <c r="HL18" s="12">
        <v>20</v>
      </c>
      <c r="HM18" s="43">
        <f t="shared" si="125"/>
        <v>0.72859744990892528</v>
      </c>
      <c r="HO18" s="45">
        <f t="shared" si="126"/>
        <v>47</v>
      </c>
      <c r="HP18" s="46">
        <f t="shared" si="127"/>
        <v>0.77011305915123707</v>
      </c>
      <c r="HQ18" s="12">
        <v>27</v>
      </c>
      <c r="HR18" s="43">
        <f t="shared" si="128"/>
        <v>0.80428954423592491</v>
      </c>
      <c r="HS18" s="12">
        <v>20</v>
      </c>
      <c r="HT18" s="43">
        <f t="shared" si="129"/>
        <v>0.72912869121399926</v>
      </c>
      <c r="HV18" s="45">
        <f t="shared" si="130"/>
        <v>47</v>
      </c>
      <c r="HW18" s="46">
        <f t="shared" si="131"/>
        <v>0.77049180327868849</v>
      </c>
      <c r="HX18" s="12">
        <v>27</v>
      </c>
      <c r="HY18" s="43">
        <f t="shared" si="132"/>
        <v>0.80452920143027418</v>
      </c>
      <c r="HZ18" s="12">
        <v>20</v>
      </c>
      <c r="IA18" s="43">
        <f t="shared" si="133"/>
        <v>0.72966070777088654</v>
      </c>
      <c r="IC18" s="45">
        <f t="shared" si="134"/>
        <v>47</v>
      </c>
      <c r="ID18" s="46">
        <f t="shared" si="135"/>
        <v>0.77087092012465142</v>
      </c>
      <c r="IE18" s="12">
        <v>27</v>
      </c>
      <c r="IF18" s="43">
        <f t="shared" si="136"/>
        <v>0.80500894454382832</v>
      </c>
      <c r="IG18" s="12">
        <v>20</v>
      </c>
      <c r="IH18" s="43">
        <f t="shared" si="137"/>
        <v>0.72966070777088654</v>
      </c>
      <c r="IJ18" s="45">
        <f t="shared" si="138"/>
        <v>47</v>
      </c>
      <c r="IK18" s="46">
        <f t="shared" si="139"/>
        <v>0.77112387202625099</v>
      </c>
      <c r="IL18" s="12">
        <v>27</v>
      </c>
      <c r="IM18" s="43">
        <f t="shared" si="140"/>
        <v>0.80597014925373134</v>
      </c>
      <c r="IN18" s="12">
        <v>20</v>
      </c>
      <c r="IO18" s="43">
        <f t="shared" si="141"/>
        <v>0.72992700729927007</v>
      </c>
      <c r="IQ18" s="45">
        <f t="shared" si="142"/>
        <v>47</v>
      </c>
      <c r="IR18" s="46">
        <f t="shared" si="143"/>
        <v>0.77175697865353032</v>
      </c>
      <c r="IS18" s="12">
        <v>27</v>
      </c>
      <c r="IT18" s="43">
        <f t="shared" si="144"/>
        <v>0.80597014925373134</v>
      </c>
      <c r="IU18" s="12">
        <v>20</v>
      </c>
      <c r="IV18" s="43">
        <f t="shared" si="145"/>
        <v>0.72992700729927007</v>
      </c>
      <c r="IX18" s="45">
        <f t="shared" si="146"/>
        <v>47</v>
      </c>
      <c r="IY18" s="46">
        <f t="shared" si="147"/>
        <v>0.77175697865353032</v>
      </c>
      <c r="IZ18" s="12">
        <v>27</v>
      </c>
      <c r="JA18" s="43">
        <f t="shared" si="148"/>
        <v>0.80621080919677512</v>
      </c>
      <c r="JB18" s="12">
        <v>20</v>
      </c>
      <c r="JC18" s="43">
        <f t="shared" si="149"/>
        <v>0.72992700729927007</v>
      </c>
      <c r="JE18" s="45">
        <f t="shared" si="150"/>
        <v>47</v>
      </c>
      <c r="JF18" s="46">
        <f t="shared" si="151"/>
        <v>0.77188372474954836</v>
      </c>
      <c r="JG18" s="12">
        <v>27</v>
      </c>
      <c r="JH18" s="43">
        <f t="shared" si="152"/>
        <v>0.80717488789237668</v>
      </c>
      <c r="JI18" s="12">
        <v>20</v>
      </c>
      <c r="JJ18" s="43">
        <f t="shared" si="153"/>
        <v>0.73099415204678353</v>
      </c>
      <c r="JL18" s="45">
        <f t="shared" si="154"/>
        <v>47</v>
      </c>
      <c r="JM18" s="46">
        <f t="shared" si="155"/>
        <v>0.77289919421147835</v>
      </c>
      <c r="JN18" s="12">
        <v>27</v>
      </c>
      <c r="JO18" s="43">
        <f t="shared" si="156"/>
        <v>0.80789946140035895</v>
      </c>
      <c r="JP18" s="12">
        <v>20</v>
      </c>
      <c r="JQ18" s="43">
        <f t="shared" si="157"/>
        <v>0.73099415204678353</v>
      </c>
      <c r="JS18" s="45">
        <f t="shared" si="158"/>
        <v>47</v>
      </c>
      <c r="JT18" s="46">
        <f t="shared" si="159"/>
        <v>0.77328068443566966</v>
      </c>
      <c r="JU18" s="12">
        <v>27</v>
      </c>
      <c r="JV18" s="43">
        <f t="shared" si="160"/>
        <v>0.80862533692722371</v>
      </c>
      <c r="JW18" s="12">
        <v>20</v>
      </c>
      <c r="JX18" s="43">
        <f t="shared" si="161"/>
        <v>0.73126142595978061</v>
      </c>
      <c r="JZ18" s="45">
        <f t="shared" si="162"/>
        <v>47</v>
      </c>
      <c r="KA18" s="46">
        <f t="shared" si="163"/>
        <v>0.77378992426736914</v>
      </c>
      <c r="KB18" s="12">
        <v>27</v>
      </c>
      <c r="KC18" s="43">
        <f t="shared" si="164"/>
        <v>0.80910997902307469</v>
      </c>
      <c r="KD18" s="12">
        <v>20</v>
      </c>
      <c r="KE18" s="43">
        <f t="shared" si="165"/>
        <v>0.73179656055616538</v>
      </c>
      <c r="KG18" s="45">
        <f t="shared" si="166"/>
        <v>47</v>
      </c>
      <c r="KH18" s="46">
        <f t="shared" si="167"/>
        <v>0.77429983525535417</v>
      </c>
      <c r="KI18" s="12">
        <v>27</v>
      </c>
      <c r="KJ18" s="43">
        <f t="shared" si="168"/>
        <v>0.80910997902307469</v>
      </c>
      <c r="KK18" s="12">
        <v>20</v>
      </c>
      <c r="KL18" s="43">
        <f t="shared" si="169"/>
        <v>0.73313782991202348</v>
      </c>
      <c r="KN18" s="45">
        <f t="shared" si="170"/>
        <v>47</v>
      </c>
      <c r="KO18" s="46">
        <f t="shared" si="171"/>
        <v>0.77493816982687547</v>
      </c>
      <c r="KP18" s="12">
        <v>27</v>
      </c>
      <c r="KQ18" s="43">
        <f t="shared" si="172"/>
        <v>0.80983803239352126</v>
      </c>
      <c r="KR18" s="12">
        <v>20</v>
      </c>
      <c r="KS18" s="43">
        <f t="shared" si="173"/>
        <v>0.73394495412844041</v>
      </c>
      <c r="KU18" s="45">
        <f t="shared" si="174"/>
        <v>47</v>
      </c>
      <c r="KV18" s="46">
        <f t="shared" si="175"/>
        <v>0.77570556197392304</v>
      </c>
      <c r="KW18" s="12">
        <v>27</v>
      </c>
      <c r="KX18" s="43">
        <f t="shared" si="176"/>
        <v>0.81032412965186074</v>
      </c>
      <c r="KY18" s="12">
        <v>20</v>
      </c>
      <c r="KZ18" s="43">
        <f t="shared" si="177"/>
        <v>0.73394495412844041</v>
      </c>
      <c r="LB18" s="45">
        <f t="shared" si="178"/>
        <v>47</v>
      </c>
      <c r="LC18" s="46">
        <f t="shared" si="179"/>
        <v>0.77596169720983987</v>
      </c>
      <c r="LD18" s="12">
        <v>27</v>
      </c>
      <c r="LE18" s="43">
        <f t="shared" si="180"/>
        <v>0.81032412965186074</v>
      </c>
      <c r="LF18" s="12">
        <v>20</v>
      </c>
      <c r="LG18" s="43">
        <f t="shared" si="181"/>
        <v>0.735023888276369</v>
      </c>
      <c r="LI18" s="45">
        <f t="shared" si="182"/>
        <v>47</v>
      </c>
      <c r="LJ18" s="46">
        <f t="shared" si="183"/>
        <v>0.77647447546671067</v>
      </c>
      <c r="LK18" s="12">
        <v>27</v>
      </c>
      <c r="LL18" s="43">
        <f t="shared" si="184"/>
        <v>0.81154192966636607</v>
      </c>
      <c r="LM18" s="12">
        <v>20</v>
      </c>
      <c r="LN18" s="43">
        <f t="shared" si="185"/>
        <v>0.73610599926389408</v>
      </c>
      <c r="LP18" s="45">
        <f t="shared" si="186"/>
        <v>47</v>
      </c>
      <c r="LQ18" s="46">
        <f t="shared" si="187"/>
        <v>0.77763070814030444</v>
      </c>
      <c r="LR18" s="12">
        <v>27</v>
      </c>
      <c r="LS18" s="43">
        <f t="shared" si="188"/>
        <v>0.81154192966636607</v>
      </c>
      <c r="LT18" s="12">
        <v>20</v>
      </c>
      <c r="LU18" s="43">
        <f t="shared" si="189"/>
        <v>0.73664825046040516</v>
      </c>
      <c r="LW18" s="45">
        <f t="shared" si="190"/>
        <v>47</v>
      </c>
      <c r="LX18" s="46">
        <f t="shared" si="191"/>
        <v>0.77788811651770939</v>
      </c>
      <c r="LY18" s="12">
        <v>27</v>
      </c>
      <c r="LZ18" s="43">
        <f t="shared" si="192"/>
        <v>0.81251880830574774</v>
      </c>
      <c r="MA18" s="12">
        <v>20</v>
      </c>
      <c r="MB18" s="43">
        <f t="shared" si="193"/>
        <v>0.73855243722304276</v>
      </c>
      <c r="MD18" s="45">
        <f t="shared" si="194"/>
        <v>47</v>
      </c>
      <c r="ME18" s="46">
        <f t="shared" si="195"/>
        <v>0.77930691427623944</v>
      </c>
      <c r="MF18" s="12">
        <v>27</v>
      </c>
      <c r="MG18" s="43">
        <f t="shared" si="196"/>
        <v>0.8134980415787888</v>
      </c>
      <c r="MH18" s="12">
        <v>20</v>
      </c>
      <c r="MI18" s="43">
        <f t="shared" si="197"/>
        <v>0.7415647015202077</v>
      </c>
      <c r="MK18" s="45">
        <f t="shared" si="198"/>
        <v>47</v>
      </c>
      <c r="ML18" s="46">
        <f t="shared" si="199"/>
        <v>0.78125</v>
      </c>
      <c r="MM18" s="12">
        <v>27</v>
      </c>
      <c r="MN18" s="43">
        <f t="shared" si="200"/>
        <v>0.81398854386493824</v>
      </c>
      <c r="MO18" s="12">
        <v>20</v>
      </c>
      <c r="MP18" s="43">
        <f t="shared" si="201"/>
        <v>0.74183976261127604</v>
      </c>
      <c r="MR18" s="45">
        <f t="shared" si="202"/>
        <v>47</v>
      </c>
      <c r="MS18" s="46">
        <f t="shared" si="203"/>
        <v>0.78163978047563609</v>
      </c>
      <c r="MT18" s="12">
        <v>27</v>
      </c>
      <c r="MU18" s="43">
        <f t="shared" si="204"/>
        <v>0.8142340168878166</v>
      </c>
      <c r="MV18" s="12">
        <v>20</v>
      </c>
      <c r="MW18" s="43">
        <f t="shared" si="205"/>
        <v>0.7421150278293136</v>
      </c>
      <c r="MY18" s="45">
        <f t="shared" si="206"/>
        <v>47</v>
      </c>
      <c r="MZ18" s="46">
        <f t="shared" si="207"/>
        <v>0.78189985027449682</v>
      </c>
      <c r="NA18" s="12">
        <v>27</v>
      </c>
      <c r="NB18" s="43">
        <f t="shared" si="208"/>
        <v>0.81497132508300629</v>
      </c>
      <c r="NC18" s="12">
        <v>20</v>
      </c>
      <c r="ND18" s="43">
        <f t="shared" si="209"/>
        <v>0.74294205052005935</v>
      </c>
      <c r="NF18" s="45">
        <f t="shared" si="210"/>
        <v>47</v>
      </c>
      <c r="NG18" s="46">
        <f t="shared" si="211"/>
        <v>0.78268109908409667</v>
      </c>
      <c r="NH18" s="12">
        <v>27</v>
      </c>
      <c r="NI18" s="43">
        <f t="shared" si="212"/>
        <v>0.81644995464166914</v>
      </c>
      <c r="NJ18" s="12">
        <v>20</v>
      </c>
      <c r="NK18" s="43">
        <f t="shared" si="213"/>
        <v>0.74543421543048827</v>
      </c>
      <c r="NM18" s="45">
        <f t="shared" si="214"/>
        <v>47</v>
      </c>
      <c r="NN18" s="46">
        <f t="shared" si="215"/>
        <v>0.78464106844741233</v>
      </c>
      <c r="NO18" s="12">
        <v>26</v>
      </c>
      <c r="NP18" s="43">
        <f t="shared" si="216"/>
        <v>0.78859569305429178</v>
      </c>
      <c r="NQ18" s="12">
        <v>20</v>
      </c>
      <c r="NR18" s="43">
        <f t="shared" si="217"/>
        <v>0.74626865671641784</v>
      </c>
      <c r="NT18" s="45">
        <f t="shared" si="218"/>
        <v>46</v>
      </c>
      <c r="NU18" s="46">
        <f t="shared" si="219"/>
        <v>0.76961686464781653</v>
      </c>
      <c r="NV18" s="12">
        <v>26</v>
      </c>
      <c r="NW18" s="43">
        <f t="shared" si="220"/>
        <v>0.79003342449103608</v>
      </c>
      <c r="NX18" s="12">
        <v>20</v>
      </c>
      <c r="NY18" s="43">
        <f t="shared" si="221"/>
        <v>0.74738415545590431</v>
      </c>
      <c r="OA18" s="45">
        <f t="shared" si="222"/>
        <v>46</v>
      </c>
      <c r="OB18" s="46">
        <f t="shared" si="223"/>
        <v>0.7709066532595944</v>
      </c>
      <c r="OC18" s="12">
        <v>26</v>
      </c>
      <c r="OD18" s="43">
        <f t="shared" si="224"/>
        <v>0.79051383399209485</v>
      </c>
      <c r="OE18" s="12">
        <v>19</v>
      </c>
      <c r="OF18" s="43">
        <f t="shared" si="225"/>
        <v>0.71081182192293302</v>
      </c>
      <c r="OH18" s="45">
        <f t="shared" si="226"/>
        <v>45</v>
      </c>
      <c r="OI18" s="46">
        <f t="shared" si="227"/>
        <v>0.75478027507547807</v>
      </c>
      <c r="OJ18" s="12">
        <v>26</v>
      </c>
      <c r="OK18" s="43">
        <f t="shared" si="228"/>
        <v>0.79171741778319116</v>
      </c>
      <c r="OL18" s="12">
        <v>19</v>
      </c>
      <c r="OM18" s="43">
        <f t="shared" si="229"/>
        <v>0.71107784431137722</v>
      </c>
      <c r="OO18" s="45">
        <f t="shared" si="230"/>
        <v>45</v>
      </c>
      <c r="OP18" s="46">
        <f t="shared" si="231"/>
        <v>0.75554063129617199</v>
      </c>
      <c r="OQ18" s="12">
        <v>26</v>
      </c>
      <c r="OR18" s="43">
        <f t="shared" si="232"/>
        <v>0.79268292682926833</v>
      </c>
      <c r="OS18" s="12">
        <v>19</v>
      </c>
      <c r="OT18" s="43">
        <f t="shared" si="233"/>
        <v>0.71134406589292398</v>
      </c>
      <c r="OV18" s="45">
        <f t="shared" si="234"/>
        <v>45</v>
      </c>
      <c r="OW18" s="46">
        <f t="shared" si="235"/>
        <v>0.75617543270038645</v>
      </c>
      <c r="OX18" s="12">
        <v>26</v>
      </c>
      <c r="OY18" s="43">
        <f t="shared" si="236"/>
        <v>0.79437824625725639</v>
      </c>
      <c r="OZ18" s="12">
        <v>19</v>
      </c>
      <c r="PA18" s="43">
        <f t="shared" si="237"/>
        <v>0.71482317531978934</v>
      </c>
      <c r="PC18" s="45">
        <f t="shared" si="238"/>
        <v>45</v>
      </c>
      <c r="PD18" s="46">
        <f t="shared" si="239"/>
        <v>0.75872534142640369</v>
      </c>
      <c r="PE18" s="12">
        <v>26</v>
      </c>
      <c r="PF18" s="43">
        <f t="shared" si="240"/>
        <v>0.79779073335378947</v>
      </c>
      <c r="PG18" s="12">
        <v>19</v>
      </c>
      <c r="PH18" s="43">
        <f t="shared" si="241"/>
        <v>0.71860816944024208</v>
      </c>
      <c r="PJ18" s="45">
        <f t="shared" si="242"/>
        <v>45</v>
      </c>
      <c r="PK18" s="46">
        <f t="shared" si="243"/>
        <v>0.76232424191089276</v>
      </c>
      <c r="PL18" s="12">
        <v>25</v>
      </c>
      <c r="PM18" s="43">
        <f t="shared" si="244"/>
        <v>0.77017868145409729</v>
      </c>
      <c r="PN18" s="12">
        <v>19</v>
      </c>
      <c r="PO18" s="43">
        <f t="shared" si="245"/>
        <v>0.72380952380952379</v>
      </c>
      <c r="PQ18" s="45">
        <f t="shared" si="246"/>
        <v>44</v>
      </c>
      <c r="PR18" s="46">
        <f t="shared" si="247"/>
        <v>0.74944643161301305</v>
      </c>
      <c r="PS18" s="12">
        <v>25</v>
      </c>
      <c r="PT18" s="43">
        <f t="shared" si="248"/>
        <v>0.77160493827160492</v>
      </c>
      <c r="PU18" s="12">
        <v>19</v>
      </c>
      <c r="PV18" s="43">
        <f t="shared" si="249"/>
        <v>0.7262996941896025</v>
      </c>
      <c r="PX18" s="45">
        <f t="shared" si="250"/>
        <v>44</v>
      </c>
      <c r="PY18" s="46">
        <f t="shared" si="251"/>
        <v>0.75136612021857918</v>
      </c>
      <c r="PZ18" s="12">
        <v>25</v>
      </c>
      <c r="QA18" s="43">
        <f t="shared" si="252"/>
        <v>0.77495350278983266</v>
      </c>
      <c r="QB18" s="12">
        <v>19</v>
      </c>
      <c r="QC18" s="43">
        <f t="shared" si="253"/>
        <v>0.72964669738863286</v>
      </c>
      <c r="QE18" s="45">
        <f t="shared" si="254"/>
        <v>44</v>
      </c>
      <c r="QF18" s="46">
        <f t="shared" si="255"/>
        <v>0.75471698113207553</v>
      </c>
      <c r="QG18" s="12">
        <v>25</v>
      </c>
      <c r="QH18" s="43">
        <f t="shared" si="256"/>
        <v>0.77615647314498604</v>
      </c>
      <c r="QI18" s="12">
        <v>19</v>
      </c>
      <c r="QJ18" s="43">
        <f t="shared" si="257"/>
        <v>0.73048827374086889</v>
      </c>
      <c r="QL18" s="45">
        <f t="shared" si="258"/>
        <v>44</v>
      </c>
      <c r="QM18" s="46">
        <f t="shared" si="259"/>
        <v>0.7557540364136035</v>
      </c>
      <c r="QN18" s="12">
        <v>25</v>
      </c>
      <c r="QO18" s="43">
        <f t="shared" si="260"/>
        <v>0.77712154180913895</v>
      </c>
      <c r="QP18" s="12">
        <v>19</v>
      </c>
      <c r="QQ18" s="43">
        <f t="shared" si="261"/>
        <v>0.73245952197378572</v>
      </c>
      <c r="QS18" s="45">
        <f t="shared" si="262"/>
        <v>44</v>
      </c>
      <c r="QT18" s="46">
        <f t="shared" si="263"/>
        <v>0.75718464980209943</v>
      </c>
      <c r="QU18" s="12">
        <v>24</v>
      </c>
      <c r="QV18" s="43">
        <f t="shared" si="264"/>
        <v>0.74929753356228534</v>
      </c>
      <c r="QW18" s="12">
        <v>19</v>
      </c>
      <c r="QX18" s="43">
        <f t="shared" si="265"/>
        <v>0.73500967117988392</v>
      </c>
      <c r="QZ18" s="45">
        <f t="shared" si="266"/>
        <v>43</v>
      </c>
      <c r="RA18" s="46">
        <f t="shared" si="267"/>
        <v>0.74291637871458194</v>
      </c>
      <c r="RB18" s="12">
        <v>24</v>
      </c>
      <c r="RC18" s="43">
        <f t="shared" si="268"/>
        <v>0.75117370892018775</v>
      </c>
      <c r="RD18" s="12">
        <v>19</v>
      </c>
      <c r="RE18" s="43">
        <f t="shared" si="269"/>
        <v>0.73643410852713176</v>
      </c>
      <c r="RG18" s="45">
        <f t="shared" si="270"/>
        <v>43</v>
      </c>
      <c r="RH18" s="46">
        <f t="shared" si="271"/>
        <v>0.74458874458874458</v>
      </c>
      <c r="RI18" s="12">
        <v>24</v>
      </c>
      <c r="RJ18" s="43">
        <f t="shared" si="272"/>
        <v>0.75447972335743485</v>
      </c>
      <c r="RK18" s="12">
        <v>18</v>
      </c>
      <c r="RL18" s="43">
        <f t="shared" si="273"/>
        <v>0.70120763537202957</v>
      </c>
      <c r="RN18" s="45">
        <f t="shared" si="274"/>
        <v>42</v>
      </c>
      <c r="RO18" s="46">
        <f t="shared" si="275"/>
        <v>0.73068893528183709</v>
      </c>
      <c r="RP18" s="12">
        <v>24</v>
      </c>
      <c r="RQ18" s="43">
        <f t="shared" si="276"/>
        <v>0.75781496684559524</v>
      </c>
      <c r="RR18" s="12">
        <v>18</v>
      </c>
      <c r="RS18" s="43">
        <f t="shared" si="277"/>
        <v>0.70643642072213508</v>
      </c>
      <c r="RU18" s="45">
        <f t="shared" si="278"/>
        <v>42</v>
      </c>
      <c r="RV18" s="46">
        <f t="shared" si="279"/>
        <v>0.73490813648293962</v>
      </c>
      <c r="RW18" s="12">
        <v>24</v>
      </c>
      <c r="RX18" s="43">
        <f t="shared" si="280"/>
        <v>0.75949367088607589</v>
      </c>
      <c r="RY18" s="12">
        <v>18</v>
      </c>
      <c r="RZ18" s="43">
        <f t="shared" si="281"/>
        <v>0.71033938437253352</v>
      </c>
      <c r="SB18" s="45">
        <f t="shared" si="282"/>
        <v>42</v>
      </c>
      <c r="SC18" s="46">
        <f t="shared" si="283"/>
        <v>0.7376185458377239</v>
      </c>
      <c r="SD18" s="12">
        <v>24</v>
      </c>
      <c r="SE18" s="43">
        <f t="shared" si="284"/>
        <v>0.76093849080532661</v>
      </c>
      <c r="SF18" s="12">
        <v>18</v>
      </c>
      <c r="SG18" s="43">
        <f t="shared" si="285"/>
        <v>0.71258907363420432</v>
      </c>
      <c r="SI18" s="45">
        <f t="shared" si="286"/>
        <v>42</v>
      </c>
      <c r="SJ18" s="46">
        <f t="shared" si="287"/>
        <v>0.73943661971830987</v>
      </c>
      <c r="SK18" s="12">
        <v>24</v>
      </c>
      <c r="SL18" s="43">
        <f t="shared" si="288"/>
        <v>0.76238881829733163</v>
      </c>
      <c r="SM18" s="12">
        <v>18</v>
      </c>
      <c r="SN18" s="43">
        <f t="shared" si="289"/>
        <v>0.71371927042030137</v>
      </c>
      <c r="SP18" s="45">
        <f t="shared" si="290"/>
        <v>42</v>
      </c>
      <c r="SQ18" s="46">
        <f t="shared" si="291"/>
        <v>0.74074074074074081</v>
      </c>
      <c r="SR18" s="12">
        <v>24</v>
      </c>
      <c r="SS18" s="43">
        <f t="shared" si="292"/>
        <v>0.76628352490421447</v>
      </c>
      <c r="ST18" s="12">
        <v>18</v>
      </c>
      <c r="SU18" s="43">
        <f t="shared" si="293"/>
        <v>0.71684587813620071</v>
      </c>
      <c r="SW18" s="45">
        <f t="shared" si="294"/>
        <v>42</v>
      </c>
      <c r="SX18" s="46">
        <f t="shared" si="295"/>
        <v>0.74428495481127055</v>
      </c>
      <c r="SY18" s="12">
        <v>22</v>
      </c>
      <c r="SZ18" s="43">
        <f t="shared" si="296"/>
        <v>0.707395498392283</v>
      </c>
      <c r="TA18" s="12">
        <v>18</v>
      </c>
      <c r="TB18" s="43">
        <f t="shared" si="297"/>
        <v>0.72580645161290325</v>
      </c>
      <c r="TD18" s="45">
        <f t="shared" si="298"/>
        <v>40</v>
      </c>
      <c r="TE18" s="46">
        <f t="shared" si="299"/>
        <v>0.7155635062611807</v>
      </c>
      <c r="TF18" s="47">
        <v>22</v>
      </c>
      <c r="TG18" s="43">
        <f t="shared" si="300"/>
        <v>0.71105365223012285</v>
      </c>
      <c r="TH18" s="47">
        <v>18</v>
      </c>
      <c r="TI18" s="43">
        <f t="shared" si="301"/>
        <v>0.72933549432739064</v>
      </c>
      <c r="TK18" s="45">
        <f t="shared" si="302"/>
        <v>40</v>
      </c>
      <c r="TL18" s="46">
        <f t="shared" si="303"/>
        <v>0.71916576770945706</v>
      </c>
      <c r="TM18" s="47">
        <v>22</v>
      </c>
      <c r="TN18" s="43">
        <f t="shared" si="304"/>
        <v>0.71661237785016285</v>
      </c>
      <c r="TO18" s="47">
        <v>18</v>
      </c>
      <c r="TP18" s="43">
        <f t="shared" si="305"/>
        <v>0.73770491803278693</v>
      </c>
      <c r="TR18" s="45">
        <f t="shared" si="306"/>
        <v>40</v>
      </c>
      <c r="TS18" s="46">
        <f t="shared" si="307"/>
        <v>0.72595281306715065</v>
      </c>
      <c r="TT18" s="47">
        <v>21</v>
      </c>
      <c r="TU18" s="43">
        <f t="shared" si="308"/>
        <v>0.68988173455978974</v>
      </c>
      <c r="TV18" s="47">
        <v>18</v>
      </c>
      <c r="TW18" s="43">
        <f t="shared" si="309"/>
        <v>0.74626865671641784</v>
      </c>
      <c r="TY18" s="45">
        <f t="shared" si="310"/>
        <v>39</v>
      </c>
      <c r="TZ18" s="46">
        <f t="shared" si="311"/>
        <v>0.71480938416422279</v>
      </c>
      <c r="UA18" s="47">
        <v>21</v>
      </c>
      <c r="UB18" s="43">
        <f t="shared" si="312"/>
        <v>0.69078947368421051</v>
      </c>
      <c r="UC18" s="47">
        <v>18</v>
      </c>
      <c r="UD18" s="43">
        <f t="shared" si="313"/>
        <v>0.75</v>
      </c>
      <c r="UF18" s="45">
        <f t="shared" si="314"/>
        <v>39</v>
      </c>
      <c r="UG18" s="46">
        <f t="shared" si="315"/>
        <v>0.71691176470588236</v>
      </c>
      <c r="UH18" s="47">
        <v>21</v>
      </c>
      <c r="UI18" s="43">
        <f t="shared" si="316"/>
        <v>0.69261213720316617</v>
      </c>
      <c r="UJ18" s="47">
        <v>18</v>
      </c>
      <c r="UK18" s="43">
        <f t="shared" si="317"/>
        <v>0.7531380753138075</v>
      </c>
      <c r="UM18" s="45">
        <f t="shared" si="318"/>
        <v>39</v>
      </c>
      <c r="UN18" s="46">
        <f t="shared" si="319"/>
        <v>0.71929177425304314</v>
      </c>
      <c r="UO18" s="47">
        <v>19</v>
      </c>
      <c r="UP18" s="43">
        <f t="shared" si="320"/>
        <v>0.63354451483827945</v>
      </c>
      <c r="UQ18" s="47">
        <v>18</v>
      </c>
      <c r="UR18" s="43">
        <f t="shared" si="321"/>
        <v>0.76433121019108285</v>
      </c>
      <c r="US18" s="44">
        <f t="shared" si="322"/>
        <v>0</v>
      </c>
      <c r="UT18" s="45">
        <f t="shared" si="323"/>
        <v>37</v>
      </c>
      <c r="UU18" s="46">
        <f t="shared" si="324"/>
        <v>0.69055617767823818</v>
      </c>
      <c r="UV18" s="47">
        <v>19</v>
      </c>
      <c r="UW18" s="43">
        <f t="shared" si="325"/>
        <v>0.63930013458950197</v>
      </c>
      <c r="UX18" s="47">
        <v>18</v>
      </c>
      <c r="UY18" s="43">
        <f t="shared" si="326"/>
        <v>0.77753779697624192</v>
      </c>
      <c r="VA18" s="45">
        <f t="shared" si="327"/>
        <v>37</v>
      </c>
      <c r="VB18" s="46">
        <f t="shared" si="328"/>
        <v>0.69982977113675049</v>
      </c>
      <c r="VC18" s="47">
        <v>19</v>
      </c>
      <c r="VD18" s="43">
        <f t="shared" si="329"/>
        <v>0.6486855582109935</v>
      </c>
      <c r="VE18" s="47">
        <v>18</v>
      </c>
      <c r="VF18" s="43">
        <f t="shared" si="330"/>
        <v>0.79155672823219003</v>
      </c>
      <c r="VH18" s="45">
        <f t="shared" si="331"/>
        <v>37</v>
      </c>
      <c r="VI18" s="46">
        <f t="shared" si="332"/>
        <v>0.71112819527195847</v>
      </c>
      <c r="VJ18" s="47">
        <v>19</v>
      </c>
      <c r="VK18" s="43">
        <f t="shared" si="333"/>
        <v>0.65269666781174851</v>
      </c>
      <c r="VL18" s="47">
        <v>18</v>
      </c>
      <c r="VM18" s="43">
        <f t="shared" si="334"/>
        <v>0.7978723404255319</v>
      </c>
      <c r="VO18" s="45">
        <f t="shared" si="335"/>
        <v>37</v>
      </c>
      <c r="VP18" s="46">
        <f t="shared" si="336"/>
        <v>0.71608283336558931</v>
      </c>
      <c r="VQ18" s="47">
        <v>19</v>
      </c>
      <c r="VR18" s="43">
        <f t="shared" si="337"/>
        <v>0.66202090592334495</v>
      </c>
      <c r="VS18" s="47">
        <v>18</v>
      </c>
      <c r="VT18" s="43">
        <f t="shared" si="338"/>
        <v>0.81411126187245586</v>
      </c>
      <c r="VV18" s="45">
        <f t="shared" si="339"/>
        <v>37</v>
      </c>
      <c r="VW18" s="46">
        <f t="shared" si="340"/>
        <v>0.72820310962408974</v>
      </c>
      <c r="VX18" s="47">
        <v>19</v>
      </c>
      <c r="VY18" s="43">
        <f t="shared" si="341"/>
        <v>0.66480055983205033</v>
      </c>
      <c r="VZ18" s="47">
        <v>18</v>
      </c>
      <c r="WA18" s="43">
        <f t="shared" si="342"/>
        <v>0.8192990441511151</v>
      </c>
      <c r="WC18" s="45">
        <f t="shared" si="343"/>
        <v>37</v>
      </c>
      <c r="WD18" s="46">
        <f t="shared" si="344"/>
        <v>0.73194856577645895</v>
      </c>
      <c r="WE18" s="47">
        <v>19</v>
      </c>
      <c r="WF18" s="43">
        <f t="shared" si="345"/>
        <v>0.67256637168141586</v>
      </c>
      <c r="WG18" s="47">
        <v>17</v>
      </c>
      <c r="WH18" s="43">
        <f t="shared" si="346"/>
        <v>0.78667283664969923</v>
      </c>
      <c r="WJ18" s="45">
        <f t="shared" si="347"/>
        <v>36</v>
      </c>
      <c r="WK18" s="46">
        <f t="shared" si="348"/>
        <v>0.72202166064981954</v>
      </c>
      <c r="WL18" s="47">
        <v>19</v>
      </c>
      <c r="WM18" s="43">
        <f t="shared" si="349"/>
        <v>0.68369917236415978</v>
      </c>
      <c r="WN18" s="47">
        <v>17</v>
      </c>
      <c r="WO18" s="43">
        <f t="shared" si="350"/>
        <v>0.80454330336015145</v>
      </c>
      <c r="WQ18" s="45">
        <f t="shared" si="351"/>
        <v>36</v>
      </c>
      <c r="WR18" s="46">
        <f t="shared" si="352"/>
        <v>0.73589533932951756</v>
      </c>
      <c r="WS18" s="47">
        <v>19</v>
      </c>
      <c r="WT18" s="43">
        <f t="shared" si="353"/>
        <v>0.69775982372383394</v>
      </c>
      <c r="WU18" s="47">
        <v>17</v>
      </c>
      <c r="WV18" s="43">
        <f t="shared" si="354"/>
        <v>0.82085948816996623</v>
      </c>
      <c r="WX18" s="45">
        <f t="shared" si="355"/>
        <v>36</v>
      </c>
      <c r="WY18" s="46">
        <f t="shared" si="356"/>
        <v>0.75093867334167708</v>
      </c>
      <c r="WZ18" s="47">
        <v>19</v>
      </c>
      <c r="XA18" s="43">
        <f t="shared" si="357"/>
        <v>0.70631970260223054</v>
      </c>
      <c r="XB18" s="47">
        <v>17</v>
      </c>
      <c r="XC18" s="43">
        <f t="shared" si="358"/>
        <v>0.84158415841584167</v>
      </c>
      <c r="XE18" s="45">
        <f t="shared" si="359"/>
        <v>36</v>
      </c>
      <c r="XF18" s="46">
        <f t="shared" si="360"/>
        <v>0.76433121019108285</v>
      </c>
      <c r="XG18" s="47">
        <v>19</v>
      </c>
      <c r="XH18" s="43">
        <f t="shared" si="361"/>
        <v>0.72519083969465647</v>
      </c>
      <c r="XI18" s="47">
        <v>17</v>
      </c>
      <c r="XJ18" s="43">
        <f t="shared" si="362"/>
        <v>0.87403598971722374</v>
      </c>
      <c r="XL18" s="45">
        <f t="shared" si="363"/>
        <v>36</v>
      </c>
      <c r="XM18" s="46">
        <f t="shared" si="364"/>
        <v>0.78860898138006574</v>
      </c>
      <c r="XN18" s="47">
        <v>19</v>
      </c>
      <c r="XO18" s="43">
        <f t="shared" si="365"/>
        <v>0.73189522342064717</v>
      </c>
      <c r="XP18" s="47">
        <v>15</v>
      </c>
      <c r="XQ18" s="43">
        <f t="shared" si="366"/>
        <v>0.78084331077563762</v>
      </c>
      <c r="XS18" s="45">
        <f t="shared" si="367"/>
        <v>34</v>
      </c>
      <c r="XT18" s="46">
        <f t="shared" si="368"/>
        <v>0.752711976975869</v>
      </c>
      <c r="XU18" s="47">
        <v>19</v>
      </c>
      <c r="XV18" s="43">
        <f t="shared" si="369"/>
        <v>0.73815073815073817</v>
      </c>
      <c r="XW18" s="47">
        <v>14</v>
      </c>
      <c r="XX18" s="43">
        <f t="shared" si="370"/>
        <v>0.73684210526315785</v>
      </c>
      <c r="XZ18" s="45">
        <f t="shared" si="371"/>
        <v>33</v>
      </c>
      <c r="YA18" s="46">
        <f t="shared" si="372"/>
        <v>0.73759499329459099</v>
      </c>
      <c r="YB18" s="47">
        <v>18</v>
      </c>
      <c r="YC18" s="43">
        <f t="shared" si="373"/>
        <v>0.70699135899450116</v>
      </c>
      <c r="YD18" s="47">
        <v>14</v>
      </c>
      <c r="YE18" s="43">
        <f t="shared" si="374"/>
        <v>0.75187969924812026</v>
      </c>
      <c r="YG18" s="45">
        <f t="shared" si="375"/>
        <v>32</v>
      </c>
      <c r="YH18" s="46">
        <f t="shared" si="376"/>
        <v>0.72595281306715065</v>
      </c>
      <c r="YI18" s="47">
        <v>18</v>
      </c>
      <c r="YJ18" s="43">
        <f t="shared" si="377"/>
        <v>0.72522159548751008</v>
      </c>
      <c r="YK18" s="47">
        <v>14</v>
      </c>
      <c r="YL18" s="43">
        <f t="shared" si="378"/>
        <v>0.77519379844961245</v>
      </c>
      <c r="YN18" s="45">
        <f t="shared" si="379"/>
        <v>32</v>
      </c>
      <c r="YO18" s="46">
        <f t="shared" si="380"/>
        <v>0.74626865671641784</v>
      </c>
      <c r="YP18" s="47">
        <v>18</v>
      </c>
      <c r="YQ18" s="43">
        <f t="shared" si="381"/>
        <v>0.74503311258278149</v>
      </c>
      <c r="YR18" s="47">
        <v>14</v>
      </c>
      <c r="YS18" s="34">
        <f t="shared" si="382"/>
        <v>0.79545454545454541</v>
      </c>
      <c r="YT18" s="48"/>
      <c r="YU18" s="49">
        <f t="shared" si="383"/>
        <v>32</v>
      </c>
      <c r="YV18" s="50">
        <f t="shared" si="384"/>
        <v>0.76628352490421447</v>
      </c>
      <c r="YW18" s="19">
        <v>18</v>
      </c>
      <c r="YX18" s="34">
        <f t="shared" si="385"/>
        <v>0.761743546339399</v>
      </c>
      <c r="YY18" s="19">
        <v>13</v>
      </c>
      <c r="YZ18" s="34">
        <f t="shared" si="386"/>
        <v>0.76923076923076927</v>
      </c>
      <c r="ZA18" s="48"/>
      <c r="ZB18" s="49">
        <f t="shared" si="387"/>
        <v>31</v>
      </c>
      <c r="ZC18" s="50">
        <f t="shared" si="388"/>
        <v>0.76486553170491001</v>
      </c>
      <c r="ZD18" s="19">
        <v>18</v>
      </c>
      <c r="ZE18" s="34">
        <f t="shared" si="389"/>
        <v>0.78294910830795994</v>
      </c>
      <c r="ZF18" s="19">
        <v>13</v>
      </c>
      <c r="ZG18" s="34">
        <f t="shared" si="390"/>
        <v>0.8044554455445545</v>
      </c>
      <c r="ZH18" s="48"/>
      <c r="ZI18" s="49">
        <f t="shared" si="391"/>
        <v>31</v>
      </c>
      <c r="ZJ18" s="50">
        <f t="shared" si="392"/>
        <v>0.79182630906768847</v>
      </c>
      <c r="ZK18" s="19">
        <v>18</v>
      </c>
      <c r="ZL18" s="34">
        <f t="shared" si="393"/>
        <v>0.8155867693701857</v>
      </c>
      <c r="ZM18" s="19">
        <v>13</v>
      </c>
      <c r="ZN18" s="34">
        <f t="shared" si="394"/>
        <v>0.84251458198314966</v>
      </c>
      <c r="ZO18" s="48"/>
      <c r="ZP18" s="49">
        <f t="shared" si="395"/>
        <v>31</v>
      </c>
      <c r="ZQ18" s="50">
        <f t="shared" si="396"/>
        <v>0.82666666666666666</v>
      </c>
      <c r="ZR18" s="33">
        <v>18</v>
      </c>
      <c r="ZS18" s="34">
        <f t="shared" si="397"/>
        <v>0.82987551867219922</v>
      </c>
      <c r="ZT18" s="19">
        <v>13</v>
      </c>
      <c r="ZU18" s="34">
        <f t="shared" si="398"/>
        <v>0.85865257595772793</v>
      </c>
      <c r="ZV18" s="48"/>
      <c r="ZW18" s="49">
        <f t="shared" si="399"/>
        <v>31</v>
      </c>
      <c r="ZX18" s="50">
        <f t="shared" si="400"/>
        <v>0.84170513168612549</v>
      </c>
      <c r="ZY18" s="51">
        <v>18</v>
      </c>
      <c r="ZZ18" s="34">
        <f t="shared" si="401"/>
        <v>0.84666039510818436</v>
      </c>
      <c r="AAA18" s="19">
        <v>12</v>
      </c>
      <c r="AAB18" s="34">
        <f t="shared" si="402"/>
        <v>0.81411126187245586</v>
      </c>
      <c r="AAC18" s="48"/>
      <c r="AAD18" s="49">
        <f t="shared" si="403"/>
        <v>30</v>
      </c>
      <c r="AAE18" s="50">
        <f t="shared" si="404"/>
        <v>0.83333333333333337</v>
      </c>
      <c r="AAF18" s="19">
        <v>18</v>
      </c>
      <c r="AAG18" s="34">
        <f t="shared" si="405"/>
        <v>0.87633885102239539</v>
      </c>
      <c r="AAH18" s="19">
        <v>12</v>
      </c>
      <c r="AAI18" s="34">
        <f t="shared" si="406"/>
        <v>0.85470085470085477</v>
      </c>
      <c r="AAJ18" s="48"/>
      <c r="AAK18" s="49">
        <f t="shared" si="407"/>
        <v>30</v>
      </c>
      <c r="AAL18" s="50">
        <f t="shared" si="408"/>
        <v>0.8675534991324465</v>
      </c>
      <c r="AAM18" s="19">
        <v>18</v>
      </c>
      <c r="AAN18" s="34">
        <f t="shared" si="409"/>
        <v>0.91001011122345798</v>
      </c>
      <c r="AAO18" s="19">
        <v>12</v>
      </c>
      <c r="AAP18" s="34">
        <f t="shared" si="410"/>
        <v>0.89820359281437123</v>
      </c>
      <c r="AAQ18" s="48"/>
      <c r="AAR18" s="49">
        <f t="shared" si="411"/>
        <v>30</v>
      </c>
      <c r="AAS18" s="50">
        <f t="shared" si="412"/>
        <v>0.9052504526252263</v>
      </c>
      <c r="AAT18" s="19">
        <v>15</v>
      </c>
      <c r="AAU18" s="34">
        <f t="shared" si="413"/>
        <v>0.79323109465891073</v>
      </c>
      <c r="AAV18" s="19">
        <v>13</v>
      </c>
      <c r="AAW18" s="34">
        <f t="shared" si="414"/>
        <v>1.0466988727858293</v>
      </c>
      <c r="AAX18" s="48"/>
      <c r="AAY18" s="49">
        <f t="shared" si="415"/>
        <v>28</v>
      </c>
      <c r="AAZ18" s="50">
        <f t="shared" si="416"/>
        <v>0.89371209703159904</v>
      </c>
      <c r="ABA18" s="19">
        <v>14</v>
      </c>
      <c r="ABB18" s="34">
        <f t="shared" si="417"/>
        <v>0.78607523862998308</v>
      </c>
      <c r="ABC18" s="19">
        <v>13</v>
      </c>
      <c r="ABD18" s="34">
        <f t="shared" si="418"/>
        <v>1.1177987962166811</v>
      </c>
      <c r="ABE18" s="48"/>
      <c r="ABF18" s="49">
        <f t="shared" si="419"/>
        <v>27</v>
      </c>
      <c r="ABG18" s="50">
        <f t="shared" si="420"/>
        <v>0.91711956521739135</v>
      </c>
      <c r="ABH18" s="19">
        <v>12</v>
      </c>
      <c r="ABI18" s="34">
        <f t="shared" si="421"/>
        <v>0.7050528789659225</v>
      </c>
      <c r="ABJ18" s="19">
        <v>12</v>
      </c>
      <c r="ABK18" s="34">
        <f t="shared" si="422"/>
        <v>1.0723860589812333</v>
      </c>
      <c r="ABL18" s="48"/>
      <c r="ABM18" s="49">
        <f t="shared" si="423"/>
        <v>24</v>
      </c>
      <c r="ABN18" s="50">
        <f t="shared" si="424"/>
        <v>0.8507621410847217</v>
      </c>
      <c r="ABO18" s="19">
        <v>9</v>
      </c>
      <c r="ABP18" s="34">
        <f t="shared" si="425"/>
        <v>0.54545454545454553</v>
      </c>
      <c r="ABQ18" s="19">
        <v>11</v>
      </c>
      <c r="ABR18" s="34">
        <f t="shared" si="426"/>
        <v>1.0138248847926268</v>
      </c>
      <c r="ABS18" s="48"/>
      <c r="ABT18" s="49">
        <f t="shared" si="427"/>
        <v>20</v>
      </c>
      <c r="ABU18" s="50">
        <f t="shared" si="428"/>
        <v>0.73126142595978061</v>
      </c>
      <c r="ABV18" s="19">
        <v>9</v>
      </c>
      <c r="ABW18" s="34">
        <f t="shared" si="429"/>
        <v>0.56355666875391353</v>
      </c>
      <c r="ABX18" s="19">
        <v>10</v>
      </c>
      <c r="ABY18" s="34">
        <f t="shared" si="430"/>
        <v>0.95785440613026818</v>
      </c>
      <c r="ABZ18" s="48"/>
      <c r="ACA18" s="49">
        <f t="shared" si="431"/>
        <v>19</v>
      </c>
      <c r="ACB18" s="50">
        <f t="shared" si="432"/>
        <v>0.71942446043165476</v>
      </c>
      <c r="ACC18" s="19">
        <v>9</v>
      </c>
      <c r="ACD18" s="34">
        <f t="shared" si="433"/>
        <v>0.58900523560209428</v>
      </c>
      <c r="ACE18" s="19">
        <v>10</v>
      </c>
      <c r="ACF18" s="34">
        <f t="shared" si="434"/>
        <v>1.019367991845056</v>
      </c>
      <c r="ACG18" s="48"/>
      <c r="ACH18" s="49">
        <f t="shared" si="435"/>
        <v>19</v>
      </c>
      <c r="ACI18" s="50">
        <f t="shared" si="436"/>
        <v>0.75727381426863294</v>
      </c>
      <c r="ACJ18" s="33">
        <v>8</v>
      </c>
      <c r="ACK18" s="34">
        <f t="shared" si="437"/>
        <v>0.54570259208731242</v>
      </c>
      <c r="ACL18" s="19">
        <v>9</v>
      </c>
      <c r="ACM18" s="34">
        <f t="shared" si="438"/>
        <v>0.96982758620689657</v>
      </c>
      <c r="ACN18" s="48"/>
      <c r="ACO18" s="49">
        <f t="shared" si="439"/>
        <v>17</v>
      </c>
      <c r="ACP18" s="50">
        <f t="shared" si="440"/>
        <v>0.71010860484544691</v>
      </c>
      <c r="ACQ18" s="33">
        <v>8</v>
      </c>
      <c r="ACR18" s="34">
        <f t="shared" si="441"/>
        <v>0.57887120115774238</v>
      </c>
      <c r="ACS18" s="19">
        <v>9</v>
      </c>
      <c r="ACT18" s="34">
        <f t="shared" si="442"/>
        <v>1.0416666666666665</v>
      </c>
      <c r="ACU18" s="48"/>
      <c r="ACV18" s="49">
        <f t="shared" si="443"/>
        <v>17</v>
      </c>
      <c r="ACW18" s="34">
        <f t="shared" si="444"/>
        <v>0.75690115761353516</v>
      </c>
      <c r="ACX18" s="51">
        <v>8</v>
      </c>
      <c r="ACY18" s="34">
        <f t="shared" si="445"/>
        <v>0.6211180124223602</v>
      </c>
      <c r="ACZ18" s="19">
        <v>9</v>
      </c>
      <c r="ADA18" s="34">
        <f t="shared" si="446"/>
        <v>1.1097410604192355</v>
      </c>
      <c r="ADB18" s="48"/>
      <c r="ADC18" s="49">
        <f t="shared" si="447"/>
        <v>17</v>
      </c>
      <c r="ADD18" s="50">
        <f t="shared" si="448"/>
        <v>0.80990948070509772</v>
      </c>
      <c r="ADE18" s="51"/>
      <c r="ADF18" s="34"/>
      <c r="ADG18" s="19"/>
      <c r="ADH18" s="34"/>
      <c r="ADI18" s="48"/>
      <c r="ADJ18" s="19">
        <v>15</v>
      </c>
      <c r="ADK18" s="50">
        <f t="shared" si="449"/>
        <v>0.8038585209003215</v>
      </c>
      <c r="ADL18" s="51"/>
      <c r="ADM18" s="34"/>
      <c r="ADN18" s="19"/>
      <c r="ADO18" s="34"/>
      <c r="ADP18" s="48"/>
      <c r="ADQ18" s="19">
        <v>13</v>
      </c>
      <c r="ADR18" s="50">
        <f t="shared" si="450"/>
        <v>0.73654390934844194</v>
      </c>
      <c r="ADS18" s="51"/>
      <c r="ADT18" s="34"/>
      <c r="ADU18" s="19"/>
      <c r="ADV18" s="34"/>
      <c r="ADW18" s="48"/>
      <c r="ADX18" s="19">
        <v>11</v>
      </c>
      <c r="ADY18" s="50">
        <f t="shared" si="451"/>
        <v>0.66626287098728043</v>
      </c>
      <c r="ADZ18" s="51"/>
      <c r="AEA18" s="34"/>
      <c r="AEB18" s="19"/>
      <c r="AEC18" s="34"/>
      <c r="AED18" s="48"/>
      <c r="AEE18" s="19">
        <v>9</v>
      </c>
      <c r="AEF18" s="50">
        <f t="shared" si="452"/>
        <v>0.67214339058999251</v>
      </c>
      <c r="AEG18" s="51"/>
      <c r="AEH18" s="34"/>
      <c r="AEI18" s="19"/>
      <c r="AEJ18" s="34"/>
      <c r="AEK18" s="48"/>
      <c r="AEL18" s="19">
        <v>8</v>
      </c>
      <c r="AEM18" s="50">
        <f t="shared" si="453"/>
        <v>0.68201193520886616</v>
      </c>
      <c r="AEN18" s="51"/>
      <c r="AEO18" s="34"/>
      <c r="AEP18" s="19"/>
      <c r="AEQ18" s="34"/>
      <c r="AER18" s="48"/>
      <c r="AES18" s="19">
        <v>7</v>
      </c>
      <c r="AET18" s="50">
        <f t="shared" si="454"/>
        <v>0.67372473532242538</v>
      </c>
      <c r="AEU18" s="51"/>
      <c r="AEV18" s="34"/>
      <c r="AEW18" s="19"/>
      <c r="AEX18" s="34"/>
      <c r="AEY18" s="48"/>
      <c r="AEZ18" s="19">
        <v>6</v>
      </c>
      <c r="AFA18" s="50">
        <f t="shared" si="455"/>
        <v>0.69444444444444442</v>
      </c>
      <c r="AFB18" s="51"/>
      <c r="AFC18" s="34"/>
      <c r="AFD18" s="19"/>
      <c r="AFE18" s="34"/>
      <c r="AFF18" s="48"/>
      <c r="AFG18" s="19">
        <v>5</v>
      </c>
      <c r="AFH18" s="50">
        <f t="shared" si="456"/>
        <v>0.64850843060959795</v>
      </c>
      <c r="AFI18" s="51"/>
      <c r="AFJ18" s="34"/>
      <c r="AFK18" s="19"/>
      <c r="AFL18" s="34"/>
      <c r="AFM18" s="48"/>
      <c r="AFN18" s="19">
        <v>4</v>
      </c>
      <c r="AFO18" s="50">
        <f t="shared" si="457"/>
        <v>0.6259780907668232</v>
      </c>
      <c r="AFP18" s="51"/>
      <c r="AFQ18" s="34"/>
      <c r="AFR18" s="19"/>
      <c r="AFS18" s="34"/>
      <c r="AFT18" s="48"/>
      <c r="AFU18" s="19">
        <v>2</v>
      </c>
      <c r="AFV18" s="50">
        <f t="shared" si="458"/>
        <v>0.46189376443418012</v>
      </c>
      <c r="AFW18" s="51"/>
      <c r="AFX18" s="34"/>
      <c r="AFY18" s="19"/>
      <c r="AFZ18" s="34"/>
      <c r="AGA18" s="48"/>
      <c r="AGB18" s="19">
        <v>2</v>
      </c>
      <c r="AGC18" s="50">
        <f t="shared" si="459"/>
        <v>0.56338028169014087</v>
      </c>
      <c r="AGD18" s="51"/>
      <c r="AGE18" s="34"/>
      <c r="AGF18" s="19"/>
      <c r="AGG18" s="34"/>
      <c r="AGH18" s="48"/>
      <c r="AGI18" s="19">
        <v>0</v>
      </c>
      <c r="AGJ18" s="50">
        <f t="shared" si="460"/>
        <v>0</v>
      </c>
      <c r="AGK18" s="51"/>
      <c r="AGL18" s="34"/>
      <c r="AGM18" s="19"/>
      <c r="AGN18" s="34"/>
      <c r="AGO18" s="48"/>
      <c r="AGP18" s="19">
        <v>0</v>
      </c>
      <c r="AGQ18" s="50">
        <f t="shared" si="461"/>
        <v>0</v>
      </c>
      <c r="AGR18" s="11"/>
      <c r="AGS18" s="11"/>
    </row>
    <row r="19" spans="1:990" s="44" customFormat="1" x14ac:dyDescent="0.3">
      <c r="A19" s="32" t="s">
        <v>35</v>
      </c>
      <c r="B19" s="33">
        <v>616601</v>
      </c>
      <c r="C19" s="34">
        <f t="shared" si="0"/>
        <v>7.1855823377134325</v>
      </c>
      <c r="D19" s="19">
        <v>614931</v>
      </c>
      <c r="E19" s="34">
        <f t="shared" si="1"/>
        <v>7.0672975310987356</v>
      </c>
      <c r="F19" s="19">
        <f t="shared" si="2"/>
        <v>1231532</v>
      </c>
      <c r="G19" s="34">
        <f t="shared" si="3"/>
        <v>7.1260293054752468</v>
      </c>
      <c r="H19" s="35">
        <v>102</v>
      </c>
      <c r="I19" s="43">
        <f t="shared" si="4"/>
        <v>1.6609672691744015</v>
      </c>
      <c r="J19" s="12">
        <v>45</v>
      </c>
      <c r="K19" s="43">
        <f t="shared" si="5"/>
        <v>0.88739893512127777</v>
      </c>
      <c r="M19" s="45">
        <f t="shared" si="6"/>
        <v>147</v>
      </c>
      <c r="N19" s="46">
        <f t="shared" si="7"/>
        <v>1.3110952550838388</v>
      </c>
      <c r="O19" s="35">
        <v>101</v>
      </c>
      <c r="P19" s="43">
        <f t="shared" si="8"/>
        <v>1.7291559664441021</v>
      </c>
      <c r="Q19" s="12">
        <v>43</v>
      </c>
      <c r="R19" s="43">
        <f t="shared" si="9"/>
        <v>0.89732888146911527</v>
      </c>
      <c r="T19" s="45">
        <f t="shared" si="10"/>
        <v>144</v>
      </c>
      <c r="U19" s="46">
        <f t="shared" si="11"/>
        <v>1.3542744286654755</v>
      </c>
      <c r="V19" s="35">
        <v>99</v>
      </c>
      <c r="W19" s="43">
        <f t="shared" si="12"/>
        <v>1.7678571428571428</v>
      </c>
      <c r="X19" s="12">
        <v>42</v>
      </c>
      <c r="Y19" s="43">
        <f t="shared" si="13"/>
        <v>0.91943957968476353</v>
      </c>
      <c r="AA19" s="45">
        <f t="shared" si="14"/>
        <v>141</v>
      </c>
      <c r="AB19" s="46">
        <f t="shared" si="15"/>
        <v>1.3867033831628639</v>
      </c>
      <c r="AC19" s="35">
        <v>93</v>
      </c>
      <c r="AD19" s="43">
        <f t="shared" si="16"/>
        <v>1.7279821627647716</v>
      </c>
      <c r="AE19" s="12">
        <v>40</v>
      </c>
      <c r="AF19" s="43">
        <f t="shared" si="17"/>
        <v>0.91053949465058048</v>
      </c>
      <c r="AH19" s="45">
        <f t="shared" si="18"/>
        <v>133</v>
      </c>
      <c r="AI19" s="46">
        <f t="shared" si="19"/>
        <v>1.3606138107416879</v>
      </c>
      <c r="AJ19" s="35">
        <v>90</v>
      </c>
      <c r="AK19" s="43">
        <f t="shared" si="20"/>
        <v>1.7327685791297651</v>
      </c>
      <c r="AL19" s="12">
        <v>40</v>
      </c>
      <c r="AM19" s="43">
        <f t="shared" si="21"/>
        <v>0.94250706880301593</v>
      </c>
      <c r="AO19" s="45">
        <f t="shared" si="22"/>
        <v>130</v>
      </c>
      <c r="AP19" s="46">
        <f t="shared" si="23"/>
        <v>1.3774104683195594</v>
      </c>
      <c r="AQ19" s="35">
        <v>88</v>
      </c>
      <c r="AR19" s="43">
        <f t="shared" si="24"/>
        <v>1.7716931749547009</v>
      </c>
      <c r="AS19" s="12">
        <v>39</v>
      </c>
      <c r="AT19" s="43">
        <f t="shared" si="25"/>
        <v>0.95870206489675514</v>
      </c>
      <c r="AV19" s="45">
        <f t="shared" si="26"/>
        <v>127</v>
      </c>
      <c r="AW19" s="46">
        <f t="shared" si="27"/>
        <v>1.4056447149972329</v>
      </c>
      <c r="AX19" s="35">
        <v>86</v>
      </c>
      <c r="AY19" s="43">
        <f t="shared" si="28"/>
        <v>1.8151118615449557</v>
      </c>
      <c r="AZ19" s="12">
        <v>37</v>
      </c>
      <c r="BA19" s="43">
        <f t="shared" si="29"/>
        <v>0.95410005157297584</v>
      </c>
      <c r="BC19" s="45">
        <f t="shared" si="30"/>
        <v>123</v>
      </c>
      <c r="BD19" s="46">
        <f t="shared" si="31"/>
        <v>1.4275766016713092</v>
      </c>
      <c r="BE19" s="35">
        <v>84</v>
      </c>
      <c r="BF19" s="43">
        <f t="shared" si="32"/>
        <v>1.8666666666666669</v>
      </c>
      <c r="BG19" s="12">
        <v>34</v>
      </c>
      <c r="BH19" s="43">
        <f t="shared" si="33"/>
        <v>0.93380939302389454</v>
      </c>
      <c r="BJ19" s="45">
        <f t="shared" si="34"/>
        <v>118</v>
      </c>
      <c r="BK19" s="46">
        <f t="shared" si="35"/>
        <v>1.4494533841051469</v>
      </c>
      <c r="BL19" s="35">
        <v>80</v>
      </c>
      <c r="BM19" s="43">
        <f t="shared" si="36"/>
        <v>1.9111323459149547</v>
      </c>
      <c r="BN19" s="12">
        <v>33</v>
      </c>
      <c r="BO19" s="43">
        <f t="shared" si="37"/>
        <v>0.97345132743362828</v>
      </c>
      <c r="BQ19" s="45">
        <f t="shared" si="38"/>
        <v>113</v>
      </c>
      <c r="BR19" s="46">
        <f t="shared" si="39"/>
        <v>1.4915522703273496</v>
      </c>
      <c r="BS19" s="41">
        <v>77</v>
      </c>
      <c r="BT19" s="43">
        <f t="shared" si="40"/>
        <v>1.9577930333079074</v>
      </c>
      <c r="BU19" s="19">
        <v>32</v>
      </c>
      <c r="BV19" s="43">
        <f t="shared" si="41"/>
        <v>0.99719538797133056</v>
      </c>
      <c r="BX19" s="45">
        <f t="shared" si="42"/>
        <v>109</v>
      </c>
      <c r="BY19" s="46">
        <f t="shared" si="43"/>
        <v>1.5261831419770373</v>
      </c>
      <c r="BZ19" s="41">
        <v>77</v>
      </c>
      <c r="CA19" s="43">
        <f t="shared" si="44"/>
        <v>2.0527859237536656</v>
      </c>
      <c r="CB19" s="12">
        <v>31</v>
      </c>
      <c r="CC19" s="43">
        <f t="shared" si="45"/>
        <v>1.0120796604635978</v>
      </c>
      <c r="CE19" s="45">
        <f t="shared" si="46"/>
        <v>108</v>
      </c>
      <c r="CF19" s="46">
        <f t="shared" si="47"/>
        <v>1.5849721162312886</v>
      </c>
      <c r="CG19" s="41">
        <v>77</v>
      </c>
      <c r="CH19" s="43">
        <f t="shared" si="48"/>
        <v>2.1136426022508923</v>
      </c>
      <c r="CI19" s="12">
        <v>30</v>
      </c>
      <c r="CJ19" s="43">
        <f t="shared" si="49"/>
        <v>1.0040160642570282</v>
      </c>
      <c r="CL19" s="45">
        <f t="shared" si="50"/>
        <v>107</v>
      </c>
      <c r="CM19" s="46">
        <f t="shared" si="51"/>
        <v>1.6136329362087167</v>
      </c>
      <c r="CN19" s="41">
        <v>77</v>
      </c>
      <c r="CO19" s="43">
        <f t="shared" si="52"/>
        <v>2.1629213483146068</v>
      </c>
      <c r="CP19" s="12">
        <v>28</v>
      </c>
      <c r="CQ19" s="43">
        <f t="shared" si="53"/>
        <v>0.95824777549623541</v>
      </c>
      <c r="CS19" s="45">
        <f t="shared" si="54"/>
        <v>105</v>
      </c>
      <c r="CT19" s="46">
        <f t="shared" si="55"/>
        <v>1.6198704103671708</v>
      </c>
      <c r="CU19" s="35">
        <v>76</v>
      </c>
      <c r="CV19" s="43">
        <f t="shared" si="56"/>
        <v>2.1658592191507555</v>
      </c>
      <c r="CW19" s="12">
        <v>25</v>
      </c>
      <c r="CX19" s="43">
        <f t="shared" si="57"/>
        <v>0.86685159500693476</v>
      </c>
      <c r="CZ19" s="45">
        <f t="shared" si="58"/>
        <v>101</v>
      </c>
      <c r="DA19" s="46">
        <f t="shared" si="59"/>
        <v>1.5798529641795713</v>
      </c>
      <c r="DB19" s="41">
        <v>75</v>
      </c>
      <c r="DC19" s="43">
        <f t="shared" si="60"/>
        <v>2.1695111368238358</v>
      </c>
      <c r="DD19" s="12">
        <v>25</v>
      </c>
      <c r="DE19" s="43">
        <f t="shared" si="61"/>
        <v>0.88214537755822164</v>
      </c>
      <c r="DG19" s="45">
        <f t="shared" si="62"/>
        <v>100</v>
      </c>
      <c r="DH19" s="46">
        <f t="shared" si="63"/>
        <v>1.5895724050230486</v>
      </c>
      <c r="DI19" s="35">
        <v>75</v>
      </c>
      <c r="DJ19" s="43">
        <f t="shared" si="64"/>
        <v>2.1821355833575793</v>
      </c>
      <c r="DK19" s="12">
        <v>25</v>
      </c>
      <c r="DL19" s="43">
        <f t="shared" si="65"/>
        <v>0.88621056362991857</v>
      </c>
      <c r="DN19" s="45">
        <f t="shared" si="66"/>
        <v>100</v>
      </c>
      <c r="DO19" s="46">
        <f t="shared" si="67"/>
        <v>1.5979546180888462</v>
      </c>
      <c r="DP19" s="41">
        <v>75</v>
      </c>
      <c r="DQ19" s="43">
        <f t="shared" si="68"/>
        <v>2.1878646441073513</v>
      </c>
      <c r="DR19" s="12">
        <v>25</v>
      </c>
      <c r="DS19" s="43">
        <f t="shared" si="69"/>
        <v>0.88778409090909094</v>
      </c>
      <c r="DU19" s="45">
        <f t="shared" si="70"/>
        <v>100</v>
      </c>
      <c r="DV19" s="46">
        <f t="shared" si="71"/>
        <v>1.6015374759769379</v>
      </c>
      <c r="DW19" s="35">
        <v>75</v>
      </c>
      <c r="DX19" s="43">
        <f t="shared" si="72"/>
        <v>2.1936238666276688</v>
      </c>
      <c r="DY19" s="12">
        <v>25</v>
      </c>
      <c r="DZ19" s="43">
        <f t="shared" si="73"/>
        <v>0.88936321593738876</v>
      </c>
      <c r="EB19" s="45">
        <f t="shared" si="74"/>
        <v>100</v>
      </c>
      <c r="EC19" s="46">
        <f t="shared" si="75"/>
        <v>1.6051364365971106</v>
      </c>
      <c r="ED19" s="35">
        <v>75</v>
      </c>
      <c r="EE19" s="43">
        <f t="shared" si="76"/>
        <v>2.1994134897360706</v>
      </c>
      <c r="EF19" s="12">
        <v>25</v>
      </c>
      <c r="EG19" s="43">
        <f t="shared" si="77"/>
        <v>0.89381480157311399</v>
      </c>
      <c r="EI19" s="45">
        <f t="shared" si="78"/>
        <v>100</v>
      </c>
      <c r="EJ19" s="46">
        <f t="shared" si="79"/>
        <v>1.6110842597067827</v>
      </c>
      <c r="EK19" s="35">
        <v>75</v>
      </c>
      <c r="EL19" s="43">
        <f t="shared" si="80"/>
        <v>2.2123893805309733</v>
      </c>
      <c r="EM19" s="12">
        <v>24</v>
      </c>
      <c r="EN19" s="43">
        <f t="shared" si="81"/>
        <v>0.86175942549371631</v>
      </c>
      <c r="EP19" s="45">
        <f t="shared" si="82"/>
        <v>99</v>
      </c>
      <c r="EQ19" s="46">
        <f t="shared" si="83"/>
        <v>1.6032388663967612</v>
      </c>
      <c r="ER19" s="12">
        <v>75</v>
      </c>
      <c r="ES19" s="43">
        <f t="shared" si="84"/>
        <v>2.215002953337271</v>
      </c>
      <c r="ET19" s="12">
        <v>24</v>
      </c>
      <c r="EU19" s="43">
        <f t="shared" si="85"/>
        <v>0.86548864046159402</v>
      </c>
      <c r="EW19" s="45">
        <f t="shared" si="86"/>
        <v>99</v>
      </c>
      <c r="EX19" s="46">
        <f t="shared" si="87"/>
        <v>1.607403799318071</v>
      </c>
      <c r="EY19" s="35">
        <v>75</v>
      </c>
      <c r="EZ19" s="43">
        <f t="shared" si="88"/>
        <v>2.2182786157941439</v>
      </c>
      <c r="FA19" s="12">
        <v>24</v>
      </c>
      <c r="FB19" s="43">
        <f t="shared" si="89"/>
        <v>0.8667388949079089</v>
      </c>
      <c r="FD19" s="45">
        <f t="shared" si="90"/>
        <v>99</v>
      </c>
      <c r="FE19" s="46">
        <f t="shared" si="91"/>
        <v>1.6097560975609757</v>
      </c>
      <c r="FF19" s="12">
        <v>75</v>
      </c>
      <c r="FG19" s="43">
        <f t="shared" si="92"/>
        <v>2.2202486678507993</v>
      </c>
      <c r="FH19" s="12">
        <v>24</v>
      </c>
      <c r="FI19" s="43">
        <f t="shared" si="93"/>
        <v>0.8673653776653415</v>
      </c>
      <c r="FK19" s="45">
        <f t="shared" si="94"/>
        <v>99</v>
      </c>
      <c r="FL19" s="46">
        <f t="shared" si="95"/>
        <v>1.61106590724166</v>
      </c>
      <c r="FM19" s="12">
        <v>75</v>
      </c>
      <c r="FN19" s="43">
        <f t="shared" si="96"/>
        <v>2.2228808535862479</v>
      </c>
      <c r="FO19" s="12">
        <v>24</v>
      </c>
      <c r="FP19" s="43">
        <f t="shared" si="97"/>
        <v>0.86893555394641564</v>
      </c>
      <c r="FR19" s="45">
        <f t="shared" si="98"/>
        <v>99</v>
      </c>
      <c r="FS19" s="46">
        <f t="shared" si="99"/>
        <v>1.6134289439374185</v>
      </c>
      <c r="FT19" s="12">
        <v>75</v>
      </c>
      <c r="FU19" s="43">
        <f t="shared" si="100"/>
        <v>2.2235398754817668</v>
      </c>
      <c r="FV19" s="19">
        <v>24</v>
      </c>
      <c r="FW19" s="43">
        <f t="shared" si="101"/>
        <v>0.86893555394641564</v>
      </c>
      <c r="FY19" s="45">
        <f t="shared" si="102"/>
        <v>99</v>
      </c>
      <c r="FZ19" s="46">
        <f t="shared" si="103"/>
        <v>1.6136919315403422</v>
      </c>
      <c r="GA19" s="12">
        <v>75</v>
      </c>
      <c r="GB19" s="43">
        <f t="shared" si="104"/>
        <v>2.2241992882562278</v>
      </c>
      <c r="GC19" s="19">
        <v>24</v>
      </c>
      <c r="GD19" s="43">
        <f t="shared" si="105"/>
        <v>0.86956521739130432</v>
      </c>
      <c r="GF19" s="45">
        <f t="shared" si="106"/>
        <v>99</v>
      </c>
      <c r="GG19" s="46">
        <f t="shared" si="107"/>
        <v>1.6144814090019568</v>
      </c>
      <c r="GH19" s="12">
        <v>75</v>
      </c>
      <c r="GI19" s="43">
        <f t="shared" si="108"/>
        <v>2.2308149910767403</v>
      </c>
      <c r="GJ19" s="19">
        <v>24</v>
      </c>
      <c r="GK19" s="43">
        <f t="shared" si="109"/>
        <v>0.87241003271537632</v>
      </c>
      <c r="GM19" s="45">
        <f t="shared" si="110"/>
        <v>99</v>
      </c>
      <c r="GN19" s="46">
        <f t="shared" si="111"/>
        <v>1.6194994274496974</v>
      </c>
      <c r="GO19" s="12">
        <v>75</v>
      </c>
      <c r="GP19" s="43">
        <f t="shared" si="112"/>
        <v>2.2334723049434189</v>
      </c>
      <c r="GQ19" s="19">
        <v>24</v>
      </c>
      <c r="GR19" s="43">
        <f t="shared" si="113"/>
        <v>0.87304474354310646</v>
      </c>
      <c r="GT19" s="45">
        <f t="shared" si="114"/>
        <v>99</v>
      </c>
      <c r="GU19" s="46">
        <f t="shared" si="115"/>
        <v>1.6210905518257737</v>
      </c>
      <c r="GV19" s="12">
        <v>75</v>
      </c>
      <c r="GW19" s="43">
        <f t="shared" si="116"/>
        <v>2.2334723049434189</v>
      </c>
      <c r="GX19" s="19">
        <v>24</v>
      </c>
      <c r="GY19" s="43">
        <f t="shared" si="117"/>
        <v>0.87368037859483083</v>
      </c>
      <c r="HA19" s="45">
        <f t="shared" si="118"/>
        <v>99</v>
      </c>
      <c r="HB19" s="46">
        <f t="shared" si="119"/>
        <v>1.6216216216216217</v>
      </c>
      <c r="HC19" s="12">
        <v>75</v>
      </c>
      <c r="HD19" s="43">
        <f t="shared" si="120"/>
        <v>2.2334723049434189</v>
      </c>
      <c r="HE19" s="12">
        <v>24</v>
      </c>
      <c r="HF19" s="43">
        <f t="shared" si="121"/>
        <v>0.87368037859483083</v>
      </c>
      <c r="HH19" s="45">
        <f t="shared" si="122"/>
        <v>99</v>
      </c>
      <c r="HI19" s="46">
        <f t="shared" si="123"/>
        <v>1.6216216216216217</v>
      </c>
      <c r="HJ19" s="12">
        <v>75</v>
      </c>
      <c r="HK19" s="43">
        <f t="shared" si="124"/>
        <v>2.2334723049434189</v>
      </c>
      <c r="HL19" s="12">
        <v>24</v>
      </c>
      <c r="HM19" s="43">
        <f t="shared" si="125"/>
        <v>0.87431693989071035</v>
      </c>
      <c r="HO19" s="45">
        <f t="shared" si="126"/>
        <v>99</v>
      </c>
      <c r="HP19" s="46">
        <f t="shared" si="127"/>
        <v>1.622153039488776</v>
      </c>
      <c r="HQ19" s="12">
        <v>75</v>
      </c>
      <c r="HR19" s="43">
        <f t="shared" si="128"/>
        <v>2.2341376228775691</v>
      </c>
      <c r="HS19" s="12">
        <v>24</v>
      </c>
      <c r="HT19" s="43">
        <f t="shared" si="129"/>
        <v>0.87495442945679913</v>
      </c>
      <c r="HV19" s="45">
        <f t="shared" si="130"/>
        <v>99</v>
      </c>
      <c r="HW19" s="46">
        <f t="shared" si="131"/>
        <v>1.6229508196721314</v>
      </c>
      <c r="HX19" s="12">
        <v>75</v>
      </c>
      <c r="HY19" s="43">
        <f t="shared" si="132"/>
        <v>2.234803337306317</v>
      </c>
      <c r="HZ19" s="12">
        <v>24</v>
      </c>
      <c r="IA19" s="43">
        <f t="shared" si="133"/>
        <v>0.87559284932506376</v>
      </c>
      <c r="IC19" s="45">
        <f t="shared" si="134"/>
        <v>99</v>
      </c>
      <c r="ID19" s="46">
        <f t="shared" si="135"/>
        <v>1.6237493849434146</v>
      </c>
      <c r="IE19" s="12">
        <v>75</v>
      </c>
      <c r="IF19" s="43">
        <f t="shared" si="136"/>
        <v>2.2361359570661898</v>
      </c>
      <c r="IG19" s="12">
        <v>24</v>
      </c>
      <c r="IH19" s="43">
        <f t="shared" si="137"/>
        <v>0.87559284932506376</v>
      </c>
      <c r="IJ19" s="45">
        <f t="shared" si="138"/>
        <v>99</v>
      </c>
      <c r="IK19" s="46">
        <f t="shared" si="139"/>
        <v>1.6242821985233797</v>
      </c>
      <c r="IL19" s="12">
        <v>75</v>
      </c>
      <c r="IM19" s="43">
        <f t="shared" si="140"/>
        <v>2.2388059701492535</v>
      </c>
      <c r="IN19" s="12">
        <v>24</v>
      </c>
      <c r="IO19" s="43">
        <f t="shared" si="141"/>
        <v>0.87591240875912413</v>
      </c>
      <c r="IQ19" s="45">
        <f t="shared" si="142"/>
        <v>99</v>
      </c>
      <c r="IR19" s="46">
        <f t="shared" si="143"/>
        <v>1.625615763546798</v>
      </c>
      <c r="IS19" s="12">
        <v>75</v>
      </c>
      <c r="IT19" s="43">
        <f t="shared" si="144"/>
        <v>2.2388059701492535</v>
      </c>
      <c r="IU19" s="12">
        <v>24</v>
      </c>
      <c r="IV19" s="43">
        <f t="shared" si="145"/>
        <v>0.87591240875912413</v>
      </c>
      <c r="IX19" s="45">
        <f t="shared" si="146"/>
        <v>99</v>
      </c>
      <c r="IY19" s="46">
        <f t="shared" si="147"/>
        <v>1.625615763546798</v>
      </c>
      <c r="IZ19" s="12">
        <v>75</v>
      </c>
      <c r="JA19" s="43">
        <f t="shared" si="148"/>
        <v>2.239474469991042</v>
      </c>
      <c r="JB19" s="12">
        <v>24</v>
      </c>
      <c r="JC19" s="43">
        <f t="shared" si="149"/>
        <v>0.87591240875912413</v>
      </c>
      <c r="JE19" s="45">
        <f t="shared" si="150"/>
        <v>99</v>
      </c>
      <c r="JF19" s="46">
        <f t="shared" si="151"/>
        <v>1.6258827393660702</v>
      </c>
      <c r="JG19" s="12">
        <v>75</v>
      </c>
      <c r="JH19" s="43">
        <f t="shared" si="152"/>
        <v>2.2421524663677128</v>
      </c>
      <c r="JI19" s="12">
        <v>24</v>
      </c>
      <c r="JJ19" s="43">
        <f t="shared" si="153"/>
        <v>0.8771929824561403</v>
      </c>
      <c r="JL19" s="45">
        <f t="shared" si="154"/>
        <v>99</v>
      </c>
      <c r="JM19" s="46">
        <f t="shared" si="155"/>
        <v>1.6280217069560927</v>
      </c>
      <c r="JN19" s="12">
        <v>75</v>
      </c>
      <c r="JO19" s="43">
        <f t="shared" si="156"/>
        <v>2.2441651705565531</v>
      </c>
      <c r="JP19" s="12">
        <v>24</v>
      </c>
      <c r="JQ19" s="43">
        <f t="shared" si="157"/>
        <v>0.8771929824561403</v>
      </c>
      <c r="JS19" s="45">
        <f t="shared" si="158"/>
        <v>99</v>
      </c>
      <c r="JT19" s="46">
        <f t="shared" si="159"/>
        <v>1.6288252714708784</v>
      </c>
      <c r="JU19" s="12">
        <v>75</v>
      </c>
      <c r="JV19" s="43">
        <f t="shared" si="160"/>
        <v>2.2461814914645104</v>
      </c>
      <c r="JW19" s="12">
        <v>24</v>
      </c>
      <c r="JX19" s="43">
        <f t="shared" si="161"/>
        <v>0.87751371115173671</v>
      </c>
      <c r="JZ19" s="45">
        <f t="shared" si="162"/>
        <v>99</v>
      </c>
      <c r="KA19" s="46">
        <f t="shared" si="163"/>
        <v>1.6298979255844583</v>
      </c>
      <c r="KB19" s="12">
        <v>75</v>
      </c>
      <c r="KC19" s="43">
        <f t="shared" si="164"/>
        <v>2.2475277195085406</v>
      </c>
      <c r="KD19" s="12">
        <v>24</v>
      </c>
      <c r="KE19" s="43">
        <f t="shared" si="165"/>
        <v>0.87815587266739847</v>
      </c>
      <c r="KG19" s="45">
        <f t="shared" si="166"/>
        <v>99</v>
      </c>
      <c r="KH19" s="46">
        <f t="shared" si="167"/>
        <v>1.6309719934102143</v>
      </c>
      <c r="KI19" s="12">
        <v>75</v>
      </c>
      <c r="KJ19" s="43">
        <f t="shared" si="168"/>
        <v>2.2475277195085406</v>
      </c>
      <c r="KK19" s="12">
        <v>24</v>
      </c>
      <c r="KL19" s="43">
        <f t="shared" si="169"/>
        <v>0.87976539589442826</v>
      </c>
      <c r="KN19" s="45">
        <f t="shared" si="170"/>
        <v>99</v>
      </c>
      <c r="KO19" s="46">
        <f t="shared" si="171"/>
        <v>1.6323165704863973</v>
      </c>
      <c r="KP19" s="12">
        <v>75</v>
      </c>
      <c r="KQ19" s="43">
        <f t="shared" si="172"/>
        <v>2.2495500899820038</v>
      </c>
      <c r="KR19" s="12">
        <v>24</v>
      </c>
      <c r="KS19" s="43">
        <f t="shared" si="173"/>
        <v>0.88073394495412849</v>
      </c>
      <c r="KU19" s="45">
        <f t="shared" si="174"/>
        <v>99</v>
      </c>
      <c r="KV19" s="46">
        <f t="shared" si="175"/>
        <v>1.6339329922429444</v>
      </c>
      <c r="KW19" s="12">
        <v>75</v>
      </c>
      <c r="KX19" s="43">
        <f t="shared" si="176"/>
        <v>2.2509003601440578</v>
      </c>
      <c r="KY19" s="12">
        <v>24</v>
      </c>
      <c r="KZ19" s="43">
        <f t="shared" si="177"/>
        <v>0.88073394495412849</v>
      </c>
      <c r="LB19" s="45">
        <f t="shared" si="178"/>
        <v>99</v>
      </c>
      <c r="LC19" s="46">
        <f t="shared" si="179"/>
        <v>1.6344725111441309</v>
      </c>
      <c r="LD19" s="12">
        <v>75</v>
      </c>
      <c r="LE19" s="43">
        <f t="shared" si="180"/>
        <v>2.2509003601440578</v>
      </c>
      <c r="LF19" s="12">
        <v>24</v>
      </c>
      <c r="LG19" s="43">
        <f t="shared" si="181"/>
        <v>0.88202866593164275</v>
      </c>
      <c r="LI19" s="45">
        <f t="shared" si="182"/>
        <v>99</v>
      </c>
      <c r="LJ19" s="46">
        <f t="shared" si="183"/>
        <v>1.635552618536263</v>
      </c>
      <c r="LK19" s="12">
        <v>75</v>
      </c>
      <c r="LL19" s="43">
        <f t="shared" si="184"/>
        <v>2.254283137962128</v>
      </c>
      <c r="LM19" s="12">
        <v>24</v>
      </c>
      <c r="LN19" s="43">
        <f t="shared" si="185"/>
        <v>0.8833271991166729</v>
      </c>
      <c r="LP19" s="45">
        <f t="shared" si="186"/>
        <v>99</v>
      </c>
      <c r="LQ19" s="46">
        <f t="shared" si="187"/>
        <v>1.6379880873593649</v>
      </c>
      <c r="LR19" s="12">
        <v>75</v>
      </c>
      <c r="LS19" s="43">
        <f t="shared" si="188"/>
        <v>2.254283137962128</v>
      </c>
      <c r="LT19" s="12">
        <v>24</v>
      </c>
      <c r="LU19" s="43">
        <f t="shared" si="189"/>
        <v>0.88397790055248626</v>
      </c>
      <c r="LW19" s="45">
        <f t="shared" si="190"/>
        <v>99</v>
      </c>
      <c r="LX19" s="46">
        <f t="shared" si="191"/>
        <v>1.638530287984111</v>
      </c>
      <c r="LY19" s="12">
        <v>75</v>
      </c>
      <c r="LZ19" s="43">
        <f t="shared" si="192"/>
        <v>2.2569966897381883</v>
      </c>
      <c r="MA19" s="12">
        <v>24</v>
      </c>
      <c r="MB19" s="43">
        <f t="shared" si="193"/>
        <v>0.88626292466765144</v>
      </c>
      <c r="MD19" s="45">
        <f t="shared" si="194"/>
        <v>99</v>
      </c>
      <c r="ME19" s="46">
        <f t="shared" si="195"/>
        <v>1.64151881943293</v>
      </c>
      <c r="MF19" s="12">
        <v>75</v>
      </c>
      <c r="MG19" s="43">
        <f t="shared" si="196"/>
        <v>2.2597167821633022</v>
      </c>
      <c r="MH19" s="12">
        <v>24</v>
      </c>
      <c r="MI19" s="43">
        <f t="shared" si="197"/>
        <v>0.88987764182424911</v>
      </c>
      <c r="MK19" s="45">
        <f t="shared" si="198"/>
        <v>99</v>
      </c>
      <c r="ML19" s="46">
        <f t="shared" si="199"/>
        <v>1.6456117021276595</v>
      </c>
      <c r="MM19" s="12">
        <v>75</v>
      </c>
      <c r="MN19" s="43">
        <f t="shared" si="200"/>
        <v>2.2610792885137174</v>
      </c>
      <c r="MO19" s="12">
        <v>24</v>
      </c>
      <c r="MP19" s="43">
        <f t="shared" si="201"/>
        <v>0.89020771513353114</v>
      </c>
      <c r="MR19" s="45">
        <f t="shared" si="202"/>
        <v>99</v>
      </c>
      <c r="MS19" s="46">
        <f t="shared" si="203"/>
        <v>1.646432729086978</v>
      </c>
      <c r="MT19" s="12">
        <v>75</v>
      </c>
      <c r="MU19" s="43">
        <f t="shared" si="204"/>
        <v>2.261761158021713</v>
      </c>
      <c r="MV19" s="12">
        <v>24</v>
      </c>
      <c r="MW19" s="43">
        <f t="shared" si="205"/>
        <v>0.89053803339517634</v>
      </c>
      <c r="MY19" s="45">
        <f t="shared" si="206"/>
        <v>99</v>
      </c>
      <c r="MZ19" s="46">
        <f t="shared" si="207"/>
        <v>1.6469805356845784</v>
      </c>
      <c r="NA19" s="12">
        <v>75</v>
      </c>
      <c r="NB19" s="43">
        <f t="shared" si="208"/>
        <v>2.2638092363416842</v>
      </c>
      <c r="NC19" s="12">
        <v>24</v>
      </c>
      <c r="ND19" s="43">
        <f t="shared" si="209"/>
        <v>0.89153046062407126</v>
      </c>
      <c r="NF19" s="45">
        <f t="shared" si="210"/>
        <v>99</v>
      </c>
      <c r="NG19" s="46">
        <f t="shared" si="211"/>
        <v>1.6486261448792672</v>
      </c>
      <c r="NH19" s="12">
        <v>75</v>
      </c>
      <c r="NI19" s="43">
        <f t="shared" si="212"/>
        <v>2.2679165406713033</v>
      </c>
      <c r="NJ19" s="12">
        <v>24</v>
      </c>
      <c r="NK19" s="43">
        <f t="shared" si="213"/>
        <v>0.89452105851658592</v>
      </c>
      <c r="NM19" s="45">
        <f t="shared" si="214"/>
        <v>99</v>
      </c>
      <c r="NN19" s="46">
        <f t="shared" si="215"/>
        <v>1.6527545909849748</v>
      </c>
      <c r="NO19" s="12">
        <v>73</v>
      </c>
      <c r="NP19" s="43">
        <f t="shared" si="216"/>
        <v>2.2141340612678193</v>
      </c>
      <c r="NQ19" s="12">
        <v>24</v>
      </c>
      <c r="NR19" s="43">
        <f t="shared" si="217"/>
        <v>0.89552238805970152</v>
      </c>
      <c r="NT19" s="45">
        <f t="shared" si="218"/>
        <v>97</v>
      </c>
      <c r="NU19" s="46">
        <f t="shared" si="219"/>
        <v>1.6228877363225698</v>
      </c>
      <c r="NV19" s="12">
        <v>73</v>
      </c>
      <c r="NW19" s="43">
        <f t="shared" si="220"/>
        <v>2.2181707687632937</v>
      </c>
      <c r="NX19" s="12">
        <v>24</v>
      </c>
      <c r="NY19" s="43">
        <f t="shared" si="221"/>
        <v>0.89686098654708524</v>
      </c>
      <c r="OA19" s="45">
        <f t="shared" si="222"/>
        <v>97</v>
      </c>
      <c r="OB19" s="46">
        <f t="shared" si="223"/>
        <v>1.6256075079604491</v>
      </c>
      <c r="OC19" s="12">
        <v>73</v>
      </c>
      <c r="OD19" s="43">
        <f t="shared" si="224"/>
        <v>2.219519610823959</v>
      </c>
      <c r="OE19" s="12">
        <v>24</v>
      </c>
      <c r="OF19" s="43">
        <f t="shared" si="225"/>
        <v>0.89786756453423133</v>
      </c>
      <c r="OH19" s="45">
        <f t="shared" si="226"/>
        <v>97</v>
      </c>
      <c r="OI19" s="46">
        <f t="shared" si="227"/>
        <v>1.6269708151626971</v>
      </c>
      <c r="OJ19" s="12">
        <v>73</v>
      </c>
      <c r="OK19" s="43">
        <f t="shared" si="228"/>
        <v>2.2228989037758833</v>
      </c>
      <c r="OL19" s="12">
        <v>24</v>
      </c>
      <c r="OM19" s="43">
        <f t="shared" si="229"/>
        <v>0.89820359281437123</v>
      </c>
      <c r="OO19" s="45">
        <f t="shared" si="230"/>
        <v>97</v>
      </c>
      <c r="OP19" s="46">
        <f t="shared" si="231"/>
        <v>1.628609805238415</v>
      </c>
      <c r="OQ19" s="12">
        <v>73</v>
      </c>
      <c r="OR19" s="43">
        <f t="shared" si="232"/>
        <v>2.225609756097561</v>
      </c>
      <c r="OS19" s="12">
        <v>24</v>
      </c>
      <c r="OT19" s="43">
        <f t="shared" si="233"/>
        <v>0.89853987270685132</v>
      </c>
      <c r="OV19" s="45">
        <f t="shared" si="234"/>
        <v>97</v>
      </c>
      <c r="OW19" s="46">
        <f t="shared" si="235"/>
        <v>1.6299781549319443</v>
      </c>
      <c r="OX19" s="12">
        <v>73</v>
      </c>
      <c r="OY19" s="43">
        <f t="shared" si="236"/>
        <v>2.2303696914146043</v>
      </c>
      <c r="OZ19" s="12">
        <v>24</v>
      </c>
      <c r="PA19" s="43">
        <f t="shared" si="237"/>
        <v>0.90293453724604955</v>
      </c>
      <c r="PC19" s="45">
        <f t="shared" si="238"/>
        <v>97</v>
      </c>
      <c r="PD19" s="46">
        <f t="shared" si="239"/>
        <v>1.6354746248524701</v>
      </c>
      <c r="PE19" s="12">
        <v>73</v>
      </c>
      <c r="PF19" s="43">
        <f t="shared" si="240"/>
        <v>2.2399509051856401</v>
      </c>
      <c r="PG19" s="12">
        <v>24</v>
      </c>
      <c r="PH19" s="43">
        <f t="shared" si="241"/>
        <v>0.90771558245083206</v>
      </c>
      <c r="PJ19" s="45">
        <f t="shared" si="242"/>
        <v>97</v>
      </c>
      <c r="PK19" s="46">
        <f t="shared" si="243"/>
        <v>1.6432322547857023</v>
      </c>
      <c r="PL19" s="12">
        <v>73</v>
      </c>
      <c r="PM19" s="43">
        <f t="shared" si="244"/>
        <v>2.2489217498459646</v>
      </c>
      <c r="PN19" s="12">
        <v>24</v>
      </c>
      <c r="PO19" s="43">
        <f t="shared" si="245"/>
        <v>0.91428571428571437</v>
      </c>
      <c r="PQ19" s="45">
        <f t="shared" si="246"/>
        <v>97</v>
      </c>
      <c r="PR19" s="46">
        <f t="shared" si="247"/>
        <v>1.6521887242377791</v>
      </c>
      <c r="PS19" s="12">
        <v>73</v>
      </c>
      <c r="PT19" s="43">
        <f t="shared" si="248"/>
        <v>2.2530864197530862</v>
      </c>
      <c r="PU19" s="12">
        <v>24</v>
      </c>
      <c r="PV19" s="43">
        <f t="shared" si="249"/>
        <v>0.91743119266055051</v>
      </c>
      <c r="PX19" s="45">
        <f t="shared" si="250"/>
        <v>97</v>
      </c>
      <c r="PY19" s="46">
        <f t="shared" si="251"/>
        <v>1.6564207650273226</v>
      </c>
      <c r="PZ19" s="12">
        <v>72</v>
      </c>
      <c r="QA19" s="43">
        <f t="shared" si="252"/>
        <v>2.2318660880347179</v>
      </c>
      <c r="QB19" s="12">
        <v>24</v>
      </c>
      <c r="QC19" s="43">
        <f t="shared" si="253"/>
        <v>0.92165898617511521</v>
      </c>
      <c r="QE19" s="45">
        <f t="shared" si="254"/>
        <v>96</v>
      </c>
      <c r="QF19" s="46">
        <f t="shared" si="255"/>
        <v>1.646655231560892</v>
      </c>
      <c r="QG19" s="12">
        <v>72</v>
      </c>
      <c r="QH19" s="43">
        <f t="shared" si="256"/>
        <v>2.2353306426575599</v>
      </c>
      <c r="QI19" s="12">
        <v>24</v>
      </c>
      <c r="QJ19" s="43">
        <f t="shared" si="257"/>
        <v>0.92272202998846597</v>
      </c>
      <c r="QL19" s="45">
        <f t="shared" si="258"/>
        <v>96</v>
      </c>
      <c r="QM19" s="46">
        <f t="shared" si="259"/>
        <v>1.6489178976296803</v>
      </c>
      <c r="QN19" s="12">
        <v>72</v>
      </c>
      <c r="QO19" s="43">
        <f t="shared" si="260"/>
        <v>2.2381100404103202</v>
      </c>
      <c r="QP19" s="12">
        <v>23</v>
      </c>
      <c r="QQ19" s="43">
        <f t="shared" si="261"/>
        <v>0.88666152659984576</v>
      </c>
      <c r="QS19" s="45">
        <f t="shared" si="262"/>
        <v>95</v>
      </c>
      <c r="QT19" s="46">
        <f t="shared" si="263"/>
        <v>1.6348304938908966</v>
      </c>
      <c r="QU19" s="12">
        <v>72</v>
      </c>
      <c r="QV19" s="43">
        <f t="shared" si="264"/>
        <v>2.247892600686856</v>
      </c>
      <c r="QW19" s="12">
        <v>23</v>
      </c>
      <c r="QX19" s="43">
        <f t="shared" si="265"/>
        <v>0.88974854932301739</v>
      </c>
      <c r="QZ19" s="45">
        <f t="shared" si="266"/>
        <v>95</v>
      </c>
      <c r="RA19" s="46">
        <f t="shared" si="267"/>
        <v>1.6413268832066346</v>
      </c>
      <c r="RB19" s="12">
        <v>72</v>
      </c>
      <c r="RC19" s="43">
        <f t="shared" si="268"/>
        <v>2.2535211267605635</v>
      </c>
      <c r="RD19" s="12">
        <v>23</v>
      </c>
      <c r="RE19" s="43">
        <f t="shared" si="269"/>
        <v>0.89147286821705429</v>
      </c>
      <c r="RG19" s="45">
        <f t="shared" si="270"/>
        <v>95</v>
      </c>
      <c r="RH19" s="46">
        <f t="shared" si="271"/>
        <v>1.6450216450216451</v>
      </c>
      <c r="RI19" s="12">
        <v>71</v>
      </c>
      <c r="RJ19" s="43">
        <f t="shared" si="272"/>
        <v>2.2320025149324114</v>
      </c>
      <c r="RK19" s="12">
        <v>23</v>
      </c>
      <c r="RL19" s="43">
        <f t="shared" si="273"/>
        <v>0.89598753408648235</v>
      </c>
      <c r="RN19" s="45">
        <f t="shared" si="274"/>
        <v>94</v>
      </c>
      <c r="RO19" s="46">
        <f t="shared" si="275"/>
        <v>1.6353514265831592</v>
      </c>
      <c r="RP19" s="12">
        <v>71</v>
      </c>
      <c r="RQ19" s="43">
        <f t="shared" si="276"/>
        <v>2.2418692769182189</v>
      </c>
      <c r="RR19" s="12">
        <v>23</v>
      </c>
      <c r="RS19" s="43">
        <f t="shared" si="277"/>
        <v>0.90266875981161698</v>
      </c>
      <c r="RU19" s="45">
        <f t="shared" si="278"/>
        <v>94</v>
      </c>
      <c r="RV19" s="46">
        <f t="shared" si="279"/>
        <v>1.6447944006999127</v>
      </c>
      <c r="RW19" s="12">
        <v>71</v>
      </c>
      <c r="RX19" s="43">
        <f t="shared" si="280"/>
        <v>2.2468354430379747</v>
      </c>
      <c r="RY19" s="12">
        <v>23</v>
      </c>
      <c r="RZ19" s="43">
        <f t="shared" si="281"/>
        <v>0.90765588003157061</v>
      </c>
      <c r="SB19" s="45">
        <f t="shared" si="282"/>
        <v>94</v>
      </c>
      <c r="SC19" s="46">
        <f t="shared" si="283"/>
        <v>1.6508605549701441</v>
      </c>
      <c r="SD19" s="12">
        <v>71</v>
      </c>
      <c r="SE19" s="43">
        <f t="shared" si="284"/>
        <v>2.251109701965758</v>
      </c>
      <c r="SF19" s="12">
        <v>23</v>
      </c>
      <c r="SG19" s="43">
        <f t="shared" si="285"/>
        <v>0.91053048297703876</v>
      </c>
      <c r="SI19" s="45">
        <f t="shared" si="286"/>
        <v>94</v>
      </c>
      <c r="SJ19" s="46">
        <f t="shared" si="287"/>
        <v>1.6549295774647885</v>
      </c>
      <c r="SK19" s="12">
        <v>70</v>
      </c>
      <c r="SL19" s="43">
        <f t="shared" si="288"/>
        <v>2.2236340533672174</v>
      </c>
      <c r="SM19" s="12">
        <v>23</v>
      </c>
      <c r="SN19" s="43">
        <f t="shared" si="289"/>
        <v>0.91197462331482959</v>
      </c>
      <c r="SP19" s="45">
        <f t="shared" si="290"/>
        <v>93</v>
      </c>
      <c r="SQ19" s="46">
        <f t="shared" si="291"/>
        <v>1.64021164021164</v>
      </c>
      <c r="SR19" s="12">
        <v>70</v>
      </c>
      <c r="SS19" s="43">
        <f t="shared" si="292"/>
        <v>2.234993614303959</v>
      </c>
      <c r="ST19" s="12">
        <v>23</v>
      </c>
      <c r="SU19" s="43">
        <f t="shared" si="293"/>
        <v>0.9159697331740343</v>
      </c>
      <c r="SW19" s="45">
        <f t="shared" si="294"/>
        <v>93</v>
      </c>
      <c r="SX19" s="46">
        <f t="shared" si="295"/>
        <v>1.6480595427963849</v>
      </c>
      <c r="SY19" s="12">
        <v>69</v>
      </c>
      <c r="SZ19" s="43">
        <f t="shared" si="296"/>
        <v>2.2186495176848875</v>
      </c>
      <c r="TA19" s="12">
        <v>23</v>
      </c>
      <c r="TB19" s="43">
        <f t="shared" si="297"/>
        <v>0.92741935483870963</v>
      </c>
      <c r="TD19" s="45">
        <f t="shared" si="298"/>
        <v>92</v>
      </c>
      <c r="TE19" s="46">
        <f t="shared" si="299"/>
        <v>1.6457960644007157</v>
      </c>
      <c r="TF19" s="47">
        <v>68</v>
      </c>
      <c r="TG19" s="43">
        <f t="shared" si="300"/>
        <v>2.197802197802198</v>
      </c>
      <c r="TH19" s="47">
        <v>23</v>
      </c>
      <c r="TI19" s="43">
        <f t="shared" si="301"/>
        <v>0.93192868719611022</v>
      </c>
      <c r="TK19" s="45">
        <f t="shared" si="302"/>
        <v>91</v>
      </c>
      <c r="TL19" s="46">
        <f t="shared" si="303"/>
        <v>1.6361021215390146</v>
      </c>
      <c r="TM19" s="47">
        <v>67</v>
      </c>
      <c r="TN19" s="43">
        <f t="shared" si="304"/>
        <v>2.1824104234527688</v>
      </c>
      <c r="TO19" s="47">
        <v>23</v>
      </c>
      <c r="TP19" s="43">
        <f t="shared" si="305"/>
        <v>0.94262295081967218</v>
      </c>
      <c r="TR19" s="45">
        <f t="shared" si="306"/>
        <v>90</v>
      </c>
      <c r="TS19" s="46">
        <f t="shared" si="307"/>
        <v>1.6333938294010888</v>
      </c>
      <c r="TT19" s="47">
        <v>66</v>
      </c>
      <c r="TU19" s="43">
        <f t="shared" si="308"/>
        <v>2.1681997371879107</v>
      </c>
      <c r="TV19" s="47">
        <v>22</v>
      </c>
      <c r="TW19" s="43">
        <f t="shared" si="309"/>
        <v>0.91210613598673307</v>
      </c>
      <c r="TY19" s="45">
        <f t="shared" si="310"/>
        <v>88</v>
      </c>
      <c r="TZ19" s="46">
        <f t="shared" si="311"/>
        <v>1.6129032258064515</v>
      </c>
      <c r="UA19" s="47">
        <v>66</v>
      </c>
      <c r="UB19" s="43">
        <f t="shared" si="312"/>
        <v>2.1710526315789473</v>
      </c>
      <c r="UC19" s="47">
        <v>22</v>
      </c>
      <c r="UD19" s="43">
        <f t="shared" si="313"/>
        <v>0.91666666666666663</v>
      </c>
      <c r="UF19" s="45">
        <f t="shared" si="314"/>
        <v>88</v>
      </c>
      <c r="UG19" s="46">
        <f t="shared" si="315"/>
        <v>1.6176470588235297</v>
      </c>
      <c r="UH19" s="47">
        <v>66</v>
      </c>
      <c r="UI19" s="43">
        <f t="shared" si="316"/>
        <v>2.1767810026385224</v>
      </c>
      <c r="UJ19" s="47">
        <v>22</v>
      </c>
      <c r="UK19" s="43">
        <f t="shared" si="317"/>
        <v>0.92050209205020928</v>
      </c>
      <c r="UM19" s="45">
        <v>88</v>
      </c>
      <c r="UN19" s="46">
        <f t="shared" si="319"/>
        <v>1.6230173367760976</v>
      </c>
      <c r="UO19" s="47">
        <v>65</v>
      </c>
      <c r="UP19" s="43">
        <f t="shared" si="320"/>
        <v>2.1673891297099033</v>
      </c>
      <c r="UQ19" s="47">
        <v>21</v>
      </c>
      <c r="UR19" s="43">
        <f t="shared" si="321"/>
        <v>0.89171974522292996</v>
      </c>
      <c r="US19" s="44">
        <f t="shared" si="322"/>
        <v>1</v>
      </c>
      <c r="UT19" s="45">
        <v>87</v>
      </c>
      <c r="UU19" s="46">
        <f t="shared" si="324"/>
        <v>1.6237402015677491</v>
      </c>
      <c r="UV19" s="47">
        <v>63</v>
      </c>
      <c r="UW19" s="43">
        <f t="shared" si="325"/>
        <v>2.11978465679677</v>
      </c>
      <c r="UX19" s="47">
        <v>21</v>
      </c>
      <c r="UY19" s="43">
        <f t="shared" si="326"/>
        <v>0.90712742980561556</v>
      </c>
      <c r="VA19" s="45">
        <f t="shared" si="327"/>
        <v>84</v>
      </c>
      <c r="VB19" s="46">
        <f t="shared" si="328"/>
        <v>1.5888027236618121</v>
      </c>
      <c r="VC19" s="47">
        <v>62</v>
      </c>
      <c r="VD19" s="43">
        <f t="shared" si="329"/>
        <v>2.116763400477979</v>
      </c>
      <c r="VE19" s="47">
        <v>21</v>
      </c>
      <c r="VF19" s="43">
        <f t="shared" si="330"/>
        <v>0.92348284960422167</v>
      </c>
      <c r="VH19" s="45">
        <f t="shared" si="331"/>
        <v>83</v>
      </c>
      <c r="VI19" s="46">
        <f t="shared" si="332"/>
        <v>1.5952335191235825</v>
      </c>
      <c r="VJ19" s="47">
        <v>61</v>
      </c>
      <c r="VK19" s="43">
        <f t="shared" si="333"/>
        <v>2.0954998282377191</v>
      </c>
      <c r="VL19" s="47">
        <v>21</v>
      </c>
      <c r="VM19" s="43">
        <f t="shared" si="334"/>
        <v>0.93085106382978722</v>
      </c>
      <c r="VO19" s="45">
        <f t="shared" si="335"/>
        <v>82</v>
      </c>
      <c r="VP19" s="46">
        <f t="shared" si="336"/>
        <v>1.5869943874588737</v>
      </c>
      <c r="VQ19" s="47">
        <v>61</v>
      </c>
      <c r="VR19" s="43">
        <f t="shared" si="337"/>
        <v>2.1254355400696863</v>
      </c>
      <c r="VS19" s="47">
        <v>21</v>
      </c>
      <c r="VT19" s="43">
        <f t="shared" si="338"/>
        <v>0.94979647218453189</v>
      </c>
      <c r="VV19" s="45">
        <f t="shared" si="339"/>
        <v>82</v>
      </c>
      <c r="VW19" s="46">
        <f t="shared" si="340"/>
        <v>1.6138555402479826</v>
      </c>
      <c r="VX19" s="47">
        <v>60</v>
      </c>
      <c r="VY19" s="43">
        <f t="shared" si="341"/>
        <v>2.099370188943317</v>
      </c>
      <c r="VZ19" s="47">
        <v>21</v>
      </c>
      <c r="WA19" s="43">
        <f t="shared" si="342"/>
        <v>0.95584888484296782</v>
      </c>
      <c r="WC19" s="45">
        <f t="shared" si="343"/>
        <v>81</v>
      </c>
      <c r="WD19" s="46">
        <f t="shared" si="344"/>
        <v>1.6023738872403561</v>
      </c>
      <c r="WE19" s="47">
        <v>60</v>
      </c>
      <c r="WF19" s="43">
        <f t="shared" si="345"/>
        <v>2.1238938053097343</v>
      </c>
      <c r="WG19" s="47">
        <v>21</v>
      </c>
      <c r="WH19" s="43">
        <f t="shared" si="346"/>
        <v>0.97177232762609911</v>
      </c>
      <c r="WJ19" s="45">
        <f t="shared" si="347"/>
        <v>81</v>
      </c>
      <c r="WK19" s="46">
        <f t="shared" si="348"/>
        <v>1.6245487364620936</v>
      </c>
      <c r="WL19" s="47">
        <v>59</v>
      </c>
      <c r="WM19" s="43">
        <f t="shared" si="349"/>
        <v>2.1230658510255487</v>
      </c>
      <c r="WN19" s="47">
        <v>21</v>
      </c>
      <c r="WO19" s="43">
        <f t="shared" si="350"/>
        <v>0.99384761003312827</v>
      </c>
      <c r="WQ19" s="45">
        <f t="shared" si="351"/>
        <v>80</v>
      </c>
      <c r="WR19" s="46">
        <f t="shared" si="352"/>
        <v>1.6353229762878168</v>
      </c>
      <c r="WS19" s="47">
        <v>59</v>
      </c>
      <c r="WT19" s="43">
        <f t="shared" si="353"/>
        <v>2.1667278736687479</v>
      </c>
      <c r="WU19" s="47">
        <v>21</v>
      </c>
      <c r="WV19" s="43">
        <f t="shared" si="354"/>
        <v>1.0140028971511348</v>
      </c>
      <c r="WX19" s="45">
        <f t="shared" si="355"/>
        <v>80</v>
      </c>
      <c r="WY19" s="46">
        <f t="shared" si="356"/>
        <v>1.6687526074259491</v>
      </c>
      <c r="WZ19" s="47">
        <v>58</v>
      </c>
      <c r="XA19" s="43">
        <f t="shared" si="357"/>
        <v>2.1561338289962824</v>
      </c>
      <c r="XB19" s="47">
        <v>20</v>
      </c>
      <c r="XC19" s="43">
        <f t="shared" si="358"/>
        <v>0.99009900990099009</v>
      </c>
      <c r="XE19" s="45">
        <f t="shared" si="359"/>
        <v>78</v>
      </c>
      <c r="XF19" s="46">
        <f t="shared" si="360"/>
        <v>1.6560509554140128</v>
      </c>
      <c r="XG19" s="47">
        <v>57</v>
      </c>
      <c r="XH19" s="43">
        <f t="shared" si="361"/>
        <v>2.1755725190839694</v>
      </c>
      <c r="XI19" s="47">
        <v>19</v>
      </c>
      <c r="XJ19" s="43">
        <f t="shared" si="362"/>
        <v>0.9768637532133676</v>
      </c>
      <c r="XL19" s="45">
        <f t="shared" si="363"/>
        <v>76</v>
      </c>
      <c r="XM19" s="46">
        <f t="shared" si="364"/>
        <v>1.6648411829134722</v>
      </c>
      <c r="XN19" s="47">
        <v>54</v>
      </c>
      <c r="XO19" s="43">
        <f t="shared" si="365"/>
        <v>2.0801232665639446</v>
      </c>
      <c r="XP19" s="47">
        <v>19</v>
      </c>
      <c r="XQ19" s="43">
        <f t="shared" si="366"/>
        <v>0.989068193649141</v>
      </c>
      <c r="XS19" s="45">
        <f t="shared" si="367"/>
        <v>73</v>
      </c>
      <c r="XT19" s="46">
        <f t="shared" si="368"/>
        <v>1.6161168917423068</v>
      </c>
      <c r="XU19" s="47">
        <v>54</v>
      </c>
      <c r="XV19" s="43">
        <f t="shared" si="369"/>
        <v>2.0979020979020979</v>
      </c>
      <c r="XW19" s="47">
        <v>19</v>
      </c>
      <c r="XX19" s="43">
        <f t="shared" si="370"/>
        <v>1</v>
      </c>
      <c r="XZ19" s="45">
        <f t="shared" si="371"/>
        <v>73</v>
      </c>
      <c r="YA19" s="46">
        <f t="shared" si="372"/>
        <v>1.6316495306213681</v>
      </c>
      <c r="YB19" s="47">
        <v>54</v>
      </c>
      <c r="YC19" s="43">
        <f t="shared" si="373"/>
        <v>2.1209740769835035</v>
      </c>
      <c r="YD19" s="47">
        <v>19</v>
      </c>
      <c r="YE19" s="43">
        <f t="shared" si="374"/>
        <v>1.0204081632653061</v>
      </c>
      <c r="YG19" s="45">
        <f t="shared" si="375"/>
        <v>73</v>
      </c>
      <c r="YH19" s="46">
        <f t="shared" si="376"/>
        <v>1.6560798548094373</v>
      </c>
      <c r="YI19" s="47">
        <v>52</v>
      </c>
      <c r="YJ19" s="43">
        <f t="shared" si="377"/>
        <v>2.0950846091861401</v>
      </c>
      <c r="YK19" s="47">
        <v>18</v>
      </c>
      <c r="YL19" s="43">
        <f t="shared" si="378"/>
        <v>0.99667774086378735</v>
      </c>
      <c r="YN19" s="45">
        <f t="shared" si="379"/>
        <v>70</v>
      </c>
      <c r="YO19" s="46">
        <f t="shared" si="380"/>
        <v>1.6324626865671641</v>
      </c>
      <c r="YP19" s="47">
        <v>48</v>
      </c>
      <c r="YQ19" s="43">
        <f t="shared" si="381"/>
        <v>1.9867549668874174</v>
      </c>
      <c r="YR19" s="47">
        <v>16</v>
      </c>
      <c r="YS19" s="34">
        <f t="shared" si="382"/>
        <v>0.90909090909090906</v>
      </c>
      <c r="YT19" s="48"/>
      <c r="YU19" s="49">
        <f t="shared" si="383"/>
        <v>64</v>
      </c>
      <c r="YV19" s="50">
        <f t="shared" si="384"/>
        <v>1.5325670498084289</v>
      </c>
      <c r="YW19" s="19">
        <v>47</v>
      </c>
      <c r="YX19" s="34">
        <f t="shared" si="385"/>
        <v>1.9889970376639865</v>
      </c>
      <c r="YY19" s="19">
        <v>16</v>
      </c>
      <c r="YZ19" s="34">
        <f t="shared" si="386"/>
        <v>0.94674556213017758</v>
      </c>
      <c r="ZA19" s="48"/>
      <c r="ZB19" s="49">
        <f t="shared" si="387"/>
        <v>63</v>
      </c>
      <c r="ZC19" s="50">
        <f t="shared" si="388"/>
        <v>1.5544041450777202</v>
      </c>
      <c r="ZD19" s="19">
        <v>45</v>
      </c>
      <c r="ZE19" s="34">
        <f t="shared" si="389"/>
        <v>1.9573727707699</v>
      </c>
      <c r="ZF19" s="19">
        <v>16</v>
      </c>
      <c r="ZG19" s="34">
        <f t="shared" si="390"/>
        <v>0.99009900990099009</v>
      </c>
      <c r="ZH19" s="48"/>
      <c r="ZI19" s="49">
        <f t="shared" si="391"/>
        <v>61</v>
      </c>
      <c r="ZJ19" s="50">
        <f t="shared" si="392"/>
        <v>1.5581098339719028</v>
      </c>
      <c r="ZK19" s="19">
        <v>43</v>
      </c>
      <c r="ZL19" s="34">
        <f t="shared" si="393"/>
        <v>1.9483461712732213</v>
      </c>
      <c r="ZM19" s="19">
        <v>16</v>
      </c>
      <c r="ZN19" s="34">
        <f t="shared" si="394"/>
        <v>1.0369410239792611</v>
      </c>
      <c r="ZO19" s="48"/>
      <c r="ZP19" s="49">
        <f t="shared" si="395"/>
        <v>59</v>
      </c>
      <c r="ZQ19" s="50">
        <f t="shared" si="396"/>
        <v>1.5733333333333333</v>
      </c>
      <c r="ZR19" s="33">
        <v>41</v>
      </c>
      <c r="ZS19" s="34">
        <f t="shared" si="397"/>
        <v>1.8902720147533425</v>
      </c>
      <c r="ZT19" s="19">
        <v>15</v>
      </c>
      <c r="ZU19" s="34">
        <f t="shared" si="398"/>
        <v>0.99075297225891679</v>
      </c>
      <c r="ZV19" s="48"/>
      <c r="ZW19" s="49">
        <f t="shared" si="399"/>
        <v>56</v>
      </c>
      <c r="ZX19" s="50">
        <f t="shared" si="400"/>
        <v>1.5204995927233234</v>
      </c>
      <c r="ZY19" s="51">
        <v>38</v>
      </c>
      <c r="ZZ19" s="34">
        <f t="shared" si="401"/>
        <v>1.7873941674506115</v>
      </c>
      <c r="AAA19" s="19">
        <v>15</v>
      </c>
      <c r="AAB19" s="34">
        <f t="shared" si="402"/>
        <v>1.0176390773405699</v>
      </c>
      <c r="AAC19" s="48"/>
      <c r="AAD19" s="49">
        <f t="shared" si="403"/>
        <v>53</v>
      </c>
      <c r="AAE19" s="50">
        <f t="shared" si="404"/>
        <v>1.4722222222222221</v>
      </c>
      <c r="AAF19" s="19">
        <v>38</v>
      </c>
      <c r="AAG19" s="34">
        <f t="shared" si="405"/>
        <v>1.8500486854917235</v>
      </c>
      <c r="AAH19" s="19">
        <v>15</v>
      </c>
      <c r="AAI19" s="34">
        <f t="shared" si="406"/>
        <v>1.0683760683760684</v>
      </c>
      <c r="AAJ19" s="48"/>
      <c r="AAK19" s="49">
        <f t="shared" si="407"/>
        <v>53</v>
      </c>
      <c r="AAL19" s="50">
        <f t="shared" si="408"/>
        <v>1.532677848467322</v>
      </c>
      <c r="AAM19" s="19">
        <v>38</v>
      </c>
      <c r="AAN19" s="34">
        <f t="shared" si="409"/>
        <v>1.9211324570273005</v>
      </c>
      <c r="AAO19" s="19">
        <v>15</v>
      </c>
      <c r="AAP19" s="34">
        <f t="shared" si="410"/>
        <v>1.1227544910179641</v>
      </c>
      <c r="AAQ19" s="48"/>
      <c r="AAR19" s="49">
        <f t="shared" si="411"/>
        <v>53</v>
      </c>
      <c r="AAS19" s="50">
        <f t="shared" si="412"/>
        <v>1.5992757996378997</v>
      </c>
      <c r="AAT19" s="19">
        <v>37</v>
      </c>
      <c r="AAU19" s="34">
        <f t="shared" si="413"/>
        <v>1.9566367001586462</v>
      </c>
      <c r="AAV19" s="19">
        <v>15</v>
      </c>
      <c r="AAW19" s="34">
        <f t="shared" si="414"/>
        <v>1.2077294685990339</v>
      </c>
      <c r="AAX19" s="48"/>
      <c r="AAY19" s="49">
        <f t="shared" si="415"/>
        <v>52</v>
      </c>
      <c r="AAZ19" s="50">
        <f t="shared" si="416"/>
        <v>1.6597510373443984</v>
      </c>
      <c r="ABA19" s="19">
        <v>31</v>
      </c>
      <c r="ABB19" s="34">
        <f t="shared" si="417"/>
        <v>1.7405951712521055</v>
      </c>
      <c r="ABC19" s="19">
        <v>14</v>
      </c>
      <c r="ABD19" s="34">
        <f t="shared" si="418"/>
        <v>1.2037833190025795</v>
      </c>
      <c r="ABE19" s="48"/>
      <c r="ABF19" s="49">
        <f t="shared" si="419"/>
        <v>45</v>
      </c>
      <c r="ABG19" s="50">
        <f t="shared" si="420"/>
        <v>1.5285326086956521</v>
      </c>
      <c r="ABH19" s="19">
        <v>30</v>
      </c>
      <c r="ABI19" s="34">
        <f t="shared" si="421"/>
        <v>1.762632197414806</v>
      </c>
      <c r="ABJ19" s="19">
        <v>14</v>
      </c>
      <c r="ABK19" s="34">
        <f t="shared" si="422"/>
        <v>1.2511170688114388</v>
      </c>
      <c r="ABL19" s="48"/>
      <c r="ABM19" s="49">
        <f t="shared" si="423"/>
        <v>44</v>
      </c>
      <c r="ABN19" s="50">
        <f t="shared" si="424"/>
        <v>1.5597305919886566</v>
      </c>
      <c r="ABO19" s="19">
        <v>28</v>
      </c>
      <c r="ABP19" s="34">
        <f t="shared" si="425"/>
        <v>1.6969696969696972</v>
      </c>
      <c r="ABQ19" s="19">
        <v>14</v>
      </c>
      <c r="ABR19" s="34">
        <f t="shared" si="426"/>
        <v>1.2903225806451613</v>
      </c>
      <c r="ABS19" s="48"/>
      <c r="ABT19" s="49">
        <f t="shared" si="427"/>
        <v>42</v>
      </c>
      <c r="ABU19" s="50">
        <f t="shared" si="428"/>
        <v>1.5356489945155392</v>
      </c>
      <c r="ABV19" s="19">
        <v>27</v>
      </c>
      <c r="ABW19" s="34">
        <f t="shared" si="429"/>
        <v>1.6906700062617408</v>
      </c>
      <c r="ABX19" s="19">
        <v>12</v>
      </c>
      <c r="ABY19" s="34">
        <f t="shared" si="430"/>
        <v>1.1494252873563218</v>
      </c>
      <c r="ABZ19" s="48"/>
      <c r="ACA19" s="49">
        <f t="shared" si="431"/>
        <v>39</v>
      </c>
      <c r="ACB19" s="50">
        <f t="shared" si="432"/>
        <v>1.476713366149186</v>
      </c>
      <c r="ACC19" s="19">
        <v>25</v>
      </c>
      <c r="ACD19" s="34">
        <f t="shared" si="433"/>
        <v>1.6361256544502618</v>
      </c>
      <c r="ACE19" s="19">
        <v>12</v>
      </c>
      <c r="ACF19" s="34">
        <f t="shared" si="434"/>
        <v>1.2232415902140672</v>
      </c>
      <c r="ACG19" s="48"/>
      <c r="ACH19" s="49">
        <f t="shared" si="435"/>
        <v>37</v>
      </c>
      <c r="ACI19" s="50">
        <f t="shared" si="436"/>
        <v>1.4746911119968116</v>
      </c>
      <c r="ACJ19" s="33">
        <v>23</v>
      </c>
      <c r="ACK19" s="34">
        <f t="shared" si="437"/>
        <v>1.5688949522510234</v>
      </c>
      <c r="ACL19" s="19">
        <v>12</v>
      </c>
      <c r="ACM19" s="34">
        <f t="shared" si="438"/>
        <v>1.2931034482758621</v>
      </c>
      <c r="ACN19" s="48"/>
      <c r="ACO19" s="49">
        <f t="shared" si="439"/>
        <v>35</v>
      </c>
      <c r="ACP19" s="50">
        <f t="shared" si="440"/>
        <v>1.4619883040935671</v>
      </c>
      <c r="ACQ19" s="33">
        <v>23</v>
      </c>
      <c r="ACR19" s="34">
        <f t="shared" si="441"/>
        <v>1.6642547033285093</v>
      </c>
      <c r="ACS19" s="19">
        <v>12</v>
      </c>
      <c r="ACT19" s="34">
        <f t="shared" si="442"/>
        <v>1.3888888888888888</v>
      </c>
      <c r="ACU19" s="48"/>
      <c r="ACV19" s="49">
        <f t="shared" si="443"/>
        <v>35</v>
      </c>
      <c r="ACW19" s="34">
        <f t="shared" si="444"/>
        <v>1.5583259127337488</v>
      </c>
      <c r="ACX19" s="51">
        <v>19</v>
      </c>
      <c r="ACY19" s="34">
        <f t="shared" si="445"/>
        <v>1.4751552795031055</v>
      </c>
      <c r="ACZ19" s="19">
        <v>12</v>
      </c>
      <c r="ADA19" s="34">
        <f t="shared" si="446"/>
        <v>1.4796547472256474</v>
      </c>
      <c r="ADB19" s="48"/>
      <c r="ADC19" s="49">
        <f t="shared" si="447"/>
        <v>31</v>
      </c>
      <c r="ADD19" s="50">
        <f t="shared" si="448"/>
        <v>1.4768937589328253</v>
      </c>
      <c r="ADE19" s="51"/>
      <c r="ADF19" s="34"/>
      <c r="ADG19" s="19"/>
      <c r="ADH19" s="34"/>
      <c r="ADI19" s="48"/>
      <c r="ADJ19" s="19">
        <v>23</v>
      </c>
      <c r="ADK19" s="50">
        <f t="shared" si="449"/>
        <v>1.232583065380493</v>
      </c>
      <c r="ADL19" s="51"/>
      <c r="ADM19" s="34"/>
      <c r="ADN19" s="19"/>
      <c r="ADO19" s="34"/>
      <c r="ADP19" s="48"/>
      <c r="ADQ19" s="19">
        <v>20</v>
      </c>
      <c r="ADR19" s="50">
        <f t="shared" si="450"/>
        <v>1.1331444759206799</v>
      </c>
      <c r="ADS19" s="51"/>
      <c r="ADT19" s="34"/>
      <c r="ADU19" s="19"/>
      <c r="ADV19" s="34"/>
      <c r="ADW19" s="48"/>
      <c r="ADX19" s="19">
        <v>18</v>
      </c>
      <c r="ADY19" s="50">
        <f t="shared" si="451"/>
        <v>1.0902483343428226</v>
      </c>
      <c r="ADZ19" s="51"/>
      <c r="AEA19" s="34"/>
      <c r="AEB19" s="19"/>
      <c r="AEC19" s="34"/>
      <c r="AED19" s="48"/>
      <c r="AEE19" s="19">
        <v>15</v>
      </c>
      <c r="AEF19" s="50">
        <f t="shared" si="452"/>
        <v>1.1202389843166543</v>
      </c>
      <c r="AEG19" s="51"/>
      <c r="AEH19" s="34"/>
      <c r="AEI19" s="19"/>
      <c r="AEJ19" s="34"/>
      <c r="AEK19" s="48"/>
      <c r="AEL19" s="19">
        <v>13</v>
      </c>
      <c r="AEM19" s="50">
        <f t="shared" si="453"/>
        <v>1.1082693947144073</v>
      </c>
      <c r="AEN19" s="51"/>
      <c r="AEO19" s="34"/>
      <c r="AEP19" s="19"/>
      <c r="AEQ19" s="34"/>
      <c r="AER19" s="48"/>
      <c r="AES19" s="19">
        <v>12</v>
      </c>
      <c r="AET19" s="50">
        <f t="shared" si="454"/>
        <v>1.1549566891241578</v>
      </c>
      <c r="AEU19" s="51"/>
      <c r="AEV19" s="34"/>
      <c r="AEW19" s="19"/>
      <c r="AEX19" s="34"/>
      <c r="AEY19" s="48"/>
      <c r="AEZ19" s="19">
        <v>7</v>
      </c>
      <c r="AFA19" s="50">
        <f t="shared" si="455"/>
        <v>0.81018518518518512</v>
      </c>
      <c r="AFB19" s="51"/>
      <c r="AFC19" s="34"/>
      <c r="AFD19" s="19"/>
      <c r="AFE19" s="34"/>
      <c r="AFF19" s="48"/>
      <c r="AFG19" s="19">
        <v>5</v>
      </c>
      <c r="AFH19" s="50">
        <f t="shared" si="456"/>
        <v>0.64850843060959795</v>
      </c>
      <c r="AFI19" s="51"/>
      <c r="AFJ19" s="34"/>
      <c r="AFK19" s="19"/>
      <c r="AFL19" s="34"/>
      <c r="AFM19" s="48"/>
      <c r="AFN19" s="19">
        <v>3</v>
      </c>
      <c r="AFO19" s="50">
        <f t="shared" si="457"/>
        <v>0.46948356807511737</v>
      </c>
      <c r="AFP19" s="51"/>
      <c r="AFQ19" s="34"/>
      <c r="AFR19" s="19"/>
      <c r="AFS19" s="34"/>
      <c r="AFT19" s="48"/>
      <c r="AFU19" s="19">
        <v>2</v>
      </c>
      <c r="AFV19" s="50">
        <f t="shared" si="458"/>
        <v>0.46189376443418012</v>
      </c>
      <c r="AFW19" s="51"/>
      <c r="AFX19" s="34"/>
      <c r="AFY19" s="19"/>
      <c r="AFZ19" s="34"/>
      <c r="AGA19" s="48"/>
      <c r="AGB19" s="19">
        <v>2</v>
      </c>
      <c r="AGC19" s="50">
        <f t="shared" si="459"/>
        <v>0.56338028169014087</v>
      </c>
      <c r="AGD19" s="51"/>
      <c r="AGE19" s="34"/>
      <c r="AGF19" s="19"/>
      <c r="AGG19" s="34"/>
      <c r="AGH19" s="48"/>
      <c r="AGI19" s="19">
        <v>2</v>
      </c>
      <c r="AGJ19" s="50">
        <f t="shared" si="460"/>
        <v>0.72727272727272729</v>
      </c>
      <c r="AGK19" s="51"/>
      <c r="AGL19" s="34"/>
      <c r="AGM19" s="19"/>
      <c r="AGN19" s="34"/>
      <c r="AGO19" s="48"/>
      <c r="AGP19" s="19">
        <v>1</v>
      </c>
      <c r="AGQ19" s="50">
        <f t="shared" si="461"/>
        <v>0.47169811320754718</v>
      </c>
      <c r="AGR19" s="11"/>
      <c r="AGS19" s="11"/>
    </row>
    <row r="20" spans="1:990" s="44" customFormat="1" x14ac:dyDescent="0.3">
      <c r="A20" s="32" t="s">
        <v>36</v>
      </c>
      <c r="B20" s="33">
        <v>545999</v>
      </c>
      <c r="C20" s="34">
        <f t="shared" si="0"/>
        <v>6.3628193447775718</v>
      </c>
      <c r="D20" s="19">
        <v>550840</v>
      </c>
      <c r="E20" s="34">
        <f t="shared" si="1"/>
        <v>6.3307105545669806</v>
      </c>
      <c r="F20" s="19">
        <f t="shared" si="2"/>
        <v>1096839</v>
      </c>
      <c r="G20" s="34">
        <f t="shared" si="3"/>
        <v>6.3466534831317114</v>
      </c>
      <c r="H20" s="35">
        <v>176</v>
      </c>
      <c r="I20" s="43">
        <f t="shared" si="4"/>
        <v>2.8659827389675949</v>
      </c>
      <c r="J20" s="12">
        <v>92</v>
      </c>
      <c r="K20" s="43">
        <f t="shared" si="5"/>
        <v>1.8142378229146126</v>
      </c>
      <c r="M20" s="45">
        <f t="shared" si="6"/>
        <v>268</v>
      </c>
      <c r="N20" s="46">
        <f t="shared" si="7"/>
        <v>2.3902961113093113</v>
      </c>
      <c r="O20" s="35">
        <v>169</v>
      </c>
      <c r="P20" s="43">
        <f t="shared" si="8"/>
        <v>2.8933401814757747</v>
      </c>
      <c r="Q20" s="12">
        <v>87</v>
      </c>
      <c r="R20" s="43">
        <f t="shared" si="9"/>
        <v>1.815525876460768</v>
      </c>
      <c r="T20" s="45">
        <f t="shared" si="10"/>
        <v>256</v>
      </c>
      <c r="U20" s="46">
        <f t="shared" si="11"/>
        <v>2.4075989842941783</v>
      </c>
      <c r="V20" s="35">
        <v>163</v>
      </c>
      <c r="W20" s="43">
        <f t="shared" si="12"/>
        <v>2.9107142857142856</v>
      </c>
      <c r="X20" s="12">
        <v>84</v>
      </c>
      <c r="Y20" s="43">
        <f t="shared" si="13"/>
        <v>1.8388791593695271</v>
      </c>
      <c r="AA20" s="45">
        <f t="shared" si="14"/>
        <v>247</v>
      </c>
      <c r="AB20" s="46">
        <f t="shared" si="15"/>
        <v>2.4291896144767899</v>
      </c>
      <c r="AC20" s="35">
        <v>159</v>
      </c>
      <c r="AD20" s="43">
        <f t="shared" si="16"/>
        <v>2.954292084726867</v>
      </c>
      <c r="AE20" s="12">
        <v>82</v>
      </c>
      <c r="AF20" s="43">
        <f t="shared" si="17"/>
        <v>1.8666059640336901</v>
      </c>
      <c r="AH20" s="45">
        <f t="shared" si="18"/>
        <v>241</v>
      </c>
      <c r="AI20" s="46">
        <f t="shared" si="19"/>
        <v>2.4654731457800514</v>
      </c>
      <c r="AJ20" s="35">
        <v>153</v>
      </c>
      <c r="AK20" s="43">
        <f t="shared" si="20"/>
        <v>2.9457065845206007</v>
      </c>
      <c r="AL20" s="12">
        <v>81</v>
      </c>
      <c r="AM20" s="43">
        <f t="shared" si="21"/>
        <v>1.9085768143261077</v>
      </c>
      <c r="AO20" s="45">
        <f t="shared" si="22"/>
        <v>234</v>
      </c>
      <c r="AP20" s="46">
        <f t="shared" si="23"/>
        <v>2.4793388429752068</v>
      </c>
      <c r="AQ20" s="35">
        <v>147</v>
      </c>
      <c r="AR20" s="43">
        <f t="shared" si="24"/>
        <v>2.9595329172538754</v>
      </c>
      <c r="AS20" s="12">
        <v>77</v>
      </c>
      <c r="AT20" s="43">
        <f t="shared" si="25"/>
        <v>1.8928220255653883</v>
      </c>
      <c r="AV20" s="45">
        <f t="shared" si="26"/>
        <v>224</v>
      </c>
      <c r="AW20" s="46">
        <f t="shared" si="27"/>
        <v>2.4792473713337024</v>
      </c>
      <c r="AX20" s="35">
        <v>141</v>
      </c>
      <c r="AY20" s="43">
        <f t="shared" si="28"/>
        <v>2.9759392148585899</v>
      </c>
      <c r="AZ20" s="12">
        <v>73</v>
      </c>
      <c r="BA20" s="43">
        <f t="shared" si="29"/>
        <v>1.8824136152656008</v>
      </c>
      <c r="BC20" s="45">
        <f t="shared" si="30"/>
        <v>214</v>
      </c>
      <c r="BD20" s="46">
        <f t="shared" si="31"/>
        <v>2.4837511606313836</v>
      </c>
      <c r="BE20" s="35">
        <v>138</v>
      </c>
      <c r="BF20" s="43">
        <f t="shared" si="32"/>
        <v>3.0666666666666664</v>
      </c>
      <c r="BG20" s="12">
        <v>67</v>
      </c>
      <c r="BH20" s="43">
        <f t="shared" si="33"/>
        <v>1.8401538039000274</v>
      </c>
      <c r="BJ20" s="45">
        <f t="shared" si="34"/>
        <v>205</v>
      </c>
      <c r="BK20" s="46">
        <f t="shared" si="35"/>
        <v>2.5181181673013144</v>
      </c>
      <c r="BL20" s="35">
        <v>134</v>
      </c>
      <c r="BM20" s="43">
        <f t="shared" si="36"/>
        <v>3.2011466794075489</v>
      </c>
      <c r="BN20" s="12">
        <v>63</v>
      </c>
      <c r="BO20" s="43">
        <f t="shared" si="37"/>
        <v>1.8584070796460177</v>
      </c>
      <c r="BQ20" s="45">
        <f t="shared" si="38"/>
        <v>197</v>
      </c>
      <c r="BR20" s="46">
        <f t="shared" si="39"/>
        <v>2.6003167898627244</v>
      </c>
      <c r="BS20" s="41">
        <v>130</v>
      </c>
      <c r="BT20" s="43">
        <f t="shared" si="40"/>
        <v>3.3053648614289348</v>
      </c>
      <c r="BU20" s="19">
        <v>60</v>
      </c>
      <c r="BV20" s="43">
        <f t="shared" si="41"/>
        <v>1.869741352446245</v>
      </c>
      <c r="BX20" s="45">
        <f t="shared" si="42"/>
        <v>190</v>
      </c>
      <c r="BY20" s="46">
        <f t="shared" si="43"/>
        <v>2.6603192383085972</v>
      </c>
      <c r="BZ20" s="41">
        <v>125</v>
      </c>
      <c r="CA20" s="43">
        <f t="shared" si="44"/>
        <v>3.3324446814182882</v>
      </c>
      <c r="CB20" s="12">
        <v>57</v>
      </c>
      <c r="CC20" s="43">
        <f t="shared" si="45"/>
        <v>1.8609206660137121</v>
      </c>
      <c r="CE20" s="45">
        <f t="shared" si="46"/>
        <v>182</v>
      </c>
      <c r="CF20" s="46">
        <f t="shared" si="47"/>
        <v>2.670971529204579</v>
      </c>
      <c r="CG20" s="41">
        <v>124</v>
      </c>
      <c r="CH20" s="43">
        <f t="shared" si="48"/>
        <v>3.4037880867416965</v>
      </c>
      <c r="CI20" s="12">
        <v>53</v>
      </c>
      <c r="CJ20" s="43">
        <f t="shared" si="49"/>
        <v>1.7737617135207495</v>
      </c>
      <c r="CL20" s="45">
        <f t="shared" si="50"/>
        <v>177</v>
      </c>
      <c r="CM20" s="46">
        <f t="shared" si="51"/>
        <v>2.669280651485447</v>
      </c>
      <c r="CN20" s="41">
        <v>120</v>
      </c>
      <c r="CO20" s="43">
        <f t="shared" si="52"/>
        <v>3.3707865168539324</v>
      </c>
      <c r="CP20" s="12">
        <v>53</v>
      </c>
      <c r="CQ20" s="43">
        <f t="shared" si="53"/>
        <v>1.8138261464750172</v>
      </c>
      <c r="CS20" s="45">
        <f t="shared" si="54"/>
        <v>173</v>
      </c>
      <c r="CT20" s="46">
        <f t="shared" si="55"/>
        <v>2.6689293427954333</v>
      </c>
      <c r="CU20" s="35">
        <v>119</v>
      </c>
      <c r="CV20" s="43">
        <f t="shared" si="56"/>
        <v>3.3912795668281563</v>
      </c>
      <c r="CW20" s="12">
        <v>53</v>
      </c>
      <c r="CX20" s="43">
        <f t="shared" si="57"/>
        <v>1.8377253814147017</v>
      </c>
      <c r="CZ20" s="45">
        <f t="shared" si="58"/>
        <v>172</v>
      </c>
      <c r="DA20" s="46">
        <f t="shared" si="59"/>
        <v>2.6904426716721415</v>
      </c>
      <c r="DB20" s="41">
        <v>116</v>
      </c>
      <c r="DC20" s="43">
        <f t="shared" si="60"/>
        <v>3.3555105582875324</v>
      </c>
      <c r="DD20" s="12">
        <v>51</v>
      </c>
      <c r="DE20" s="43">
        <f t="shared" si="61"/>
        <v>1.7995765702187723</v>
      </c>
      <c r="DG20" s="45">
        <f t="shared" si="62"/>
        <v>167</v>
      </c>
      <c r="DH20" s="46">
        <f t="shared" si="63"/>
        <v>2.6545859163884913</v>
      </c>
      <c r="DI20" s="35">
        <v>116</v>
      </c>
      <c r="DJ20" s="43">
        <f t="shared" si="64"/>
        <v>3.3750363689263896</v>
      </c>
      <c r="DK20" s="12">
        <v>51</v>
      </c>
      <c r="DL20" s="43">
        <f t="shared" si="65"/>
        <v>1.8078695498050337</v>
      </c>
      <c r="DN20" s="45">
        <f t="shared" si="66"/>
        <v>167</v>
      </c>
      <c r="DO20" s="46">
        <f t="shared" si="67"/>
        <v>2.6685842122083732</v>
      </c>
      <c r="DP20" s="41">
        <v>115</v>
      </c>
      <c r="DQ20" s="43">
        <f t="shared" si="68"/>
        <v>3.3547257876312719</v>
      </c>
      <c r="DR20" s="12">
        <v>51</v>
      </c>
      <c r="DS20" s="43">
        <f t="shared" si="69"/>
        <v>1.8110795454545456</v>
      </c>
      <c r="DU20" s="45">
        <f t="shared" si="70"/>
        <v>166</v>
      </c>
      <c r="DV20" s="46">
        <f t="shared" si="71"/>
        <v>2.6585522101217167</v>
      </c>
      <c r="DW20" s="35">
        <v>114</v>
      </c>
      <c r="DX20" s="43">
        <f t="shared" si="72"/>
        <v>3.3343082772740571</v>
      </c>
      <c r="DY20" s="12">
        <v>51</v>
      </c>
      <c r="DZ20" s="43">
        <f t="shared" si="73"/>
        <v>1.8143009605122731</v>
      </c>
      <c r="EB20" s="45">
        <f t="shared" si="74"/>
        <v>165</v>
      </c>
      <c r="EC20" s="46">
        <f t="shared" si="75"/>
        <v>2.6484751203852328</v>
      </c>
      <c r="ED20" s="35">
        <v>114</v>
      </c>
      <c r="EE20" s="43">
        <f t="shared" si="76"/>
        <v>3.3431085043988271</v>
      </c>
      <c r="EF20" s="12">
        <v>51</v>
      </c>
      <c r="EG20" s="43">
        <f t="shared" si="77"/>
        <v>1.8233821952091529</v>
      </c>
      <c r="EI20" s="45">
        <f t="shared" si="78"/>
        <v>165</v>
      </c>
      <c r="EJ20" s="46">
        <f t="shared" si="79"/>
        <v>2.6582890285161911</v>
      </c>
      <c r="EK20" s="35">
        <v>112</v>
      </c>
      <c r="EL20" s="43">
        <f t="shared" si="80"/>
        <v>3.303834808259587</v>
      </c>
      <c r="EM20" s="12">
        <v>51</v>
      </c>
      <c r="EN20" s="43">
        <f t="shared" si="81"/>
        <v>1.8312387791741473</v>
      </c>
      <c r="EP20" s="45">
        <f t="shared" si="82"/>
        <v>163</v>
      </c>
      <c r="EQ20" s="46">
        <f t="shared" si="83"/>
        <v>2.6396761133603239</v>
      </c>
      <c r="ER20" s="12">
        <v>112</v>
      </c>
      <c r="ES20" s="43">
        <f t="shared" si="84"/>
        <v>3.3077377436503248</v>
      </c>
      <c r="ET20" s="12">
        <v>51</v>
      </c>
      <c r="EU20" s="43">
        <f t="shared" si="85"/>
        <v>1.8391633609808871</v>
      </c>
      <c r="EW20" s="45">
        <f t="shared" si="86"/>
        <v>163</v>
      </c>
      <c r="EX20" s="46">
        <f t="shared" si="87"/>
        <v>2.6465335281701576</v>
      </c>
      <c r="EY20" s="35">
        <v>112</v>
      </c>
      <c r="EZ20" s="43">
        <f t="shared" si="88"/>
        <v>3.3126293995859215</v>
      </c>
      <c r="FA20" s="12">
        <v>51</v>
      </c>
      <c r="FB20" s="43">
        <f t="shared" si="89"/>
        <v>1.8418201516793065</v>
      </c>
      <c r="FD20" s="45">
        <f t="shared" si="90"/>
        <v>163</v>
      </c>
      <c r="FE20" s="46">
        <f t="shared" si="91"/>
        <v>2.6504065040650406</v>
      </c>
      <c r="FF20" s="12">
        <v>112</v>
      </c>
      <c r="FG20" s="43">
        <f t="shared" si="92"/>
        <v>3.315571343990527</v>
      </c>
      <c r="FH20" s="12">
        <v>51</v>
      </c>
      <c r="FI20" s="43">
        <f t="shared" si="93"/>
        <v>1.8431514275388508</v>
      </c>
      <c r="FK20" s="45">
        <f t="shared" si="94"/>
        <v>163</v>
      </c>
      <c r="FL20" s="46">
        <f t="shared" si="95"/>
        <v>2.6525630593978842</v>
      </c>
      <c r="FM20" s="12">
        <v>112</v>
      </c>
      <c r="FN20" s="43">
        <f t="shared" si="96"/>
        <v>3.3195020746887969</v>
      </c>
      <c r="FO20" s="12">
        <v>51</v>
      </c>
      <c r="FP20" s="43">
        <f t="shared" si="97"/>
        <v>1.8464880521361331</v>
      </c>
      <c r="FR20" s="45">
        <f t="shared" si="98"/>
        <v>163</v>
      </c>
      <c r="FS20" s="46">
        <f t="shared" si="99"/>
        <v>2.6564537157757497</v>
      </c>
      <c r="FT20" s="12">
        <v>113</v>
      </c>
      <c r="FU20" s="43">
        <f t="shared" si="100"/>
        <v>3.3501334123925286</v>
      </c>
      <c r="FV20" s="19">
        <v>52</v>
      </c>
      <c r="FW20" s="43">
        <f t="shared" si="101"/>
        <v>1.8826937002172341</v>
      </c>
      <c r="FY20" s="45">
        <f t="shared" si="102"/>
        <v>165</v>
      </c>
      <c r="FZ20" s="46">
        <f t="shared" si="103"/>
        <v>2.6894865525672369</v>
      </c>
      <c r="GA20" s="12">
        <v>112</v>
      </c>
      <c r="GB20" s="43">
        <f t="shared" si="104"/>
        <v>3.3214709371292996</v>
      </c>
      <c r="GC20" s="19">
        <v>52</v>
      </c>
      <c r="GD20" s="43">
        <f t="shared" si="105"/>
        <v>1.8840579710144929</v>
      </c>
      <c r="GF20" s="45">
        <f t="shared" si="106"/>
        <v>164</v>
      </c>
      <c r="GG20" s="46">
        <f t="shared" si="107"/>
        <v>2.6744944553163732</v>
      </c>
      <c r="GH20" s="12">
        <v>112</v>
      </c>
      <c r="GI20" s="43">
        <f t="shared" si="108"/>
        <v>3.3313503866745982</v>
      </c>
      <c r="GJ20" s="19">
        <v>52</v>
      </c>
      <c r="GK20" s="43">
        <f t="shared" si="109"/>
        <v>1.8902217375499817</v>
      </c>
      <c r="GM20" s="45">
        <f t="shared" si="110"/>
        <v>164</v>
      </c>
      <c r="GN20" s="46">
        <f t="shared" si="111"/>
        <v>2.6828071323409128</v>
      </c>
      <c r="GO20" s="12">
        <v>112</v>
      </c>
      <c r="GP20" s="43">
        <f t="shared" si="112"/>
        <v>3.3353186420488385</v>
      </c>
      <c r="GQ20" s="19">
        <v>52</v>
      </c>
      <c r="GR20" s="43">
        <f t="shared" si="113"/>
        <v>1.8915969443433975</v>
      </c>
      <c r="GT20" s="45">
        <f t="shared" si="114"/>
        <v>164</v>
      </c>
      <c r="GU20" s="46">
        <f t="shared" si="115"/>
        <v>2.6854429343376456</v>
      </c>
      <c r="GV20" s="12">
        <v>112</v>
      </c>
      <c r="GW20" s="43">
        <f t="shared" si="116"/>
        <v>3.3353186420488385</v>
      </c>
      <c r="GX20" s="19">
        <v>52</v>
      </c>
      <c r="GY20" s="43">
        <f t="shared" si="117"/>
        <v>1.8929741536221332</v>
      </c>
      <c r="HA20" s="45">
        <f t="shared" si="118"/>
        <v>164</v>
      </c>
      <c r="HB20" s="46">
        <f t="shared" si="119"/>
        <v>2.6863226863226863</v>
      </c>
      <c r="HC20" s="12">
        <v>112</v>
      </c>
      <c r="HD20" s="43">
        <f t="shared" si="120"/>
        <v>3.3353186420488385</v>
      </c>
      <c r="HE20" s="12">
        <v>52</v>
      </c>
      <c r="HF20" s="43">
        <f t="shared" si="121"/>
        <v>1.8929741536221332</v>
      </c>
      <c r="HH20" s="45">
        <f t="shared" si="122"/>
        <v>164</v>
      </c>
      <c r="HI20" s="46">
        <f t="shared" si="123"/>
        <v>2.6863226863226863</v>
      </c>
      <c r="HJ20" s="12">
        <v>112</v>
      </c>
      <c r="HK20" s="43">
        <f t="shared" si="124"/>
        <v>3.3353186420488385</v>
      </c>
      <c r="HL20" s="12">
        <v>52</v>
      </c>
      <c r="HM20" s="43">
        <f t="shared" si="125"/>
        <v>1.8943533697632058</v>
      </c>
      <c r="HO20" s="45">
        <f t="shared" si="126"/>
        <v>164</v>
      </c>
      <c r="HP20" s="46">
        <f t="shared" si="127"/>
        <v>2.6872030149106996</v>
      </c>
      <c r="HQ20" s="12">
        <v>112</v>
      </c>
      <c r="HR20" s="43">
        <f t="shared" si="128"/>
        <v>3.3363121834971698</v>
      </c>
      <c r="HS20" s="12">
        <v>52</v>
      </c>
      <c r="HT20" s="43">
        <f t="shared" si="129"/>
        <v>1.8957345971563981</v>
      </c>
      <c r="HV20" s="45">
        <f t="shared" si="130"/>
        <v>164</v>
      </c>
      <c r="HW20" s="46">
        <f t="shared" si="131"/>
        <v>2.6885245901639343</v>
      </c>
      <c r="HX20" s="12">
        <v>112</v>
      </c>
      <c r="HY20" s="43">
        <f t="shared" si="132"/>
        <v>3.3373063170441002</v>
      </c>
      <c r="HZ20" s="12">
        <v>52</v>
      </c>
      <c r="IA20" s="43">
        <f t="shared" si="133"/>
        <v>1.897117840204305</v>
      </c>
      <c r="IC20" s="45">
        <f t="shared" si="134"/>
        <v>164</v>
      </c>
      <c r="ID20" s="46">
        <f t="shared" si="135"/>
        <v>2.689847465966869</v>
      </c>
      <c r="IE20" s="12">
        <v>112</v>
      </c>
      <c r="IF20" s="43">
        <f t="shared" si="136"/>
        <v>3.3392963625521763</v>
      </c>
      <c r="IG20" s="12">
        <v>52</v>
      </c>
      <c r="IH20" s="43">
        <f t="shared" si="137"/>
        <v>1.897117840204305</v>
      </c>
      <c r="IJ20" s="45">
        <f t="shared" si="138"/>
        <v>164</v>
      </c>
      <c r="IK20" s="46">
        <f t="shared" si="139"/>
        <v>2.6907301066447906</v>
      </c>
      <c r="IL20" s="12">
        <v>112</v>
      </c>
      <c r="IM20" s="43">
        <f t="shared" si="140"/>
        <v>3.3432835820895521</v>
      </c>
      <c r="IN20" s="12">
        <v>52</v>
      </c>
      <c r="IO20" s="43">
        <f t="shared" si="141"/>
        <v>1.8978102189781021</v>
      </c>
      <c r="IQ20" s="45">
        <f t="shared" si="142"/>
        <v>164</v>
      </c>
      <c r="IR20" s="46">
        <f t="shared" si="143"/>
        <v>2.6929392446633829</v>
      </c>
      <c r="IS20" s="12">
        <v>112</v>
      </c>
      <c r="IT20" s="43">
        <f t="shared" si="144"/>
        <v>3.3432835820895521</v>
      </c>
      <c r="IU20" s="12">
        <v>52</v>
      </c>
      <c r="IV20" s="43">
        <f t="shared" si="145"/>
        <v>1.8978102189781021</v>
      </c>
      <c r="IX20" s="45">
        <f t="shared" si="146"/>
        <v>164</v>
      </c>
      <c r="IY20" s="46">
        <f t="shared" si="147"/>
        <v>2.6929392446633829</v>
      </c>
      <c r="IZ20" s="12">
        <v>112</v>
      </c>
      <c r="JA20" s="43">
        <f t="shared" si="148"/>
        <v>3.3442818751866228</v>
      </c>
      <c r="JB20" s="12">
        <v>52</v>
      </c>
      <c r="JC20" s="43">
        <f t="shared" si="149"/>
        <v>1.8978102189781021</v>
      </c>
      <c r="JE20" s="45">
        <f t="shared" si="150"/>
        <v>164</v>
      </c>
      <c r="JF20" s="46">
        <f t="shared" si="151"/>
        <v>2.6933815076367216</v>
      </c>
      <c r="JG20" s="12">
        <v>112</v>
      </c>
      <c r="JH20" s="43">
        <f t="shared" si="152"/>
        <v>3.3482810164424519</v>
      </c>
      <c r="JI20" s="12">
        <v>52</v>
      </c>
      <c r="JJ20" s="43">
        <f t="shared" si="153"/>
        <v>1.9005847953216373</v>
      </c>
      <c r="JL20" s="45">
        <f t="shared" si="154"/>
        <v>164</v>
      </c>
      <c r="JM20" s="46">
        <f t="shared" si="155"/>
        <v>2.6969248478868604</v>
      </c>
      <c r="JN20" s="12">
        <v>112</v>
      </c>
      <c r="JO20" s="43">
        <f t="shared" si="156"/>
        <v>3.3512866546977853</v>
      </c>
      <c r="JP20" s="12">
        <v>52</v>
      </c>
      <c r="JQ20" s="43">
        <f t="shared" si="157"/>
        <v>1.9005847953216373</v>
      </c>
      <c r="JS20" s="45">
        <f t="shared" si="158"/>
        <v>164</v>
      </c>
      <c r="JT20" s="46">
        <f t="shared" si="159"/>
        <v>2.6982560052648896</v>
      </c>
      <c r="JU20" s="12">
        <v>112</v>
      </c>
      <c r="JV20" s="43">
        <f t="shared" si="160"/>
        <v>3.3542976939203357</v>
      </c>
      <c r="JW20" s="12">
        <v>52</v>
      </c>
      <c r="JX20" s="43">
        <f t="shared" si="161"/>
        <v>1.9012797074954297</v>
      </c>
      <c r="JZ20" s="45">
        <f t="shared" si="162"/>
        <v>164</v>
      </c>
      <c r="KA20" s="46">
        <f t="shared" si="163"/>
        <v>2.7000329272308199</v>
      </c>
      <c r="KB20" s="12">
        <v>112</v>
      </c>
      <c r="KC20" s="43">
        <f t="shared" si="164"/>
        <v>3.3563080611327538</v>
      </c>
      <c r="KD20" s="12">
        <v>52</v>
      </c>
      <c r="KE20" s="43">
        <f t="shared" si="165"/>
        <v>1.9026710574460302</v>
      </c>
      <c r="KG20" s="45">
        <f t="shared" si="166"/>
        <v>164</v>
      </c>
      <c r="KH20" s="46">
        <f t="shared" si="167"/>
        <v>2.7018121911037891</v>
      </c>
      <c r="KI20" s="12">
        <v>112</v>
      </c>
      <c r="KJ20" s="43">
        <f t="shared" si="168"/>
        <v>3.3563080611327538</v>
      </c>
      <c r="KK20" s="12">
        <v>52</v>
      </c>
      <c r="KL20" s="43">
        <f t="shared" si="169"/>
        <v>1.9061583577712611</v>
      </c>
      <c r="KN20" s="45">
        <f t="shared" si="170"/>
        <v>164</v>
      </c>
      <c r="KO20" s="46">
        <f t="shared" si="171"/>
        <v>2.7040395713107999</v>
      </c>
      <c r="KP20" s="12">
        <v>111</v>
      </c>
      <c r="KQ20" s="43">
        <f t="shared" si="172"/>
        <v>3.329334133173365</v>
      </c>
      <c r="KR20" s="12">
        <v>52</v>
      </c>
      <c r="KS20" s="43">
        <f t="shared" si="173"/>
        <v>1.9082568807339451</v>
      </c>
      <c r="KU20" s="45">
        <f t="shared" si="174"/>
        <v>163</v>
      </c>
      <c r="KV20" s="46">
        <f t="shared" si="175"/>
        <v>2.6902129064202014</v>
      </c>
      <c r="KW20" s="12">
        <v>111</v>
      </c>
      <c r="KX20" s="43">
        <f t="shared" si="176"/>
        <v>3.3313325330132053</v>
      </c>
      <c r="KY20" s="12">
        <v>52</v>
      </c>
      <c r="KZ20" s="43">
        <f t="shared" si="177"/>
        <v>1.9082568807339451</v>
      </c>
      <c r="LB20" s="45">
        <f t="shared" si="178"/>
        <v>163</v>
      </c>
      <c r="LC20" s="46">
        <f t="shared" si="179"/>
        <v>2.6911012052171044</v>
      </c>
      <c r="LD20" s="12">
        <v>111</v>
      </c>
      <c r="LE20" s="43">
        <f t="shared" si="180"/>
        <v>3.3313325330132053</v>
      </c>
      <c r="LF20" s="12">
        <v>51</v>
      </c>
      <c r="LG20" s="43">
        <f t="shared" si="181"/>
        <v>1.8743109151047408</v>
      </c>
      <c r="LI20" s="45">
        <f t="shared" si="182"/>
        <v>162</v>
      </c>
      <c r="LJ20" s="46">
        <f t="shared" si="183"/>
        <v>2.6763588303320667</v>
      </c>
      <c r="LK20" s="12">
        <v>111</v>
      </c>
      <c r="LL20" s="43">
        <f t="shared" si="184"/>
        <v>3.3363390441839496</v>
      </c>
      <c r="LM20" s="12">
        <v>51</v>
      </c>
      <c r="LN20" s="43">
        <f t="shared" si="185"/>
        <v>1.8770702981229297</v>
      </c>
      <c r="LP20" s="45">
        <f t="shared" si="186"/>
        <v>162</v>
      </c>
      <c r="LQ20" s="46">
        <f t="shared" si="187"/>
        <v>2.6803441429516877</v>
      </c>
      <c r="LR20" s="12">
        <v>111</v>
      </c>
      <c r="LS20" s="43">
        <f t="shared" si="188"/>
        <v>3.3363390441839496</v>
      </c>
      <c r="LT20" s="12">
        <v>51</v>
      </c>
      <c r="LU20" s="43">
        <f t="shared" si="189"/>
        <v>1.8784530386740332</v>
      </c>
      <c r="LW20" s="45">
        <f t="shared" si="190"/>
        <v>162</v>
      </c>
      <c r="LX20" s="46">
        <f t="shared" si="191"/>
        <v>2.6812313803376364</v>
      </c>
      <c r="LY20" s="12">
        <v>111</v>
      </c>
      <c r="LZ20" s="43">
        <f t="shared" si="192"/>
        <v>3.3403551008125185</v>
      </c>
      <c r="MA20" s="12">
        <v>51</v>
      </c>
      <c r="MB20" s="43">
        <f t="shared" si="193"/>
        <v>1.8833087149187591</v>
      </c>
      <c r="MD20" s="45">
        <f t="shared" si="194"/>
        <v>162</v>
      </c>
      <c r="ME20" s="46">
        <f t="shared" si="195"/>
        <v>2.6861217045266126</v>
      </c>
      <c r="MF20" s="12">
        <v>111</v>
      </c>
      <c r="MG20" s="43">
        <f t="shared" si="196"/>
        <v>3.3443808376016877</v>
      </c>
      <c r="MH20" s="12">
        <v>51</v>
      </c>
      <c r="MI20" s="43">
        <f t="shared" si="197"/>
        <v>1.8909899888765296</v>
      </c>
      <c r="MK20" s="45">
        <f t="shared" si="198"/>
        <v>162</v>
      </c>
      <c r="ML20" s="46">
        <f t="shared" si="199"/>
        <v>2.6928191489361701</v>
      </c>
      <c r="MM20" s="12">
        <v>111</v>
      </c>
      <c r="MN20" s="43">
        <f t="shared" si="200"/>
        <v>3.3463973470003019</v>
      </c>
      <c r="MO20" s="12">
        <v>51</v>
      </c>
      <c r="MP20" s="43">
        <f t="shared" si="201"/>
        <v>1.8916913946587539</v>
      </c>
      <c r="MR20" s="45">
        <f t="shared" si="202"/>
        <v>162</v>
      </c>
      <c r="MS20" s="46">
        <f t="shared" si="203"/>
        <v>2.6941626475968734</v>
      </c>
      <c r="MT20" s="12">
        <v>111</v>
      </c>
      <c r="MU20" s="43">
        <f t="shared" si="204"/>
        <v>3.3474065138721349</v>
      </c>
      <c r="MV20" s="12">
        <v>51</v>
      </c>
      <c r="MW20" s="43">
        <f t="shared" si="205"/>
        <v>1.8923933209647494</v>
      </c>
      <c r="MY20" s="45">
        <f t="shared" si="206"/>
        <v>162</v>
      </c>
      <c r="MZ20" s="46">
        <f t="shared" si="207"/>
        <v>2.6950590583929466</v>
      </c>
      <c r="NA20" s="12">
        <v>111</v>
      </c>
      <c r="NB20" s="43">
        <f t="shared" si="208"/>
        <v>3.3504376697856926</v>
      </c>
      <c r="NC20" s="12">
        <v>51</v>
      </c>
      <c r="ND20" s="43">
        <f t="shared" si="209"/>
        <v>1.8945022288261515</v>
      </c>
      <c r="NF20" s="45">
        <f t="shared" si="210"/>
        <v>162</v>
      </c>
      <c r="NG20" s="46">
        <f t="shared" si="211"/>
        <v>2.6977518734388011</v>
      </c>
      <c r="NH20" s="12">
        <v>111</v>
      </c>
      <c r="NI20" s="43">
        <f t="shared" si="212"/>
        <v>3.356516480193529</v>
      </c>
      <c r="NJ20" s="12">
        <v>51</v>
      </c>
      <c r="NK20" s="43">
        <f t="shared" si="213"/>
        <v>1.9008572493477451</v>
      </c>
      <c r="NM20" s="45">
        <f t="shared" si="214"/>
        <v>162</v>
      </c>
      <c r="NN20" s="46">
        <f t="shared" si="215"/>
        <v>2.7045075125208684</v>
      </c>
      <c r="NO20" s="12">
        <v>111</v>
      </c>
      <c r="NP20" s="43">
        <f t="shared" si="216"/>
        <v>3.3666969972702456</v>
      </c>
      <c r="NQ20" s="12">
        <v>51</v>
      </c>
      <c r="NR20" s="43">
        <f t="shared" si="217"/>
        <v>1.9029850746268655</v>
      </c>
      <c r="NT20" s="45">
        <f t="shared" si="218"/>
        <v>162</v>
      </c>
      <c r="NU20" s="46">
        <f t="shared" si="219"/>
        <v>2.7103898276727456</v>
      </c>
      <c r="NV20" s="12">
        <v>110</v>
      </c>
      <c r="NW20" s="43">
        <f t="shared" si="220"/>
        <v>3.3424491036159223</v>
      </c>
      <c r="NX20" s="12">
        <v>51</v>
      </c>
      <c r="NY20" s="43">
        <f t="shared" si="221"/>
        <v>1.905829596412556</v>
      </c>
      <c r="OA20" s="45">
        <f t="shared" si="222"/>
        <v>161</v>
      </c>
      <c r="OB20" s="46">
        <f t="shared" si="223"/>
        <v>2.6981732864085806</v>
      </c>
      <c r="OC20" s="12">
        <v>110</v>
      </c>
      <c r="OD20" s="43">
        <f t="shared" si="224"/>
        <v>3.3444816053511706</v>
      </c>
      <c r="OE20" s="12">
        <v>51</v>
      </c>
      <c r="OF20" s="43">
        <f t="shared" si="225"/>
        <v>1.9079685746352413</v>
      </c>
      <c r="OH20" s="45">
        <f t="shared" si="226"/>
        <v>161</v>
      </c>
      <c r="OI20" s="46">
        <f t="shared" si="227"/>
        <v>2.7004360952700437</v>
      </c>
      <c r="OJ20" s="12">
        <v>110</v>
      </c>
      <c r="OK20" s="43">
        <f t="shared" si="228"/>
        <v>3.3495736906211935</v>
      </c>
      <c r="OL20" s="12">
        <v>51</v>
      </c>
      <c r="OM20" s="43">
        <f t="shared" si="229"/>
        <v>1.908682634730539</v>
      </c>
      <c r="OO20" s="45">
        <f t="shared" si="230"/>
        <v>161</v>
      </c>
      <c r="OP20" s="46">
        <f t="shared" si="231"/>
        <v>2.7031564808596373</v>
      </c>
      <c r="OQ20" s="12">
        <v>110</v>
      </c>
      <c r="OR20" s="43">
        <f t="shared" si="232"/>
        <v>3.3536585365853662</v>
      </c>
      <c r="OS20" s="12">
        <v>51</v>
      </c>
      <c r="OT20" s="43">
        <f t="shared" si="233"/>
        <v>1.9093972295020591</v>
      </c>
      <c r="OV20" s="45">
        <f t="shared" si="234"/>
        <v>161</v>
      </c>
      <c r="OW20" s="46">
        <f t="shared" si="235"/>
        <v>2.7054276592169382</v>
      </c>
      <c r="OX20" s="12">
        <v>109</v>
      </c>
      <c r="OY20" s="43">
        <f t="shared" si="236"/>
        <v>3.33027803238619</v>
      </c>
      <c r="OZ20" s="12">
        <v>50</v>
      </c>
      <c r="PA20" s="43">
        <f t="shared" si="237"/>
        <v>1.8811136192626037</v>
      </c>
      <c r="PC20" s="45">
        <f t="shared" si="238"/>
        <v>159</v>
      </c>
      <c r="PD20" s="46">
        <f t="shared" si="239"/>
        <v>2.6808295397066262</v>
      </c>
      <c r="PE20" s="12">
        <v>109</v>
      </c>
      <c r="PF20" s="43">
        <f t="shared" si="240"/>
        <v>3.3445842282908869</v>
      </c>
      <c r="PG20" s="12">
        <v>50</v>
      </c>
      <c r="PH20" s="43">
        <f t="shared" si="241"/>
        <v>1.8910741301059002</v>
      </c>
      <c r="PJ20" s="45">
        <f t="shared" si="242"/>
        <v>159</v>
      </c>
      <c r="PK20" s="46">
        <f t="shared" si="243"/>
        <v>2.6935456547518211</v>
      </c>
      <c r="PL20" s="12">
        <v>108</v>
      </c>
      <c r="PM20" s="43">
        <f t="shared" si="244"/>
        <v>3.3271719038817005</v>
      </c>
      <c r="PN20" s="12">
        <v>50</v>
      </c>
      <c r="PO20" s="43">
        <f t="shared" si="245"/>
        <v>1.9047619047619049</v>
      </c>
      <c r="PQ20" s="45">
        <f t="shared" si="246"/>
        <v>158</v>
      </c>
      <c r="PR20" s="46">
        <f t="shared" si="247"/>
        <v>2.6911940044285472</v>
      </c>
      <c r="PS20" s="12">
        <v>108</v>
      </c>
      <c r="PT20" s="43">
        <f t="shared" si="248"/>
        <v>3.3333333333333335</v>
      </c>
      <c r="PU20" s="12">
        <v>50</v>
      </c>
      <c r="PV20" s="43">
        <f t="shared" si="249"/>
        <v>1.9113149847094799</v>
      </c>
      <c r="PX20" s="45">
        <f t="shared" si="250"/>
        <v>158</v>
      </c>
      <c r="PY20" s="46">
        <f t="shared" si="251"/>
        <v>2.6980874316939891</v>
      </c>
      <c r="PZ20" s="12">
        <v>108</v>
      </c>
      <c r="QA20" s="43">
        <f t="shared" si="252"/>
        <v>3.347799132052077</v>
      </c>
      <c r="QB20" s="12">
        <v>50</v>
      </c>
      <c r="QC20" s="43">
        <f t="shared" si="253"/>
        <v>1.9201228878648235</v>
      </c>
      <c r="QE20" s="45">
        <f t="shared" si="254"/>
        <v>158</v>
      </c>
      <c r="QF20" s="46">
        <f t="shared" si="255"/>
        <v>2.7101200686106348</v>
      </c>
      <c r="QG20" s="12">
        <v>108</v>
      </c>
      <c r="QH20" s="43">
        <f t="shared" si="256"/>
        <v>3.3529959639863396</v>
      </c>
      <c r="QI20" s="12">
        <v>50</v>
      </c>
      <c r="QJ20" s="43">
        <f t="shared" si="257"/>
        <v>1.9223375624759707</v>
      </c>
      <c r="QL20" s="45">
        <f t="shared" si="258"/>
        <v>158</v>
      </c>
      <c r="QM20" s="46">
        <f t="shared" si="259"/>
        <v>2.713844039848849</v>
      </c>
      <c r="QN20" s="12">
        <v>107</v>
      </c>
      <c r="QO20" s="43">
        <f t="shared" si="260"/>
        <v>3.3260801989431146</v>
      </c>
      <c r="QP20" s="12">
        <v>50</v>
      </c>
      <c r="QQ20" s="43">
        <f t="shared" si="261"/>
        <v>1.9275250578257519</v>
      </c>
      <c r="QS20" s="45">
        <f t="shared" si="262"/>
        <v>157</v>
      </c>
      <c r="QT20" s="46">
        <f t="shared" si="263"/>
        <v>2.7017725004302187</v>
      </c>
      <c r="QU20" s="12">
        <v>107</v>
      </c>
      <c r="QV20" s="43">
        <f t="shared" si="264"/>
        <v>3.3406181704651887</v>
      </c>
      <c r="QW20" s="12">
        <v>50</v>
      </c>
      <c r="QX20" s="43">
        <f t="shared" si="265"/>
        <v>1.9342359767891684</v>
      </c>
      <c r="QZ20" s="45">
        <f t="shared" si="266"/>
        <v>157</v>
      </c>
      <c r="RA20" s="46">
        <f t="shared" si="267"/>
        <v>2.712508638562543</v>
      </c>
      <c r="RB20" s="12">
        <v>106</v>
      </c>
      <c r="RC20" s="43">
        <f t="shared" si="268"/>
        <v>3.3176838810641631</v>
      </c>
      <c r="RD20" s="12">
        <v>50</v>
      </c>
      <c r="RE20" s="43">
        <f t="shared" si="269"/>
        <v>1.9379844961240309</v>
      </c>
      <c r="RG20" s="45">
        <f t="shared" si="270"/>
        <v>156</v>
      </c>
      <c r="RH20" s="46">
        <f t="shared" si="271"/>
        <v>2.7012987012987013</v>
      </c>
      <c r="RI20" s="12">
        <v>104</v>
      </c>
      <c r="RJ20" s="43">
        <f t="shared" si="272"/>
        <v>3.269412134548884</v>
      </c>
      <c r="RK20" s="12">
        <v>50</v>
      </c>
      <c r="RL20" s="43">
        <f t="shared" si="273"/>
        <v>1.9477989871445267</v>
      </c>
      <c r="RN20" s="45">
        <f t="shared" si="274"/>
        <v>154</v>
      </c>
      <c r="RO20" s="46">
        <f t="shared" si="275"/>
        <v>2.6791927627000693</v>
      </c>
      <c r="RP20" s="12">
        <v>104</v>
      </c>
      <c r="RQ20" s="43">
        <f t="shared" si="276"/>
        <v>3.2838648563309127</v>
      </c>
      <c r="RR20" s="12">
        <v>50</v>
      </c>
      <c r="RS20" s="43">
        <f t="shared" si="277"/>
        <v>1.9623233908948194</v>
      </c>
      <c r="RU20" s="45">
        <f t="shared" si="278"/>
        <v>154</v>
      </c>
      <c r="RV20" s="46">
        <f t="shared" si="279"/>
        <v>2.6946631671041121</v>
      </c>
      <c r="RW20" s="12">
        <v>103</v>
      </c>
      <c r="RX20" s="43">
        <f t="shared" si="280"/>
        <v>3.259493670886076</v>
      </c>
      <c r="RY20" s="12">
        <v>49</v>
      </c>
      <c r="RZ20" s="43">
        <f t="shared" si="281"/>
        <v>1.9337016574585635</v>
      </c>
      <c r="SB20" s="45">
        <f t="shared" si="282"/>
        <v>152</v>
      </c>
      <c r="SC20" s="46">
        <f t="shared" si="283"/>
        <v>2.6694766420793816</v>
      </c>
      <c r="SD20" s="12">
        <v>103</v>
      </c>
      <c r="SE20" s="43">
        <f t="shared" si="284"/>
        <v>3.26569435637286</v>
      </c>
      <c r="SF20" s="12">
        <v>49</v>
      </c>
      <c r="SG20" s="43">
        <f t="shared" si="285"/>
        <v>1.9398258115597784</v>
      </c>
      <c r="SI20" s="45">
        <f t="shared" si="286"/>
        <v>152</v>
      </c>
      <c r="SJ20" s="46">
        <f t="shared" si="287"/>
        <v>2.676056338028169</v>
      </c>
      <c r="SK20" s="12">
        <v>103</v>
      </c>
      <c r="SL20" s="43">
        <f t="shared" si="288"/>
        <v>3.2719186785260486</v>
      </c>
      <c r="SM20" s="12">
        <v>49</v>
      </c>
      <c r="SN20" s="43">
        <f t="shared" si="289"/>
        <v>1.9429024583663759</v>
      </c>
      <c r="SP20" s="45">
        <f t="shared" si="290"/>
        <v>152</v>
      </c>
      <c r="SQ20" s="46">
        <f t="shared" si="291"/>
        <v>2.6807760141093473</v>
      </c>
      <c r="SR20" s="12">
        <v>103</v>
      </c>
      <c r="SS20" s="43">
        <f t="shared" si="292"/>
        <v>3.2886334610472545</v>
      </c>
      <c r="ST20" s="12">
        <v>49</v>
      </c>
      <c r="SU20" s="43">
        <f t="shared" si="293"/>
        <v>1.9514137793707687</v>
      </c>
      <c r="SW20" s="45">
        <f t="shared" si="294"/>
        <v>152</v>
      </c>
      <c r="SX20" s="46">
        <f t="shared" si="295"/>
        <v>2.6936026936026933</v>
      </c>
      <c r="SY20" s="12">
        <v>102</v>
      </c>
      <c r="SZ20" s="43">
        <f t="shared" si="296"/>
        <v>3.279742765273312</v>
      </c>
      <c r="TA20" s="12">
        <v>49</v>
      </c>
      <c r="TB20" s="43">
        <f t="shared" si="297"/>
        <v>1.975806451612903</v>
      </c>
      <c r="TD20" s="45">
        <f t="shared" si="298"/>
        <v>151</v>
      </c>
      <c r="TE20" s="46">
        <f t="shared" si="299"/>
        <v>2.7012522361359572</v>
      </c>
      <c r="TF20" s="47">
        <v>102</v>
      </c>
      <c r="TG20" s="43">
        <f t="shared" si="300"/>
        <v>3.296703296703297</v>
      </c>
      <c r="TH20" s="47">
        <v>48</v>
      </c>
      <c r="TI20" s="43">
        <f t="shared" si="301"/>
        <v>1.9448946515397085</v>
      </c>
      <c r="TK20" s="45">
        <f t="shared" si="302"/>
        <v>150</v>
      </c>
      <c r="TL20" s="46">
        <f t="shared" si="303"/>
        <v>2.6968716289104639</v>
      </c>
      <c r="TM20" s="47">
        <v>101</v>
      </c>
      <c r="TN20" s="43">
        <f t="shared" si="304"/>
        <v>3.2899022801302933</v>
      </c>
      <c r="TO20" s="47">
        <v>47</v>
      </c>
      <c r="TP20" s="43">
        <f t="shared" si="305"/>
        <v>1.9262295081967213</v>
      </c>
      <c r="TR20" s="45">
        <f t="shared" si="306"/>
        <v>148</v>
      </c>
      <c r="TS20" s="46">
        <f t="shared" si="307"/>
        <v>2.6860254083484572</v>
      </c>
      <c r="TT20" s="47">
        <v>101</v>
      </c>
      <c r="TU20" s="43">
        <f t="shared" si="308"/>
        <v>3.3180026281208934</v>
      </c>
      <c r="TV20" s="47">
        <v>46</v>
      </c>
      <c r="TW20" s="43">
        <f t="shared" si="309"/>
        <v>1.9071310116086235</v>
      </c>
      <c r="TY20" s="45">
        <f t="shared" si="310"/>
        <v>147</v>
      </c>
      <c r="TZ20" s="46">
        <f t="shared" si="311"/>
        <v>2.6942815249266863</v>
      </c>
      <c r="UA20" s="47">
        <v>101</v>
      </c>
      <c r="UB20" s="43">
        <f t="shared" si="312"/>
        <v>3.3223684210526314</v>
      </c>
      <c r="UC20" s="47">
        <v>46</v>
      </c>
      <c r="UD20" s="43">
        <f t="shared" si="313"/>
        <v>1.9166666666666665</v>
      </c>
      <c r="UF20" s="45">
        <f t="shared" si="314"/>
        <v>147</v>
      </c>
      <c r="UG20" s="46">
        <f t="shared" si="315"/>
        <v>2.7022058823529411</v>
      </c>
      <c r="UH20" s="47">
        <v>100</v>
      </c>
      <c r="UI20" s="43">
        <f t="shared" si="316"/>
        <v>3.2981530343007917</v>
      </c>
      <c r="UJ20" s="47">
        <v>46</v>
      </c>
      <c r="UK20" s="43">
        <f t="shared" si="317"/>
        <v>1.9246861924686192</v>
      </c>
      <c r="UM20" s="45">
        <f>UH20+UJ20</f>
        <v>146</v>
      </c>
      <c r="UN20" s="46">
        <f t="shared" si="319"/>
        <v>2.6927333087421617</v>
      </c>
      <c r="UO20" s="47">
        <v>99</v>
      </c>
      <c r="UP20" s="43">
        <f t="shared" si="320"/>
        <v>3.3011003667889298</v>
      </c>
      <c r="UQ20" s="47">
        <v>46</v>
      </c>
      <c r="UR20" s="43">
        <f t="shared" si="321"/>
        <v>1.9532908704883227</v>
      </c>
      <c r="US20" s="44">
        <f t="shared" si="322"/>
        <v>0</v>
      </c>
      <c r="UT20" s="45">
        <f>UO20+UQ20</f>
        <v>145</v>
      </c>
      <c r="UU20" s="46">
        <f t="shared" si="324"/>
        <v>2.7062336692795821</v>
      </c>
      <c r="UV20" s="47">
        <v>98</v>
      </c>
      <c r="UW20" s="43">
        <f t="shared" si="325"/>
        <v>3.297442799461642</v>
      </c>
      <c r="UX20" s="47">
        <v>46</v>
      </c>
      <c r="UY20" s="43">
        <f t="shared" si="326"/>
        <v>1.9870410367170626</v>
      </c>
      <c r="VA20" s="45">
        <f t="shared" si="327"/>
        <v>144</v>
      </c>
      <c r="VB20" s="46">
        <f t="shared" si="328"/>
        <v>2.7236618119916778</v>
      </c>
      <c r="VC20" s="47">
        <v>98</v>
      </c>
      <c r="VD20" s="43">
        <f t="shared" si="329"/>
        <v>3.3458518265619666</v>
      </c>
      <c r="VE20" s="47">
        <v>46</v>
      </c>
      <c r="VF20" s="43">
        <f t="shared" si="330"/>
        <v>2.0228671943711523</v>
      </c>
      <c r="VH20" s="45">
        <f t="shared" si="331"/>
        <v>144</v>
      </c>
      <c r="VI20" s="46">
        <f t="shared" si="332"/>
        <v>2.7676340572746492</v>
      </c>
      <c r="VJ20" s="47">
        <v>97</v>
      </c>
      <c r="VK20" s="43">
        <f t="shared" si="333"/>
        <v>3.332188251459979</v>
      </c>
      <c r="VL20" s="47">
        <v>47</v>
      </c>
      <c r="VM20" s="43">
        <f t="shared" si="334"/>
        <v>2.083333333333333</v>
      </c>
      <c r="VO20" s="45">
        <f t="shared" si="335"/>
        <v>144</v>
      </c>
      <c r="VP20" s="46">
        <f t="shared" si="336"/>
        <v>2.7869169730985099</v>
      </c>
      <c r="VQ20" s="47">
        <v>96</v>
      </c>
      <c r="VR20" s="43">
        <f t="shared" si="337"/>
        <v>3.3449477351916377</v>
      </c>
      <c r="VS20" s="47">
        <v>46</v>
      </c>
      <c r="VT20" s="43">
        <f t="shared" si="338"/>
        <v>2.0805065581184983</v>
      </c>
      <c r="VV20" s="45">
        <f t="shared" si="339"/>
        <v>142</v>
      </c>
      <c r="VW20" s="46">
        <f t="shared" si="340"/>
        <v>2.7947254477465067</v>
      </c>
      <c r="VX20" s="47">
        <v>95</v>
      </c>
      <c r="VY20" s="43">
        <f t="shared" si="341"/>
        <v>3.3240027991602519</v>
      </c>
      <c r="VZ20" s="47">
        <v>46</v>
      </c>
      <c r="WA20" s="43">
        <f t="shared" si="342"/>
        <v>2.0937642239417387</v>
      </c>
      <c r="WC20" s="45">
        <f t="shared" si="343"/>
        <v>141</v>
      </c>
      <c r="WD20" s="46">
        <f t="shared" si="344"/>
        <v>2.7893175074183976</v>
      </c>
      <c r="WE20" s="47">
        <v>95</v>
      </c>
      <c r="WF20" s="43">
        <f t="shared" si="345"/>
        <v>3.3628318584070795</v>
      </c>
      <c r="WG20" s="47">
        <v>45</v>
      </c>
      <c r="WH20" s="43">
        <f t="shared" si="346"/>
        <v>2.0823692734844976</v>
      </c>
      <c r="WJ20" s="45">
        <f t="shared" si="347"/>
        <v>140</v>
      </c>
      <c r="WK20" s="46">
        <f t="shared" si="348"/>
        <v>2.8078620136381871</v>
      </c>
      <c r="WL20" s="47">
        <v>94</v>
      </c>
      <c r="WM20" s="43">
        <f t="shared" si="349"/>
        <v>3.3825116948542644</v>
      </c>
      <c r="WN20" s="47">
        <v>45</v>
      </c>
      <c r="WO20" s="43">
        <f t="shared" si="350"/>
        <v>2.1296734500709893</v>
      </c>
      <c r="WQ20" s="45">
        <f t="shared" si="351"/>
        <v>139</v>
      </c>
      <c r="WR20" s="46">
        <f t="shared" si="352"/>
        <v>2.8413736713000817</v>
      </c>
      <c r="WS20" s="47">
        <v>89</v>
      </c>
      <c r="WT20" s="43">
        <f t="shared" si="353"/>
        <v>3.2684539111274327</v>
      </c>
      <c r="WU20" s="47">
        <v>43</v>
      </c>
      <c r="WV20" s="43">
        <f t="shared" si="354"/>
        <v>2.0762916465475616</v>
      </c>
      <c r="WX20" s="45">
        <f t="shared" si="355"/>
        <v>132</v>
      </c>
      <c r="WY20" s="46">
        <f t="shared" si="356"/>
        <v>2.7534418022528162</v>
      </c>
      <c r="WZ20" s="47">
        <v>87</v>
      </c>
      <c r="XA20" s="43">
        <f t="shared" si="357"/>
        <v>3.2342007434944238</v>
      </c>
      <c r="XB20" s="47">
        <v>42</v>
      </c>
      <c r="XC20" s="43">
        <f t="shared" si="358"/>
        <v>2.0792079207920793</v>
      </c>
      <c r="XE20" s="45">
        <f t="shared" si="359"/>
        <v>129</v>
      </c>
      <c r="XF20" s="46">
        <f t="shared" si="360"/>
        <v>2.7388535031847137</v>
      </c>
      <c r="XG20" s="47">
        <v>86</v>
      </c>
      <c r="XH20" s="43">
        <f t="shared" si="361"/>
        <v>3.2824427480916034</v>
      </c>
      <c r="XI20" s="47">
        <v>38</v>
      </c>
      <c r="XJ20" s="43">
        <f t="shared" si="362"/>
        <v>1.9537275064267352</v>
      </c>
      <c r="XL20" s="45">
        <f t="shared" si="363"/>
        <v>124</v>
      </c>
      <c r="XM20" s="46">
        <f t="shared" si="364"/>
        <v>2.7163198247535596</v>
      </c>
      <c r="XN20" s="47">
        <v>86</v>
      </c>
      <c r="XO20" s="43">
        <f t="shared" si="365"/>
        <v>3.3127889060092452</v>
      </c>
      <c r="XP20" s="47">
        <v>38</v>
      </c>
      <c r="XQ20" s="43">
        <f t="shared" si="366"/>
        <v>1.978136387298282</v>
      </c>
      <c r="XS20" s="45">
        <f t="shared" si="367"/>
        <v>124</v>
      </c>
      <c r="XT20" s="46">
        <f t="shared" si="368"/>
        <v>2.7451848572061102</v>
      </c>
      <c r="XU20" s="47">
        <v>86</v>
      </c>
      <c r="XV20" s="43">
        <f t="shared" si="369"/>
        <v>3.3411033411033406</v>
      </c>
      <c r="XW20" s="47">
        <v>38</v>
      </c>
      <c r="XX20" s="43">
        <f t="shared" si="370"/>
        <v>2</v>
      </c>
      <c r="XZ20" s="45">
        <f t="shared" si="371"/>
        <v>124</v>
      </c>
      <c r="YA20" s="46">
        <f t="shared" si="372"/>
        <v>2.7715690657130083</v>
      </c>
      <c r="YB20" s="47">
        <v>83</v>
      </c>
      <c r="YC20" s="43">
        <f t="shared" si="373"/>
        <v>3.260015710919089</v>
      </c>
      <c r="YD20" s="47">
        <v>38</v>
      </c>
      <c r="YE20" s="43">
        <f t="shared" si="374"/>
        <v>2.0408163265306123</v>
      </c>
      <c r="YG20" s="45">
        <f t="shared" si="375"/>
        <v>121</v>
      </c>
      <c r="YH20" s="46">
        <f t="shared" si="376"/>
        <v>2.7450090744101634</v>
      </c>
      <c r="YI20" s="47">
        <v>82</v>
      </c>
      <c r="YJ20" s="43">
        <f t="shared" si="377"/>
        <v>3.3037872683319902</v>
      </c>
      <c r="YK20" s="47">
        <v>38</v>
      </c>
      <c r="YL20" s="43">
        <f t="shared" si="378"/>
        <v>2.1040974529346621</v>
      </c>
      <c r="YN20" s="45">
        <f t="shared" si="379"/>
        <v>120</v>
      </c>
      <c r="YO20" s="46">
        <f t="shared" si="380"/>
        <v>2.7985074626865671</v>
      </c>
      <c r="YP20" s="47">
        <v>81</v>
      </c>
      <c r="YQ20" s="43">
        <f t="shared" si="381"/>
        <v>3.3526490066225163</v>
      </c>
      <c r="YR20" s="47">
        <v>37</v>
      </c>
      <c r="YS20" s="34">
        <f t="shared" si="382"/>
        <v>2.1022727272727271</v>
      </c>
      <c r="YT20" s="48"/>
      <c r="YU20" s="49">
        <f t="shared" si="383"/>
        <v>118</v>
      </c>
      <c r="YV20" s="50">
        <f t="shared" si="384"/>
        <v>2.8256704980842913</v>
      </c>
      <c r="YW20" s="19">
        <v>79</v>
      </c>
      <c r="YX20" s="34">
        <f t="shared" si="385"/>
        <v>3.3432077867118069</v>
      </c>
      <c r="YY20" s="19">
        <v>36</v>
      </c>
      <c r="YZ20" s="34">
        <f t="shared" si="386"/>
        <v>2.1301775147928992</v>
      </c>
      <c r="ZA20" s="48"/>
      <c r="ZB20" s="49">
        <f t="shared" si="387"/>
        <v>115</v>
      </c>
      <c r="ZC20" s="50">
        <f t="shared" si="388"/>
        <v>2.837404391808537</v>
      </c>
      <c r="ZD20" s="19">
        <v>76</v>
      </c>
      <c r="ZE20" s="34">
        <f t="shared" si="389"/>
        <v>3.3057851239669422</v>
      </c>
      <c r="ZF20" s="19">
        <v>35</v>
      </c>
      <c r="ZG20" s="34">
        <f t="shared" si="390"/>
        <v>2.1658415841584158</v>
      </c>
      <c r="ZH20" s="48"/>
      <c r="ZI20" s="49">
        <f t="shared" si="391"/>
        <v>111</v>
      </c>
      <c r="ZJ20" s="50">
        <f t="shared" si="392"/>
        <v>2.8352490421455938</v>
      </c>
      <c r="ZK20" s="19">
        <v>72</v>
      </c>
      <c r="ZL20" s="34">
        <f t="shared" si="393"/>
        <v>3.2623470774807428</v>
      </c>
      <c r="ZM20" s="19">
        <v>36</v>
      </c>
      <c r="ZN20" s="34">
        <f t="shared" si="394"/>
        <v>2.3331173039533377</v>
      </c>
      <c r="ZO20" s="48"/>
      <c r="ZP20" s="49">
        <f t="shared" si="395"/>
        <v>108</v>
      </c>
      <c r="ZQ20" s="50">
        <f t="shared" si="396"/>
        <v>2.88</v>
      </c>
      <c r="ZR20" s="33">
        <v>71</v>
      </c>
      <c r="ZS20" s="34">
        <f t="shared" si="397"/>
        <v>3.2733978792070082</v>
      </c>
      <c r="ZT20" s="19">
        <v>36</v>
      </c>
      <c r="ZU20" s="34">
        <f t="shared" si="398"/>
        <v>2.3778071334213999</v>
      </c>
      <c r="ZV20" s="48"/>
      <c r="ZW20" s="49">
        <f t="shared" si="399"/>
        <v>107</v>
      </c>
      <c r="ZX20" s="50">
        <f t="shared" si="400"/>
        <v>2.9052402932392072</v>
      </c>
      <c r="ZY20" s="51">
        <v>70</v>
      </c>
      <c r="ZZ20" s="34">
        <f t="shared" si="401"/>
        <v>3.2925682031984946</v>
      </c>
      <c r="AAA20" s="19">
        <v>34</v>
      </c>
      <c r="AAB20" s="34">
        <f t="shared" si="402"/>
        <v>2.3066485753052914</v>
      </c>
      <c r="AAC20" s="48"/>
      <c r="AAD20" s="49">
        <f t="shared" si="403"/>
        <v>104</v>
      </c>
      <c r="AAE20" s="50">
        <f t="shared" si="404"/>
        <v>2.8888888888888888</v>
      </c>
      <c r="AAF20" s="19">
        <v>67</v>
      </c>
      <c r="AAG20" s="34">
        <f t="shared" si="405"/>
        <v>3.261927945472249</v>
      </c>
      <c r="AAH20" s="19">
        <v>32</v>
      </c>
      <c r="AAI20" s="34">
        <f t="shared" si="406"/>
        <v>2.2792022792022792</v>
      </c>
      <c r="AAJ20" s="48"/>
      <c r="AAK20" s="49">
        <f t="shared" si="407"/>
        <v>99</v>
      </c>
      <c r="AAL20" s="50">
        <f t="shared" si="408"/>
        <v>2.8629265471370733</v>
      </c>
      <c r="AAM20" s="19">
        <v>66</v>
      </c>
      <c r="AAN20" s="34">
        <f t="shared" si="409"/>
        <v>3.3367037411526792</v>
      </c>
      <c r="AAO20" s="19">
        <v>30</v>
      </c>
      <c r="AAP20" s="34">
        <f t="shared" si="410"/>
        <v>2.2455089820359282</v>
      </c>
      <c r="AAQ20" s="48"/>
      <c r="AAR20" s="49">
        <f t="shared" si="411"/>
        <v>96</v>
      </c>
      <c r="AAS20" s="50">
        <f t="shared" si="412"/>
        <v>2.8968014484007241</v>
      </c>
      <c r="AAT20" s="19">
        <v>64</v>
      </c>
      <c r="AAU20" s="34">
        <f t="shared" si="413"/>
        <v>3.3844526705446851</v>
      </c>
      <c r="AAV20" s="19">
        <v>28</v>
      </c>
      <c r="AAW20" s="34">
        <f t="shared" si="414"/>
        <v>2.2544283413848629</v>
      </c>
      <c r="AAX20" s="48"/>
      <c r="AAY20" s="49">
        <f t="shared" si="415"/>
        <v>92</v>
      </c>
      <c r="AAZ20" s="50">
        <f t="shared" si="416"/>
        <v>2.9364826045323968</v>
      </c>
      <c r="ABA20" s="19">
        <v>59</v>
      </c>
      <c r="ABB20" s="34">
        <f t="shared" si="417"/>
        <v>3.3127456485120721</v>
      </c>
      <c r="ABC20" s="19">
        <v>27</v>
      </c>
      <c r="ABD20" s="34">
        <f t="shared" si="418"/>
        <v>2.3215821152192606</v>
      </c>
      <c r="ABE20" s="48"/>
      <c r="ABF20" s="49">
        <f t="shared" si="419"/>
        <v>86</v>
      </c>
      <c r="ABG20" s="50">
        <f t="shared" si="420"/>
        <v>2.9211956521739131</v>
      </c>
      <c r="ABH20" s="19">
        <v>56</v>
      </c>
      <c r="ABI20" s="34">
        <f t="shared" si="421"/>
        <v>3.2902467685076382</v>
      </c>
      <c r="ABJ20" s="19">
        <v>25</v>
      </c>
      <c r="ABK20" s="34">
        <f t="shared" si="422"/>
        <v>2.2341376228775691</v>
      </c>
      <c r="ABL20" s="48"/>
      <c r="ABM20" s="49">
        <f t="shared" si="423"/>
        <v>81</v>
      </c>
      <c r="ABN20" s="50">
        <f t="shared" si="424"/>
        <v>2.8713222261609359</v>
      </c>
      <c r="ABO20" s="19">
        <v>55</v>
      </c>
      <c r="ABP20" s="34">
        <f t="shared" si="425"/>
        <v>3.3333333333333335</v>
      </c>
      <c r="ABQ20" s="19">
        <v>23</v>
      </c>
      <c r="ABR20" s="34">
        <f t="shared" si="426"/>
        <v>2.1198156682027647</v>
      </c>
      <c r="ABS20" s="48"/>
      <c r="ABT20" s="49">
        <f t="shared" si="427"/>
        <v>78</v>
      </c>
      <c r="ABU20" s="50">
        <f t="shared" si="428"/>
        <v>2.8519195612431445</v>
      </c>
      <c r="ABV20" s="19">
        <v>52</v>
      </c>
      <c r="ABW20" s="34">
        <f t="shared" si="429"/>
        <v>3.2561051972448336</v>
      </c>
      <c r="ABX20" s="19">
        <v>21</v>
      </c>
      <c r="ABY20" s="34">
        <f t="shared" si="430"/>
        <v>2.0114942528735633</v>
      </c>
      <c r="ABZ20" s="48"/>
      <c r="ACA20" s="49">
        <f t="shared" si="431"/>
        <v>73</v>
      </c>
      <c r="ACB20" s="50">
        <f t="shared" si="432"/>
        <v>2.764104505868989</v>
      </c>
      <c r="ACC20" s="19">
        <v>50</v>
      </c>
      <c r="ACD20" s="34">
        <f t="shared" si="433"/>
        <v>3.2722513089005236</v>
      </c>
      <c r="ACE20" s="19">
        <v>21</v>
      </c>
      <c r="ACF20" s="34">
        <f t="shared" si="434"/>
        <v>2.1406727828746175</v>
      </c>
      <c r="ACG20" s="48"/>
      <c r="ACH20" s="49">
        <f t="shared" si="435"/>
        <v>71</v>
      </c>
      <c r="ACI20" s="50">
        <f t="shared" si="436"/>
        <v>2.8298126743722598</v>
      </c>
      <c r="ACJ20" s="33">
        <v>48</v>
      </c>
      <c r="ACK20" s="34">
        <f t="shared" si="437"/>
        <v>3.2742155525238745</v>
      </c>
      <c r="ACL20" s="19">
        <v>21</v>
      </c>
      <c r="ACM20" s="34">
        <f t="shared" si="438"/>
        <v>2.2629310344827585</v>
      </c>
      <c r="ACN20" s="48"/>
      <c r="ACO20" s="49">
        <f t="shared" si="439"/>
        <v>69</v>
      </c>
      <c r="ACP20" s="50">
        <f t="shared" si="440"/>
        <v>2.8822055137844611</v>
      </c>
      <c r="ACQ20" s="33">
        <v>45</v>
      </c>
      <c r="ACR20" s="34">
        <f t="shared" si="441"/>
        <v>3.2561505065123009</v>
      </c>
      <c r="ACS20" s="19">
        <v>19</v>
      </c>
      <c r="ACT20" s="34">
        <f t="shared" si="442"/>
        <v>2.199074074074074</v>
      </c>
      <c r="ACU20" s="48"/>
      <c r="ACV20" s="49">
        <f t="shared" si="443"/>
        <v>64</v>
      </c>
      <c r="ACW20" s="34">
        <f t="shared" si="444"/>
        <v>2.8495102404274264</v>
      </c>
      <c r="ACX20" s="51">
        <v>43</v>
      </c>
      <c r="ACY20" s="34">
        <f t="shared" si="445"/>
        <v>3.3385093167701863</v>
      </c>
      <c r="ACZ20" s="19">
        <v>19</v>
      </c>
      <c r="ADA20" s="34">
        <f t="shared" si="446"/>
        <v>2.342786683107275</v>
      </c>
      <c r="ADB20" s="48"/>
      <c r="ADC20" s="49">
        <f t="shared" si="447"/>
        <v>62</v>
      </c>
      <c r="ADD20" s="50">
        <f t="shared" si="448"/>
        <v>2.9537875178656505</v>
      </c>
      <c r="ADE20" s="51"/>
      <c r="ADF20" s="34"/>
      <c r="ADG20" s="19"/>
      <c r="ADH20" s="34"/>
      <c r="ADI20" s="48"/>
      <c r="ADJ20" s="19">
        <v>58</v>
      </c>
      <c r="ADK20" s="50">
        <f t="shared" si="449"/>
        <v>3.1082529474812435</v>
      </c>
      <c r="ADL20" s="51"/>
      <c r="ADM20" s="34"/>
      <c r="ADN20" s="19"/>
      <c r="ADO20" s="34"/>
      <c r="ADP20" s="48"/>
      <c r="ADQ20" s="19">
        <v>55</v>
      </c>
      <c r="ADR20" s="50">
        <f t="shared" si="450"/>
        <v>3.1161473087818696</v>
      </c>
      <c r="ADS20" s="51"/>
      <c r="ADT20" s="34"/>
      <c r="ADU20" s="19"/>
      <c r="ADV20" s="34"/>
      <c r="ADW20" s="48"/>
      <c r="ADX20" s="19">
        <v>49</v>
      </c>
      <c r="ADY20" s="50">
        <f t="shared" si="451"/>
        <v>2.9678982434887948</v>
      </c>
      <c r="ADZ20" s="51"/>
      <c r="AEA20" s="34"/>
      <c r="AEB20" s="19"/>
      <c r="AEC20" s="34"/>
      <c r="AED20" s="48"/>
      <c r="AEE20" s="19">
        <v>40</v>
      </c>
      <c r="AEF20" s="50">
        <f t="shared" si="452"/>
        <v>2.9873039581777445</v>
      </c>
      <c r="AEG20" s="51"/>
      <c r="AEH20" s="34"/>
      <c r="AEI20" s="19"/>
      <c r="AEJ20" s="34"/>
      <c r="AEK20" s="48"/>
      <c r="AEL20" s="19">
        <v>37</v>
      </c>
      <c r="AEM20" s="50">
        <f t="shared" si="453"/>
        <v>3.1543052003410059</v>
      </c>
      <c r="AEN20" s="51"/>
      <c r="AEO20" s="34"/>
      <c r="AEP20" s="19"/>
      <c r="AEQ20" s="34"/>
      <c r="AER20" s="48"/>
      <c r="AES20" s="19">
        <v>32</v>
      </c>
      <c r="AET20" s="50">
        <f t="shared" si="454"/>
        <v>3.0798845043310878</v>
      </c>
      <c r="AEU20" s="51"/>
      <c r="AEV20" s="34"/>
      <c r="AEW20" s="19"/>
      <c r="AEX20" s="34"/>
      <c r="AEY20" s="48"/>
      <c r="AEZ20" s="19">
        <v>23</v>
      </c>
      <c r="AFA20" s="50">
        <f t="shared" si="455"/>
        <v>2.6620370370370372</v>
      </c>
      <c r="AFB20" s="51"/>
      <c r="AFC20" s="34"/>
      <c r="AFD20" s="19"/>
      <c r="AFE20" s="34"/>
      <c r="AFF20" s="48"/>
      <c r="AFG20" s="19">
        <v>19</v>
      </c>
      <c r="AFH20" s="50">
        <f t="shared" si="456"/>
        <v>2.4643320363164722</v>
      </c>
      <c r="AFI20" s="51"/>
      <c r="AFJ20" s="34"/>
      <c r="AFK20" s="19"/>
      <c r="AFL20" s="34"/>
      <c r="AFM20" s="48"/>
      <c r="AFN20" s="19">
        <v>15</v>
      </c>
      <c r="AFO20" s="50">
        <f t="shared" si="457"/>
        <v>2.3474178403755865</v>
      </c>
      <c r="AFP20" s="51"/>
      <c r="AFQ20" s="34"/>
      <c r="AFR20" s="19"/>
      <c r="AFS20" s="34"/>
      <c r="AFT20" s="48"/>
      <c r="AFU20" s="19">
        <v>8</v>
      </c>
      <c r="AFV20" s="50">
        <f t="shared" si="458"/>
        <v>1.8475750577367205</v>
      </c>
      <c r="AFW20" s="51"/>
      <c r="AFX20" s="34"/>
      <c r="AFY20" s="19"/>
      <c r="AFZ20" s="34"/>
      <c r="AGA20" s="48"/>
      <c r="AGB20" s="19">
        <v>7</v>
      </c>
      <c r="AGC20" s="50">
        <f t="shared" si="459"/>
        <v>1.971830985915493</v>
      </c>
      <c r="AGD20" s="51"/>
      <c r="AGE20" s="34"/>
      <c r="AGF20" s="19"/>
      <c r="AGG20" s="34"/>
      <c r="AGH20" s="48"/>
      <c r="AGI20" s="19">
        <v>6</v>
      </c>
      <c r="AGJ20" s="50">
        <f t="shared" si="460"/>
        <v>2.1818181818181821</v>
      </c>
      <c r="AGK20" s="51"/>
      <c r="AGL20" s="34"/>
      <c r="AGM20" s="19"/>
      <c r="AGN20" s="34"/>
      <c r="AGO20" s="48"/>
      <c r="AGP20" s="19">
        <v>5</v>
      </c>
      <c r="AGQ20" s="50">
        <f t="shared" si="461"/>
        <v>2.358490566037736</v>
      </c>
      <c r="AGR20" s="11"/>
      <c r="AGS20" s="11"/>
    </row>
    <row r="21" spans="1:990" s="44" customFormat="1" x14ac:dyDescent="0.3">
      <c r="A21" s="32" t="s">
        <v>37</v>
      </c>
      <c r="B21" s="33">
        <v>492006</v>
      </c>
      <c r="C21" s="34">
        <f t="shared" si="0"/>
        <v>5.7336099416787105</v>
      </c>
      <c r="D21" s="19">
        <v>501068</v>
      </c>
      <c r="E21" s="34">
        <f t="shared" si="1"/>
        <v>5.7586894128163673</v>
      </c>
      <c r="F21" s="19">
        <f t="shared" si="2"/>
        <v>993074</v>
      </c>
      <c r="G21" s="34">
        <f t="shared" si="3"/>
        <v>5.7462367413153093</v>
      </c>
      <c r="H21" s="35">
        <v>350</v>
      </c>
      <c r="I21" s="43">
        <f t="shared" si="4"/>
        <v>5.6993974922651036</v>
      </c>
      <c r="J21" s="12">
        <v>182</v>
      </c>
      <c r="K21" s="43">
        <f t="shared" si="5"/>
        <v>3.5890356931571681</v>
      </c>
      <c r="M21" s="45">
        <f t="shared" si="6"/>
        <v>532</v>
      </c>
      <c r="N21" s="46">
        <f t="shared" si="7"/>
        <v>4.7449161612557971</v>
      </c>
      <c r="O21" s="35">
        <v>336</v>
      </c>
      <c r="P21" s="43">
        <f t="shared" si="8"/>
        <v>5.7524396507447353</v>
      </c>
      <c r="Q21" s="12">
        <v>173</v>
      </c>
      <c r="R21" s="43">
        <f t="shared" si="9"/>
        <v>3.6101836393989983</v>
      </c>
      <c r="T21" s="45">
        <f t="shared" si="10"/>
        <v>509</v>
      </c>
      <c r="U21" s="46">
        <f t="shared" si="11"/>
        <v>4.7869839179911597</v>
      </c>
      <c r="V21" s="35">
        <v>320</v>
      </c>
      <c r="W21" s="43">
        <f t="shared" si="12"/>
        <v>5.7142857142857144</v>
      </c>
      <c r="X21" s="12">
        <v>167</v>
      </c>
      <c r="Y21" s="43">
        <f t="shared" si="13"/>
        <v>3.6558669001751318</v>
      </c>
      <c r="AA21" s="45">
        <f t="shared" si="14"/>
        <v>487</v>
      </c>
      <c r="AB21" s="46">
        <f t="shared" si="15"/>
        <v>4.7895357985837927</v>
      </c>
      <c r="AC21" s="35">
        <v>313</v>
      </c>
      <c r="AD21" s="43">
        <f t="shared" si="16"/>
        <v>5.8156819026384241</v>
      </c>
      <c r="AE21" s="12">
        <v>161</v>
      </c>
      <c r="AF21" s="43">
        <f t="shared" si="17"/>
        <v>3.664921465968586</v>
      </c>
      <c r="AH21" s="45">
        <f t="shared" si="18"/>
        <v>474</v>
      </c>
      <c r="AI21" s="46">
        <f t="shared" si="19"/>
        <v>4.8491048593350383</v>
      </c>
      <c r="AJ21" s="35">
        <v>309</v>
      </c>
      <c r="AK21" s="43">
        <f t="shared" si="20"/>
        <v>5.9491721216788607</v>
      </c>
      <c r="AL21" s="12">
        <v>158</v>
      </c>
      <c r="AM21" s="43">
        <f t="shared" si="21"/>
        <v>3.722902921771913</v>
      </c>
      <c r="AO21" s="45">
        <f t="shared" si="22"/>
        <v>467</v>
      </c>
      <c r="AP21" s="46">
        <f t="shared" si="23"/>
        <v>4.9480822208094937</v>
      </c>
      <c r="AQ21" s="35">
        <v>299</v>
      </c>
      <c r="AR21" s="43">
        <f t="shared" si="24"/>
        <v>6.0197302194483591</v>
      </c>
      <c r="AS21" s="12">
        <v>153</v>
      </c>
      <c r="AT21" s="43">
        <f t="shared" si="25"/>
        <v>3.7610619469026552</v>
      </c>
      <c r="AV21" s="45">
        <f t="shared" si="26"/>
        <v>452</v>
      </c>
      <c r="AW21" s="46">
        <f t="shared" si="27"/>
        <v>5.0027670171555068</v>
      </c>
      <c r="AX21" s="35">
        <v>290</v>
      </c>
      <c r="AY21" s="43">
        <f t="shared" si="28"/>
        <v>6.1207260447446181</v>
      </c>
      <c r="AZ21" s="12">
        <v>147</v>
      </c>
      <c r="BA21" s="43">
        <f t="shared" si="29"/>
        <v>3.790613718411552</v>
      </c>
      <c r="BC21" s="45">
        <f t="shared" si="30"/>
        <v>437</v>
      </c>
      <c r="BD21" s="46">
        <f t="shared" si="31"/>
        <v>5.0719591457753017</v>
      </c>
      <c r="BE21" s="35">
        <v>276</v>
      </c>
      <c r="BF21" s="43">
        <f t="shared" si="32"/>
        <v>6.1333333333333329</v>
      </c>
      <c r="BG21" s="12">
        <v>141</v>
      </c>
      <c r="BH21" s="43">
        <f t="shared" si="33"/>
        <v>3.8725624828343861</v>
      </c>
      <c r="BJ21" s="45">
        <f t="shared" si="34"/>
        <v>417</v>
      </c>
      <c r="BK21" s="46">
        <f t="shared" si="35"/>
        <v>5.1222208573885268</v>
      </c>
      <c r="BL21" s="35">
        <v>263</v>
      </c>
      <c r="BM21" s="43">
        <f t="shared" si="36"/>
        <v>6.2828475871954126</v>
      </c>
      <c r="BN21" s="12">
        <v>136</v>
      </c>
      <c r="BO21" s="43">
        <f t="shared" si="37"/>
        <v>4.0117994100294982</v>
      </c>
      <c r="BQ21" s="45">
        <f t="shared" si="38"/>
        <v>399</v>
      </c>
      <c r="BR21" s="46">
        <f t="shared" si="39"/>
        <v>5.2666314677930304</v>
      </c>
      <c r="BS21" s="41">
        <v>252</v>
      </c>
      <c r="BT21" s="43">
        <f t="shared" si="40"/>
        <v>6.4073226544622424</v>
      </c>
      <c r="BU21" s="19">
        <v>131</v>
      </c>
      <c r="BV21" s="43">
        <f t="shared" si="41"/>
        <v>4.0822686195076345</v>
      </c>
      <c r="BX21" s="45">
        <f t="shared" si="42"/>
        <v>383</v>
      </c>
      <c r="BY21" s="46">
        <f t="shared" si="43"/>
        <v>5.3626435172220672</v>
      </c>
      <c r="BZ21" s="41">
        <v>246</v>
      </c>
      <c r="CA21" s="43">
        <f t="shared" si="44"/>
        <v>6.5582511330311917</v>
      </c>
      <c r="CB21" s="12">
        <v>126</v>
      </c>
      <c r="CC21" s="43">
        <f t="shared" si="45"/>
        <v>4.113614103819784</v>
      </c>
      <c r="CE21" s="45">
        <f t="shared" si="46"/>
        <v>372</v>
      </c>
      <c r="CF21" s="46">
        <f t="shared" si="47"/>
        <v>5.4593484003522157</v>
      </c>
      <c r="CG21" s="41">
        <v>238</v>
      </c>
      <c r="CH21" s="43">
        <f t="shared" si="48"/>
        <v>6.5330771342300293</v>
      </c>
      <c r="CI21" s="12">
        <v>123</v>
      </c>
      <c r="CJ21" s="43">
        <f t="shared" si="49"/>
        <v>4.1164658634538149</v>
      </c>
      <c r="CL21" s="45">
        <f t="shared" si="50"/>
        <v>361</v>
      </c>
      <c r="CM21" s="46">
        <f t="shared" si="51"/>
        <v>5.444126074498568</v>
      </c>
      <c r="CN21" s="41">
        <v>233</v>
      </c>
      <c r="CO21" s="43">
        <f t="shared" si="52"/>
        <v>6.5449438202247192</v>
      </c>
      <c r="CP21" s="12">
        <v>120</v>
      </c>
      <c r="CQ21" s="43">
        <f t="shared" si="53"/>
        <v>4.1067761806981515</v>
      </c>
      <c r="CS21" s="45">
        <f t="shared" si="54"/>
        <v>353</v>
      </c>
      <c r="CT21" s="46">
        <f t="shared" si="55"/>
        <v>5.4458500462820112</v>
      </c>
      <c r="CU21" s="35">
        <v>232</v>
      </c>
      <c r="CV21" s="43">
        <f t="shared" si="56"/>
        <v>6.6115702479338845</v>
      </c>
      <c r="CW21" s="12">
        <v>117</v>
      </c>
      <c r="CX21" s="43">
        <f t="shared" si="57"/>
        <v>4.0568654646324553</v>
      </c>
      <c r="CZ21" s="45">
        <f t="shared" si="58"/>
        <v>349</v>
      </c>
      <c r="DA21" s="46">
        <f t="shared" si="59"/>
        <v>5.4590958861254499</v>
      </c>
      <c r="DB21" s="41">
        <v>229</v>
      </c>
      <c r="DC21" s="43">
        <f t="shared" si="60"/>
        <v>6.624240671102112</v>
      </c>
      <c r="DD21" s="12">
        <v>116</v>
      </c>
      <c r="DE21" s="43">
        <f t="shared" si="61"/>
        <v>4.093154551870148</v>
      </c>
      <c r="DG21" s="45">
        <f t="shared" si="62"/>
        <v>345</v>
      </c>
      <c r="DH21" s="46">
        <f t="shared" si="63"/>
        <v>5.4840247973295186</v>
      </c>
      <c r="DI21" s="35">
        <v>229</v>
      </c>
      <c r="DJ21" s="43">
        <f t="shared" si="64"/>
        <v>6.6627873145184759</v>
      </c>
      <c r="DK21" s="12">
        <v>116</v>
      </c>
      <c r="DL21" s="43">
        <f t="shared" si="65"/>
        <v>4.1120170152428219</v>
      </c>
      <c r="DN21" s="45">
        <f t="shared" si="66"/>
        <v>345</v>
      </c>
      <c r="DO21" s="46">
        <f t="shared" si="67"/>
        <v>5.5129434324065194</v>
      </c>
      <c r="DP21" s="41">
        <v>228</v>
      </c>
      <c r="DQ21" s="43">
        <f t="shared" si="68"/>
        <v>6.6511085180863478</v>
      </c>
      <c r="DR21" s="12">
        <v>116</v>
      </c>
      <c r="DS21" s="43">
        <f t="shared" si="69"/>
        <v>4.1193181818181817</v>
      </c>
      <c r="DU21" s="45">
        <f t="shared" si="70"/>
        <v>344</v>
      </c>
      <c r="DV21" s="46">
        <f t="shared" si="71"/>
        <v>5.5092889173606663</v>
      </c>
      <c r="DW21" s="35">
        <v>227</v>
      </c>
      <c r="DX21" s="43">
        <f t="shared" si="72"/>
        <v>6.639368236326411</v>
      </c>
      <c r="DY21" s="12">
        <v>116</v>
      </c>
      <c r="DZ21" s="43">
        <f t="shared" si="73"/>
        <v>4.1266453219494839</v>
      </c>
      <c r="EB21" s="45">
        <f t="shared" si="74"/>
        <v>343</v>
      </c>
      <c r="EC21" s="46">
        <f t="shared" si="75"/>
        <v>5.5056179775280896</v>
      </c>
      <c r="ED21" s="35">
        <v>225</v>
      </c>
      <c r="EE21" s="43">
        <f t="shared" si="76"/>
        <v>6.5982404692082106</v>
      </c>
      <c r="EF21" s="12">
        <v>116</v>
      </c>
      <c r="EG21" s="43">
        <f t="shared" si="77"/>
        <v>4.1473006792992493</v>
      </c>
      <c r="EI21" s="45">
        <f t="shared" si="78"/>
        <v>341</v>
      </c>
      <c r="EJ21" s="46">
        <f t="shared" si="79"/>
        <v>5.4937973256001289</v>
      </c>
      <c r="EK21" s="35">
        <v>225</v>
      </c>
      <c r="EL21" s="43">
        <f t="shared" si="80"/>
        <v>6.6371681415929213</v>
      </c>
      <c r="EM21" s="12">
        <v>116</v>
      </c>
      <c r="EN21" s="43">
        <f t="shared" si="81"/>
        <v>4.1651705565529618</v>
      </c>
      <c r="EP21" s="45">
        <f t="shared" si="82"/>
        <v>341</v>
      </c>
      <c r="EQ21" s="46">
        <f t="shared" si="83"/>
        <v>5.5222672064777329</v>
      </c>
      <c r="ER21" s="12">
        <v>223</v>
      </c>
      <c r="ES21" s="43">
        <f t="shared" si="84"/>
        <v>6.5859421145894865</v>
      </c>
      <c r="ET21" s="12">
        <v>116</v>
      </c>
      <c r="EU21" s="43">
        <f t="shared" si="85"/>
        <v>4.1831950955643711</v>
      </c>
      <c r="EW21" s="45">
        <f t="shared" si="86"/>
        <v>339</v>
      </c>
      <c r="EX21" s="46">
        <f t="shared" si="87"/>
        <v>5.5041402825133954</v>
      </c>
      <c r="EY21" s="35">
        <v>223</v>
      </c>
      <c r="EZ21" s="43">
        <f t="shared" si="88"/>
        <v>6.5956817509612549</v>
      </c>
      <c r="FA21" s="12">
        <v>116</v>
      </c>
      <c r="FB21" s="43">
        <f t="shared" si="89"/>
        <v>4.1892379920548937</v>
      </c>
      <c r="FD21" s="45">
        <f t="shared" si="90"/>
        <v>339</v>
      </c>
      <c r="FE21" s="46">
        <f t="shared" si="91"/>
        <v>5.51219512195122</v>
      </c>
      <c r="FF21" s="12">
        <v>224</v>
      </c>
      <c r="FG21" s="43">
        <f t="shared" si="92"/>
        <v>6.631142687981054</v>
      </c>
      <c r="FH21" s="12">
        <v>116</v>
      </c>
      <c r="FI21" s="43">
        <f t="shared" si="93"/>
        <v>4.1922659920491512</v>
      </c>
      <c r="FK21" s="45">
        <f t="shared" si="94"/>
        <v>340</v>
      </c>
      <c r="FL21" s="46">
        <f t="shared" si="95"/>
        <v>5.532953620829943</v>
      </c>
      <c r="FM21" s="12">
        <v>223</v>
      </c>
      <c r="FN21" s="43">
        <f t="shared" si="96"/>
        <v>6.6093657379964439</v>
      </c>
      <c r="FO21" s="12">
        <v>115</v>
      </c>
      <c r="FP21" s="43">
        <f t="shared" si="97"/>
        <v>4.1636495293265749</v>
      </c>
      <c r="FR21" s="45">
        <f t="shared" si="98"/>
        <v>338</v>
      </c>
      <c r="FS21" s="46">
        <f t="shared" si="99"/>
        <v>5.508474576271186</v>
      </c>
      <c r="FT21" s="12">
        <v>223</v>
      </c>
      <c r="FU21" s="43">
        <f t="shared" si="100"/>
        <v>6.6113252297657867</v>
      </c>
      <c r="FV21" s="19">
        <v>115</v>
      </c>
      <c r="FW21" s="43">
        <f t="shared" si="101"/>
        <v>4.1636495293265749</v>
      </c>
      <c r="FY21" s="45">
        <f t="shared" si="102"/>
        <v>338</v>
      </c>
      <c r="FZ21" s="46">
        <f t="shared" si="103"/>
        <v>5.5093724531377344</v>
      </c>
      <c r="GA21" s="12">
        <v>222</v>
      </c>
      <c r="GB21" s="43">
        <f t="shared" si="104"/>
        <v>6.5836298932384336</v>
      </c>
      <c r="GC21" s="19">
        <v>115</v>
      </c>
      <c r="GD21" s="43">
        <f t="shared" si="105"/>
        <v>4.1666666666666661</v>
      </c>
      <c r="GF21" s="45">
        <f t="shared" si="106"/>
        <v>337</v>
      </c>
      <c r="GG21" s="46">
        <f t="shared" si="107"/>
        <v>5.4957599478147419</v>
      </c>
      <c r="GH21" s="12">
        <v>220</v>
      </c>
      <c r="GI21" s="43">
        <f t="shared" si="108"/>
        <v>6.5437239738251041</v>
      </c>
      <c r="GJ21" s="19">
        <v>114</v>
      </c>
      <c r="GK21" s="43">
        <f t="shared" si="109"/>
        <v>4.143947655398037</v>
      </c>
      <c r="GM21" s="45">
        <f t="shared" si="110"/>
        <v>334</v>
      </c>
      <c r="GN21" s="46">
        <f t="shared" si="111"/>
        <v>5.4637657451333226</v>
      </c>
      <c r="GO21" s="12">
        <v>220</v>
      </c>
      <c r="GP21" s="43">
        <f t="shared" si="112"/>
        <v>6.5515187611673618</v>
      </c>
      <c r="GQ21" s="19">
        <v>114</v>
      </c>
      <c r="GR21" s="43">
        <f t="shared" si="113"/>
        <v>4.1469625318297565</v>
      </c>
      <c r="GT21" s="45">
        <f t="shared" si="114"/>
        <v>334</v>
      </c>
      <c r="GU21" s="46">
        <f t="shared" si="115"/>
        <v>5.4691337809071561</v>
      </c>
      <c r="GV21" s="12">
        <v>220</v>
      </c>
      <c r="GW21" s="43">
        <f t="shared" si="116"/>
        <v>6.5515187611673618</v>
      </c>
      <c r="GX21" s="19">
        <v>114</v>
      </c>
      <c r="GY21" s="43">
        <f t="shared" si="117"/>
        <v>4.1499817983254461</v>
      </c>
      <c r="HA21" s="45">
        <f t="shared" si="118"/>
        <v>334</v>
      </c>
      <c r="HB21" s="46">
        <f t="shared" si="119"/>
        <v>5.4709254709254713</v>
      </c>
      <c r="HC21" s="12">
        <v>220</v>
      </c>
      <c r="HD21" s="43">
        <f t="shared" si="120"/>
        <v>6.5515187611673618</v>
      </c>
      <c r="HE21" s="12">
        <v>114</v>
      </c>
      <c r="HF21" s="43">
        <f t="shared" si="121"/>
        <v>4.1499817983254461</v>
      </c>
      <c r="HH21" s="45">
        <f t="shared" si="122"/>
        <v>334</v>
      </c>
      <c r="HI21" s="46">
        <f t="shared" si="123"/>
        <v>5.4709254709254713</v>
      </c>
      <c r="HJ21" s="12">
        <v>220</v>
      </c>
      <c r="HK21" s="43">
        <f t="shared" si="124"/>
        <v>6.5515187611673618</v>
      </c>
      <c r="HL21" s="12">
        <v>114</v>
      </c>
      <c r="HM21" s="43">
        <f t="shared" si="125"/>
        <v>4.1530054644808745</v>
      </c>
      <c r="HO21" s="45">
        <f t="shared" si="126"/>
        <v>334</v>
      </c>
      <c r="HP21" s="46">
        <f t="shared" si="127"/>
        <v>5.472718335244962</v>
      </c>
      <c r="HQ21" s="12">
        <v>220</v>
      </c>
      <c r="HR21" s="43">
        <f t="shared" si="128"/>
        <v>6.5534703604408699</v>
      </c>
      <c r="HS21" s="12">
        <v>114</v>
      </c>
      <c r="HT21" s="43">
        <f t="shared" si="129"/>
        <v>4.1560335399197958</v>
      </c>
      <c r="HV21" s="45">
        <f t="shared" si="130"/>
        <v>334</v>
      </c>
      <c r="HW21" s="46">
        <f t="shared" si="131"/>
        <v>5.4754098360655732</v>
      </c>
      <c r="HX21" s="12">
        <v>220</v>
      </c>
      <c r="HY21" s="43">
        <f t="shared" si="132"/>
        <v>6.5554231227651973</v>
      </c>
      <c r="HZ21" s="12">
        <v>114</v>
      </c>
      <c r="IA21" s="43">
        <f t="shared" si="133"/>
        <v>4.1590660342940531</v>
      </c>
      <c r="IC21" s="45">
        <f t="shared" si="134"/>
        <v>334</v>
      </c>
      <c r="ID21" s="46">
        <f t="shared" si="135"/>
        <v>5.4781039855666718</v>
      </c>
      <c r="IE21" s="12">
        <v>220</v>
      </c>
      <c r="IF21" s="43">
        <f t="shared" si="136"/>
        <v>6.5593321407274887</v>
      </c>
      <c r="IG21" s="12">
        <v>114</v>
      </c>
      <c r="IH21" s="43">
        <f t="shared" si="137"/>
        <v>4.1590660342940531</v>
      </c>
      <c r="IJ21" s="45">
        <f t="shared" si="138"/>
        <v>334</v>
      </c>
      <c r="IK21" s="46">
        <f t="shared" si="139"/>
        <v>5.4799015586546354</v>
      </c>
      <c r="IL21" s="12">
        <v>220</v>
      </c>
      <c r="IM21" s="43">
        <f t="shared" si="140"/>
        <v>6.567164179104477</v>
      </c>
      <c r="IN21" s="12">
        <v>114</v>
      </c>
      <c r="IO21" s="43">
        <f t="shared" si="141"/>
        <v>4.1605839416058394</v>
      </c>
      <c r="IQ21" s="45">
        <f t="shared" si="142"/>
        <v>334</v>
      </c>
      <c r="IR21" s="46">
        <f t="shared" si="143"/>
        <v>5.4844006568144499</v>
      </c>
      <c r="IS21" s="12">
        <v>220</v>
      </c>
      <c r="IT21" s="43">
        <f t="shared" si="144"/>
        <v>6.567164179104477</v>
      </c>
      <c r="IU21" s="12">
        <v>114</v>
      </c>
      <c r="IV21" s="43">
        <f t="shared" si="145"/>
        <v>4.1605839416058394</v>
      </c>
      <c r="IX21" s="45">
        <f t="shared" si="146"/>
        <v>334</v>
      </c>
      <c r="IY21" s="46">
        <f t="shared" si="147"/>
        <v>5.4844006568144499</v>
      </c>
      <c r="IZ21" s="12">
        <v>219</v>
      </c>
      <c r="JA21" s="43">
        <f t="shared" si="148"/>
        <v>6.5392654523738436</v>
      </c>
      <c r="JB21" s="12">
        <v>114</v>
      </c>
      <c r="JC21" s="43">
        <f t="shared" si="149"/>
        <v>4.1605839416058394</v>
      </c>
      <c r="JE21" s="45">
        <f t="shared" si="150"/>
        <v>333</v>
      </c>
      <c r="JF21" s="46">
        <f t="shared" si="151"/>
        <v>5.4688783051404171</v>
      </c>
      <c r="JG21" s="12">
        <v>219</v>
      </c>
      <c r="JH21" s="43">
        <f t="shared" si="152"/>
        <v>6.5470852017937213</v>
      </c>
      <c r="JI21" s="12">
        <v>114</v>
      </c>
      <c r="JJ21" s="43">
        <f t="shared" si="153"/>
        <v>4.1666666666666661</v>
      </c>
      <c r="JL21" s="45">
        <f t="shared" si="154"/>
        <v>333</v>
      </c>
      <c r="JM21" s="46">
        <f t="shared" si="155"/>
        <v>5.4760730143068574</v>
      </c>
      <c r="JN21" s="12">
        <v>218</v>
      </c>
      <c r="JO21" s="43">
        <f t="shared" si="156"/>
        <v>6.523040095751047</v>
      </c>
      <c r="JP21" s="12">
        <v>114</v>
      </c>
      <c r="JQ21" s="43">
        <f t="shared" si="157"/>
        <v>4.1666666666666661</v>
      </c>
      <c r="JS21" s="45">
        <f t="shared" si="158"/>
        <v>332</v>
      </c>
      <c r="JT21" s="46">
        <f t="shared" si="159"/>
        <v>5.462323132609411</v>
      </c>
      <c r="JU21" s="12">
        <v>218</v>
      </c>
      <c r="JV21" s="43">
        <f t="shared" si="160"/>
        <v>6.5289008685235101</v>
      </c>
      <c r="JW21" s="12">
        <v>114</v>
      </c>
      <c r="JX21" s="43">
        <f t="shared" si="161"/>
        <v>4.1681901279707496</v>
      </c>
      <c r="JZ21" s="45">
        <f t="shared" si="162"/>
        <v>332</v>
      </c>
      <c r="KA21" s="46">
        <f t="shared" si="163"/>
        <v>5.4659203161014158</v>
      </c>
      <c r="KB21" s="12">
        <v>217</v>
      </c>
      <c r="KC21" s="43">
        <f t="shared" si="164"/>
        <v>6.5028468684447098</v>
      </c>
      <c r="KD21" s="12">
        <v>114</v>
      </c>
      <c r="KE21" s="43">
        <f t="shared" si="165"/>
        <v>4.1712403951701429</v>
      </c>
      <c r="KG21" s="45">
        <f t="shared" si="166"/>
        <v>331</v>
      </c>
      <c r="KH21" s="46">
        <f t="shared" si="167"/>
        <v>5.4530477759472822</v>
      </c>
      <c r="KI21" s="12">
        <v>217</v>
      </c>
      <c r="KJ21" s="43">
        <f t="shared" si="168"/>
        <v>6.5028468684447098</v>
      </c>
      <c r="KK21" s="12">
        <v>114</v>
      </c>
      <c r="KL21" s="43">
        <f t="shared" si="169"/>
        <v>4.1788856304985336</v>
      </c>
      <c r="KN21" s="45">
        <f t="shared" si="170"/>
        <v>331</v>
      </c>
      <c r="KO21" s="46">
        <f t="shared" si="171"/>
        <v>5.457543281121187</v>
      </c>
      <c r="KP21" s="12">
        <v>217</v>
      </c>
      <c r="KQ21" s="43">
        <f t="shared" si="172"/>
        <v>6.5086982603479306</v>
      </c>
      <c r="KR21" s="12">
        <v>114</v>
      </c>
      <c r="KS21" s="43">
        <f t="shared" si="173"/>
        <v>4.1834862385321099</v>
      </c>
      <c r="KU21" s="45">
        <f t="shared" si="174"/>
        <v>331</v>
      </c>
      <c r="KV21" s="46">
        <f t="shared" si="175"/>
        <v>5.4629476811355007</v>
      </c>
      <c r="KW21" s="12">
        <v>217</v>
      </c>
      <c r="KX21" s="43">
        <f t="shared" si="176"/>
        <v>6.5126050420168076</v>
      </c>
      <c r="KY21" s="12">
        <v>114</v>
      </c>
      <c r="KZ21" s="43">
        <f t="shared" si="177"/>
        <v>4.1834862385321099</v>
      </c>
      <c r="LB21" s="45">
        <f t="shared" si="178"/>
        <v>331</v>
      </c>
      <c r="LC21" s="46">
        <f t="shared" si="179"/>
        <v>5.4647515271586595</v>
      </c>
      <c r="LD21" s="12">
        <v>217</v>
      </c>
      <c r="LE21" s="43">
        <f t="shared" si="180"/>
        <v>6.5126050420168076</v>
      </c>
      <c r="LF21" s="12">
        <v>114</v>
      </c>
      <c r="LG21" s="43">
        <f t="shared" si="181"/>
        <v>4.1896361631753027</v>
      </c>
      <c r="LI21" s="45">
        <f t="shared" si="182"/>
        <v>331</v>
      </c>
      <c r="LJ21" s="46">
        <f t="shared" si="183"/>
        <v>5.4683627953081118</v>
      </c>
      <c r="LK21" s="12">
        <v>217</v>
      </c>
      <c r="LL21" s="43">
        <f t="shared" si="184"/>
        <v>6.5223925458370902</v>
      </c>
      <c r="LM21" s="12">
        <v>114</v>
      </c>
      <c r="LN21" s="43">
        <f t="shared" si="185"/>
        <v>4.1958041958041958</v>
      </c>
      <c r="LP21" s="45">
        <f t="shared" si="186"/>
        <v>331</v>
      </c>
      <c r="LQ21" s="46">
        <f t="shared" si="187"/>
        <v>5.4765056254136333</v>
      </c>
      <c r="LR21" s="12">
        <v>217</v>
      </c>
      <c r="LS21" s="43">
        <f t="shared" si="188"/>
        <v>6.5223925458370902</v>
      </c>
      <c r="LT21" s="12">
        <v>114</v>
      </c>
      <c r="LU21" s="43">
        <f t="shared" si="189"/>
        <v>4.1988950276243093</v>
      </c>
      <c r="LW21" s="45">
        <f t="shared" si="190"/>
        <v>331</v>
      </c>
      <c r="LX21" s="46">
        <f t="shared" si="191"/>
        <v>5.4783184376034422</v>
      </c>
      <c r="LY21" s="12">
        <v>217</v>
      </c>
      <c r="LZ21" s="43">
        <f t="shared" si="192"/>
        <v>6.5302437556424913</v>
      </c>
      <c r="MA21" s="12">
        <v>114</v>
      </c>
      <c r="MB21" s="43">
        <f t="shared" si="193"/>
        <v>4.2097488921713442</v>
      </c>
      <c r="MD21" s="45">
        <f t="shared" si="194"/>
        <v>331</v>
      </c>
      <c r="ME21" s="46">
        <f t="shared" si="195"/>
        <v>5.4883103962858568</v>
      </c>
      <c r="MF21" s="12">
        <v>216</v>
      </c>
      <c r="MG21" s="43">
        <f t="shared" si="196"/>
        <v>6.5079843326303104</v>
      </c>
      <c r="MH21" s="12">
        <v>113</v>
      </c>
      <c r="MI21" s="43">
        <f t="shared" si="197"/>
        <v>4.1898405635891738</v>
      </c>
      <c r="MK21" s="45">
        <f t="shared" si="198"/>
        <v>329</v>
      </c>
      <c r="ML21" s="46">
        <f t="shared" si="199"/>
        <v>5.46875</v>
      </c>
      <c r="MM21" s="12">
        <v>216</v>
      </c>
      <c r="MN21" s="43">
        <f t="shared" si="200"/>
        <v>6.5119083509195059</v>
      </c>
      <c r="MO21" s="12">
        <v>113</v>
      </c>
      <c r="MP21" s="43">
        <f t="shared" si="201"/>
        <v>4.1913946587537092</v>
      </c>
      <c r="MR21" s="45">
        <f t="shared" si="202"/>
        <v>329</v>
      </c>
      <c r="MS21" s="46">
        <f t="shared" si="203"/>
        <v>5.4714784633294533</v>
      </c>
      <c r="MT21" s="12">
        <v>216</v>
      </c>
      <c r="MU21" s="43">
        <f t="shared" si="204"/>
        <v>6.5138721351025328</v>
      </c>
      <c r="MV21" s="12">
        <v>113</v>
      </c>
      <c r="MW21" s="43">
        <f t="shared" si="205"/>
        <v>4.1929499072356213</v>
      </c>
      <c r="MY21" s="45">
        <f t="shared" si="206"/>
        <v>329</v>
      </c>
      <c r="MZ21" s="46">
        <f t="shared" si="207"/>
        <v>5.4732989519214774</v>
      </c>
      <c r="NA21" s="12">
        <v>215</v>
      </c>
      <c r="NB21" s="43">
        <f t="shared" si="208"/>
        <v>6.4895864775128276</v>
      </c>
      <c r="NC21" s="12">
        <v>112</v>
      </c>
      <c r="ND21" s="43">
        <f t="shared" si="209"/>
        <v>4.1604754829123323</v>
      </c>
      <c r="NF21" s="45">
        <f t="shared" si="210"/>
        <v>327</v>
      </c>
      <c r="NG21" s="46">
        <f t="shared" si="211"/>
        <v>5.445462114904247</v>
      </c>
      <c r="NH21" s="12">
        <v>215</v>
      </c>
      <c r="NI21" s="43">
        <f t="shared" si="212"/>
        <v>6.5013607499244026</v>
      </c>
      <c r="NJ21" s="12">
        <v>112</v>
      </c>
      <c r="NK21" s="43">
        <f t="shared" si="213"/>
        <v>4.1744316064107343</v>
      </c>
      <c r="NM21" s="45">
        <f t="shared" si="214"/>
        <v>327</v>
      </c>
      <c r="NN21" s="46">
        <f t="shared" si="215"/>
        <v>5.4590984974958259</v>
      </c>
      <c r="NO21" s="12">
        <v>215</v>
      </c>
      <c r="NP21" s="43">
        <f t="shared" si="216"/>
        <v>6.5210797694874127</v>
      </c>
      <c r="NQ21" s="12">
        <v>112</v>
      </c>
      <c r="NR21" s="43">
        <f t="shared" si="217"/>
        <v>4.1791044776119408</v>
      </c>
      <c r="NT21" s="45">
        <f t="shared" si="218"/>
        <v>327</v>
      </c>
      <c r="NU21" s="46">
        <f t="shared" si="219"/>
        <v>5.4709720595616531</v>
      </c>
      <c r="NV21" s="12">
        <v>215</v>
      </c>
      <c r="NW21" s="43">
        <f t="shared" si="220"/>
        <v>6.5329687025220293</v>
      </c>
      <c r="NX21" s="12">
        <v>112</v>
      </c>
      <c r="NY21" s="43">
        <f t="shared" si="221"/>
        <v>4.1853512705530642</v>
      </c>
      <c r="OA21" s="45">
        <f t="shared" si="222"/>
        <v>327</v>
      </c>
      <c r="OB21" s="46">
        <f t="shared" si="223"/>
        <v>5.4801407742584214</v>
      </c>
      <c r="OC21" s="12">
        <v>214</v>
      </c>
      <c r="OD21" s="43">
        <f t="shared" si="224"/>
        <v>6.50653694131955</v>
      </c>
      <c r="OE21" s="12">
        <v>112</v>
      </c>
      <c r="OF21" s="43">
        <f t="shared" si="225"/>
        <v>4.1900486344930785</v>
      </c>
      <c r="OH21" s="45">
        <f t="shared" si="226"/>
        <v>326</v>
      </c>
      <c r="OI21" s="46">
        <f t="shared" si="227"/>
        <v>5.4679637705467963</v>
      </c>
      <c r="OJ21" s="12">
        <v>214</v>
      </c>
      <c r="OK21" s="43">
        <f t="shared" si="228"/>
        <v>6.5164433617539581</v>
      </c>
      <c r="OL21" s="12">
        <v>112</v>
      </c>
      <c r="OM21" s="43">
        <f t="shared" si="229"/>
        <v>4.1916167664670656</v>
      </c>
      <c r="OO21" s="45">
        <f t="shared" si="230"/>
        <v>326</v>
      </c>
      <c r="OP21" s="46">
        <f t="shared" si="231"/>
        <v>5.473472128945601</v>
      </c>
      <c r="OQ21" s="12">
        <v>214</v>
      </c>
      <c r="OR21" s="43">
        <f t="shared" si="232"/>
        <v>6.524390243902439</v>
      </c>
      <c r="OS21" s="12">
        <v>112</v>
      </c>
      <c r="OT21" s="43">
        <f t="shared" si="233"/>
        <v>4.1931860726319732</v>
      </c>
      <c r="OV21" s="45">
        <f t="shared" si="234"/>
        <v>326</v>
      </c>
      <c r="OW21" s="46">
        <f t="shared" si="235"/>
        <v>5.4780709124516891</v>
      </c>
      <c r="OX21" s="12">
        <v>214</v>
      </c>
      <c r="OY21" s="43">
        <f t="shared" si="236"/>
        <v>6.5383440268866488</v>
      </c>
      <c r="OZ21" s="12">
        <v>112</v>
      </c>
      <c r="PA21" s="43">
        <f t="shared" si="237"/>
        <v>4.2136945071482312</v>
      </c>
      <c r="PC21" s="45">
        <f t="shared" si="238"/>
        <v>326</v>
      </c>
      <c r="PD21" s="46">
        <f t="shared" si="239"/>
        <v>5.4965435845557238</v>
      </c>
      <c r="PE21" s="12">
        <v>213</v>
      </c>
      <c r="PF21" s="43">
        <f t="shared" si="240"/>
        <v>6.5357471617060447</v>
      </c>
      <c r="PG21" s="12">
        <v>112</v>
      </c>
      <c r="PH21" s="43">
        <f t="shared" si="241"/>
        <v>4.236006051437216</v>
      </c>
      <c r="PJ21" s="45">
        <f t="shared" si="242"/>
        <v>325</v>
      </c>
      <c r="PK21" s="46">
        <f t="shared" si="243"/>
        <v>5.5056750804675589</v>
      </c>
      <c r="PL21" s="12">
        <v>211</v>
      </c>
      <c r="PM21" s="43">
        <f t="shared" si="244"/>
        <v>6.5003080714725812</v>
      </c>
      <c r="PN21" s="12">
        <v>111</v>
      </c>
      <c r="PO21" s="43">
        <f t="shared" si="245"/>
        <v>4.2285714285714286</v>
      </c>
      <c r="PQ21" s="45">
        <f t="shared" si="246"/>
        <v>322</v>
      </c>
      <c r="PR21" s="46">
        <f t="shared" si="247"/>
        <v>5.4845852495315963</v>
      </c>
      <c r="PS21" s="12">
        <v>210</v>
      </c>
      <c r="PT21" s="43">
        <f t="shared" si="248"/>
        <v>6.481481481481481</v>
      </c>
      <c r="PU21" s="12">
        <v>111</v>
      </c>
      <c r="PV21" s="43">
        <f t="shared" si="249"/>
        <v>4.2431192660550465</v>
      </c>
      <c r="PX21" s="45">
        <f t="shared" si="250"/>
        <v>321</v>
      </c>
      <c r="PY21" s="46">
        <f t="shared" si="251"/>
        <v>5.4815573770491799</v>
      </c>
      <c r="PZ21" s="12">
        <v>209</v>
      </c>
      <c r="QA21" s="43">
        <f t="shared" si="252"/>
        <v>6.4786112833230005</v>
      </c>
      <c r="QB21" s="12">
        <v>111</v>
      </c>
      <c r="QC21" s="43">
        <f t="shared" si="253"/>
        <v>4.2626728110599084</v>
      </c>
      <c r="QE21" s="45">
        <f t="shared" si="254"/>
        <v>320</v>
      </c>
      <c r="QF21" s="46">
        <f t="shared" si="255"/>
        <v>5.4888507718696395</v>
      </c>
      <c r="QG21" s="12">
        <v>208</v>
      </c>
      <c r="QH21" s="43">
        <f t="shared" si="256"/>
        <v>6.4576218565662842</v>
      </c>
      <c r="QI21" s="12">
        <v>111</v>
      </c>
      <c r="QJ21" s="43">
        <f t="shared" si="257"/>
        <v>4.2675893886966545</v>
      </c>
      <c r="QL21" s="45">
        <f t="shared" si="258"/>
        <v>319</v>
      </c>
      <c r="QM21" s="46">
        <f t="shared" si="259"/>
        <v>5.4792167639986262</v>
      </c>
      <c r="QN21" s="12">
        <v>208</v>
      </c>
      <c r="QO21" s="43">
        <f t="shared" si="260"/>
        <v>6.4656512278520362</v>
      </c>
      <c r="QP21" s="12">
        <v>110</v>
      </c>
      <c r="QQ21" s="43">
        <f t="shared" si="261"/>
        <v>4.2405551272166537</v>
      </c>
      <c r="QS21" s="45">
        <f t="shared" si="262"/>
        <v>318</v>
      </c>
      <c r="QT21" s="46">
        <f t="shared" si="263"/>
        <v>5.4723799690242645</v>
      </c>
      <c r="QU21" s="12">
        <v>207</v>
      </c>
      <c r="QV21" s="43">
        <f t="shared" si="264"/>
        <v>6.4626912269747105</v>
      </c>
      <c r="QW21" s="12">
        <v>110</v>
      </c>
      <c r="QX21" s="43">
        <f t="shared" si="265"/>
        <v>4.2553191489361701</v>
      </c>
      <c r="QZ21" s="45">
        <f t="shared" si="266"/>
        <v>317</v>
      </c>
      <c r="RA21" s="46">
        <f t="shared" si="267"/>
        <v>5.476848652384243</v>
      </c>
      <c r="RB21" s="12">
        <v>207</v>
      </c>
      <c r="RC21" s="43">
        <f t="shared" si="268"/>
        <v>6.4788732394366191</v>
      </c>
      <c r="RD21" s="12">
        <v>110</v>
      </c>
      <c r="RE21" s="43">
        <f t="shared" si="269"/>
        <v>4.2635658914728678</v>
      </c>
      <c r="RG21" s="45">
        <f t="shared" si="270"/>
        <v>317</v>
      </c>
      <c r="RH21" s="46">
        <f t="shared" si="271"/>
        <v>5.4891774891774894</v>
      </c>
      <c r="RI21" s="12">
        <v>206</v>
      </c>
      <c r="RJ21" s="43">
        <f t="shared" si="272"/>
        <v>6.4759509588179816</v>
      </c>
      <c r="RK21" s="12">
        <v>110</v>
      </c>
      <c r="RL21" s="43">
        <f t="shared" si="273"/>
        <v>4.2851577717179588</v>
      </c>
      <c r="RN21" s="45">
        <f t="shared" si="274"/>
        <v>316</v>
      </c>
      <c r="RO21" s="46">
        <f t="shared" si="275"/>
        <v>5.4975643702157271</v>
      </c>
      <c r="RP21" s="12">
        <v>206</v>
      </c>
      <c r="RQ21" s="43">
        <f t="shared" si="276"/>
        <v>6.5045784654246912</v>
      </c>
      <c r="RR21" s="12">
        <v>109</v>
      </c>
      <c r="RS21" s="43">
        <f t="shared" si="277"/>
        <v>4.2778649921507066</v>
      </c>
      <c r="RU21" s="45">
        <f t="shared" si="278"/>
        <v>315</v>
      </c>
      <c r="RV21" s="46">
        <f t="shared" si="279"/>
        <v>5.5118110236220472</v>
      </c>
      <c r="RW21" s="12">
        <v>206</v>
      </c>
      <c r="RX21" s="43">
        <f t="shared" si="280"/>
        <v>6.518987341772152</v>
      </c>
      <c r="RY21" s="12">
        <v>109</v>
      </c>
      <c r="RZ21" s="43">
        <f t="shared" si="281"/>
        <v>4.3014996053670087</v>
      </c>
      <c r="SB21" s="45">
        <f t="shared" si="282"/>
        <v>315</v>
      </c>
      <c r="SC21" s="46">
        <f t="shared" si="283"/>
        <v>5.5321390937829289</v>
      </c>
      <c r="SD21" s="12">
        <v>205</v>
      </c>
      <c r="SE21" s="43">
        <f t="shared" si="284"/>
        <v>6.4996829422954985</v>
      </c>
      <c r="SF21" s="12">
        <v>109</v>
      </c>
      <c r="SG21" s="43">
        <f t="shared" si="285"/>
        <v>4.3151227236737926</v>
      </c>
      <c r="SI21" s="45">
        <f t="shared" si="286"/>
        <v>314</v>
      </c>
      <c r="SJ21" s="46">
        <f t="shared" si="287"/>
        <v>5.528169014084507</v>
      </c>
      <c r="SK21" s="12">
        <v>203</v>
      </c>
      <c r="SL21" s="43">
        <f t="shared" si="288"/>
        <v>6.4485387547649307</v>
      </c>
      <c r="SM21" s="12">
        <v>109</v>
      </c>
      <c r="SN21" s="43">
        <f t="shared" si="289"/>
        <v>4.3219666931007135</v>
      </c>
      <c r="SP21" s="45">
        <f t="shared" si="290"/>
        <v>312</v>
      </c>
      <c r="SQ21" s="46">
        <f t="shared" si="291"/>
        <v>5.5026455026455023</v>
      </c>
      <c r="SR21" s="12">
        <v>200</v>
      </c>
      <c r="SS21" s="43">
        <f t="shared" si="292"/>
        <v>6.3856960408684547</v>
      </c>
      <c r="ST21" s="12">
        <v>109</v>
      </c>
      <c r="SU21" s="43">
        <f t="shared" si="293"/>
        <v>4.3409000398247706</v>
      </c>
      <c r="SW21" s="45">
        <f t="shared" si="294"/>
        <v>309</v>
      </c>
      <c r="SX21" s="46">
        <f t="shared" si="295"/>
        <v>5.4758107389686339</v>
      </c>
      <c r="SY21" s="12">
        <v>195</v>
      </c>
      <c r="SZ21" s="43">
        <f t="shared" si="296"/>
        <v>6.270096463022508</v>
      </c>
      <c r="TA21" s="12">
        <v>108</v>
      </c>
      <c r="TB21" s="43">
        <f t="shared" si="297"/>
        <v>4.354838709677419</v>
      </c>
      <c r="TD21" s="45">
        <f t="shared" si="298"/>
        <v>303</v>
      </c>
      <c r="TE21" s="46">
        <f t="shared" si="299"/>
        <v>5.4203935599284438</v>
      </c>
      <c r="TF21" s="47">
        <v>195</v>
      </c>
      <c r="TG21" s="43">
        <f t="shared" si="300"/>
        <v>6.3025210084033612</v>
      </c>
      <c r="TH21" s="47">
        <v>108</v>
      </c>
      <c r="TI21" s="43">
        <f t="shared" si="301"/>
        <v>4.3760129659643443</v>
      </c>
      <c r="TK21" s="45">
        <f t="shared" si="302"/>
        <v>303</v>
      </c>
      <c r="TL21" s="46">
        <f t="shared" si="303"/>
        <v>5.447680690399137</v>
      </c>
      <c r="TM21" s="47">
        <v>194</v>
      </c>
      <c r="TN21" s="43">
        <f t="shared" si="304"/>
        <v>6.3192182410423463</v>
      </c>
      <c r="TO21" s="47">
        <v>107</v>
      </c>
      <c r="TP21" s="43">
        <f t="shared" si="305"/>
        <v>4.3852459016393448</v>
      </c>
      <c r="TR21" s="45">
        <f t="shared" si="306"/>
        <v>301</v>
      </c>
      <c r="TS21" s="46">
        <f t="shared" si="307"/>
        <v>5.4627949183303084</v>
      </c>
      <c r="TT21" s="47">
        <v>194</v>
      </c>
      <c r="TU21" s="43">
        <f t="shared" si="308"/>
        <v>6.3731931668856765</v>
      </c>
      <c r="TV21" s="47">
        <v>108</v>
      </c>
      <c r="TW21" s="43">
        <f t="shared" si="309"/>
        <v>4.4776119402985071</v>
      </c>
      <c r="TY21" s="45">
        <f t="shared" si="310"/>
        <v>302</v>
      </c>
      <c r="TZ21" s="46">
        <f t="shared" si="311"/>
        <v>5.5351906158357771</v>
      </c>
      <c r="UA21" s="47">
        <v>194</v>
      </c>
      <c r="UB21" s="43">
        <f t="shared" si="312"/>
        <v>6.3815789473684212</v>
      </c>
      <c r="UC21" s="47">
        <v>107</v>
      </c>
      <c r="UD21" s="43">
        <f t="shared" si="313"/>
        <v>4.4583333333333339</v>
      </c>
      <c r="UF21" s="45">
        <f t="shared" si="314"/>
        <v>301</v>
      </c>
      <c r="UG21" s="46">
        <f t="shared" si="315"/>
        <v>5.5330882352941178</v>
      </c>
      <c r="UH21" s="47">
        <v>194</v>
      </c>
      <c r="UI21" s="43">
        <f t="shared" si="316"/>
        <v>6.3984168865435356</v>
      </c>
      <c r="UJ21" s="47">
        <v>107</v>
      </c>
      <c r="UK21" s="43">
        <f t="shared" si="317"/>
        <v>4.476987447698745</v>
      </c>
      <c r="UM21" s="45">
        <f>UH21+UJ21</f>
        <v>301</v>
      </c>
      <c r="UN21" s="46">
        <f t="shared" si="319"/>
        <v>5.5514570269273333</v>
      </c>
      <c r="UO21" s="47">
        <v>193</v>
      </c>
      <c r="UP21" s="43">
        <f t="shared" si="320"/>
        <v>6.4354784928309439</v>
      </c>
      <c r="UQ21" s="47">
        <v>107</v>
      </c>
      <c r="UR21" s="43">
        <f t="shared" si="321"/>
        <v>4.543524416135881</v>
      </c>
      <c r="US21" s="44">
        <f t="shared" si="322"/>
        <v>0</v>
      </c>
      <c r="UT21" s="45">
        <f>UO21+UQ21</f>
        <v>300</v>
      </c>
      <c r="UU21" s="46">
        <f t="shared" si="324"/>
        <v>5.5991041433370663</v>
      </c>
      <c r="UV21" s="47">
        <v>192</v>
      </c>
      <c r="UW21" s="43">
        <f t="shared" si="325"/>
        <v>6.4602960969044414</v>
      </c>
      <c r="UX21" s="47">
        <v>106</v>
      </c>
      <c r="UY21" s="43">
        <f t="shared" si="326"/>
        <v>4.5788336933045359</v>
      </c>
      <c r="VA21" s="45">
        <f t="shared" si="327"/>
        <v>298</v>
      </c>
      <c r="VB21" s="46">
        <f t="shared" si="328"/>
        <v>5.6364668053716667</v>
      </c>
      <c r="VC21" s="47">
        <v>189</v>
      </c>
      <c r="VD21" s="43">
        <f t="shared" si="329"/>
        <v>6.4527142369409356</v>
      </c>
      <c r="VE21" s="47">
        <v>106</v>
      </c>
      <c r="VF21" s="43">
        <f t="shared" si="330"/>
        <v>4.661389621811785</v>
      </c>
      <c r="VH21" s="45">
        <f t="shared" si="331"/>
        <v>295</v>
      </c>
      <c r="VI21" s="46">
        <f t="shared" si="332"/>
        <v>5.6698058812223717</v>
      </c>
      <c r="VJ21" s="47">
        <v>188</v>
      </c>
      <c r="VK21" s="43">
        <f t="shared" si="333"/>
        <v>6.4582617657162489</v>
      </c>
      <c r="VL21" s="47">
        <v>103</v>
      </c>
      <c r="VM21" s="43">
        <f t="shared" si="334"/>
        <v>4.5656028368794326</v>
      </c>
      <c r="VO21" s="45">
        <f t="shared" si="335"/>
        <v>291</v>
      </c>
      <c r="VP21" s="46">
        <f t="shared" si="336"/>
        <v>5.6318947164699056</v>
      </c>
      <c r="VQ21" s="47">
        <v>187</v>
      </c>
      <c r="VR21" s="43">
        <f t="shared" si="337"/>
        <v>6.515679442508711</v>
      </c>
      <c r="VS21" s="47">
        <v>101</v>
      </c>
      <c r="VT21" s="43">
        <f t="shared" si="338"/>
        <v>4.5680687471732249</v>
      </c>
      <c r="VV21" s="45">
        <f t="shared" si="339"/>
        <v>288</v>
      </c>
      <c r="VW21" s="46">
        <f t="shared" si="340"/>
        <v>5.6681755559929146</v>
      </c>
      <c r="VX21" s="47">
        <v>187</v>
      </c>
      <c r="VY21" s="43">
        <f t="shared" si="341"/>
        <v>6.543037088873338</v>
      </c>
      <c r="VZ21" s="47">
        <v>101</v>
      </c>
      <c r="WA21" s="43">
        <f t="shared" si="342"/>
        <v>4.5971779699590352</v>
      </c>
      <c r="WC21" s="45">
        <f t="shared" si="343"/>
        <v>288</v>
      </c>
      <c r="WD21" s="46">
        <f t="shared" si="344"/>
        <v>5.6973293768545989</v>
      </c>
      <c r="WE21" s="47">
        <v>186</v>
      </c>
      <c r="WF21" s="43">
        <f t="shared" si="345"/>
        <v>6.5840707964601775</v>
      </c>
      <c r="WG21" s="47">
        <v>100</v>
      </c>
      <c r="WH21" s="43">
        <f t="shared" si="346"/>
        <v>4.6274872744099955</v>
      </c>
      <c r="WJ21" s="45">
        <f t="shared" si="347"/>
        <v>286</v>
      </c>
      <c r="WK21" s="46">
        <f t="shared" si="348"/>
        <v>5.736060970718011</v>
      </c>
      <c r="WL21" s="47">
        <v>184</v>
      </c>
      <c r="WM21" s="43">
        <f t="shared" si="349"/>
        <v>6.6210867218423894</v>
      </c>
      <c r="WN21" s="47">
        <v>96</v>
      </c>
      <c r="WO21" s="43">
        <f t="shared" si="350"/>
        <v>4.5433033601514436</v>
      </c>
      <c r="WQ21" s="45">
        <f t="shared" si="351"/>
        <v>280</v>
      </c>
      <c r="WR21" s="46">
        <f t="shared" si="352"/>
        <v>5.7236304170073593</v>
      </c>
      <c r="WS21" s="47">
        <v>181</v>
      </c>
      <c r="WT21" s="43">
        <f t="shared" si="353"/>
        <v>6.6470804260007341</v>
      </c>
      <c r="WU21" s="47">
        <v>93</v>
      </c>
      <c r="WV21" s="43">
        <f t="shared" si="354"/>
        <v>4.4905842588121674</v>
      </c>
      <c r="WX21" s="45">
        <f t="shared" si="355"/>
        <v>274</v>
      </c>
      <c r="WY21" s="46">
        <f t="shared" si="356"/>
        <v>5.7154776804338763</v>
      </c>
      <c r="WZ21" s="47">
        <v>180</v>
      </c>
      <c r="XA21" s="43">
        <f t="shared" si="357"/>
        <v>6.6914498141263934</v>
      </c>
      <c r="XB21" s="47">
        <v>93</v>
      </c>
      <c r="XC21" s="43">
        <f t="shared" si="358"/>
        <v>4.6039603960396036</v>
      </c>
      <c r="XE21" s="45">
        <f t="shared" si="359"/>
        <v>273</v>
      </c>
      <c r="XF21" s="46">
        <f t="shared" si="360"/>
        <v>5.7961783439490446</v>
      </c>
      <c r="XG21" s="47">
        <v>173</v>
      </c>
      <c r="XH21" s="43">
        <f t="shared" si="361"/>
        <v>6.6030534351145036</v>
      </c>
      <c r="XI21" s="47">
        <v>91</v>
      </c>
      <c r="XJ21" s="43">
        <f t="shared" si="362"/>
        <v>4.6786632390745497</v>
      </c>
      <c r="XL21" s="45">
        <f t="shared" si="363"/>
        <v>264</v>
      </c>
      <c r="XM21" s="46">
        <f t="shared" si="364"/>
        <v>5.7831325301204819</v>
      </c>
      <c r="XN21" s="47">
        <v>172</v>
      </c>
      <c r="XO21" s="43">
        <f t="shared" si="365"/>
        <v>6.6255778120184905</v>
      </c>
      <c r="XP21" s="47">
        <v>91</v>
      </c>
      <c r="XQ21" s="43">
        <f t="shared" si="366"/>
        <v>4.7371160853722021</v>
      </c>
      <c r="XS21" s="45">
        <f t="shared" si="367"/>
        <v>263</v>
      </c>
      <c r="XT21" s="46">
        <f t="shared" si="368"/>
        <v>5.8224485277839273</v>
      </c>
      <c r="XU21" s="47">
        <v>171</v>
      </c>
      <c r="XV21" s="43">
        <f t="shared" si="369"/>
        <v>6.6433566433566433</v>
      </c>
      <c r="XW21" s="47">
        <v>89</v>
      </c>
      <c r="XX21" s="43">
        <f t="shared" si="370"/>
        <v>4.6842105263157894</v>
      </c>
      <c r="XZ21" s="45">
        <f t="shared" si="371"/>
        <v>260</v>
      </c>
      <c r="YA21" s="46">
        <f t="shared" si="372"/>
        <v>5.8113544926240506</v>
      </c>
      <c r="YB21" s="47">
        <v>170</v>
      </c>
      <c r="YC21" s="43">
        <f t="shared" si="373"/>
        <v>6.6771406127258448</v>
      </c>
      <c r="YD21" s="47">
        <v>88</v>
      </c>
      <c r="YE21" s="43">
        <f t="shared" si="374"/>
        <v>4.7261009667024707</v>
      </c>
      <c r="YG21" s="45">
        <f t="shared" si="375"/>
        <v>258</v>
      </c>
      <c r="YH21" s="46">
        <f t="shared" si="376"/>
        <v>5.8529945553539022</v>
      </c>
      <c r="YI21" s="47">
        <v>166</v>
      </c>
      <c r="YJ21" s="43">
        <f t="shared" si="377"/>
        <v>6.6881547139403708</v>
      </c>
      <c r="YK21" s="47">
        <v>84</v>
      </c>
      <c r="YL21" s="43">
        <f t="shared" si="378"/>
        <v>4.6511627906976747</v>
      </c>
      <c r="YN21" s="45">
        <f t="shared" si="379"/>
        <v>250</v>
      </c>
      <c r="YO21" s="46">
        <f t="shared" si="380"/>
        <v>5.830223880597015</v>
      </c>
      <c r="YP21" s="47">
        <v>161</v>
      </c>
      <c r="YQ21" s="43">
        <f t="shared" si="381"/>
        <v>6.6639072847682108</v>
      </c>
      <c r="YR21" s="47">
        <v>81</v>
      </c>
      <c r="YS21" s="34">
        <f t="shared" si="382"/>
        <v>4.6022727272727266</v>
      </c>
      <c r="YT21" s="48"/>
      <c r="YU21" s="49">
        <f t="shared" si="383"/>
        <v>242</v>
      </c>
      <c r="YV21" s="50">
        <f t="shared" si="384"/>
        <v>5.7950191570881229</v>
      </c>
      <c r="YW21" s="19">
        <v>159</v>
      </c>
      <c r="YX21" s="34">
        <f t="shared" si="385"/>
        <v>6.7287346593313586</v>
      </c>
      <c r="YY21" s="19">
        <v>79</v>
      </c>
      <c r="YZ21" s="34">
        <f t="shared" si="386"/>
        <v>4.6745562130177509</v>
      </c>
      <c r="ZA21" s="48"/>
      <c r="ZB21" s="49">
        <f t="shared" si="387"/>
        <v>238</v>
      </c>
      <c r="ZC21" s="50">
        <f t="shared" si="388"/>
        <v>5.8721934369602762</v>
      </c>
      <c r="ZD21" s="19">
        <v>158</v>
      </c>
      <c r="ZE21" s="34">
        <f t="shared" si="389"/>
        <v>6.8725532840365382</v>
      </c>
      <c r="ZF21" s="19">
        <v>74</v>
      </c>
      <c r="ZG21" s="34">
        <f t="shared" si="390"/>
        <v>4.5792079207920793</v>
      </c>
      <c r="ZH21" s="48"/>
      <c r="ZI21" s="49">
        <f t="shared" si="391"/>
        <v>232</v>
      </c>
      <c r="ZJ21" s="50">
        <f t="shared" si="392"/>
        <v>5.9259259259259265</v>
      </c>
      <c r="ZK21" s="19">
        <v>154</v>
      </c>
      <c r="ZL21" s="34">
        <f t="shared" si="393"/>
        <v>6.9777979157227001</v>
      </c>
      <c r="ZM21" s="19">
        <v>72</v>
      </c>
      <c r="ZN21" s="34">
        <f t="shared" si="394"/>
        <v>4.6662346079066754</v>
      </c>
      <c r="ZO21" s="48"/>
      <c r="ZP21" s="49">
        <f t="shared" si="395"/>
        <v>226</v>
      </c>
      <c r="ZQ21" s="50">
        <f t="shared" si="396"/>
        <v>6.0266666666666673</v>
      </c>
      <c r="ZR21" s="33">
        <v>154</v>
      </c>
      <c r="ZS21" s="34">
        <f t="shared" si="397"/>
        <v>7.1000461041954814</v>
      </c>
      <c r="ZT21" s="19">
        <v>71</v>
      </c>
      <c r="ZU21" s="34">
        <f t="shared" si="398"/>
        <v>4.6895640686922064</v>
      </c>
      <c r="ZV21" s="48"/>
      <c r="ZW21" s="49">
        <f t="shared" si="399"/>
        <v>225</v>
      </c>
      <c r="ZX21" s="50">
        <f t="shared" si="400"/>
        <v>6.1091501493347815</v>
      </c>
      <c r="ZY21" s="51">
        <v>150</v>
      </c>
      <c r="ZZ21" s="34">
        <f t="shared" si="401"/>
        <v>7.0555032925682033</v>
      </c>
      <c r="AAA21" s="19">
        <v>71</v>
      </c>
      <c r="AAB21" s="34">
        <f t="shared" si="402"/>
        <v>4.8168249660786975</v>
      </c>
      <c r="AAC21" s="48"/>
      <c r="AAD21" s="49">
        <f t="shared" si="403"/>
        <v>221</v>
      </c>
      <c r="AAE21" s="50">
        <f t="shared" si="404"/>
        <v>6.1388888888888893</v>
      </c>
      <c r="AAF21" s="19">
        <v>144</v>
      </c>
      <c r="AAG21" s="34">
        <f t="shared" si="405"/>
        <v>7.0107108081791631</v>
      </c>
      <c r="AAH21" s="19">
        <v>67</v>
      </c>
      <c r="AAI21" s="34">
        <f t="shared" si="406"/>
        <v>4.7720797720797723</v>
      </c>
      <c r="AAJ21" s="48"/>
      <c r="AAK21" s="49">
        <f t="shared" si="407"/>
        <v>211</v>
      </c>
      <c r="AAL21" s="50">
        <f t="shared" si="408"/>
        <v>6.1017929438982073</v>
      </c>
      <c r="AAM21" s="19">
        <v>138</v>
      </c>
      <c r="AAN21" s="34">
        <f t="shared" si="409"/>
        <v>6.9767441860465116</v>
      </c>
      <c r="AAO21" s="19">
        <v>65</v>
      </c>
      <c r="AAP21" s="34">
        <f t="shared" si="410"/>
        <v>4.8652694610778449</v>
      </c>
      <c r="AAQ21" s="48"/>
      <c r="AAR21" s="49">
        <f t="shared" si="411"/>
        <v>203</v>
      </c>
      <c r="AAS21" s="50">
        <f t="shared" si="412"/>
        <v>6.1255280627640314</v>
      </c>
      <c r="AAT21" s="19">
        <v>132</v>
      </c>
      <c r="AAU21" s="34">
        <f t="shared" si="413"/>
        <v>6.9804336329984134</v>
      </c>
      <c r="AAV21" s="19">
        <v>64</v>
      </c>
      <c r="AAW21" s="34">
        <f t="shared" si="414"/>
        <v>5.1529790660225441</v>
      </c>
      <c r="AAX21" s="48"/>
      <c r="AAY21" s="49">
        <f t="shared" si="415"/>
        <v>196</v>
      </c>
      <c r="AAZ21" s="50">
        <f t="shared" si="416"/>
        <v>6.2559846792211937</v>
      </c>
      <c r="ABA21" s="19">
        <v>127</v>
      </c>
      <c r="ABB21" s="34">
        <f t="shared" si="417"/>
        <v>7.1308253790005622</v>
      </c>
      <c r="ABC21" s="19">
        <v>61</v>
      </c>
      <c r="ABD21" s="34">
        <f t="shared" si="418"/>
        <v>5.2450558899398105</v>
      </c>
      <c r="ABE21" s="48"/>
      <c r="ABF21" s="49">
        <f t="shared" si="419"/>
        <v>188</v>
      </c>
      <c r="ABG21" s="50">
        <f t="shared" si="420"/>
        <v>6.3858695652173916</v>
      </c>
      <c r="ABH21" s="19">
        <v>118</v>
      </c>
      <c r="ABI21" s="34">
        <f t="shared" si="421"/>
        <v>6.9330199764982376</v>
      </c>
      <c r="ABJ21" s="19">
        <v>60</v>
      </c>
      <c r="ABK21" s="34">
        <f t="shared" si="422"/>
        <v>5.3619302949061662</v>
      </c>
      <c r="ABL21" s="48"/>
      <c r="ABM21" s="49">
        <f t="shared" si="423"/>
        <v>178</v>
      </c>
      <c r="ABN21" s="50">
        <f t="shared" si="424"/>
        <v>6.309819213045019</v>
      </c>
      <c r="ABO21" s="19">
        <v>115</v>
      </c>
      <c r="ABP21" s="34">
        <f t="shared" si="425"/>
        <v>6.9696969696969706</v>
      </c>
      <c r="ABQ21" s="19">
        <v>58</v>
      </c>
      <c r="ABR21" s="34">
        <f t="shared" si="426"/>
        <v>5.3456221198156681</v>
      </c>
      <c r="ABS21" s="48"/>
      <c r="ABT21" s="49">
        <f t="shared" si="427"/>
        <v>173</v>
      </c>
      <c r="ABU21" s="50">
        <f t="shared" si="428"/>
        <v>6.3254113345521032</v>
      </c>
      <c r="ABV21" s="19">
        <v>111</v>
      </c>
      <c r="ABW21" s="34">
        <f t="shared" si="429"/>
        <v>6.9505322479649339</v>
      </c>
      <c r="ABX21" s="19">
        <v>57</v>
      </c>
      <c r="ABY21" s="34">
        <f t="shared" si="430"/>
        <v>5.4597701149425291</v>
      </c>
      <c r="ABZ21" s="48"/>
      <c r="ACA21" s="49">
        <f t="shared" si="431"/>
        <v>168</v>
      </c>
      <c r="ACB21" s="50">
        <f t="shared" si="432"/>
        <v>6.3612268080272623</v>
      </c>
      <c r="ACC21" s="19">
        <v>106</v>
      </c>
      <c r="ACD21" s="34">
        <f t="shared" si="433"/>
        <v>6.9371727748691105</v>
      </c>
      <c r="ACE21" s="19">
        <v>54</v>
      </c>
      <c r="ACF21" s="34">
        <f t="shared" si="434"/>
        <v>5.5045871559633035</v>
      </c>
      <c r="ACG21" s="48"/>
      <c r="ACH21" s="49">
        <f t="shared" si="435"/>
        <v>160</v>
      </c>
      <c r="ACI21" s="50">
        <f t="shared" si="436"/>
        <v>6.3770426464726988</v>
      </c>
      <c r="ACJ21" s="33">
        <v>104</v>
      </c>
      <c r="ACK21" s="34">
        <f t="shared" si="437"/>
        <v>7.0941336971350619</v>
      </c>
      <c r="ACL21" s="19">
        <v>50</v>
      </c>
      <c r="ACM21" s="34">
        <f t="shared" si="438"/>
        <v>5.387931034482758</v>
      </c>
      <c r="ACN21" s="48"/>
      <c r="ACO21" s="49">
        <f t="shared" si="439"/>
        <v>154</v>
      </c>
      <c r="ACP21" s="50">
        <f t="shared" si="440"/>
        <v>6.4327485380116958</v>
      </c>
      <c r="ACQ21" s="33">
        <v>97</v>
      </c>
      <c r="ACR21" s="34">
        <f t="shared" si="441"/>
        <v>7.0188133140376268</v>
      </c>
      <c r="ACS21" s="19">
        <v>45</v>
      </c>
      <c r="ACT21" s="34">
        <f t="shared" si="442"/>
        <v>5.2083333333333339</v>
      </c>
      <c r="ACU21" s="48"/>
      <c r="ACV21" s="49">
        <f t="shared" si="443"/>
        <v>142</v>
      </c>
      <c r="ACW21" s="34">
        <f t="shared" si="444"/>
        <v>6.3223508459483533</v>
      </c>
      <c r="ACX21" s="51">
        <v>91</v>
      </c>
      <c r="ACY21" s="34">
        <f t="shared" si="445"/>
        <v>7.0652173913043477</v>
      </c>
      <c r="ACZ21" s="19">
        <v>43</v>
      </c>
      <c r="ADA21" s="34">
        <f t="shared" si="446"/>
        <v>5.3020961775585702</v>
      </c>
      <c r="ADB21" s="48"/>
      <c r="ADC21" s="49">
        <f t="shared" si="447"/>
        <v>134</v>
      </c>
      <c r="ADD21" s="50">
        <f t="shared" si="448"/>
        <v>6.3839923773225351</v>
      </c>
      <c r="ADE21" s="51"/>
      <c r="ADF21" s="34"/>
      <c r="ADG21" s="19"/>
      <c r="ADH21" s="34"/>
      <c r="ADI21" s="48"/>
      <c r="ADJ21" s="19">
        <v>118</v>
      </c>
      <c r="ADK21" s="50">
        <f t="shared" si="449"/>
        <v>6.3236870310825299</v>
      </c>
      <c r="ADL21" s="51"/>
      <c r="ADM21" s="34"/>
      <c r="ADN21" s="19"/>
      <c r="ADO21" s="34"/>
      <c r="ADP21" s="48"/>
      <c r="ADQ21" s="19">
        <v>110</v>
      </c>
      <c r="ADR21" s="50">
        <f t="shared" si="450"/>
        <v>6.2322946175637393</v>
      </c>
      <c r="ADS21" s="51"/>
      <c r="ADT21" s="34"/>
      <c r="ADU21" s="19"/>
      <c r="ADV21" s="34"/>
      <c r="ADW21" s="48"/>
      <c r="ADX21" s="19">
        <v>102</v>
      </c>
      <c r="ADY21" s="50">
        <f t="shared" si="451"/>
        <v>6.1780738946093274</v>
      </c>
      <c r="ADZ21" s="51"/>
      <c r="AEA21" s="34"/>
      <c r="AEB21" s="19"/>
      <c r="AEC21" s="34"/>
      <c r="AED21" s="48"/>
      <c r="AEE21" s="19">
        <v>81</v>
      </c>
      <c r="AEF21" s="50">
        <f t="shared" si="452"/>
        <v>6.0492905153099326</v>
      </c>
      <c r="AEG21" s="51"/>
      <c r="AEH21" s="34"/>
      <c r="AEI21" s="19"/>
      <c r="AEJ21" s="34"/>
      <c r="AEK21" s="48"/>
      <c r="AEL21" s="19">
        <v>74</v>
      </c>
      <c r="AEM21" s="50">
        <f t="shared" si="453"/>
        <v>6.3086104006820118</v>
      </c>
      <c r="AEN21" s="51"/>
      <c r="AEO21" s="34"/>
      <c r="AEP21" s="19"/>
      <c r="AEQ21" s="34"/>
      <c r="AER21" s="48"/>
      <c r="AES21" s="19">
        <v>65</v>
      </c>
      <c r="AET21" s="50">
        <f t="shared" si="454"/>
        <v>6.2560153994225223</v>
      </c>
      <c r="AEU21" s="51"/>
      <c r="AEV21" s="34"/>
      <c r="AEW21" s="19"/>
      <c r="AEX21" s="34"/>
      <c r="AEY21" s="48"/>
      <c r="AEZ21" s="19">
        <v>53</v>
      </c>
      <c r="AFA21" s="50">
        <f t="shared" si="455"/>
        <v>6.1342592592592595</v>
      </c>
      <c r="AFB21" s="51"/>
      <c r="AFC21" s="34"/>
      <c r="AFD21" s="19"/>
      <c r="AFE21" s="34"/>
      <c r="AFF21" s="48"/>
      <c r="AFG21" s="19">
        <v>47</v>
      </c>
      <c r="AFH21" s="50">
        <f t="shared" si="456"/>
        <v>6.0959792477302202</v>
      </c>
      <c r="AFI21" s="51"/>
      <c r="AFJ21" s="34"/>
      <c r="AFK21" s="19"/>
      <c r="AFL21" s="34"/>
      <c r="AFM21" s="48"/>
      <c r="AFN21" s="19">
        <v>41</v>
      </c>
      <c r="AFO21" s="50">
        <f t="shared" si="457"/>
        <v>6.4162754303599367</v>
      </c>
      <c r="AFP21" s="51"/>
      <c r="AFQ21" s="34"/>
      <c r="AFR21" s="19"/>
      <c r="AFS21" s="34"/>
      <c r="AFT21" s="48"/>
      <c r="AFU21" s="19">
        <v>29</v>
      </c>
      <c r="AFV21" s="50">
        <f t="shared" si="458"/>
        <v>6.6974595842956122</v>
      </c>
      <c r="AFW21" s="51"/>
      <c r="AFX21" s="34"/>
      <c r="AFY21" s="19"/>
      <c r="AFZ21" s="34"/>
      <c r="AGA21" s="48"/>
      <c r="AGB21" s="19">
        <v>24</v>
      </c>
      <c r="AGC21" s="50">
        <f t="shared" si="459"/>
        <v>6.7605633802816891</v>
      </c>
      <c r="AGD21" s="51"/>
      <c r="AGE21" s="34"/>
      <c r="AGF21" s="19"/>
      <c r="AGG21" s="34"/>
      <c r="AGH21" s="48"/>
      <c r="AGI21" s="19">
        <v>21</v>
      </c>
      <c r="AGJ21" s="50">
        <f t="shared" si="460"/>
        <v>7.6363636363636367</v>
      </c>
      <c r="AGK21" s="51"/>
      <c r="AGL21" s="34"/>
      <c r="AGM21" s="19"/>
      <c r="AGN21" s="34"/>
      <c r="AGO21" s="48"/>
      <c r="AGP21" s="19">
        <v>15</v>
      </c>
      <c r="AGQ21" s="50">
        <f t="shared" si="461"/>
        <v>7.0754716981132075</v>
      </c>
      <c r="AGR21" s="11"/>
      <c r="AGS21" s="11"/>
    </row>
    <row r="22" spans="1:990" s="44" customFormat="1" x14ac:dyDescent="0.3">
      <c r="A22" s="32" t="s">
        <v>38</v>
      </c>
      <c r="B22" s="33">
        <v>445416</v>
      </c>
      <c r="C22" s="34">
        <f t="shared" si="0"/>
        <v>5.1906716702291531</v>
      </c>
      <c r="D22" s="19">
        <v>467968</v>
      </c>
      <c r="E22" s="34">
        <f t="shared" si="1"/>
        <v>5.3782767351673826</v>
      </c>
      <c r="F22" s="19">
        <f t="shared" si="2"/>
        <v>913384</v>
      </c>
      <c r="G22" s="34">
        <f t="shared" si="3"/>
        <v>5.2851254787956812</v>
      </c>
      <c r="H22" s="35">
        <v>681</v>
      </c>
      <c r="I22" s="43">
        <f t="shared" si="4"/>
        <v>11.089399120664387</v>
      </c>
      <c r="J22" s="12">
        <v>382</v>
      </c>
      <c r="K22" s="43">
        <f t="shared" si="5"/>
        <v>7.533030960362848</v>
      </c>
      <c r="M22" s="45">
        <f t="shared" si="6"/>
        <v>1063</v>
      </c>
      <c r="N22" s="46">
        <f t="shared" si="7"/>
        <v>9.4809133071708871</v>
      </c>
      <c r="O22" s="35">
        <v>649</v>
      </c>
      <c r="P22" s="43">
        <f t="shared" si="8"/>
        <v>11.111111111111111</v>
      </c>
      <c r="Q22" s="12">
        <v>365</v>
      </c>
      <c r="R22" s="43">
        <f t="shared" si="9"/>
        <v>7.6168614357262108</v>
      </c>
      <c r="T22" s="45">
        <f t="shared" si="10"/>
        <v>1014</v>
      </c>
      <c r="U22" s="46">
        <f t="shared" si="11"/>
        <v>9.5363491018527231</v>
      </c>
      <c r="V22" s="35">
        <v>616</v>
      </c>
      <c r="W22" s="43">
        <f t="shared" si="12"/>
        <v>11</v>
      </c>
      <c r="X22" s="12">
        <v>355</v>
      </c>
      <c r="Y22" s="43">
        <f t="shared" si="13"/>
        <v>7.7714535901926451</v>
      </c>
      <c r="AA22" s="45">
        <f t="shared" si="14"/>
        <v>971</v>
      </c>
      <c r="AB22" s="46">
        <f t="shared" si="15"/>
        <v>9.5495672698662464</v>
      </c>
      <c r="AC22" s="35">
        <v>596</v>
      </c>
      <c r="AD22" s="43">
        <f t="shared" si="16"/>
        <v>11.073950204384987</v>
      </c>
      <c r="AE22" s="12">
        <v>346</v>
      </c>
      <c r="AF22" s="43">
        <f t="shared" si="17"/>
        <v>7.8761666287275212</v>
      </c>
      <c r="AH22" s="45">
        <f t="shared" si="18"/>
        <v>942</v>
      </c>
      <c r="AI22" s="46">
        <f t="shared" si="19"/>
        <v>9.6368286445012785</v>
      </c>
      <c r="AJ22" s="35">
        <v>564</v>
      </c>
      <c r="AK22" s="43">
        <f t="shared" si="20"/>
        <v>10.858683095879861</v>
      </c>
      <c r="AL22" s="12">
        <v>332</v>
      </c>
      <c r="AM22" s="43">
        <f t="shared" si="21"/>
        <v>7.8228086710650331</v>
      </c>
      <c r="AO22" s="45">
        <f t="shared" si="22"/>
        <v>896</v>
      </c>
      <c r="AP22" s="46">
        <f t="shared" si="23"/>
        <v>9.4935367662640395</v>
      </c>
      <c r="AQ22" s="35">
        <v>542</v>
      </c>
      <c r="AR22" s="43">
        <f t="shared" si="24"/>
        <v>10.912019327561909</v>
      </c>
      <c r="AS22" s="12">
        <v>320</v>
      </c>
      <c r="AT22" s="43">
        <f t="shared" si="25"/>
        <v>7.8662733529990163</v>
      </c>
      <c r="AV22" s="45">
        <f t="shared" si="26"/>
        <v>862</v>
      </c>
      <c r="AW22" s="46">
        <f t="shared" si="27"/>
        <v>9.5406751521859423</v>
      </c>
      <c r="AX22" s="35">
        <v>529</v>
      </c>
      <c r="AY22" s="43">
        <f t="shared" si="28"/>
        <v>11.165048543689322</v>
      </c>
      <c r="AZ22" s="12">
        <v>309</v>
      </c>
      <c r="BA22" s="43">
        <f t="shared" si="29"/>
        <v>7.9680247550283649</v>
      </c>
      <c r="BC22" s="45">
        <f t="shared" si="30"/>
        <v>838</v>
      </c>
      <c r="BD22" s="46">
        <f t="shared" si="31"/>
        <v>9.7260909935004634</v>
      </c>
      <c r="BE22" s="35">
        <v>512</v>
      </c>
      <c r="BF22" s="43">
        <f t="shared" si="32"/>
        <v>11.377777777777778</v>
      </c>
      <c r="BG22" s="12">
        <v>293</v>
      </c>
      <c r="BH22" s="43">
        <f t="shared" si="33"/>
        <v>8.0472397692941495</v>
      </c>
      <c r="BJ22" s="45">
        <f t="shared" si="34"/>
        <v>805</v>
      </c>
      <c r="BK22" s="46">
        <f t="shared" si="35"/>
        <v>9.8882201203783318</v>
      </c>
      <c r="BL22" s="35">
        <v>476</v>
      </c>
      <c r="BM22" s="43">
        <f t="shared" si="36"/>
        <v>11.371237458193979</v>
      </c>
      <c r="BN22" s="12">
        <v>278</v>
      </c>
      <c r="BO22" s="43">
        <f t="shared" si="37"/>
        <v>8.2005899705014755</v>
      </c>
      <c r="BQ22" s="45">
        <f t="shared" si="38"/>
        <v>754</v>
      </c>
      <c r="BR22" s="46">
        <f t="shared" si="39"/>
        <v>9.9524815205913413</v>
      </c>
      <c r="BS22" s="41">
        <v>445</v>
      </c>
      <c r="BT22" s="43">
        <f t="shared" si="40"/>
        <v>11.314518179506738</v>
      </c>
      <c r="BU22" s="19">
        <v>265</v>
      </c>
      <c r="BV22" s="43">
        <f t="shared" si="41"/>
        <v>8.2580243066375818</v>
      </c>
      <c r="BX22" s="45">
        <f t="shared" si="42"/>
        <v>710</v>
      </c>
      <c r="BY22" s="46">
        <f t="shared" si="43"/>
        <v>9.9411929431531778</v>
      </c>
      <c r="BZ22" s="41">
        <v>425</v>
      </c>
      <c r="CA22" s="43">
        <f t="shared" si="44"/>
        <v>11.330311916822181</v>
      </c>
      <c r="CB22" s="12">
        <v>258</v>
      </c>
      <c r="CC22" s="43">
        <f t="shared" si="45"/>
        <v>8.4231145935357485</v>
      </c>
      <c r="CE22" s="45">
        <f t="shared" si="46"/>
        <v>683</v>
      </c>
      <c r="CF22" s="46">
        <f t="shared" si="47"/>
        <v>10.023481068388612</v>
      </c>
      <c r="CG22" s="41">
        <v>413</v>
      </c>
      <c r="CH22" s="43">
        <f t="shared" si="48"/>
        <v>11.336810321163876</v>
      </c>
      <c r="CI22" s="12">
        <v>254</v>
      </c>
      <c r="CJ22" s="43">
        <f t="shared" si="49"/>
        <v>8.5006693440428389</v>
      </c>
      <c r="CL22" s="45">
        <f t="shared" si="50"/>
        <v>667</v>
      </c>
      <c r="CM22" s="46">
        <f t="shared" si="51"/>
        <v>10.058814658422561</v>
      </c>
      <c r="CN22" s="41">
        <v>405</v>
      </c>
      <c r="CO22" s="43">
        <f t="shared" si="52"/>
        <v>11.376404494382022</v>
      </c>
      <c r="CP22" s="12">
        <v>252</v>
      </c>
      <c r="CQ22" s="43">
        <f t="shared" si="53"/>
        <v>8.6242299794661186</v>
      </c>
      <c r="CS22" s="45">
        <f t="shared" si="54"/>
        <v>657</v>
      </c>
      <c r="CT22" s="46">
        <f t="shared" si="55"/>
        <v>10.13576056772601</v>
      </c>
      <c r="CU22" s="35">
        <v>402</v>
      </c>
      <c r="CV22" s="43">
        <f t="shared" si="56"/>
        <v>11.456255343402679</v>
      </c>
      <c r="CW22" s="12">
        <v>252</v>
      </c>
      <c r="CX22" s="43">
        <f t="shared" si="57"/>
        <v>8.7378640776699026</v>
      </c>
      <c r="CZ22" s="45">
        <f t="shared" si="58"/>
        <v>654</v>
      </c>
      <c r="DA22" s="46">
        <f t="shared" si="59"/>
        <v>10.22993899577663</v>
      </c>
      <c r="DB22" s="41">
        <v>395</v>
      </c>
      <c r="DC22" s="43">
        <f t="shared" si="60"/>
        <v>11.426091987272201</v>
      </c>
      <c r="DD22" s="12">
        <v>249</v>
      </c>
      <c r="DE22" s="43">
        <f t="shared" si="61"/>
        <v>8.7861679604798884</v>
      </c>
      <c r="DG22" s="45">
        <f t="shared" si="62"/>
        <v>644</v>
      </c>
      <c r="DH22" s="46">
        <f t="shared" si="63"/>
        <v>10.236846288348435</v>
      </c>
      <c r="DI22" s="35">
        <v>391</v>
      </c>
      <c r="DJ22" s="43">
        <f t="shared" si="64"/>
        <v>11.376200174570847</v>
      </c>
      <c r="DK22" s="12">
        <v>249</v>
      </c>
      <c r="DL22" s="43">
        <f t="shared" si="65"/>
        <v>8.8266572137539878</v>
      </c>
      <c r="DN22" s="45">
        <f t="shared" si="66"/>
        <v>640</v>
      </c>
      <c r="DO22" s="46">
        <f t="shared" si="67"/>
        <v>10.226909555768616</v>
      </c>
      <c r="DP22" s="41">
        <v>391</v>
      </c>
      <c r="DQ22" s="43">
        <f t="shared" si="68"/>
        <v>11.406067677946325</v>
      </c>
      <c r="DR22" s="12">
        <v>248</v>
      </c>
      <c r="DS22" s="43">
        <f t="shared" si="69"/>
        <v>8.8068181818181817</v>
      </c>
      <c r="DU22" s="45">
        <f t="shared" si="70"/>
        <v>639</v>
      </c>
      <c r="DV22" s="46">
        <f t="shared" si="71"/>
        <v>10.233824471492634</v>
      </c>
      <c r="DW22" s="35">
        <v>390</v>
      </c>
      <c r="DX22" s="43">
        <f t="shared" si="72"/>
        <v>11.406844106463879</v>
      </c>
      <c r="DY22" s="12">
        <v>247</v>
      </c>
      <c r="DZ22" s="43">
        <f t="shared" si="73"/>
        <v>8.7869085734614014</v>
      </c>
      <c r="EB22" s="45">
        <f t="shared" si="74"/>
        <v>637</v>
      </c>
      <c r="EC22" s="46">
        <f t="shared" si="75"/>
        <v>10.224719101123595</v>
      </c>
      <c r="ED22" s="35">
        <v>389</v>
      </c>
      <c r="EE22" s="43">
        <f t="shared" si="76"/>
        <v>11.407624633431086</v>
      </c>
      <c r="EF22" s="12">
        <v>246</v>
      </c>
      <c r="EG22" s="43">
        <f t="shared" si="77"/>
        <v>8.7951376474794429</v>
      </c>
      <c r="EI22" s="45">
        <f t="shared" si="78"/>
        <v>635</v>
      </c>
      <c r="EJ22" s="46">
        <f t="shared" si="79"/>
        <v>10.23038504913807</v>
      </c>
      <c r="EK22" s="35">
        <v>388</v>
      </c>
      <c r="EL22" s="43">
        <f t="shared" si="80"/>
        <v>11.44542772861357</v>
      </c>
      <c r="EM22" s="12">
        <v>246</v>
      </c>
      <c r="EN22" s="43">
        <f t="shared" si="81"/>
        <v>8.8330341113105924</v>
      </c>
      <c r="EP22" s="45">
        <f t="shared" si="82"/>
        <v>634</v>
      </c>
      <c r="EQ22" s="46">
        <f t="shared" si="83"/>
        <v>10.267206477732794</v>
      </c>
      <c r="ER22" s="12">
        <v>387</v>
      </c>
      <c r="ES22" s="43">
        <f t="shared" si="84"/>
        <v>11.429415239220319</v>
      </c>
      <c r="ET22" s="12">
        <v>245</v>
      </c>
      <c r="EU22" s="43">
        <f t="shared" si="85"/>
        <v>8.8351965380454374</v>
      </c>
      <c r="EW22" s="45">
        <f t="shared" si="86"/>
        <v>632</v>
      </c>
      <c r="EX22" s="46">
        <f t="shared" si="87"/>
        <v>10.261406072414353</v>
      </c>
      <c r="EY22" s="35">
        <v>387</v>
      </c>
      <c r="EZ22" s="43">
        <f t="shared" si="88"/>
        <v>11.446317657497781</v>
      </c>
      <c r="FA22" s="12">
        <v>245</v>
      </c>
      <c r="FB22" s="43">
        <f t="shared" si="89"/>
        <v>8.8479595521849053</v>
      </c>
      <c r="FD22" s="45">
        <f t="shared" si="90"/>
        <v>632</v>
      </c>
      <c r="FE22" s="46">
        <f t="shared" si="91"/>
        <v>10.276422764227643</v>
      </c>
      <c r="FF22" s="12">
        <v>387</v>
      </c>
      <c r="FG22" s="43">
        <f t="shared" si="92"/>
        <v>11.456483126110124</v>
      </c>
      <c r="FH22" s="12">
        <v>243</v>
      </c>
      <c r="FI22" s="43">
        <f t="shared" si="93"/>
        <v>8.7820744488615841</v>
      </c>
      <c r="FK22" s="45">
        <f t="shared" si="94"/>
        <v>630</v>
      </c>
      <c r="FL22" s="46">
        <f t="shared" si="95"/>
        <v>10.252237591537835</v>
      </c>
      <c r="FM22" s="12">
        <v>386</v>
      </c>
      <c r="FN22" s="43">
        <f t="shared" si="96"/>
        <v>11.440426793123889</v>
      </c>
      <c r="FO22" s="12">
        <v>243</v>
      </c>
      <c r="FP22" s="43">
        <f t="shared" si="97"/>
        <v>8.7979724837074578</v>
      </c>
      <c r="FR22" s="45">
        <f t="shared" si="98"/>
        <v>629</v>
      </c>
      <c r="FS22" s="46">
        <f t="shared" si="99"/>
        <v>10.250977835723599</v>
      </c>
      <c r="FT22" s="12">
        <v>386</v>
      </c>
      <c r="FU22" s="43">
        <f t="shared" si="100"/>
        <v>11.443818559146161</v>
      </c>
      <c r="FV22" s="19">
        <v>242</v>
      </c>
      <c r="FW22" s="43">
        <f t="shared" si="101"/>
        <v>8.7617668356263589</v>
      </c>
      <c r="FY22" s="45">
        <f t="shared" si="102"/>
        <v>628</v>
      </c>
      <c r="FZ22" s="46">
        <f t="shared" si="103"/>
        <v>10.236348818255909</v>
      </c>
      <c r="GA22" s="12">
        <v>386</v>
      </c>
      <c r="GB22" s="43">
        <f t="shared" si="104"/>
        <v>11.447212336892052</v>
      </c>
      <c r="GC22" s="19">
        <v>243</v>
      </c>
      <c r="GD22" s="43">
        <f t="shared" si="105"/>
        <v>8.804347826086957</v>
      </c>
      <c r="GF22" s="45">
        <f t="shared" si="106"/>
        <v>629</v>
      </c>
      <c r="GG22" s="46">
        <f t="shared" si="107"/>
        <v>10.257664709719503</v>
      </c>
      <c r="GH22" s="12">
        <v>386</v>
      </c>
      <c r="GI22" s="43">
        <f t="shared" si="108"/>
        <v>11.481261154074955</v>
      </c>
      <c r="GJ22" s="19">
        <v>243</v>
      </c>
      <c r="GK22" s="43">
        <f t="shared" si="109"/>
        <v>8.8331515812431842</v>
      </c>
      <c r="GM22" s="45">
        <f t="shared" si="110"/>
        <v>629</v>
      </c>
      <c r="GN22" s="46">
        <f t="shared" si="111"/>
        <v>10.289546867331916</v>
      </c>
      <c r="GO22" s="12">
        <v>384</v>
      </c>
      <c r="GP22" s="43">
        <f t="shared" si="112"/>
        <v>11.435378201310304</v>
      </c>
      <c r="GQ22" s="19">
        <v>243</v>
      </c>
      <c r="GR22" s="43">
        <f t="shared" si="113"/>
        <v>8.8395780283739533</v>
      </c>
      <c r="GT22" s="45">
        <f t="shared" si="114"/>
        <v>627</v>
      </c>
      <c r="GU22" s="46">
        <f t="shared" si="115"/>
        <v>10.266906828229901</v>
      </c>
      <c r="GV22" s="12">
        <v>384</v>
      </c>
      <c r="GW22" s="43">
        <f t="shared" si="116"/>
        <v>11.435378201310304</v>
      </c>
      <c r="GX22" s="19">
        <v>243</v>
      </c>
      <c r="GY22" s="43">
        <f t="shared" si="117"/>
        <v>8.8460138332726626</v>
      </c>
      <c r="HA22" s="45">
        <f t="shared" si="118"/>
        <v>627</v>
      </c>
      <c r="HB22" s="46">
        <f t="shared" si="119"/>
        <v>10.27027027027027</v>
      </c>
      <c r="HC22" s="12">
        <v>384</v>
      </c>
      <c r="HD22" s="43">
        <f t="shared" si="120"/>
        <v>11.435378201310304</v>
      </c>
      <c r="HE22" s="12">
        <v>243</v>
      </c>
      <c r="HF22" s="43">
        <f t="shared" si="121"/>
        <v>8.8460138332726626</v>
      </c>
      <c r="HH22" s="45">
        <f t="shared" si="122"/>
        <v>627</v>
      </c>
      <c r="HI22" s="46">
        <f t="shared" si="123"/>
        <v>10.27027027027027</v>
      </c>
      <c r="HJ22" s="12">
        <v>384</v>
      </c>
      <c r="HK22" s="43">
        <f t="shared" si="124"/>
        <v>11.435378201310304</v>
      </c>
      <c r="HL22" s="12">
        <v>243</v>
      </c>
      <c r="HM22" s="43">
        <f t="shared" si="125"/>
        <v>8.8524590163934427</v>
      </c>
      <c r="HO22" s="45">
        <f t="shared" si="126"/>
        <v>627</v>
      </c>
      <c r="HP22" s="46">
        <f t="shared" si="127"/>
        <v>10.273635916762249</v>
      </c>
      <c r="HQ22" s="12">
        <v>384</v>
      </c>
      <c r="HR22" s="43">
        <f t="shared" si="128"/>
        <v>11.438784629133155</v>
      </c>
      <c r="HS22" s="12">
        <v>243</v>
      </c>
      <c r="HT22" s="43">
        <f t="shared" si="129"/>
        <v>8.8589135982500906</v>
      </c>
      <c r="HV22" s="45">
        <f t="shared" si="130"/>
        <v>627</v>
      </c>
      <c r="HW22" s="46">
        <f t="shared" si="131"/>
        <v>10.278688524590164</v>
      </c>
      <c r="HX22" s="12">
        <v>384</v>
      </c>
      <c r="HY22" s="43">
        <f t="shared" si="132"/>
        <v>11.442193087008343</v>
      </c>
      <c r="HZ22" s="12">
        <v>243</v>
      </c>
      <c r="IA22" s="43">
        <f t="shared" si="133"/>
        <v>8.8653775994162718</v>
      </c>
      <c r="IC22" s="45">
        <f t="shared" si="134"/>
        <v>627</v>
      </c>
      <c r="ID22" s="46">
        <f t="shared" si="135"/>
        <v>10.283746104641626</v>
      </c>
      <c r="IE22" s="12">
        <v>384</v>
      </c>
      <c r="IF22" s="43">
        <f t="shared" si="136"/>
        <v>11.449016100178891</v>
      </c>
      <c r="IG22" s="12">
        <v>243</v>
      </c>
      <c r="IH22" s="43">
        <f t="shared" si="137"/>
        <v>8.8653775994162718</v>
      </c>
      <c r="IJ22" s="45">
        <f t="shared" si="138"/>
        <v>627</v>
      </c>
      <c r="IK22" s="46">
        <f t="shared" si="139"/>
        <v>10.287120590648072</v>
      </c>
      <c r="IL22" s="12">
        <v>384</v>
      </c>
      <c r="IM22" s="43">
        <f t="shared" si="140"/>
        <v>11.462686567164178</v>
      </c>
      <c r="IN22" s="12">
        <v>243</v>
      </c>
      <c r="IO22" s="43">
        <f t="shared" si="141"/>
        <v>8.8686131386861309</v>
      </c>
      <c r="IQ22" s="45">
        <f t="shared" si="142"/>
        <v>627</v>
      </c>
      <c r="IR22" s="46">
        <f t="shared" si="143"/>
        <v>10.295566502463053</v>
      </c>
      <c r="IS22" s="12">
        <v>384</v>
      </c>
      <c r="IT22" s="43">
        <f t="shared" si="144"/>
        <v>11.462686567164178</v>
      </c>
      <c r="IU22" s="12">
        <v>243</v>
      </c>
      <c r="IV22" s="43">
        <f t="shared" si="145"/>
        <v>8.8686131386861309</v>
      </c>
      <c r="IX22" s="45">
        <f t="shared" si="146"/>
        <v>627</v>
      </c>
      <c r="IY22" s="46">
        <f t="shared" si="147"/>
        <v>10.295566502463053</v>
      </c>
      <c r="IZ22" s="12">
        <v>384</v>
      </c>
      <c r="JA22" s="43">
        <f t="shared" si="148"/>
        <v>11.466109286354136</v>
      </c>
      <c r="JB22" s="12">
        <v>243</v>
      </c>
      <c r="JC22" s="43">
        <f t="shared" si="149"/>
        <v>8.8686131386861309</v>
      </c>
      <c r="JE22" s="45">
        <f t="shared" si="150"/>
        <v>627</v>
      </c>
      <c r="JF22" s="46">
        <f t="shared" si="151"/>
        <v>10.297257349318443</v>
      </c>
      <c r="JG22" s="12">
        <v>383</v>
      </c>
      <c r="JH22" s="43">
        <f t="shared" si="152"/>
        <v>11.449925261584454</v>
      </c>
      <c r="JI22" s="12">
        <v>243</v>
      </c>
      <c r="JJ22" s="43">
        <f t="shared" si="153"/>
        <v>8.8815789473684212</v>
      </c>
      <c r="JL22" s="45">
        <f t="shared" si="154"/>
        <v>626</v>
      </c>
      <c r="JM22" s="46">
        <f t="shared" si="155"/>
        <v>10.294359480348627</v>
      </c>
      <c r="JN22" s="12">
        <v>383</v>
      </c>
      <c r="JO22" s="43">
        <f t="shared" si="156"/>
        <v>11.460203470975463</v>
      </c>
      <c r="JP22" s="12">
        <v>243</v>
      </c>
      <c r="JQ22" s="43">
        <f t="shared" si="157"/>
        <v>8.8815789473684212</v>
      </c>
      <c r="JS22" s="45">
        <f t="shared" si="158"/>
        <v>626</v>
      </c>
      <c r="JT22" s="46">
        <f t="shared" si="159"/>
        <v>10.299440605462323</v>
      </c>
      <c r="JU22" s="12">
        <v>383</v>
      </c>
      <c r="JV22" s="43">
        <f t="shared" si="160"/>
        <v>11.470500149745433</v>
      </c>
      <c r="JW22" s="12">
        <v>243</v>
      </c>
      <c r="JX22" s="43">
        <f t="shared" si="161"/>
        <v>8.8848263254113355</v>
      </c>
      <c r="JZ22" s="45">
        <f t="shared" si="162"/>
        <v>626</v>
      </c>
      <c r="KA22" s="46">
        <f t="shared" si="163"/>
        <v>10.306223246624958</v>
      </c>
      <c r="KB22" s="12">
        <v>382</v>
      </c>
      <c r="KC22" s="43">
        <f t="shared" si="164"/>
        <v>11.447407851363501</v>
      </c>
      <c r="KD22" s="12">
        <v>243</v>
      </c>
      <c r="KE22" s="43">
        <f t="shared" si="165"/>
        <v>8.8913282107574094</v>
      </c>
      <c r="KG22" s="45">
        <f t="shared" si="166"/>
        <v>625</v>
      </c>
      <c r="KH22" s="46">
        <f t="shared" si="167"/>
        <v>10.29654036243822</v>
      </c>
      <c r="KI22" s="12">
        <v>382</v>
      </c>
      <c r="KJ22" s="43">
        <f t="shared" si="168"/>
        <v>11.447407851363501</v>
      </c>
      <c r="KK22" s="12">
        <v>243</v>
      </c>
      <c r="KL22" s="43">
        <f t="shared" si="169"/>
        <v>8.9076246334310856</v>
      </c>
      <c r="KN22" s="45">
        <f t="shared" si="170"/>
        <v>625</v>
      </c>
      <c r="KO22" s="46">
        <f t="shared" si="171"/>
        <v>10.305028854080792</v>
      </c>
      <c r="KP22" s="12">
        <v>382</v>
      </c>
      <c r="KQ22" s="43">
        <f t="shared" si="172"/>
        <v>11.457708458308339</v>
      </c>
      <c r="KR22" s="12">
        <v>243</v>
      </c>
      <c r="KS22" s="43">
        <f t="shared" si="173"/>
        <v>8.9174311926605512</v>
      </c>
      <c r="KU22" s="45">
        <f t="shared" si="174"/>
        <v>625</v>
      </c>
      <c r="KV22" s="46">
        <f t="shared" si="175"/>
        <v>10.315233536887275</v>
      </c>
      <c r="KW22" s="12">
        <v>382</v>
      </c>
      <c r="KX22" s="43">
        <f t="shared" si="176"/>
        <v>11.464585834333734</v>
      </c>
      <c r="KY22" s="12">
        <v>243</v>
      </c>
      <c r="KZ22" s="43">
        <f t="shared" si="177"/>
        <v>8.9174311926605512</v>
      </c>
      <c r="LB22" s="45">
        <f t="shared" si="178"/>
        <v>625</v>
      </c>
      <c r="LC22" s="46">
        <f t="shared" si="179"/>
        <v>10.31863959055638</v>
      </c>
      <c r="LD22" s="12">
        <v>382</v>
      </c>
      <c r="LE22" s="43">
        <f t="shared" si="180"/>
        <v>11.464585834333734</v>
      </c>
      <c r="LF22" s="12">
        <v>243</v>
      </c>
      <c r="LG22" s="43">
        <f t="shared" si="181"/>
        <v>8.9305402425578819</v>
      </c>
      <c r="LI22" s="45">
        <f t="shared" si="182"/>
        <v>625</v>
      </c>
      <c r="LJ22" s="46">
        <f t="shared" si="183"/>
        <v>10.325458450355196</v>
      </c>
      <c r="LK22" s="12">
        <v>381</v>
      </c>
      <c r="LL22" s="43">
        <f t="shared" si="184"/>
        <v>11.451758340847611</v>
      </c>
      <c r="LM22" s="12">
        <v>243</v>
      </c>
      <c r="LN22" s="43">
        <f t="shared" si="185"/>
        <v>8.943687891056312</v>
      </c>
      <c r="LP22" s="45">
        <f t="shared" si="186"/>
        <v>624</v>
      </c>
      <c r="LQ22" s="46">
        <f t="shared" si="187"/>
        <v>10.324288550628722</v>
      </c>
      <c r="LR22" s="12">
        <v>381</v>
      </c>
      <c r="LS22" s="43">
        <f t="shared" si="188"/>
        <v>11.451758340847611</v>
      </c>
      <c r="LT22" s="12">
        <v>243</v>
      </c>
      <c r="LU22" s="43">
        <f t="shared" si="189"/>
        <v>8.9502762430939224</v>
      </c>
      <c r="LW22" s="45">
        <f t="shared" si="190"/>
        <v>624</v>
      </c>
      <c r="LX22" s="46">
        <f t="shared" si="191"/>
        <v>10.327706057596822</v>
      </c>
      <c r="LY22" s="12">
        <v>379</v>
      </c>
      <c r="LZ22" s="43">
        <f t="shared" si="192"/>
        <v>11.405356605476978</v>
      </c>
      <c r="MA22" s="12">
        <v>243</v>
      </c>
      <c r="MB22" s="43">
        <f t="shared" si="193"/>
        <v>8.9734121122599717</v>
      </c>
      <c r="MD22" s="45">
        <f t="shared" si="194"/>
        <v>622</v>
      </c>
      <c r="ME22" s="46">
        <f t="shared" si="195"/>
        <v>10.313380865528105</v>
      </c>
      <c r="MF22" s="12">
        <v>379</v>
      </c>
      <c r="MG22" s="43">
        <f t="shared" si="196"/>
        <v>11.419102139198554</v>
      </c>
      <c r="MH22" s="12">
        <v>242</v>
      </c>
      <c r="MI22" s="43">
        <f t="shared" si="197"/>
        <v>8.9729328883945119</v>
      </c>
      <c r="MK22" s="45">
        <f t="shared" si="198"/>
        <v>621</v>
      </c>
      <c r="ML22" s="46">
        <f t="shared" si="199"/>
        <v>10.322473404255319</v>
      </c>
      <c r="MM22" s="12">
        <v>379</v>
      </c>
      <c r="MN22" s="43">
        <f t="shared" si="200"/>
        <v>11.425987337955984</v>
      </c>
      <c r="MO22" s="12">
        <v>241</v>
      </c>
      <c r="MP22" s="43">
        <f t="shared" si="201"/>
        <v>8.9391691394658768</v>
      </c>
      <c r="MR22" s="45">
        <f t="shared" si="202"/>
        <v>620</v>
      </c>
      <c r="MS22" s="46">
        <f t="shared" si="203"/>
        <v>10.31099284882754</v>
      </c>
      <c r="MT22" s="12">
        <v>379</v>
      </c>
      <c r="MU22" s="43">
        <f t="shared" si="204"/>
        <v>11.429433051869722</v>
      </c>
      <c r="MV22" s="12">
        <v>241</v>
      </c>
      <c r="MW22" s="43">
        <f t="shared" si="205"/>
        <v>8.9424860853432282</v>
      </c>
      <c r="MY22" s="45">
        <f t="shared" si="206"/>
        <v>620</v>
      </c>
      <c r="MZ22" s="46">
        <f t="shared" si="207"/>
        <v>10.31442355681251</v>
      </c>
      <c r="NA22" s="12">
        <v>379</v>
      </c>
      <c r="NB22" s="43">
        <f t="shared" si="208"/>
        <v>11.439782674313312</v>
      </c>
      <c r="NC22" s="12">
        <v>241</v>
      </c>
      <c r="ND22" s="43">
        <f t="shared" si="209"/>
        <v>8.9524517087667164</v>
      </c>
      <c r="NF22" s="45">
        <f t="shared" si="210"/>
        <v>620</v>
      </c>
      <c r="NG22" s="46">
        <f t="shared" si="211"/>
        <v>10.32472939217319</v>
      </c>
      <c r="NH22" s="12">
        <v>378</v>
      </c>
      <c r="NI22" s="43">
        <f t="shared" si="212"/>
        <v>11.43029936498337</v>
      </c>
      <c r="NJ22" s="12">
        <v>240</v>
      </c>
      <c r="NK22" s="43">
        <f t="shared" si="213"/>
        <v>8.9452105851658601</v>
      </c>
      <c r="NM22" s="45">
        <f t="shared" si="214"/>
        <v>618</v>
      </c>
      <c r="NN22" s="46">
        <f t="shared" si="215"/>
        <v>10.317195325542571</v>
      </c>
      <c r="NO22" s="12">
        <v>378</v>
      </c>
      <c r="NP22" s="43">
        <f t="shared" si="216"/>
        <v>11.464968152866243</v>
      </c>
      <c r="NQ22" s="12">
        <v>240</v>
      </c>
      <c r="NR22" s="43">
        <f t="shared" si="217"/>
        <v>8.9552238805970141</v>
      </c>
      <c r="NT22" s="45">
        <f t="shared" si="218"/>
        <v>618</v>
      </c>
      <c r="NU22" s="46">
        <f t="shared" si="219"/>
        <v>10.339635268529362</v>
      </c>
      <c r="NV22" s="12">
        <v>378</v>
      </c>
      <c r="NW22" s="43">
        <f t="shared" si="220"/>
        <v>11.485870556061988</v>
      </c>
      <c r="NX22" s="12">
        <v>240</v>
      </c>
      <c r="NY22" s="43">
        <f t="shared" si="221"/>
        <v>8.9686098654708513</v>
      </c>
      <c r="OA22" s="45">
        <f t="shared" si="222"/>
        <v>618</v>
      </c>
      <c r="OB22" s="46">
        <f t="shared" si="223"/>
        <v>10.356963298139769</v>
      </c>
      <c r="OC22" s="12">
        <v>378</v>
      </c>
      <c r="OD22" s="43">
        <f t="shared" si="224"/>
        <v>11.49285497111584</v>
      </c>
      <c r="OE22" s="12">
        <v>239</v>
      </c>
      <c r="OF22" s="43">
        <f t="shared" si="225"/>
        <v>8.9412644968200521</v>
      </c>
      <c r="OH22" s="45">
        <f t="shared" si="226"/>
        <v>617</v>
      </c>
      <c r="OI22" s="46">
        <f t="shared" si="227"/>
        <v>10.348876216034887</v>
      </c>
      <c r="OJ22" s="12">
        <v>378</v>
      </c>
      <c r="OK22" s="43">
        <f t="shared" si="228"/>
        <v>11.510353227771011</v>
      </c>
      <c r="OL22" s="12">
        <v>239</v>
      </c>
      <c r="OM22" s="43">
        <f t="shared" si="229"/>
        <v>8.9446107784431135</v>
      </c>
      <c r="OO22" s="45">
        <f t="shared" si="230"/>
        <v>617</v>
      </c>
      <c r="OP22" s="46">
        <f t="shared" si="231"/>
        <v>10.359301544660845</v>
      </c>
      <c r="OQ22" s="12">
        <v>378</v>
      </c>
      <c r="OR22" s="43">
        <f t="shared" si="232"/>
        <v>11.52439024390244</v>
      </c>
      <c r="OS22" s="12">
        <v>239</v>
      </c>
      <c r="OT22" s="43">
        <f t="shared" si="233"/>
        <v>8.9479595657057285</v>
      </c>
      <c r="OV22" s="45">
        <f t="shared" si="234"/>
        <v>617</v>
      </c>
      <c r="OW22" s="46">
        <f t="shared" si="235"/>
        <v>10.368005377247522</v>
      </c>
      <c r="OX22" s="12">
        <v>377</v>
      </c>
      <c r="OY22" s="43">
        <f t="shared" si="236"/>
        <v>11.518484570730218</v>
      </c>
      <c r="OZ22" s="12">
        <v>237</v>
      </c>
      <c r="PA22" s="43">
        <f t="shared" si="237"/>
        <v>8.9164785553047405</v>
      </c>
      <c r="PC22" s="45">
        <f t="shared" si="238"/>
        <v>614</v>
      </c>
      <c r="PD22" s="46">
        <f t="shared" si="239"/>
        <v>10.352385769684707</v>
      </c>
      <c r="PE22" s="12">
        <v>376</v>
      </c>
      <c r="PF22" s="43">
        <f t="shared" si="240"/>
        <v>11.537281374654802</v>
      </c>
      <c r="PG22" s="12">
        <v>236</v>
      </c>
      <c r="PH22" s="43">
        <f t="shared" si="241"/>
        <v>8.9258698940998489</v>
      </c>
      <c r="PJ22" s="45">
        <f t="shared" si="242"/>
        <v>612</v>
      </c>
      <c r="PK22" s="46">
        <f t="shared" si="243"/>
        <v>10.367609689988141</v>
      </c>
      <c r="PL22" s="12">
        <v>374</v>
      </c>
      <c r="PM22" s="43">
        <f t="shared" si="244"/>
        <v>11.521873074553296</v>
      </c>
      <c r="PN22" s="12">
        <v>236</v>
      </c>
      <c r="PO22" s="43">
        <f t="shared" si="245"/>
        <v>8.9904761904761905</v>
      </c>
      <c r="PQ22" s="45">
        <f t="shared" si="246"/>
        <v>610</v>
      </c>
      <c r="PR22" s="46">
        <f t="shared" si="247"/>
        <v>10.390052801907682</v>
      </c>
      <c r="PS22" s="12">
        <v>373</v>
      </c>
      <c r="PT22" s="43">
        <f t="shared" si="248"/>
        <v>11.512345679012345</v>
      </c>
      <c r="PU22" s="12">
        <v>235</v>
      </c>
      <c r="PV22" s="43">
        <f t="shared" si="249"/>
        <v>8.9831804281345562</v>
      </c>
      <c r="PX22" s="45">
        <f t="shared" si="250"/>
        <v>608</v>
      </c>
      <c r="PY22" s="46">
        <f t="shared" si="251"/>
        <v>10.382513661202186</v>
      </c>
      <c r="PZ22" s="12">
        <v>371</v>
      </c>
      <c r="QA22" s="43">
        <f t="shared" si="252"/>
        <v>11.500309981401116</v>
      </c>
      <c r="QB22" s="12">
        <v>235</v>
      </c>
      <c r="QC22" s="43">
        <f t="shared" si="253"/>
        <v>9.0245775729646684</v>
      </c>
      <c r="QE22" s="45">
        <f t="shared" si="254"/>
        <v>606</v>
      </c>
      <c r="QF22" s="46">
        <f t="shared" si="255"/>
        <v>10.39451114922813</v>
      </c>
      <c r="QG22" s="12">
        <v>371</v>
      </c>
      <c r="QH22" s="43">
        <f t="shared" si="256"/>
        <v>11.518162061471592</v>
      </c>
      <c r="QI22" s="12">
        <v>235</v>
      </c>
      <c r="QJ22" s="43">
        <f t="shared" si="257"/>
        <v>9.0349865436370624</v>
      </c>
      <c r="QL22" s="45">
        <f t="shared" si="258"/>
        <v>606</v>
      </c>
      <c r="QM22" s="46">
        <f t="shared" si="259"/>
        <v>10.408794228787359</v>
      </c>
      <c r="QN22" s="12">
        <v>371</v>
      </c>
      <c r="QO22" s="43">
        <f t="shared" si="260"/>
        <v>11.532483680447623</v>
      </c>
      <c r="QP22" s="12">
        <v>234</v>
      </c>
      <c r="QQ22" s="43">
        <f t="shared" si="261"/>
        <v>9.0208172706245175</v>
      </c>
      <c r="QS22" s="45">
        <f t="shared" si="262"/>
        <v>605</v>
      </c>
      <c r="QT22" s="46">
        <f t="shared" si="263"/>
        <v>10.411288934778867</v>
      </c>
      <c r="QU22" s="12">
        <v>371</v>
      </c>
      <c r="QV22" s="43">
        <f t="shared" si="264"/>
        <v>11.582891039650328</v>
      </c>
      <c r="QW22" s="12">
        <v>233</v>
      </c>
      <c r="QX22" s="43">
        <f t="shared" si="265"/>
        <v>9.0135396518375241</v>
      </c>
      <c r="QZ22" s="45">
        <f t="shared" si="266"/>
        <v>604</v>
      </c>
      <c r="RA22" s="46">
        <f t="shared" si="267"/>
        <v>10.435383552176917</v>
      </c>
      <c r="RB22" s="12">
        <v>369</v>
      </c>
      <c r="RC22" s="43">
        <f t="shared" si="268"/>
        <v>11.549295774647888</v>
      </c>
      <c r="RD22" s="12">
        <v>233</v>
      </c>
      <c r="RE22" s="43">
        <f t="shared" si="269"/>
        <v>9.0310077519379846</v>
      </c>
      <c r="RG22" s="45">
        <f t="shared" si="270"/>
        <v>602</v>
      </c>
      <c r="RH22" s="46">
        <f t="shared" si="271"/>
        <v>10.424242424242426</v>
      </c>
      <c r="RI22" s="12">
        <v>365</v>
      </c>
      <c r="RJ22" s="43">
        <f t="shared" si="272"/>
        <v>11.474379126060986</v>
      </c>
      <c r="RK22" s="12">
        <v>233</v>
      </c>
      <c r="RL22" s="43">
        <f t="shared" si="273"/>
        <v>9.0767432800934937</v>
      </c>
      <c r="RN22" s="45">
        <f t="shared" si="274"/>
        <v>598</v>
      </c>
      <c r="RO22" s="46">
        <f t="shared" si="275"/>
        <v>10.403618649965205</v>
      </c>
      <c r="RP22" s="12">
        <v>364</v>
      </c>
      <c r="RQ22" s="43">
        <f t="shared" si="276"/>
        <v>11.493526997158193</v>
      </c>
      <c r="RR22" s="12">
        <v>232</v>
      </c>
      <c r="RS22" s="43">
        <f t="shared" si="277"/>
        <v>9.1051805337519625</v>
      </c>
      <c r="RU22" s="45">
        <f t="shared" si="278"/>
        <v>596</v>
      </c>
      <c r="RV22" s="46">
        <f t="shared" si="279"/>
        <v>10.428696412948382</v>
      </c>
      <c r="RW22" s="12">
        <v>363</v>
      </c>
      <c r="RX22" s="43">
        <f t="shared" si="280"/>
        <v>11.487341772151899</v>
      </c>
      <c r="RY22" s="12">
        <v>231</v>
      </c>
      <c r="RZ22" s="43">
        <f t="shared" si="281"/>
        <v>9.1160220994475143</v>
      </c>
      <c r="SB22" s="45">
        <f t="shared" si="282"/>
        <v>594</v>
      </c>
      <c r="SC22" s="46">
        <f t="shared" si="283"/>
        <v>10.432033719704952</v>
      </c>
      <c r="SD22" s="12">
        <v>363</v>
      </c>
      <c r="SE22" s="43">
        <f t="shared" si="284"/>
        <v>11.509194673430564</v>
      </c>
      <c r="SF22" s="12">
        <v>231</v>
      </c>
      <c r="SG22" s="43">
        <f t="shared" si="285"/>
        <v>9.1448931116389556</v>
      </c>
      <c r="SI22" s="45">
        <f t="shared" si="286"/>
        <v>594</v>
      </c>
      <c r="SJ22" s="46">
        <f t="shared" si="287"/>
        <v>10.45774647887324</v>
      </c>
      <c r="SK22" s="12">
        <v>362</v>
      </c>
      <c r="SL22" s="43">
        <f t="shared" si="288"/>
        <v>11.499364675984753</v>
      </c>
      <c r="SM22" s="12">
        <v>230</v>
      </c>
      <c r="SN22" s="43">
        <f t="shared" si="289"/>
        <v>9.1197462331482946</v>
      </c>
      <c r="SP22" s="45">
        <f t="shared" si="290"/>
        <v>592</v>
      </c>
      <c r="SQ22" s="46">
        <f t="shared" si="291"/>
        <v>10.440917107583775</v>
      </c>
      <c r="SR22" s="12">
        <v>359</v>
      </c>
      <c r="SS22" s="43">
        <f t="shared" si="292"/>
        <v>11.462324393358877</v>
      </c>
      <c r="ST22" s="12">
        <v>230</v>
      </c>
      <c r="SU22" s="43">
        <f t="shared" si="293"/>
        <v>9.1596973317403414</v>
      </c>
      <c r="SW22" s="45">
        <f t="shared" si="294"/>
        <v>589</v>
      </c>
      <c r="SX22" s="46">
        <f t="shared" si="295"/>
        <v>10.437710437710438</v>
      </c>
      <c r="SY22" s="12">
        <v>357</v>
      </c>
      <c r="SZ22" s="43">
        <f t="shared" si="296"/>
        <v>11.479099678456592</v>
      </c>
      <c r="TA22" s="12">
        <v>227</v>
      </c>
      <c r="TB22" s="43">
        <f t="shared" si="297"/>
        <v>9.1532258064516139</v>
      </c>
      <c r="TD22" s="45">
        <f t="shared" si="298"/>
        <v>584</v>
      </c>
      <c r="TE22" s="46">
        <f t="shared" si="299"/>
        <v>10.447227191413237</v>
      </c>
      <c r="TF22" s="47">
        <v>353</v>
      </c>
      <c r="TG22" s="43">
        <f t="shared" si="300"/>
        <v>11.40917905623788</v>
      </c>
      <c r="TH22" s="47">
        <v>225</v>
      </c>
      <c r="TI22" s="43">
        <f t="shared" si="301"/>
        <v>9.1166936790923838</v>
      </c>
      <c r="TK22" s="45">
        <f t="shared" si="302"/>
        <v>578</v>
      </c>
      <c r="TL22" s="46">
        <f t="shared" si="303"/>
        <v>10.391945343401654</v>
      </c>
      <c r="TM22" s="47">
        <v>350</v>
      </c>
      <c r="TN22" s="43">
        <f t="shared" si="304"/>
        <v>11.400651465798045</v>
      </c>
      <c r="TO22" s="47">
        <v>223</v>
      </c>
      <c r="TP22" s="43">
        <f t="shared" si="305"/>
        <v>9.1393442622950829</v>
      </c>
      <c r="TR22" s="45">
        <f t="shared" si="306"/>
        <v>573</v>
      </c>
      <c r="TS22" s="46">
        <f t="shared" si="307"/>
        <v>10.399274047186932</v>
      </c>
      <c r="TT22" s="47">
        <v>346</v>
      </c>
      <c r="TU22" s="43">
        <f t="shared" si="308"/>
        <v>11.366622864651774</v>
      </c>
      <c r="TV22" s="47">
        <v>222</v>
      </c>
      <c r="TW22" s="43">
        <f t="shared" si="309"/>
        <v>9.2039800995024876</v>
      </c>
      <c r="TY22" s="45">
        <f t="shared" si="310"/>
        <v>568</v>
      </c>
      <c r="TZ22" s="46">
        <f t="shared" si="311"/>
        <v>10.410557184750733</v>
      </c>
      <c r="UA22" s="47">
        <v>346</v>
      </c>
      <c r="UB22" s="43">
        <f t="shared" si="312"/>
        <v>11.381578947368421</v>
      </c>
      <c r="UC22" s="47">
        <v>222</v>
      </c>
      <c r="UD22" s="43">
        <f t="shared" si="313"/>
        <v>9.25</v>
      </c>
      <c r="UF22" s="45">
        <f t="shared" si="314"/>
        <v>568</v>
      </c>
      <c r="UG22" s="46">
        <f t="shared" si="315"/>
        <v>10.441176470588236</v>
      </c>
      <c r="UH22" s="47">
        <v>345</v>
      </c>
      <c r="UI22" s="43">
        <f t="shared" si="316"/>
        <v>11.37862796833773</v>
      </c>
      <c r="UJ22" s="47">
        <v>221</v>
      </c>
      <c r="UK22" s="43">
        <f t="shared" si="317"/>
        <v>9.2468619246861916</v>
      </c>
      <c r="UM22" s="45">
        <f>UH22+UJ22</f>
        <v>566</v>
      </c>
      <c r="UN22" s="46">
        <f t="shared" si="319"/>
        <v>10.438952416082627</v>
      </c>
      <c r="UO22" s="47">
        <v>342</v>
      </c>
      <c r="UP22" s="43">
        <f t="shared" si="320"/>
        <v>11.40380126708903</v>
      </c>
      <c r="UQ22" s="47">
        <v>220</v>
      </c>
      <c r="UR22" s="43">
        <f t="shared" si="321"/>
        <v>9.3418259023354562</v>
      </c>
      <c r="US22" s="44">
        <f t="shared" si="322"/>
        <v>0</v>
      </c>
      <c r="UT22" s="45">
        <f>UO22+UQ22</f>
        <v>562</v>
      </c>
      <c r="UU22" s="46">
        <f t="shared" si="324"/>
        <v>10.488988428518104</v>
      </c>
      <c r="UV22" s="47">
        <v>339</v>
      </c>
      <c r="UW22" s="43">
        <f t="shared" si="325"/>
        <v>11.406460296096904</v>
      </c>
      <c r="UX22" s="47">
        <v>218</v>
      </c>
      <c r="UY22" s="43">
        <f t="shared" si="326"/>
        <v>9.416846652267818</v>
      </c>
      <c r="VA22" s="45">
        <f t="shared" si="327"/>
        <v>557</v>
      </c>
      <c r="VB22" s="46">
        <f t="shared" si="328"/>
        <v>10.53527520332892</v>
      </c>
      <c r="VC22" s="47">
        <v>334</v>
      </c>
      <c r="VD22" s="43">
        <f t="shared" si="329"/>
        <v>11.403209286445886</v>
      </c>
      <c r="VE22" s="47">
        <v>216</v>
      </c>
      <c r="VF22" s="43">
        <f t="shared" si="330"/>
        <v>9.4986807387862786</v>
      </c>
      <c r="VH22" s="45">
        <f t="shared" si="331"/>
        <v>550</v>
      </c>
      <c r="VI22" s="46">
        <f t="shared" si="332"/>
        <v>10.570824524312897</v>
      </c>
      <c r="VJ22" s="47">
        <v>333</v>
      </c>
      <c r="VK22" s="43">
        <f t="shared" si="333"/>
        <v>11.43936791480591</v>
      </c>
      <c r="VL22" s="47">
        <v>215</v>
      </c>
      <c r="VM22" s="43">
        <f t="shared" si="334"/>
        <v>9.5301418439716326</v>
      </c>
      <c r="VO22" s="45">
        <f t="shared" si="335"/>
        <v>548</v>
      </c>
      <c r="VP22" s="46">
        <f t="shared" si="336"/>
        <v>10.605767369847106</v>
      </c>
      <c r="VQ22" s="47">
        <v>326</v>
      </c>
      <c r="VR22" s="43">
        <f t="shared" si="337"/>
        <v>11.358885017421603</v>
      </c>
      <c r="VS22" s="47">
        <v>212</v>
      </c>
      <c r="VT22" s="43">
        <f t="shared" si="338"/>
        <v>9.5884215287200352</v>
      </c>
      <c r="VV22" s="45">
        <f t="shared" si="339"/>
        <v>538</v>
      </c>
      <c r="VW22" s="46">
        <f t="shared" si="340"/>
        <v>10.588466837236764</v>
      </c>
      <c r="VX22" s="47">
        <v>326</v>
      </c>
      <c r="VY22" s="43">
        <f t="shared" si="341"/>
        <v>11.406578026592022</v>
      </c>
      <c r="VZ22" s="47">
        <v>210</v>
      </c>
      <c r="WA22" s="43">
        <f t="shared" si="342"/>
        <v>9.5584888484296755</v>
      </c>
      <c r="WC22" s="45">
        <f t="shared" si="343"/>
        <v>536</v>
      </c>
      <c r="WD22" s="46">
        <f t="shared" si="344"/>
        <v>10.603363006923839</v>
      </c>
      <c r="WE22" s="47">
        <v>320</v>
      </c>
      <c r="WF22" s="43">
        <f t="shared" si="345"/>
        <v>11.327433628318584</v>
      </c>
      <c r="WG22" s="47">
        <v>206</v>
      </c>
      <c r="WH22" s="43">
        <f t="shared" si="346"/>
        <v>9.5326237852845903</v>
      </c>
      <c r="WJ22" s="45">
        <f t="shared" si="347"/>
        <v>526</v>
      </c>
      <c r="WK22" s="46">
        <f t="shared" si="348"/>
        <v>10.549538708383475</v>
      </c>
      <c r="WL22" s="47">
        <v>318</v>
      </c>
      <c r="WM22" s="43">
        <f t="shared" si="349"/>
        <v>11.442965095358042</v>
      </c>
      <c r="WN22" s="47">
        <v>204</v>
      </c>
      <c r="WO22" s="43">
        <f t="shared" si="350"/>
        <v>9.6545196403218174</v>
      </c>
      <c r="WQ22" s="45">
        <f t="shared" si="351"/>
        <v>522</v>
      </c>
      <c r="WR22" s="46">
        <f t="shared" si="352"/>
        <v>10.670482420278004</v>
      </c>
      <c r="WS22" s="47">
        <v>314</v>
      </c>
      <c r="WT22" s="43">
        <f t="shared" si="353"/>
        <v>11.531399192067573</v>
      </c>
      <c r="WU22" s="47">
        <v>202</v>
      </c>
      <c r="WV22" s="43">
        <f t="shared" si="354"/>
        <v>9.753742153549009</v>
      </c>
      <c r="WX22" s="45">
        <f t="shared" si="355"/>
        <v>516</v>
      </c>
      <c r="WY22" s="46">
        <f t="shared" si="356"/>
        <v>10.763454317897372</v>
      </c>
      <c r="WZ22" s="47">
        <v>311</v>
      </c>
      <c r="XA22" s="43">
        <f t="shared" si="357"/>
        <v>11.561338289962825</v>
      </c>
      <c r="XB22" s="47">
        <v>196</v>
      </c>
      <c r="XC22" s="43">
        <f t="shared" si="358"/>
        <v>9.7029702970297027</v>
      </c>
      <c r="XE22" s="45">
        <f t="shared" si="359"/>
        <v>507</v>
      </c>
      <c r="XF22" s="46">
        <f t="shared" si="360"/>
        <v>10.764331210191083</v>
      </c>
      <c r="XG22" s="47">
        <v>304</v>
      </c>
      <c r="XH22" s="43">
        <f t="shared" si="361"/>
        <v>11.603053435114504</v>
      </c>
      <c r="XI22" s="47">
        <v>187</v>
      </c>
      <c r="XJ22" s="43">
        <f t="shared" si="362"/>
        <v>9.6143958868894597</v>
      </c>
      <c r="XL22" s="45">
        <f t="shared" si="363"/>
        <v>491</v>
      </c>
      <c r="XM22" s="46">
        <f t="shared" si="364"/>
        <v>10.755750273822564</v>
      </c>
      <c r="XN22" s="47">
        <v>303</v>
      </c>
      <c r="XO22" s="43">
        <f t="shared" si="365"/>
        <v>11.671802773497689</v>
      </c>
      <c r="XP22" s="47">
        <v>185</v>
      </c>
      <c r="XQ22" s="43">
        <f t="shared" si="366"/>
        <v>9.6304008328995305</v>
      </c>
      <c r="XS22" s="45">
        <f t="shared" si="367"/>
        <v>488</v>
      </c>
      <c r="XT22" s="46">
        <f t="shared" si="368"/>
        <v>10.803630728359531</v>
      </c>
      <c r="XU22" s="47">
        <v>303</v>
      </c>
      <c r="XV22" s="43">
        <f t="shared" si="369"/>
        <v>11.771561771561771</v>
      </c>
      <c r="XW22" s="47">
        <v>182</v>
      </c>
      <c r="XX22" s="43">
        <f t="shared" si="370"/>
        <v>9.5789473684210513</v>
      </c>
      <c r="XZ22" s="45">
        <f t="shared" si="371"/>
        <v>485</v>
      </c>
      <c r="YA22" s="46">
        <f t="shared" si="372"/>
        <v>10.84041126508717</v>
      </c>
      <c r="YB22" s="47">
        <v>300</v>
      </c>
      <c r="YC22" s="43">
        <f t="shared" si="373"/>
        <v>11.783189316575021</v>
      </c>
      <c r="YD22" s="47">
        <v>181</v>
      </c>
      <c r="YE22" s="43">
        <f t="shared" si="374"/>
        <v>9.7207303974221269</v>
      </c>
      <c r="YG22" s="45">
        <f t="shared" si="375"/>
        <v>481</v>
      </c>
      <c r="YH22" s="46">
        <f t="shared" si="376"/>
        <v>10.911978221415609</v>
      </c>
      <c r="YI22" s="47">
        <v>296</v>
      </c>
      <c r="YJ22" s="43">
        <f t="shared" si="377"/>
        <v>11.925866236905721</v>
      </c>
      <c r="YK22" s="47">
        <v>176</v>
      </c>
      <c r="YL22" s="43">
        <f t="shared" si="378"/>
        <v>9.7452934662236999</v>
      </c>
      <c r="YN22" s="45">
        <f t="shared" si="379"/>
        <v>472</v>
      </c>
      <c r="YO22" s="46">
        <f t="shared" si="380"/>
        <v>11.007462686567164</v>
      </c>
      <c r="YP22" s="47">
        <v>289</v>
      </c>
      <c r="YQ22" s="43">
        <f t="shared" si="381"/>
        <v>11.961920529801324</v>
      </c>
      <c r="YR22" s="47">
        <v>171</v>
      </c>
      <c r="YS22" s="34">
        <f t="shared" si="382"/>
        <v>9.7159090909090899</v>
      </c>
      <c r="YT22" s="48"/>
      <c r="YU22" s="49">
        <f t="shared" si="383"/>
        <v>460</v>
      </c>
      <c r="YV22" s="50">
        <f t="shared" si="384"/>
        <v>11.015325670498084</v>
      </c>
      <c r="YW22" s="19">
        <v>282</v>
      </c>
      <c r="YX22" s="34">
        <f t="shared" si="385"/>
        <v>11.933982225983918</v>
      </c>
      <c r="YY22" s="19">
        <v>164</v>
      </c>
      <c r="YZ22" s="34">
        <f t="shared" si="386"/>
        <v>9.7041420118343193</v>
      </c>
      <c r="ZA22" s="48"/>
      <c r="ZB22" s="49">
        <f t="shared" si="387"/>
        <v>446</v>
      </c>
      <c r="ZC22" s="50">
        <f t="shared" si="388"/>
        <v>11.004194423883543</v>
      </c>
      <c r="ZD22" s="19">
        <v>274</v>
      </c>
      <c r="ZE22" s="34">
        <f t="shared" si="389"/>
        <v>11.918225315354503</v>
      </c>
      <c r="ZF22" s="19">
        <v>158</v>
      </c>
      <c r="ZG22" s="34">
        <f t="shared" si="390"/>
        <v>9.7772277227722775</v>
      </c>
      <c r="ZH22" s="48"/>
      <c r="ZI22" s="49">
        <f t="shared" si="391"/>
        <v>432</v>
      </c>
      <c r="ZJ22" s="50">
        <f t="shared" si="392"/>
        <v>11.03448275862069</v>
      </c>
      <c r="ZK22" s="19">
        <v>261</v>
      </c>
      <c r="ZL22" s="34">
        <f t="shared" si="393"/>
        <v>11.826008155867694</v>
      </c>
      <c r="ZM22" s="19">
        <v>155</v>
      </c>
      <c r="ZN22" s="34">
        <f t="shared" si="394"/>
        <v>10.045366169799093</v>
      </c>
      <c r="ZO22" s="48"/>
      <c r="ZP22" s="49">
        <f t="shared" si="395"/>
        <v>416</v>
      </c>
      <c r="ZQ22" s="50">
        <f t="shared" si="396"/>
        <v>11.093333333333334</v>
      </c>
      <c r="ZR22" s="33">
        <v>254</v>
      </c>
      <c r="ZS22" s="34">
        <f t="shared" si="397"/>
        <v>11.710465652374365</v>
      </c>
      <c r="ZT22" s="19">
        <v>151</v>
      </c>
      <c r="ZU22" s="34">
        <f t="shared" si="398"/>
        <v>9.9735799207397626</v>
      </c>
      <c r="ZV22" s="48"/>
      <c r="ZW22" s="49">
        <f t="shared" si="399"/>
        <v>405</v>
      </c>
      <c r="ZX22" s="50">
        <f t="shared" si="400"/>
        <v>10.996470268802607</v>
      </c>
      <c r="ZY22" s="51">
        <v>248</v>
      </c>
      <c r="ZZ22" s="34">
        <f t="shared" si="401"/>
        <v>11.665098777046095</v>
      </c>
      <c r="AAA22" s="19">
        <v>147</v>
      </c>
      <c r="AAB22" s="34">
        <f t="shared" si="402"/>
        <v>9.9728629579375845</v>
      </c>
      <c r="AAC22" s="48"/>
      <c r="AAD22" s="49">
        <f t="shared" si="403"/>
        <v>395</v>
      </c>
      <c r="AAE22" s="50">
        <f t="shared" si="404"/>
        <v>10.972222222222221</v>
      </c>
      <c r="AAF22" s="19">
        <v>242</v>
      </c>
      <c r="AAG22" s="34">
        <f t="shared" si="405"/>
        <v>11.781888997078871</v>
      </c>
      <c r="AAH22" s="19">
        <v>139</v>
      </c>
      <c r="AAI22" s="34">
        <f t="shared" si="406"/>
        <v>9.9002849002849</v>
      </c>
      <c r="AAJ22" s="48"/>
      <c r="AAK22" s="49">
        <f t="shared" si="407"/>
        <v>381</v>
      </c>
      <c r="AAL22" s="50">
        <f t="shared" si="408"/>
        <v>11.017929438982071</v>
      </c>
      <c r="AAM22" s="19">
        <v>236</v>
      </c>
      <c r="AAN22" s="34">
        <f t="shared" si="409"/>
        <v>11.931243680485339</v>
      </c>
      <c r="AAO22" s="19">
        <v>131</v>
      </c>
      <c r="AAP22" s="34">
        <f t="shared" si="410"/>
        <v>9.8053892215568865</v>
      </c>
      <c r="AAQ22" s="48"/>
      <c r="AAR22" s="49">
        <f t="shared" si="411"/>
        <v>367</v>
      </c>
      <c r="AAS22" s="50">
        <f t="shared" si="412"/>
        <v>11.07423053711527</v>
      </c>
      <c r="AAT22" s="19">
        <v>224</v>
      </c>
      <c r="AAU22" s="34">
        <f t="shared" si="413"/>
        <v>11.845584346906399</v>
      </c>
      <c r="AAV22" s="19">
        <v>122</v>
      </c>
      <c r="AAW22" s="34">
        <f t="shared" si="414"/>
        <v>9.822866344605476</v>
      </c>
      <c r="AAX22" s="48"/>
      <c r="AAY22" s="49">
        <f t="shared" si="415"/>
        <v>346</v>
      </c>
      <c r="AAZ22" s="50">
        <f t="shared" si="416"/>
        <v>11.043728056176189</v>
      </c>
      <c r="ABA22" s="19">
        <v>216</v>
      </c>
      <c r="ABB22" s="34">
        <f t="shared" si="417"/>
        <v>12.128017967434026</v>
      </c>
      <c r="ABC22" s="19">
        <v>107</v>
      </c>
      <c r="ABD22" s="34">
        <f t="shared" si="418"/>
        <v>9.2003439380911427</v>
      </c>
      <c r="ABE22" s="48"/>
      <c r="ABF22" s="49">
        <f t="shared" si="419"/>
        <v>323</v>
      </c>
      <c r="ABG22" s="50">
        <f t="shared" si="420"/>
        <v>10.971467391304348</v>
      </c>
      <c r="ABH22" s="19">
        <v>200</v>
      </c>
      <c r="ABI22" s="34">
        <f t="shared" si="421"/>
        <v>11.750881316098708</v>
      </c>
      <c r="ABJ22" s="19">
        <v>104</v>
      </c>
      <c r="ABK22" s="34">
        <f t="shared" si="422"/>
        <v>9.2940125111706884</v>
      </c>
      <c r="ABL22" s="48"/>
      <c r="ABM22" s="49">
        <f t="shared" si="423"/>
        <v>304</v>
      </c>
      <c r="ABN22" s="50">
        <f t="shared" si="424"/>
        <v>10.776320453739809</v>
      </c>
      <c r="ABO22" s="19">
        <v>196</v>
      </c>
      <c r="ABP22" s="34">
        <f t="shared" si="425"/>
        <v>11.878787878787879</v>
      </c>
      <c r="ABQ22" s="19">
        <v>99</v>
      </c>
      <c r="ABR22" s="34">
        <f t="shared" si="426"/>
        <v>9.1244239631336406</v>
      </c>
      <c r="ABS22" s="48"/>
      <c r="ABT22" s="49">
        <f t="shared" si="427"/>
        <v>295</v>
      </c>
      <c r="ABU22" s="50">
        <f t="shared" si="428"/>
        <v>10.786106032906764</v>
      </c>
      <c r="ABV22" s="19">
        <v>185</v>
      </c>
      <c r="ABW22" s="34">
        <f t="shared" si="429"/>
        <v>11.58422041327489</v>
      </c>
      <c r="ABX22" s="19">
        <v>95</v>
      </c>
      <c r="ABY22" s="34">
        <f t="shared" si="430"/>
        <v>9.0996168582375478</v>
      </c>
      <c r="ABZ22" s="48"/>
      <c r="ACA22" s="49">
        <f t="shared" si="431"/>
        <v>280</v>
      </c>
      <c r="ACB22" s="50">
        <f t="shared" si="432"/>
        <v>10.602044680045438</v>
      </c>
      <c r="ACC22" s="19">
        <v>175</v>
      </c>
      <c r="ACD22" s="34">
        <f t="shared" si="433"/>
        <v>11.452879581151834</v>
      </c>
      <c r="ACE22" s="19">
        <v>94</v>
      </c>
      <c r="ACF22" s="34">
        <f t="shared" si="434"/>
        <v>9.5820591233435266</v>
      </c>
      <c r="ACG22" s="48"/>
      <c r="ACH22" s="49">
        <f t="shared" si="435"/>
        <v>269</v>
      </c>
      <c r="ACI22" s="50">
        <f t="shared" si="436"/>
        <v>10.721402949382224</v>
      </c>
      <c r="ACJ22" s="33">
        <v>170</v>
      </c>
      <c r="ACK22" s="34">
        <f t="shared" si="437"/>
        <v>11.596180081855389</v>
      </c>
      <c r="ACL22" s="19">
        <v>91</v>
      </c>
      <c r="ACM22" s="34">
        <f t="shared" si="438"/>
        <v>9.806034482758621</v>
      </c>
      <c r="ACN22" s="48"/>
      <c r="ACO22" s="49">
        <f t="shared" si="439"/>
        <v>261</v>
      </c>
      <c r="ACP22" s="50">
        <f t="shared" si="440"/>
        <v>10.902255639097744</v>
      </c>
      <c r="ACQ22" s="33">
        <v>157</v>
      </c>
      <c r="ACR22" s="34">
        <f t="shared" si="441"/>
        <v>11.360347322720694</v>
      </c>
      <c r="ACS22" s="19">
        <v>87</v>
      </c>
      <c r="ACT22" s="34">
        <f t="shared" si="442"/>
        <v>10.069444444444445</v>
      </c>
      <c r="ACU22" s="48"/>
      <c r="ACV22" s="49">
        <f t="shared" si="443"/>
        <v>244</v>
      </c>
      <c r="ACW22" s="34">
        <f t="shared" si="444"/>
        <v>10.863757791629563</v>
      </c>
      <c r="ACX22" s="51">
        <v>143</v>
      </c>
      <c r="ACY22" s="34">
        <f t="shared" si="445"/>
        <v>11.102484472049689</v>
      </c>
      <c r="ACZ22" s="19">
        <v>80</v>
      </c>
      <c r="ADA22" s="34">
        <f t="shared" si="446"/>
        <v>9.8643649815043162</v>
      </c>
      <c r="ADB22" s="48"/>
      <c r="ADC22" s="49">
        <f t="shared" si="447"/>
        <v>223</v>
      </c>
      <c r="ADD22" s="50">
        <f t="shared" si="448"/>
        <v>10.624106717484516</v>
      </c>
      <c r="ADE22" s="51"/>
      <c r="ADF22" s="34"/>
      <c r="ADG22" s="19"/>
      <c r="ADH22" s="34"/>
      <c r="ADI22" s="48"/>
      <c r="ADJ22" s="19">
        <v>201</v>
      </c>
      <c r="ADK22" s="50">
        <f t="shared" si="449"/>
        <v>10.77170418006431</v>
      </c>
      <c r="ADL22" s="51"/>
      <c r="ADM22" s="34"/>
      <c r="ADN22" s="19"/>
      <c r="ADO22" s="34"/>
      <c r="ADP22" s="48"/>
      <c r="ADQ22" s="19">
        <v>193</v>
      </c>
      <c r="ADR22" s="50">
        <f t="shared" si="450"/>
        <v>10.934844192634561</v>
      </c>
      <c r="ADS22" s="51"/>
      <c r="ADT22" s="34"/>
      <c r="ADU22" s="19"/>
      <c r="ADV22" s="34"/>
      <c r="ADW22" s="48"/>
      <c r="ADX22" s="19">
        <v>180</v>
      </c>
      <c r="ADY22" s="50">
        <f t="shared" si="451"/>
        <v>10.902483343428225</v>
      </c>
      <c r="ADZ22" s="51"/>
      <c r="AEA22" s="34"/>
      <c r="AEB22" s="19"/>
      <c r="AEC22" s="34"/>
      <c r="AED22" s="48"/>
      <c r="AEE22" s="19">
        <v>143</v>
      </c>
      <c r="AEF22" s="50">
        <f t="shared" si="452"/>
        <v>10.679611650485436</v>
      </c>
      <c r="AEG22" s="51"/>
      <c r="AEH22" s="34"/>
      <c r="AEI22" s="19"/>
      <c r="AEJ22" s="34"/>
      <c r="AEK22" s="48"/>
      <c r="AEL22" s="19">
        <v>123</v>
      </c>
      <c r="AEM22" s="50">
        <f t="shared" si="453"/>
        <v>10.485933503836318</v>
      </c>
      <c r="AEN22" s="51"/>
      <c r="AEO22" s="34"/>
      <c r="AEP22" s="19"/>
      <c r="AEQ22" s="34"/>
      <c r="AER22" s="48"/>
      <c r="AES22" s="19">
        <v>114</v>
      </c>
      <c r="AET22" s="50">
        <f t="shared" si="454"/>
        <v>10.972088546679499</v>
      </c>
      <c r="AEU22" s="51"/>
      <c r="AEV22" s="34"/>
      <c r="AEW22" s="19"/>
      <c r="AEX22" s="34"/>
      <c r="AEY22" s="48"/>
      <c r="AEZ22" s="19">
        <v>92</v>
      </c>
      <c r="AFA22" s="50">
        <f t="shared" si="455"/>
        <v>10.648148148148149</v>
      </c>
      <c r="AFB22" s="51"/>
      <c r="AFC22" s="34"/>
      <c r="AFD22" s="19"/>
      <c r="AFE22" s="34"/>
      <c r="AFF22" s="48"/>
      <c r="AFG22" s="19">
        <v>85</v>
      </c>
      <c r="AFH22" s="50">
        <f t="shared" si="456"/>
        <v>11.024643320363165</v>
      </c>
      <c r="AFI22" s="51"/>
      <c r="AFJ22" s="34"/>
      <c r="AFK22" s="19"/>
      <c r="AFL22" s="34"/>
      <c r="AFM22" s="48"/>
      <c r="AFN22" s="19">
        <v>69</v>
      </c>
      <c r="AFO22" s="50">
        <f t="shared" si="457"/>
        <v>10.7981220657277</v>
      </c>
      <c r="AFP22" s="51"/>
      <c r="AFQ22" s="34"/>
      <c r="AFR22" s="19"/>
      <c r="AFS22" s="34"/>
      <c r="AFT22" s="48"/>
      <c r="AFU22" s="19">
        <v>41</v>
      </c>
      <c r="AFV22" s="50">
        <f t="shared" si="458"/>
        <v>9.4688221709006921</v>
      </c>
      <c r="AFW22" s="51"/>
      <c r="AFX22" s="34"/>
      <c r="AFY22" s="19"/>
      <c r="AFZ22" s="34"/>
      <c r="AGA22" s="48"/>
      <c r="AGB22" s="19">
        <v>33</v>
      </c>
      <c r="AGC22" s="50">
        <f t="shared" si="459"/>
        <v>9.295774647887324</v>
      </c>
      <c r="AGD22" s="51"/>
      <c r="AGE22" s="34"/>
      <c r="AGF22" s="19"/>
      <c r="AGG22" s="34"/>
      <c r="AGH22" s="48"/>
      <c r="AGI22" s="19">
        <v>26</v>
      </c>
      <c r="AGJ22" s="50">
        <f t="shared" si="460"/>
        <v>9.454545454545455</v>
      </c>
      <c r="AGK22" s="51"/>
      <c r="AGL22" s="34"/>
      <c r="AGM22" s="19"/>
      <c r="AGN22" s="34"/>
      <c r="AGO22" s="48"/>
      <c r="AGP22" s="19">
        <v>20</v>
      </c>
      <c r="AGQ22" s="50">
        <f t="shared" si="461"/>
        <v>9.433962264150944</v>
      </c>
      <c r="AGR22" s="11"/>
      <c r="AGS22" s="11"/>
    </row>
    <row r="23" spans="1:990" s="44" customFormat="1" x14ac:dyDescent="0.3">
      <c r="A23" s="32" t="s">
        <v>39</v>
      </c>
      <c r="B23" s="33">
        <v>284920</v>
      </c>
      <c r="C23" s="34">
        <f t="shared" si="0"/>
        <v>3.3203256557503327</v>
      </c>
      <c r="D23" s="19">
        <v>323806</v>
      </c>
      <c r="E23" s="34">
        <f t="shared" si="1"/>
        <v>3.7214473564594361</v>
      </c>
      <c r="F23" s="19">
        <f t="shared" si="2"/>
        <v>608726</v>
      </c>
      <c r="G23" s="34">
        <f t="shared" si="3"/>
        <v>3.5222790110242568</v>
      </c>
      <c r="H23" s="35">
        <v>1124</v>
      </c>
      <c r="I23" s="43">
        <f t="shared" si="4"/>
        <v>18.303207946588504</v>
      </c>
      <c r="J23" s="12">
        <v>608</v>
      </c>
      <c r="K23" s="43">
        <f t="shared" si="5"/>
        <v>11.989745612305265</v>
      </c>
      <c r="M23" s="45">
        <f t="shared" si="6"/>
        <v>1732</v>
      </c>
      <c r="N23" s="46">
        <f t="shared" si="7"/>
        <v>15.44773457010346</v>
      </c>
      <c r="O23" s="35">
        <v>1077</v>
      </c>
      <c r="P23" s="43">
        <f t="shared" si="8"/>
        <v>18.438623523369284</v>
      </c>
      <c r="Q23" s="12">
        <v>582</v>
      </c>
      <c r="R23" s="43">
        <f t="shared" si="9"/>
        <v>12.145242070116861</v>
      </c>
      <c r="T23" s="45">
        <f t="shared" si="10"/>
        <v>1659</v>
      </c>
      <c r="U23" s="46">
        <f t="shared" si="11"/>
        <v>15.602369980250163</v>
      </c>
      <c r="V23" s="35">
        <v>1039</v>
      </c>
      <c r="W23" s="43">
        <f t="shared" si="12"/>
        <v>18.553571428571427</v>
      </c>
      <c r="X23" s="12">
        <v>557</v>
      </c>
      <c r="Y23" s="43">
        <f t="shared" si="13"/>
        <v>12.193520140105079</v>
      </c>
      <c r="AA23" s="45">
        <f t="shared" si="14"/>
        <v>1596</v>
      </c>
      <c r="AB23" s="46">
        <f t="shared" si="15"/>
        <v>15.696302124311565</v>
      </c>
      <c r="AC23" s="35">
        <v>1003</v>
      </c>
      <c r="AD23" s="43">
        <f t="shared" si="16"/>
        <v>18.636194723151245</v>
      </c>
      <c r="AE23" s="12">
        <v>535</v>
      </c>
      <c r="AF23" s="43">
        <f t="shared" si="17"/>
        <v>12.178465740951513</v>
      </c>
      <c r="AH23" s="45">
        <f t="shared" si="18"/>
        <v>1538</v>
      </c>
      <c r="AI23" s="46">
        <f t="shared" si="19"/>
        <v>15.734015345268542</v>
      </c>
      <c r="AJ23" s="35">
        <v>973</v>
      </c>
      <c r="AK23" s="43">
        <f t="shared" si="20"/>
        <v>18.733153638814017</v>
      </c>
      <c r="AL23" s="12">
        <v>515</v>
      </c>
      <c r="AM23" s="43">
        <f t="shared" si="21"/>
        <v>12.134778510838832</v>
      </c>
      <c r="AO23" s="45">
        <f t="shared" si="22"/>
        <v>1488</v>
      </c>
      <c r="AP23" s="46">
        <f t="shared" si="23"/>
        <v>15.766052129688493</v>
      </c>
      <c r="AQ23" s="35">
        <v>917</v>
      </c>
      <c r="AR23" s="43">
        <f t="shared" si="24"/>
        <v>18.461848198107507</v>
      </c>
      <c r="AS23" s="12">
        <v>490</v>
      </c>
      <c r="AT23" s="43">
        <f t="shared" si="25"/>
        <v>12.045231071779744</v>
      </c>
      <c r="AV23" s="45">
        <f t="shared" si="26"/>
        <v>1407</v>
      </c>
      <c r="AW23" s="46">
        <f t="shared" si="27"/>
        <v>15.572772551189818</v>
      </c>
      <c r="AX23" s="35">
        <v>882</v>
      </c>
      <c r="AY23" s="43">
        <f t="shared" si="28"/>
        <v>18.615449556775012</v>
      </c>
      <c r="AZ23" s="12">
        <v>476</v>
      </c>
      <c r="BA23" s="43">
        <f t="shared" si="29"/>
        <v>12.274368231046932</v>
      </c>
      <c r="BC23" s="45">
        <f t="shared" si="30"/>
        <v>1358</v>
      </c>
      <c r="BD23" s="46">
        <f t="shared" si="31"/>
        <v>15.76137418755803</v>
      </c>
      <c r="BE23" s="35">
        <v>840</v>
      </c>
      <c r="BF23" s="43">
        <f t="shared" si="32"/>
        <v>18.666666666666668</v>
      </c>
      <c r="BG23" s="12">
        <v>446</v>
      </c>
      <c r="BH23" s="43">
        <f t="shared" si="33"/>
        <v>12.249382037901675</v>
      </c>
      <c r="BJ23" s="45">
        <f t="shared" si="34"/>
        <v>1286</v>
      </c>
      <c r="BK23" s="46">
        <f t="shared" si="35"/>
        <v>15.796585186095074</v>
      </c>
      <c r="BL23" s="35">
        <v>795</v>
      </c>
      <c r="BM23" s="43">
        <f t="shared" si="36"/>
        <v>18.991877687529861</v>
      </c>
      <c r="BN23" s="12">
        <v>424</v>
      </c>
      <c r="BO23" s="43">
        <f t="shared" si="37"/>
        <v>12.507374631268437</v>
      </c>
      <c r="BQ23" s="45">
        <f t="shared" si="38"/>
        <v>1219</v>
      </c>
      <c r="BR23" s="46">
        <f t="shared" si="39"/>
        <v>16.090285110876451</v>
      </c>
      <c r="BS23" s="41">
        <v>752</v>
      </c>
      <c r="BT23" s="43">
        <f t="shared" si="40"/>
        <v>19.120264429188914</v>
      </c>
      <c r="BU23" s="19">
        <v>406</v>
      </c>
      <c r="BV23" s="43">
        <f t="shared" si="41"/>
        <v>12.651916484886257</v>
      </c>
      <c r="BX23" s="45">
        <f t="shared" si="42"/>
        <v>1158</v>
      </c>
      <c r="BY23" s="46">
        <f t="shared" si="43"/>
        <v>16.213945673480818</v>
      </c>
      <c r="BZ23" s="41">
        <v>714</v>
      </c>
      <c r="CA23" s="43">
        <f t="shared" si="44"/>
        <v>19.034924020261261</v>
      </c>
      <c r="CB23" s="12">
        <v>381</v>
      </c>
      <c r="CC23" s="43">
        <f t="shared" si="45"/>
        <v>12.438785504407443</v>
      </c>
      <c r="CE23" s="45">
        <f t="shared" si="46"/>
        <v>1095</v>
      </c>
      <c r="CF23" s="46">
        <f t="shared" si="47"/>
        <v>16.069856178456121</v>
      </c>
      <c r="CG23" s="41">
        <v>700</v>
      </c>
      <c r="CH23" s="43">
        <f t="shared" si="48"/>
        <v>19.214932747735382</v>
      </c>
      <c r="CI23" s="12">
        <v>373</v>
      </c>
      <c r="CJ23" s="43">
        <f t="shared" si="49"/>
        <v>12.48326639892905</v>
      </c>
      <c r="CL23" s="45">
        <f t="shared" si="50"/>
        <v>1073</v>
      </c>
      <c r="CM23" s="46">
        <f t="shared" si="51"/>
        <v>16.181571407027597</v>
      </c>
      <c r="CN23" s="41">
        <v>688</v>
      </c>
      <c r="CO23" s="43">
        <f t="shared" si="52"/>
        <v>19.325842696629213</v>
      </c>
      <c r="CP23" s="12">
        <v>361</v>
      </c>
      <c r="CQ23" s="43">
        <f t="shared" si="53"/>
        <v>12.354551676933607</v>
      </c>
      <c r="CS23" s="45">
        <f t="shared" si="54"/>
        <v>1049</v>
      </c>
      <c r="CT23" s="46">
        <f t="shared" si="55"/>
        <v>16.183276766430112</v>
      </c>
      <c r="CU23" s="35">
        <v>682</v>
      </c>
      <c r="CV23" s="43">
        <f t="shared" si="56"/>
        <v>19.435736677115987</v>
      </c>
      <c r="CW23" s="12">
        <v>355</v>
      </c>
      <c r="CX23" s="43">
        <f t="shared" si="57"/>
        <v>12.309292649098474</v>
      </c>
      <c r="CZ23" s="45">
        <f t="shared" si="58"/>
        <v>1037</v>
      </c>
      <c r="DA23" s="46">
        <f t="shared" si="59"/>
        <v>16.220866572814018</v>
      </c>
      <c r="DB23" s="41">
        <v>673</v>
      </c>
      <c r="DC23" s="43">
        <f t="shared" si="60"/>
        <v>19.467746601099218</v>
      </c>
      <c r="DD23" s="12">
        <v>355</v>
      </c>
      <c r="DE23" s="43">
        <f t="shared" si="61"/>
        <v>12.526464361326747</v>
      </c>
      <c r="DG23" s="45">
        <f t="shared" si="62"/>
        <v>1028</v>
      </c>
      <c r="DH23" s="46">
        <f t="shared" si="63"/>
        <v>16.340804323636942</v>
      </c>
      <c r="DI23" s="35">
        <v>669</v>
      </c>
      <c r="DJ23" s="43">
        <f t="shared" si="64"/>
        <v>19.464649403549608</v>
      </c>
      <c r="DK23" s="12">
        <v>353</v>
      </c>
      <c r="DL23" s="43">
        <f t="shared" si="65"/>
        <v>12.51329315845445</v>
      </c>
      <c r="DN23" s="45">
        <f t="shared" si="66"/>
        <v>1022</v>
      </c>
      <c r="DO23" s="46">
        <f t="shared" si="67"/>
        <v>16.331096196868007</v>
      </c>
      <c r="DP23" s="41">
        <v>667</v>
      </c>
      <c r="DQ23" s="43">
        <f t="shared" si="68"/>
        <v>19.457409568261376</v>
      </c>
      <c r="DR23" s="12">
        <v>353</v>
      </c>
      <c r="DS23" s="43">
        <f t="shared" si="69"/>
        <v>12.535511363636365</v>
      </c>
      <c r="DU23" s="45">
        <f t="shared" si="70"/>
        <v>1020</v>
      </c>
      <c r="DV23" s="46">
        <f t="shared" si="71"/>
        <v>16.335682254964766</v>
      </c>
      <c r="DW23" s="35">
        <v>668</v>
      </c>
      <c r="DX23" s="43">
        <f t="shared" si="72"/>
        <v>19.537876572097105</v>
      </c>
      <c r="DY23" s="12">
        <v>353</v>
      </c>
      <c r="DZ23" s="43">
        <f t="shared" si="73"/>
        <v>12.557808609035931</v>
      </c>
      <c r="EB23" s="45">
        <f t="shared" si="74"/>
        <v>1021</v>
      </c>
      <c r="EC23" s="46">
        <f t="shared" si="75"/>
        <v>16.388443017656503</v>
      </c>
      <c r="ED23" s="35">
        <v>668</v>
      </c>
      <c r="EE23" s="43">
        <f t="shared" si="76"/>
        <v>19.589442815249267</v>
      </c>
      <c r="EF23" s="12">
        <v>352</v>
      </c>
      <c r="EG23" s="43">
        <f t="shared" si="77"/>
        <v>12.584912406149446</v>
      </c>
      <c r="EI23" s="45">
        <f t="shared" si="78"/>
        <v>1020</v>
      </c>
      <c r="EJ23" s="46">
        <f t="shared" si="79"/>
        <v>16.433059449009182</v>
      </c>
      <c r="EK23" s="35">
        <v>664</v>
      </c>
      <c r="EL23" s="43">
        <f t="shared" si="80"/>
        <v>19.587020648967552</v>
      </c>
      <c r="EM23" s="12">
        <v>351</v>
      </c>
      <c r="EN23" s="43">
        <f t="shared" si="81"/>
        <v>12.603231597845602</v>
      </c>
      <c r="EP23" s="45">
        <f t="shared" si="82"/>
        <v>1015</v>
      </c>
      <c r="EQ23" s="46">
        <f t="shared" si="83"/>
        <v>16.437246963562753</v>
      </c>
      <c r="ER23" s="12">
        <v>664</v>
      </c>
      <c r="ES23" s="43">
        <f t="shared" si="84"/>
        <v>19.610159480212641</v>
      </c>
      <c r="ET23" s="12">
        <v>347</v>
      </c>
      <c r="EU23" s="43">
        <f t="shared" si="85"/>
        <v>12.513523260007211</v>
      </c>
      <c r="EW23" s="45">
        <f t="shared" si="86"/>
        <v>1011</v>
      </c>
      <c r="EX23" s="46">
        <f t="shared" si="87"/>
        <v>16.415002435460302</v>
      </c>
      <c r="EY23" s="35">
        <v>662</v>
      </c>
      <c r="EZ23" s="43">
        <f t="shared" si="88"/>
        <v>19.580005915409643</v>
      </c>
      <c r="FA23" s="12">
        <v>346</v>
      </c>
      <c r="FB23" s="43">
        <f t="shared" si="89"/>
        <v>12.495485734922354</v>
      </c>
      <c r="FD23" s="45">
        <f t="shared" si="90"/>
        <v>1008</v>
      </c>
      <c r="FE23" s="46">
        <f t="shared" si="91"/>
        <v>16.390243902439025</v>
      </c>
      <c r="FF23" s="12">
        <v>660</v>
      </c>
      <c r="FG23" s="43">
        <f t="shared" si="92"/>
        <v>19.538188277087034</v>
      </c>
      <c r="FH23" s="12">
        <v>346</v>
      </c>
      <c r="FI23" s="43">
        <f t="shared" si="93"/>
        <v>12.504517528008673</v>
      </c>
      <c r="FK23" s="45">
        <f t="shared" si="94"/>
        <v>1006</v>
      </c>
      <c r="FL23" s="46">
        <f t="shared" si="95"/>
        <v>16.371033360455655</v>
      </c>
      <c r="FM23" s="12">
        <v>660</v>
      </c>
      <c r="FN23" s="43">
        <f t="shared" si="96"/>
        <v>19.561351511558982</v>
      </c>
      <c r="FO23" s="12">
        <v>346</v>
      </c>
      <c r="FP23" s="43">
        <f t="shared" si="97"/>
        <v>12.527154236060825</v>
      </c>
      <c r="FR23" s="45">
        <f t="shared" si="98"/>
        <v>1006</v>
      </c>
      <c r="FS23" s="46">
        <f t="shared" si="99"/>
        <v>16.395045632333769</v>
      </c>
      <c r="FT23" s="12">
        <v>661</v>
      </c>
      <c r="FU23" s="43">
        <f t="shared" si="100"/>
        <v>19.596798102579307</v>
      </c>
      <c r="FV23" s="19">
        <v>346</v>
      </c>
      <c r="FW23" s="43">
        <f t="shared" si="101"/>
        <v>12.527154236060825</v>
      </c>
      <c r="FY23" s="45">
        <f t="shared" si="102"/>
        <v>1007</v>
      </c>
      <c r="FZ23" s="46">
        <f t="shared" si="103"/>
        <v>16.414017929910351</v>
      </c>
      <c r="GA23" s="12">
        <v>661</v>
      </c>
      <c r="GB23" s="43">
        <f t="shared" si="104"/>
        <v>19.602609727164889</v>
      </c>
      <c r="GC23" s="19">
        <v>345</v>
      </c>
      <c r="GD23" s="43">
        <f t="shared" si="105"/>
        <v>12.5</v>
      </c>
      <c r="GF23" s="45">
        <f t="shared" si="106"/>
        <v>1006</v>
      </c>
      <c r="GG23" s="46">
        <f t="shared" si="107"/>
        <v>16.405740378343118</v>
      </c>
      <c r="GH23" s="12">
        <v>660</v>
      </c>
      <c r="GI23" s="43">
        <f t="shared" si="108"/>
        <v>19.631171921475314</v>
      </c>
      <c r="GJ23" s="19">
        <v>345</v>
      </c>
      <c r="GK23" s="43">
        <f t="shared" si="109"/>
        <v>12.540894220283533</v>
      </c>
      <c r="GM23" s="45">
        <f t="shared" si="110"/>
        <v>1005</v>
      </c>
      <c r="GN23" s="46">
        <f t="shared" si="111"/>
        <v>16.440372975625717</v>
      </c>
      <c r="GO23" s="12">
        <v>660</v>
      </c>
      <c r="GP23" s="43">
        <f t="shared" si="112"/>
        <v>19.654556283502085</v>
      </c>
      <c r="GQ23" s="19">
        <v>345</v>
      </c>
      <c r="GR23" s="43">
        <f t="shared" si="113"/>
        <v>12.550018188432158</v>
      </c>
      <c r="GT23" s="45">
        <f t="shared" si="114"/>
        <v>1005</v>
      </c>
      <c r="GU23" s="46">
        <f t="shared" si="115"/>
        <v>16.456525298837398</v>
      </c>
      <c r="GV23" s="12">
        <v>660</v>
      </c>
      <c r="GW23" s="43">
        <f t="shared" si="116"/>
        <v>19.654556283502085</v>
      </c>
      <c r="GX23" s="19">
        <v>345</v>
      </c>
      <c r="GY23" s="43">
        <f t="shared" si="117"/>
        <v>12.559155442300693</v>
      </c>
      <c r="HA23" s="45">
        <f t="shared" si="118"/>
        <v>1005</v>
      </c>
      <c r="HB23" s="46">
        <f t="shared" si="119"/>
        <v>16.461916461916463</v>
      </c>
      <c r="HC23" s="12">
        <v>660</v>
      </c>
      <c r="HD23" s="43">
        <f t="shared" si="120"/>
        <v>19.654556283502085</v>
      </c>
      <c r="HE23" s="12">
        <v>345</v>
      </c>
      <c r="HF23" s="43">
        <f t="shared" si="121"/>
        <v>12.559155442300693</v>
      </c>
      <c r="HH23" s="45">
        <f t="shared" si="122"/>
        <v>1005</v>
      </c>
      <c r="HI23" s="46">
        <f t="shared" si="123"/>
        <v>16.461916461916463</v>
      </c>
      <c r="HJ23" s="12">
        <v>660</v>
      </c>
      <c r="HK23" s="43">
        <f t="shared" si="124"/>
        <v>19.654556283502085</v>
      </c>
      <c r="HL23" s="12">
        <v>345</v>
      </c>
      <c r="HM23" s="43">
        <f t="shared" si="125"/>
        <v>12.568306010928962</v>
      </c>
      <c r="HO23" s="45">
        <f t="shared" si="126"/>
        <v>1005</v>
      </c>
      <c r="HP23" s="46">
        <f t="shared" si="127"/>
        <v>16.467311158446666</v>
      </c>
      <c r="HQ23" s="12">
        <v>660</v>
      </c>
      <c r="HR23" s="43">
        <f t="shared" si="128"/>
        <v>19.660411081322611</v>
      </c>
      <c r="HS23" s="12">
        <v>345</v>
      </c>
      <c r="HT23" s="43">
        <f t="shared" si="129"/>
        <v>12.577469923441488</v>
      </c>
      <c r="HV23" s="45">
        <f t="shared" si="130"/>
        <v>1005</v>
      </c>
      <c r="HW23" s="46">
        <f t="shared" si="131"/>
        <v>16.475409836065573</v>
      </c>
      <c r="HX23" s="12">
        <v>660</v>
      </c>
      <c r="HY23" s="43">
        <f t="shared" si="132"/>
        <v>19.666269368295591</v>
      </c>
      <c r="HZ23" s="12">
        <v>345</v>
      </c>
      <c r="IA23" s="43">
        <f t="shared" si="133"/>
        <v>12.586647209047793</v>
      </c>
      <c r="IC23" s="45">
        <f t="shared" si="134"/>
        <v>1005</v>
      </c>
      <c r="ID23" s="46">
        <f t="shared" si="135"/>
        <v>16.483516483516482</v>
      </c>
      <c r="IE23" s="12">
        <v>660</v>
      </c>
      <c r="IF23" s="43">
        <f t="shared" si="136"/>
        <v>19.677996422182471</v>
      </c>
      <c r="IG23" s="12">
        <v>345</v>
      </c>
      <c r="IH23" s="43">
        <f t="shared" si="137"/>
        <v>12.586647209047793</v>
      </c>
      <c r="IJ23" s="45">
        <f t="shared" si="138"/>
        <v>1005</v>
      </c>
      <c r="IK23" s="46">
        <f t="shared" si="139"/>
        <v>16.488925348646433</v>
      </c>
      <c r="IL23" s="12">
        <v>658</v>
      </c>
      <c r="IM23" s="43">
        <f t="shared" si="140"/>
        <v>19.64179104477612</v>
      </c>
      <c r="IN23" s="12">
        <v>345</v>
      </c>
      <c r="IO23" s="43">
        <f t="shared" si="141"/>
        <v>12.59124087591241</v>
      </c>
      <c r="IQ23" s="45">
        <f t="shared" si="142"/>
        <v>1003</v>
      </c>
      <c r="IR23" s="46">
        <f t="shared" si="143"/>
        <v>16.469622331691298</v>
      </c>
      <c r="IS23" s="12">
        <v>658</v>
      </c>
      <c r="IT23" s="43">
        <f t="shared" si="144"/>
        <v>19.64179104477612</v>
      </c>
      <c r="IU23" s="12">
        <v>345</v>
      </c>
      <c r="IV23" s="43">
        <f t="shared" si="145"/>
        <v>12.59124087591241</v>
      </c>
      <c r="IX23" s="45">
        <f t="shared" si="146"/>
        <v>1003</v>
      </c>
      <c r="IY23" s="46">
        <f t="shared" si="147"/>
        <v>16.469622331691298</v>
      </c>
      <c r="IZ23" s="12">
        <v>658</v>
      </c>
      <c r="JA23" s="43">
        <f t="shared" si="148"/>
        <v>19.64765601672141</v>
      </c>
      <c r="JB23" s="12">
        <v>345</v>
      </c>
      <c r="JC23" s="43">
        <f t="shared" si="149"/>
        <v>12.59124087591241</v>
      </c>
      <c r="JE23" s="45">
        <f t="shared" si="150"/>
        <v>1003</v>
      </c>
      <c r="JF23" s="46">
        <f t="shared" si="151"/>
        <v>16.472327147314829</v>
      </c>
      <c r="JG23" s="12">
        <v>658</v>
      </c>
      <c r="JH23" s="43">
        <f t="shared" si="152"/>
        <v>19.671150971599403</v>
      </c>
      <c r="JI23" s="12">
        <v>344</v>
      </c>
      <c r="JJ23" s="43">
        <f t="shared" si="153"/>
        <v>12.573099415204677</v>
      </c>
      <c r="JL23" s="45">
        <f t="shared" si="154"/>
        <v>1002</v>
      </c>
      <c r="JM23" s="46">
        <f t="shared" si="155"/>
        <v>16.477553034040454</v>
      </c>
      <c r="JN23" s="12">
        <v>658</v>
      </c>
      <c r="JO23" s="43">
        <f t="shared" si="156"/>
        <v>19.688809096349491</v>
      </c>
      <c r="JP23" s="12">
        <v>344</v>
      </c>
      <c r="JQ23" s="43">
        <f t="shared" si="157"/>
        <v>12.573099415204677</v>
      </c>
      <c r="JS23" s="45">
        <f t="shared" si="158"/>
        <v>1002</v>
      </c>
      <c r="JT23" s="46">
        <f t="shared" si="159"/>
        <v>16.48568608094768</v>
      </c>
      <c r="JU23" s="12">
        <v>658</v>
      </c>
      <c r="JV23" s="43">
        <f t="shared" si="160"/>
        <v>19.70649895178197</v>
      </c>
      <c r="JW23" s="12">
        <v>344</v>
      </c>
      <c r="JX23" s="43">
        <f t="shared" si="161"/>
        <v>12.577696526508229</v>
      </c>
      <c r="JZ23" s="45">
        <f t="shared" si="162"/>
        <v>1002</v>
      </c>
      <c r="KA23" s="46">
        <f t="shared" si="163"/>
        <v>16.496542640763913</v>
      </c>
      <c r="KB23" s="12">
        <v>658</v>
      </c>
      <c r="KC23" s="43">
        <f t="shared" si="164"/>
        <v>19.718309859154928</v>
      </c>
      <c r="KD23" s="12">
        <v>344</v>
      </c>
      <c r="KE23" s="43">
        <f t="shared" si="165"/>
        <v>12.586900841566045</v>
      </c>
      <c r="KG23" s="45">
        <f t="shared" si="166"/>
        <v>1002</v>
      </c>
      <c r="KH23" s="46">
        <f t="shared" si="167"/>
        <v>16.507413509060957</v>
      </c>
      <c r="KI23" s="12">
        <v>658</v>
      </c>
      <c r="KJ23" s="43">
        <f t="shared" si="168"/>
        <v>19.718309859154928</v>
      </c>
      <c r="KK23" s="12">
        <v>342</v>
      </c>
      <c r="KL23" s="43">
        <f t="shared" si="169"/>
        <v>12.536656891495602</v>
      </c>
      <c r="KN23" s="45">
        <f t="shared" si="170"/>
        <v>1000</v>
      </c>
      <c r="KO23" s="46">
        <f t="shared" si="171"/>
        <v>16.488046166529266</v>
      </c>
      <c r="KP23" s="12">
        <v>658</v>
      </c>
      <c r="KQ23" s="43">
        <f t="shared" si="172"/>
        <v>19.736052789442112</v>
      </c>
      <c r="KR23" s="12">
        <v>341</v>
      </c>
      <c r="KS23" s="43">
        <f t="shared" si="173"/>
        <v>12.513761467889909</v>
      </c>
      <c r="KU23" s="45">
        <f t="shared" si="174"/>
        <v>999</v>
      </c>
      <c r="KV23" s="46">
        <f t="shared" si="175"/>
        <v>16.48786928536062</v>
      </c>
      <c r="KW23" s="12">
        <v>657</v>
      </c>
      <c r="KX23" s="43">
        <f t="shared" si="176"/>
        <v>19.717887154861945</v>
      </c>
      <c r="KY23" s="12">
        <v>341</v>
      </c>
      <c r="KZ23" s="43">
        <f t="shared" si="177"/>
        <v>12.513761467889909</v>
      </c>
      <c r="LB23" s="45">
        <f t="shared" si="178"/>
        <v>998</v>
      </c>
      <c r="LC23" s="46">
        <f t="shared" si="179"/>
        <v>16.476803698200428</v>
      </c>
      <c r="LD23" s="12">
        <v>657</v>
      </c>
      <c r="LE23" s="43">
        <f t="shared" si="180"/>
        <v>19.717887154861945</v>
      </c>
      <c r="LF23" s="12">
        <v>340</v>
      </c>
      <c r="LG23" s="43">
        <f t="shared" si="181"/>
        <v>12.495406100698272</v>
      </c>
      <c r="LI23" s="45">
        <f t="shared" si="182"/>
        <v>997</v>
      </c>
      <c r="LJ23" s="46">
        <f t="shared" si="183"/>
        <v>16.471171320006608</v>
      </c>
      <c r="LK23" s="12">
        <v>656</v>
      </c>
      <c r="LL23" s="43">
        <f t="shared" si="184"/>
        <v>19.717463180042081</v>
      </c>
      <c r="LM23" s="12">
        <v>339</v>
      </c>
      <c r="LN23" s="43">
        <f t="shared" si="185"/>
        <v>12.476996687523004</v>
      </c>
      <c r="LP23" s="45">
        <f t="shared" si="186"/>
        <v>995</v>
      </c>
      <c r="LQ23" s="46">
        <f t="shared" si="187"/>
        <v>16.462607544672402</v>
      </c>
      <c r="LR23" s="12">
        <v>656</v>
      </c>
      <c r="LS23" s="43">
        <f t="shared" si="188"/>
        <v>19.717463180042081</v>
      </c>
      <c r="LT23" s="12">
        <v>339</v>
      </c>
      <c r="LU23" s="43">
        <f t="shared" si="189"/>
        <v>12.486187845303867</v>
      </c>
      <c r="LW23" s="45">
        <f t="shared" si="190"/>
        <v>995</v>
      </c>
      <c r="LX23" s="46">
        <f t="shared" si="191"/>
        <v>16.468056934789804</v>
      </c>
      <c r="LY23" s="12">
        <v>655</v>
      </c>
      <c r="LZ23" s="43">
        <f t="shared" si="192"/>
        <v>19.711104423713515</v>
      </c>
      <c r="MA23" s="12">
        <v>339</v>
      </c>
      <c r="MB23" s="43">
        <f t="shared" si="193"/>
        <v>12.518463810930577</v>
      </c>
      <c r="MD23" s="45">
        <f t="shared" si="194"/>
        <v>994</v>
      </c>
      <c r="ME23" s="46">
        <f t="shared" si="195"/>
        <v>16.481512187033658</v>
      </c>
      <c r="MF23" s="12">
        <v>654</v>
      </c>
      <c r="MG23" s="43">
        <f t="shared" si="196"/>
        <v>19.704730340463993</v>
      </c>
      <c r="MH23" s="12">
        <v>338</v>
      </c>
      <c r="MI23" s="43">
        <f t="shared" si="197"/>
        <v>12.532443455691508</v>
      </c>
      <c r="MK23" s="45">
        <f t="shared" si="198"/>
        <v>992</v>
      </c>
      <c r="ML23" s="46">
        <f t="shared" si="199"/>
        <v>16.48936170212766</v>
      </c>
      <c r="MM23" s="12">
        <v>653</v>
      </c>
      <c r="MN23" s="43">
        <f t="shared" si="200"/>
        <v>19.686463671992765</v>
      </c>
      <c r="MO23" s="12">
        <v>338</v>
      </c>
      <c r="MP23" s="43">
        <f t="shared" si="201"/>
        <v>12.537091988130564</v>
      </c>
      <c r="MR23" s="45">
        <f t="shared" si="202"/>
        <v>991</v>
      </c>
      <c r="MS23" s="46">
        <f t="shared" si="203"/>
        <v>16.480957924496924</v>
      </c>
      <c r="MT23" s="12">
        <v>653</v>
      </c>
      <c r="MU23" s="43">
        <f t="shared" si="204"/>
        <v>19.692400482509047</v>
      </c>
      <c r="MV23" s="12">
        <v>338</v>
      </c>
      <c r="MW23" s="43">
        <f t="shared" si="205"/>
        <v>12.5417439703154</v>
      </c>
      <c r="MY23" s="45">
        <f t="shared" si="206"/>
        <v>991</v>
      </c>
      <c r="MZ23" s="46">
        <f t="shared" si="207"/>
        <v>16.486441523872898</v>
      </c>
      <c r="NA23" s="12">
        <v>653</v>
      </c>
      <c r="NB23" s="43">
        <f t="shared" si="208"/>
        <v>19.710232417748262</v>
      </c>
      <c r="NC23" s="12">
        <v>338</v>
      </c>
      <c r="ND23" s="43">
        <f t="shared" si="209"/>
        <v>12.555720653789004</v>
      </c>
      <c r="NF23" s="45">
        <f t="shared" si="210"/>
        <v>991</v>
      </c>
      <c r="NG23" s="46">
        <f t="shared" si="211"/>
        <v>16.502914238134888</v>
      </c>
      <c r="NH23" s="12">
        <v>652</v>
      </c>
      <c r="NI23" s="43">
        <f t="shared" si="212"/>
        <v>19.715754460235864</v>
      </c>
      <c r="NJ23" s="12">
        <v>338</v>
      </c>
      <c r="NK23" s="43">
        <f t="shared" si="213"/>
        <v>12.597838240775253</v>
      </c>
      <c r="NM23" s="45">
        <f t="shared" si="214"/>
        <v>990</v>
      </c>
      <c r="NN23" s="46">
        <f t="shared" si="215"/>
        <v>16.527545909849749</v>
      </c>
      <c r="NO23" s="12">
        <v>651</v>
      </c>
      <c r="NP23" s="43">
        <f t="shared" si="216"/>
        <v>19.745222929936308</v>
      </c>
      <c r="NQ23" s="12">
        <v>338</v>
      </c>
      <c r="NR23" s="43">
        <f t="shared" si="217"/>
        <v>12.611940298507463</v>
      </c>
      <c r="NT23" s="45">
        <f t="shared" si="218"/>
        <v>989</v>
      </c>
      <c r="NU23" s="46">
        <f t="shared" si="219"/>
        <v>16.546762589928058</v>
      </c>
      <c r="NV23" s="12">
        <v>651</v>
      </c>
      <c r="NW23" s="43">
        <f t="shared" si="220"/>
        <v>19.781221513217869</v>
      </c>
      <c r="NX23" s="12">
        <v>338</v>
      </c>
      <c r="NY23" s="43">
        <f t="shared" si="221"/>
        <v>12.630792227204784</v>
      </c>
      <c r="OA23" s="45">
        <f t="shared" si="222"/>
        <v>989</v>
      </c>
      <c r="OB23" s="46">
        <f t="shared" si="223"/>
        <v>16.574493045081283</v>
      </c>
      <c r="OC23" s="12">
        <v>651</v>
      </c>
      <c r="OD23" s="43">
        <f t="shared" si="224"/>
        <v>19.793250228032836</v>
      </c>
      <c r="OE23" s="12">
        <v>338</v>
      </c>
      <c r="OF23" s="43">
        <f t="shared" si="225"/>
        <v>12.644968200523756</v>
      </c>
      <c r="OH23" s="45">
        <f t="shared" si="226"/>
        <v>989</v>
      </c>
      <c r="OI23" s="46">
        <f t="shared" si="227"/>
        <v>16.588393156658839</v>
      </c>
      <c r="OJ23" s="12">
        <v>649</v>
      </c>
      <c r="OK23" s="43">
        <f t="shared" si="228"/>
        <v>19.762484774665044</v>
      </c>
      <c r="OL23" s="12">
        <v>338</v>
      </c>
      <c r="OM23" s="43">
        <f t="shared" si="229"/>
        <v>12.649700598802397</v>
      </c>
      <c r="OO23" s="45">
        <f t="shared" si="230"/>
        <v>987</v>
      </c>
      <c r="OP23" s="46">
        <f t="shared" si="231"/>
        <v>16.571524513096037</v>
      </c>
      <c r="OQ23" s="12">
        <v>648</v>
      </c>
      <c r="OR23" s="43">
        <f t="shared" si="232"/>
        <v>19.756097560975611</v>
      </c>
      <c r="OS23" s="12">
        <v>338</v>
      </c>
      <c r="OT23" s="43">
        <f t="shared" si="233"/>
        <v>12.654436540621489</v>
      </c>
      <c r="OV23" s="45">
        <f t="shared" si="234"/>
        <v>986</v>
      </c>
      <c r="OW23" s="46">
        <f t="shared" si="235"/>
        <v>16.568643925390692</v>
      </c>
      <c r="OX23" s="12">
        <v>648</v>
      </c>
      <c r="OY23" s="43">
        <f t="shared" si="236"/>
        <v>19.798350137488544</v>
      </c>
      <c r="OZ23" s="12">
        <v>338</v>
      </c>
      <c r="PA23" s="43">
        <f t="shared" si="237"/>
        <v>12.716328066215199</v>
      </c>
      <c r="PC23" s="45">
        <f t="shared" si="238"/>
        <v>986</v>
      </c>
      <c r="PD23" s="46">
        <f t="shared" si="239"/>
        <v>16.624515258809645</v>
      </c>
      <c r="PE23" s="12">
        <v>647</v>
      </c>
      <c r="PF23" s="43">
        <f t="shared" si="240"/>
        <v>19.8527155569193</v>
      </c>
      <c r="PG23" s="12">
        <v>337</v>
      </c>
      <c r="PH23" s="43">
        <f t="shared" si="241"/>
        <v>12.745839636913766</v>
      </c>
      <c r="PJ23" s="45">
        <f t="shared" si="242"/>
        <v>984</v>
      </c>
      <c r="PK23" s="46">
        <f t="shared" si="243"/>
        <v>16.669490089784855</v>
      </c>
      <c r="PL23" s="12">
        <v>645</v>
      </c>
      <c r="PM23" s="43">
        <f t="shared" si="244"/>
        <v>19.87060998151571</v>
      </c>
      <c r="PN23" s="12">
        <v>336</v>
      </c>
      <c r="PO23" s="43">
        <f t="shared" si="245"/>
        <v>12.8</v>
      </c>
      <c r="PQ23" s="45">
        <f t="shared" si="246"/>
        <v>981</v>
      </c>
      <c r="PR23" s="46">
        <f t="shared" si="247"/>
        <v>16.709248850281043</v>
      </c>
      <c r="PS23" s="12">
        <v>643</v>
      </c>
      <c r="PT23" s="43">
        <f t="shared" si="248"/>
        <v>19.845679012345681</v>
      </c>
      <c r="PU23" s="12">
        <v>335</v>
      </c>
      <c r="PV23" s="43">
        <f t="shared" si="249"/>
        <v>12.805810397553516</v>
      </c>
      <c r="PX23" s="45">
        <f t="shared" si="250"/>
        <v>978</v>
      </c>
      <c r="PY23" s="46">
        <f t="shared" si="251"/>
        <v>16.700819672131146</v>
      </c>
      <c r="PZ23" s="12">
        <v>641</v>
      </c>
      <c r="QA23" s="43">
        <f t="shared" si="252"/>
        <v>19.869807811531309</v>
      </c>
      <c r="QB23" s="12">
        <v>333</v>
      </c>
      <c r="QC23" s="43">
        <f t="shared" si="253"/>
        <v>12.788018433179724</v>
      </c>
      <c r="QE23" s="45">
        <f t="shared" si="254"/>
        <v>974</v>
      </c>
      <c r="QF23" s="46">
        <f t="shared" si="255"/>
        <v>16.706689536878216</v>
      </c>
      <c r="QG23" s="12">
        <v>640</v>
      </c>
      <c r="QH23" s="43">
        <f t="shared" si="256"/>
        <v>19.869605712511643</v>
      </c>
      <c r="QI23" s="12">
        <v>333</v>
      </c>
      <c r="QJ23" s="43">
        <f t="shared" si="257"/>
        <v>12.802768166089965</v>
      </c>
      <c r="QL23" s="45">
        <f t="shared" si="258"/>
        <v>973</v>
      </c>
      <c r="QM23" s="46">
        <f t="shared" si="259"/>
        <v>16.712469941600823</v>
      </c>
      <c r="QN23" s="12">
        <v>639</v>
      </c>
      <c r="QO23" s="43">
        <f t="shared" si="260"/>
        <v>19.86322660864159</v>
      </c>
      <c r="QP23" s="12">
        <v>332</v>
      </c>
      <c r="QQ23" s="43">
        <f t="shared" si="261"/>
        <v>12.798766383962992</v>
      </c>
      <c r="QS23" s="45">
        <f t="shared" si="262"/>
        <v>971</v>
      </c>
      <c r="QT23" s="46">
        <f t="shared" si="263"/>
        <v>16.70968852176906</v>
      </c>
      <c r="QU23" s="12">
        <v>637</v>
      </c>
      <c r="QV23" s="43">
        <f t="shared" si="264"/>
        <v>19.887605369965659</v>
      </c>
      <c r="QW23" s="12">
        <v>332</v>
      </c>
      <c r="QX23" s="43">
        <f t="shared" si="265"/>
        <v>12.843326885880076</v>
      </c>
      <c r="QZ23" s="45">
        <f t="shared" si="266"/>
        <v>969</v>
      </c>
      <c r="RA23" s="46">
        <f t="shared" si="267"/>
        <v>16.74153420870767</v>
      </c>
      <c r="RB23" s="12">
        <v>635</v>
      </c>
      <c r="RC23" s="43">
        <f t="shared" si="268"/>
        <v>19.874804381846637</v>
      </c>
      <c r="RD23" s="12">
        <v>331</v>
      </c>
      <c r="RE23" s="43">
        <f t="shared" si="269"/>
        <v>12.829457364341085</v>
      </c>
      <c r="RG23" s="45">
        <f t="shared" si="270"/>
        <v>966</v>
      </c>
      <c r="RH23" s="46">
        <f t="shared" si="271"/>
        <v>16.727272727272727</v>
      </c>
      <c r="RI23" s="12">
        <v>634</v>
      </c>
      <c r="RJ23" s="43">
        <f t="shared" si="272"/>
        <v>19.930839358692236</v>
      </c>
      <c r="RK23" s="12">
        <v>329</v>
      </c>
      <c r="RL23" s="43">
        <f t="shared" si="273"/>
        <v>12.816517335410985</v>
      </c>
      <c r="RN23" s="45">
        <f t="shared" si="274"/>
        <v>963</v>
      </c>
      <c r="RO23" s="46">
        <f t="shared" si="275"/>
        <v>16.753653444676409</v>
      </c>
      <c r="RP23" s="12">
        <v>634</v>
      </c>
      <c r="RQ23" s="43">
        <f t="shared" si="276"/>
        <v>20.018945374171139</v>
      </c>
      <c r="RR23" s="12">
        <v>329</v>
      </c>
      <c r="RS23" s="43">
        <f t="shared" si="277"/>
        <v>12.912087912087914</v>
      </c>
      <c r="RU23" s="45">
        <f t="shared" si="278"/>
        <v>963</v>
      </c>
      <c r="RV23" s="46">
        <f t="shared" si="279"/>
        <v>16.850393700787404</v>
      </c>
      <c r="RW23" s="12">
        <v>631</v>
      </c>
      <c r="RX23" s="43">
        <f t="shared" si="280"/>
        <v>19.968354430379748</v>
      </c>
      <c r="RY23" s="12">
        <v>328</v>
      </c>
      <c r="RZ23" s="43">
        <f t="shared" si="281"/>
        <v>12.943962115232832</v>
      </c>
      <c r="SB23" s="45">
        <f t="shared" si="282"/>
        <v>959</v>
      </c>
      <c r="SC23" s="46">
        <f t="shared" si="283"/>
        <v>16.842290129961363</v>
      </c>
      <c r="SD23" s="12">
        <v>631</v>
      </c>
      <c r="SE23" s="43">
        <f t="shared" si="284"/>
        <v>20.006341154090045</v>
      </c>
      <c r="SF23" s="12">
        <v>327</v>
      </c>
      <c r="SG23" s="43">
        <f t="shared" si="285"/>
        <v>12.945368171021377</v>
      </c>
      <c r="SI23" s="45">
        <f t="shared" si="286"/>
        <v>958</v>
      </c>
      <c r="SJ23" s="46">
        <f t="shared" si="287"/>
        <v>16.866197183098592</v>
      </c>
      <c r="SK23" s="12">
        <v>631</v>
      </c>
      <c r="SL23" s="43">
        <f t="shared" si="288"/>
        <v>20.044472681067344</v>
      </c>
      <c r="SM23" s="12">
        <v>326</v>
      </c>
      <c r="SN23" s="43">
        <f t="shared" si="289"/>
        <v>12.926249008723238</v>
      </c>
      <c r="SP23" s="45">
        <f t="shared" si="290"/>
        <v>957</v>
      </c>
      <c r="SQ23" s="46">
        <f t="shared" si="291"/>
        <v>16.87830687830688</v>
      </c>
      <c r="SR23" s="12">
        <v>629</v>
      </c>
      <c r="SS23" s="43">
        <f t="shared" si="292"/>
        <v>20.08301404853129</v>
      </c>
      <c r="ST23" s="12">
        <v>325</v>
      </c>
      <c r="SU23" s="43">
        <f t="shared" si="293"/>
        <v>12.94305057745918</v>
      </c>
      <c r="SW23" s="45">
        <f t="shared" si="294"/>
        <v>954</v>
      </c>
      <c r="SX23" s="46">
        <f t="shared" si="295"/>
        <v>16.905901116427433</v>
      </c>
      <c r="SY23" s="12">
        <v>627</v>
      </c>
      <c r="SZ23" s="43">
        <f t="shared" si="296"/>
        <v>20.160771704180064</v>
      </c>
      <c r="TA23" s="12">
        <v>322</v>
      </c>
      <c r="TB23" s="43">
        <f t="shared" si="297"/>
        <v>12.983870967741936</v>
      </c>
      <c r="TD23" s="45">
        <f t="shared" si="298"/>
        <v>949</v>
      </c>
      <c r="TE23" s="46">
        <f t="shared" si="299"/>
        <v>16.97674418604651</v>
      </c>
      <c r="TF23" s="47">
        <v>625</v>
      </c>
      <c r="TG23" s="43">
        <f t="shared" si="300"/>
        <v>20.20038784744667</v>
      </c>
      <c r="TH23" s="47">
        <v>321</v>
      </c>
      <c r="TI23" s="43">
        <f t="shared" si="301"/>
        <v>13.0064829821718</v>
      </c>
      <c r="TK23" s="45">
        <f t="shared" si="302"/>
        <v>946</v>
      </c>
      <c r="TL23" s="46">
        <f t="shared" si="303"/>
        <v>17.008270406328659</v>
      </c>
      <c r="TM23" s="47">
        <v>623</v>
      </c>
      <c r="TN23" s="43">
        <f t="shared" si="304"/>
        <v>20.293159609120519</v>
      </c>
      <c r="TO23" s="47">
        <v>320</v>
      </c>
      <c r="TP23" s="43">
        <f t="shared" si="305"/>
        <v>13.114754098360656</v>
      </c>
      <c r="TR23" s="45">
        <f t="shared" si="306"/>
        <v>943</v>
      </c>
      <c r="TS23" s="46">
        <f t="shared" si="307"/>
        <v>17.114337568058076</v>
      </c>
      <c r="TT23" s="47">
        <v>620</v>
      </c>
      <c r="TU23" s="43">
        <f t="shared" si="308"/>
        <v>20.367936925098554</v>
      </c>
      <c r="TV23" s="47">
        <v>316</v>
      </c>
      <c r="TW23" s="43">
        <f t="shared" si="309"/>
        <v>13.101160862354892</v>
      </c>
      <c r="TY23" s="45">
        <f t="shared" si="310"/>
        <v>936</v>
      </c>
      <c r="TZ23" s="46">
        <f t="shared" si="311"/>
        <v>17.155425219941346</v>
      </c>
      <c r="UA23" s="47">
        <v>621</v>
      </c>
      <c r="UB23" s="43">
        <f t="shared" si="312"/>
        <v>20.42763157894737</v>
      </c>
      <c r="UC23" s="47">
        <v>315</v>
      </c>
      <c r="UD23" s="43">
        <f t="shared" si="313"/>
        <v>13.125</v>
      </c>
      <c r="UF23" s="45">
        <f t="shared" si="314"/>
        <v>936</v>
      </c>
      <c r="UG23" s="46">
        <f t="shared" si="315"/>
        <v>17.205882352941178</v>
      </c>
      <c r="UH23" s="47">
        <v>621</v>
      </c>
      <c r="UI23" s="43">
        <f t="shared" si="316"/>
        <v>20.481530343007915</v>
      </c>
      <c r="UJ23" s="47">
        <v>315</v>
      </c>
      <c r="UK23" s="43">
        <f t="shared" si="317"/>
        <v>13.179916317991633</v>
      </c>
      <c r="UM23" s="45">
        <f>UH23+UJ23</f>
        <v>936</v>
      </c>
      <c r="UN23" s="46">
        <f t="shared" si="319"/>
        <v>17.263002582073035</v>
      </c>
      <c r="UO23" s="47">
        <v>617</v>
      </c>
      <c r="UP23" s="43">
        <f t="shared" si="320"/>
        <v>20.573524508169388</v>
      </c>
      <c r="UQ23" s="47">
        <v>311</v>
      </c>
      <c r="UR23" s="43">
        <f t="shared" si="321"/>
        <v>13.205944798301486</v>
      </c>
      <c r="US23" s="44">
        <f t="shared" si="322"/>
        <v>0</v>
      </c>
      <c r="UT23" s="45">
        <f>UO23+UQ23</f>
        <v>928</v>
      </c>
      <c r="UU23" s="46">
        <f t="shared" si="324"/>
        <v>17.319895483389324</v>
      </c>
      <c r="UV23" s="47">
        <v>611</v>
      </c>
      <c r="UW23" s="43">
        <f t="shared" si="325"/>
        <v>20.558546433378197</v>
      </c>
      <c r="UX23" s="47">
        <v>307</v>
      </c>
      <c r="UY23" s="43">
        <f t="shared" si="326"/>
        <v>13.261339092872571</v>
      </c>
      <c r="VA23" s="45">
        <f t="shared" si="327"/>
        <v>918</v>
      </c>
      <c r="VB23" s="46">
        <f t="shared" si="328"/>
        <v>17.363344051446948</v>
      </c>
      <c r="VC23" s="47">
        <v>600</v>
      </c>
      <c r="VD23" s="43">
        <f t="shared" si="329"/>
        <v>20.484807101399795</v>
      </c>
      <c r="VE23" s="47">
        <v>302</v>
      </c>
      <c r="VF23" s="43">
        <f t="shared" si="330"/>
        <v>13.280562884784523</v>
      </c>
      <c r="VH23" s="45">
        <f t="shared" si="331"/>
        <v>902</v>
      </c>
      <c r="VI23" s="46">
        <f t="shared" si="332"/>
        <v>17.336152219873149</v>
      </c>
      <c r="VJ23" s="47">
        <v>596</v>
      </c>
      <c r="VK23" s="43">
        <f t="shared" si="333"/>
        <v>20.474063895568534</v>
      </c>
      <c r="VL23" s="47">
        <v>300</v>
      </c>
      <c r="VM23" s="43">
        <f t="shared" si="334"/>
        <v>13.297872340425531</v>
      </c>
      <c r="VO23" s="45">
        <f t="shared" si="335"/>
        <v>896</v>
      </c>
      <c r="VP23" s="46">
        <f t="shared" si="336"/>
        <v>17.340816721501838</v>
      </c>
      <c r="VQ23" s="47">
        <v>589</v>
      </c>
      <c r="VR23" s="43">
        <f t="shared" si="337"/>
        <v>20.522648083623693</v>
      </c>
      <c r="VS23" s="47">
        <v>295</v>
      </c>
      <c r="VT23" s="43">
        <f t="shared" si="338"/>
        <v>13.342379014020805</v>
      </c>
      <c r="VV23" s="45">
        <f t="shared" si="339"/>
        <v>884</v>
      </c>
      <c r="VW23" s="46">
        <f t="shared" si="340"/>
        <v>17.398149970478251</v>
      </c>
      <c r="VX23" s="47">
        <v>586</v>
      </c>
      <c r="VY23" s="43">
        <f t="shared" si="341"/>
        <v>20.503848845346397</v>
      </c>
      <c r="VZ23" s="47">
        <v>294</v>
      </c>
      <c r="WA23" s="43">
        <f t="shared" si="342"/>
        <v>13.381884387801549</v>
      </c>
      <c r="WC23" s="45">
        <f t="shared" si="343"/>
        <v>880</v>
      </c>
      <c r="WD23" s="46">
        <f t="shared" si="344"/>
        <v>17.408506429277942</v>
      </c>
      <c r="WE23" s="47">
        <v>580</v>
      </c>
      <c r="WF23" s="43">
        <f t="shared" si="345"/>
        <v>20.530973451327434</v>
      </c>
      <c r="WG23" s="47">
        <v>293</v>
      </c>
      <c r="WH23" s="43">
        <f t="shared" si="346"/>
        <v>13.558537714021288</v>
      </c>
      <c r="WJ23" s="45">
        <f t="shared" si="347"/>
        <v>873</v>
      </c>
      <c r="WK23" s="46">
        <f t="shared" si="348"/>
        <v>17.509025270758123</v>
      </c>
      <c r="WL23" s="47">
        <v>573</v>
      </c>
      <c r="WM23" s="43">
        <f t="shared" si="349"/>
        <v>20.618927671824398</v>
      </c>
      <c r="WN23" s="47">
        <v>286</v>
      </c>
      <c r="WO23" s="43">
        <f t="shared" si="350"/>
        <v>13.535257927117842</v>
      </c>
      <c r="WQ23" s="45">
        <f t="shared" si="351"/>
        <v>859</v>
      </c>
      <c r="WR23" s="46">
        <f t="shared" si="352"/>
        <v>17.559280457890434</v>
      </c>
      <c r="WS23" s="47">
        <v>560</v>
      </c>
      <c r="WT23" s="43">
        <f t="shared" si="353"/>
        <v>20.565552699228792</v>
      </c>
      <c r="WU23" s="47">
        <v>282</v>
      </c>
      <c r="WV23" s="43">
        <f t="shared" si="354"/>
        <v>13.61661033317238</v>
      </c>
      <c r="WX23" s="45">
        <f t="shared" si="355"/>
        <v>842</v>
      </c>
      <c r="WY23" s="46">
        <f t="shared" si="356"/>
        <v>17.563621193158113</v>
      </c>
      <c r="WZ23" s="47">
        <v>557</v>
      </c>
      <c r="XA23" s="43">
        <f t="shared" si="357"/>
        <v>20.706319702602229</v>
      </c>
      <c r="XB23" s="47">
        <v>275</v>
      </c>
      <c r="XC23" s="43">
        <f t="shared" si="358"/>
        <v>13.613861386138614</v>
      </c>
      <c r="XE23" s="45">
        <f t="shared" si="359"/>
        <v>832</v>
      </c>
      <c r="XF23" s="46">
        <f t="shared" si="360"/>
        <v>17.664543524416136</v>
      </c>
      <c r="XG23" s="47">
        <v>547</v>
      </c>
      <c r="XH23" s="43">
        <f t="shared" si="361"/>
        <v>20.877862595419845</v>
      </c>
      <c r="XI23" s="47">
        <v>270</v>
      </c>
      <c r="XJ23" s="43">
        <f t="shared" si="362"/>
        <v>13.881748071979436</v>
      </c>
      <c r="XL23" s="45">
        <f t="shared" si="363"/>
        <v>817</v>
      </c>
      <c r="XM23" s="46">
        <f t="shared" si="364"/>
        <v>17.897042716319824</v>
      </c>
      <c r="XN23" s="47">
        <v>544</v>
      </c>
      <c r="XO23" s="43">
        <f t="shared" si="365"/>
        <v>20.955315870570107</v>
      </c>
      <c r="XP23" s="47">
        <v>266</v>
      </c>
      <c r="XQ23" s="43">
        <f t="shared" si="366"/>
        <v>13.846954711087974</v>
      </c>
      <c r="XS23" s="45">
        <f t="shared" si="367"/>
        <v>810</v>
      </c>
      <c r="XT23" s="46">
        <f t="shared" si="368"/>
        <v>17.932255922072173</v>
      </c>
      <c r="XU23" s="47">
        <v>539</v>
      </c>
      <c r="XV23" s="43">
        <f t="shared" si="369"/>
        <v>20.94017094017094</v>
      </c>
      <c r="XW23" s="47">
        <v>263</v>
      </c>
      <c r="XX23" s="43">
        <f t="shared" si="370"/>
        <v>13.842105263157894</v>
      </c>
      <c r="XZ23" s="45">
        <f t="shared" si="371"/>
        <v>802</v>
      </c>
      <c r="YA23" s="46">
        <f t="shared" si="372"/>
        <v>17.925793473401878</v>
      </c>
      <c r="YB23" s="47">
        <v>533</v>
      </c>
      <c r="YC23" s="43">
        <f t="shared" si="373"/>
        <v>20.93479968578162</v>
      </c>
      <c r="YD23" s="47">
        <v>259</v>
      </c>
      <c r="YE23" s="43">
        <f t="shared" si="374"/>
        <v>13.909774436090224</v>
      </c>
      <c r="YG23" s="45">
        <f t="shared" si="375"/>
        <v>792</v>
      </c>
      <c r="YH23" s="46">
        <f t="shared" si="376"/>
        <v>17.967332123411978</v>
      </c>
      <c r="YI23" s="47">
        <v>517</v>
      </c>
      <c r="YJ23" s="43">
        <f t="shared" si="377"/>
        <v>20.829975825946818</v>
      </c>
      <c r="YK23" s="47">
        <v>251</v>
      </c>
      <c r="YL23" s="43">
        <f t="shared" si="378"/>
        <v>13.898117386489481</v>
      </c>
      <c r="YN23" s="45">
        <f t="shared" si="379"/>
        <v>768</v>
      </c>
      <c r="YO23" s="46">
        <f t="shared" si="380"/>
        <v>17.910447761194028</v>
      </c>
      <c r="YP23" s="47">
        <v>508</v>
      </c>
      <c r="YQ23" s="43">
        <f t="shared" si="381"/>
        <v>21.026490066225165</v>
      </c>
      <c r="YR23" s="47">
        <v>243</v>
      </c>
      <c r="YS23" s="34">
        <f t="shared" si="382"/>
        <v>13.806818181818182</v>
      </c>
      <c r="YT23" s="48"/>
      <c r="YU23" s="49">
        <f t="shared" si="383"/>
        <v>751</v>
      </c>
      <c r="YV23" s="50">
        <f t="shared" si="384"/>
        <v>17.983716475095786</v>
      </c>
      <c r="YW23" s="19">
        <v>500</v>
      </c>
      <c r="YX23" s="34">
        <f t="shared" si="385"/>
        <v>21.159542953872197</v>
      </c>
      <c r="YY23" s="19">
        <v>240</v>
      </c>
      <c r="YZ23" s="34">
        <f t="shared" si="386"/>
        <v>14.201183431952662</v>
      </c>
      <c r="ZA23" s="48"/>
      <c r="ZB23" s="49">
        <f t="shared" si="387"/>
        <v>740</v>
      </c>
      <c r="ZC23" s="50">
        <f t="shared" si="388"/>
        <v>18.258080434246239</v>
      </c>
      <c r="ZD23" s="19">
        <v>485</v>
      </c>
      <c r="ZE23" s="34">
        <f t="shared" si="389"/>
        <v>21.096128751631145</v>
      </c>
      <c r="ZF23" s="19">
        <v>235</v>
      </c>
      <c r="ZG23" s="34">
        <f t="shared" si="390"/>
        <v>14.542079207920791</v>
      </c>
      <c r="ZH23" s="48"/>
      <c r="ZI23" s="49">
        <f t="shared" si="391"/>
        <v>720</v>
      </c>
      <c r="ZJ23" s="50">
        <f t="shared" si="392"/>
        <v>18.390804597701148</v>
      </c>
      <c r="ZK23" s="19">
        <v>470</v>
      </c>
      <c r="ZL23" s="34">
        <f t="shared" si="393"/>
        <v>21.295876755777073</v>
      </c>
      <c r="ZM23" s="19">
        <v>226</v>
      </c>
      <c r="ZN23" s="34">
        <f t="shared" si="394"/>
        <v>14.646791963707065</v>
      </c>
      <c r="ZO23" s="48"/>
      <c r="ZP23" s="49">
        <f t="shared" si="395"/>
        <v>696</v>
      </c>
      <c r="ZQ23" s="50">
        <f t="shared" si="396"/>
        <v>18.559999999999999</v>
      </c>
      <c r="ZR23" s="33">
        <v>462</v>
      </c>
      <c r="ZS23" s="34">
        <f t="shared" si="397"/>
        <v>21.300138312586444</v>
      </c>
      <c r="ZT23" s="19">
        <v>217</v>
      </c>
      <c r="ZU23" s="34">
        <f t="shared" si="398"/>
        <v>14.332892998678995</v>
      </c>
      <c r="ZV23" s="48"/>
      <c r="ZW23" s="49">
        <f t="shared" si="399"/>
        <v>679</v>
      </c>
      <c r="ZX23" s="50">
        <f t="shared" si="400"/>
        <v>18.436057561770298</v>
      </c>
      <c r="ZY23" s="51">
        <v>457</v>
      </c>
      <c r="ZZ23" s="34">
        <f t="shared" si="401"/>
        <v>21.495766698024461</v>
      </c>
      <c r="AAA23" s="19">
        <v>210</v>
      </c>
      <c r="AAB23" s="34">
        <f t="shared" si="402"/>
        <v>14.246947082767978</v>
      </c>
      <c r="AAC23" s="48"/>
      <c r="AAD23" s="49">
        <f t="shared" si="403"/>
        <v>667</v>
      </c>
      <c r="AAE23" s="50">
        <f t="shared" si="404"/>
        <v>18.527777777777779</v>
      </c>
      <c r="AAF23" s="19">
        <v>443</v>
      </c>
      <c r="AAG23" s="34">
        <f t="shared" si="405"/>
        <v>21.567672833495617</v>
      </c>
      <c r="AAH23" s="19">
        <v>206</v>
      </c>
      <c r="AAI23" s="34">
        <f t="shared" si="406"/>
        <v>14.672364672364671</v>
      </c>
      <c r="AAJ23" s="48"/>
      <c r="AAK23" s="49">
        <f t="shared" si="407"/>
        <v>649</v>
      </c>
      <c r="AAL23" s="50">
        <f t="shared" si="408"/>
        <v>18.768074031231926</v>
      </c>
      <c r="AAM23" s="19">
        <v>433</v>
      </c>
      <c r="AAN23" s="34">
        <f t="shared" si="409"/>
        <v>21.890798786653185</v>
      </c>
      <c r="AAO23" s="19">
        <v>196</v>
      </c>
      <c r="AAP23" s="34">
        <f t="shared" si="410"/>
        <v>14.67065868263473</v>
      </c>
      <c r="AAQ23" s="48"/>
      <c r="AAR23" s="49">
        <f t="shared" si="411"/>
        <v>629</v>
      </c>
      <c r="AAS23" s="50">
        <f t="shared" si="412"/>
        <v>18.980084490042245</v>
      </c>
      <c r="AAT23" s="19">
        <v>417</v>
      </c>
      <c r="AAU23" s="34">
        <f t="shared" si="413"/>
        <v>22.051824431517716</v>
      </c>
      <c r="AAV23" s="19">
        <v>181</v>
      </c>
      <c r="AAW23" s="34">
        <f t="shared" si="414"/>
        <v>14.573268921095009</v>
      </c>
      <c r="AAX23" s="48"/>
      <c r="AAY23" s="49">
        <f t="shared" si="415"/>
        <v>598</v>
      </c>
      <c r="AAZ23" s="50">
        <f t="shared" si="416"/>
        <v>19.087136929460581</v>
      </c>
      <c r="ABA23" s="19">
        <v>389</v>
      </c>
      <c r="ABB23" s="34">
        <f t="shared" si="417"/>
        <v>21.841661987647392</v>
      </c>
      <c r="ABC23" s="19">
        <v>172</v>
      </c>
      <c r="ABD23" s="34">
        <f t="shared" si="418"/>
        <v>14.789337919174548</v>
      </c>
      <c r="ABE23" s="48"/>
      <c r="ABF23" s="49">
        <f t="shared" si="419"/>
        <v>561</v>
      </c>
      <c r="ABG23" s="50">
        <f t="shared" si="420"/>
        <v>19.055706521739129</v>
      </c>
      <c r="ABH23" s="19">
        <v>372</v>
      </c>
      <c r="ABI23" s="34">
        <f t="shared" si="421"/>
        <v>21.856639247943598</v>
      </c>
      <c r="ABJ23" s="19">
        <v>165</v>
      </c>
      <c r="ABK23" s="34">
        <f t="shared" si="422"/>
        <v>14.745308310991955</v>
      </c>
      <c r="ABL23" s="48"/>
      <c r="ABM23" s="49">
        <f t="shared" si="423"/>
        <v>537</v>
      </c>
      <c r="ABN23" s="50">
        <f t="shared" si="424"/>
        <v>19.035802906770648</v>
      </c>
      <c r="ABO23" s="19">
        <v>359</v>
      </c>
      <c r="ABP23" s="34">
        <f t="shared" si="425"/>
        <v>21.757575757575758</v>
      </c>
      <c r="ABQ23" s="19">
        <v>161</v>
      </c>
      <c r="ABR23" s="34">
        <f t="shared" si="426"/>
        <v>14.838709677419354</v>
      </c>
      <c r="ABS23" s="48"/>
      <c r="ABT23" s="49">
        <f t="shared" si="427"/>
        <v>520</v>
      </c>
      <c r="ABU23" s="50">
        <f t="shared" si="428"/>
        <v>19.012797074954296</v>
      </c>
      <c r="ABV23" s="19">
        <v>348</v>
      </c>
      <c r="ABW23" s="34">
        <f t="shared" si="429"/>
        <v>21.790857858484657</v>
      </c>
      <c r="ABX23" s="19">
        <v>156</v>
      </c>
      <c r="ABY23" s="34">
        <f t="shared" si="430"/>
        <v>14.942528735632186</v>
      </c>
      <c r="ABZ23" s="48"/>
      <c r="ACA23" s="49">
        <f t="shared" si="431"/>
        <v>504</v>
      </c>
      <c r="ACB23" s="50">
        <f t="shared" si="432"/>
        <v>19.083680424081788</v>
      </c>
      <c r="ACC23" s="19">
        <v>331</v>
      </c>
      <c r="ACD23" s="34">
        <f t="shared" si="433"/>
        <v>21.662303664921467</v>
      </c>
      <c r="ACE23" s="19">
        <v>146</v>
      </c>
      <c r="ACF23" s="34">
        <f t="shared" si="434"/>
        <v>14.882772680937819</v>
      </c>
      <c r="ACG23" s="48"/>
      <c r="ACH23" s="49">
        <f t="shared" si="435"/>
        <v>477</v>
      </c>
      <c r="ACI23" s="50">
        <f t="shared" si="436"/>
        <v>19.011558389796733</v>
      </c>
      <c r="ACJ23" s="33">
        <v>319</v>
      </c>
      <c r="ACK23" s="34">
        <f t="shared" si="437"/>
        <v>21.759890859481583</v>
      </c>
      <c r="ACL23" s="19">
        <v>140</v>
      </c>
      <c r="ACM23" s="34">
        <f t="shared" si="438"/>
        <v>15.086206896551724</v>
      </c>
      <c r="ACN23" s="48"/>
      <c r="ACO23" s="49">
        <f t="shared" si="439"/>
        <v>459</v>
      </c>
      <c r="ACP23" s="50">
        <f t="shared" si="440"/>
        <v>19.172932330827066</v>
      </c>
      <c r="ACQ23" s="33">
        <v>300</v>
      </c>
      <c r="ACR23" s="34">
        <f t="shared" si="441"/>
        <v>21.707670043415341</v>
      </c>
      <c r="ACS23" s="19">
        <v>134</v>
      </c>
      <c r="ACT23" s="34">
        <f t="shared" si="442"/>
        <v>15.50925925925926</v>
      </c>
      <c r="ACU23" s="48"/>
      <c r="ACV23" s="49">
        <f t="shared" si="443"/>
        <v>434</v>
      </c>
      <c r="ACW23" s="34">
        <f t="shared" si="444"/>
        <v>19.323241317898486</v>
      </c>
      <c r="ACX23" s="51">
        <v>287</v>
      </c>
      <c r="ACY23" s="34">
        <f t="shared" si="445"/>
        <v>22.282608695652172</v>
      </c>
      <c r="ACZ23" s="19">
        <v>130</v>
      </c>
      <c r="ADA23" s="34">
        <f t="shared" si="446"/>
        <v>16.029593094944513</v>
      </c>
      <c r="ADB23" s="48"/>
      <c r="ADC23" s="49">
        <f t="shared" si="447"/>
        <v>417</v>
      </c>
      <c r="ADD23" s="50">
        <f t="shared" si="448"/>
        <v>19.866603144354457</v>
      </c>
      <c r="ADE23" s="51"/>
      <c r="ADF23" s="34"/>
      <c r="ADG23" s="19"/>
      <c r="ADH23" s="34"/>
      <c r="ADI23" s="48"/>
      <c r="ADJ23" s="19">
        <v>377</v>
      </c>
      <c r="ADK23" s="50">
        <f t="shared" si="449"/>
        <v>20.20364415862808</v>
      </c>
      <c r="ADL23" s="51"/>
      <c r="ADM23" s="34"/>
      <c r="ADN23" s="19"/>
      <c r="ADO23" s="34"/>
      <c r="ADP23" s="48"/>
      <c r="ADQ23" s="19">
        <v>348</v>
      </c>
      <c r="ADR23" s="50">
        <f t="shared" si="450"/>
        <v>19.716713881019828</v>
      </c>
      <c r="ADS23" s="51"/>
      <c r="ADT23" s="34"/>
      <c r="ADU23" s="19"/>
      <c r="ADV23" s="34"/>
      <c r="ADW23" s="48"/>
      <c r="ADX23" s="19">
        <v>332</v>
      </c>
      <c r="ADY23" s="50">
        <f t="shared" si="451"/>
        <v>20.109024833434283</v>
      </c>
      <c r="ADZ23" s="51"/>
      <c r="AEA23" s="34"/>
      <c r="AEB23" s="19"/>
      <c r="AEC23" s="34"/>
      <c r="AED23" s="48"/>
      <c r="AEE23" s="19">
        <v>272</v>
      </c>
      <c r="AEF23" s="50">
        <f t="shared" si="452"/>
        <v>20.313666915608664</v>
      </c>
      <c r="AEG23" s="51"/>
      <c r="AEH23" s="34"/>
      <c r="AEI23" s="19"/>
      <c r="AEJ23" s="34"/>
      <c r="AEK23" s="48"/>
      <c r="AEL23" s="19">
        <v>234</v>
      </c>
      <c r="AEM23" s="50">
        <f t="shared" si="453"/>
        <v>19.948849104859335</v>
      </c>
      <c r="AEN23" s="51"/>
      <c r="AEO23" s="34"/>
      <c r="AEP23" s="19"/>
      <c r="AEQ23" s="34"/>
      <c r="AER23" s="48"/>
      <c r="AES23" s="19">
        <v>205</v>
      </c>
      <c r="AET23" s="50">
        <f t="shared" si="454"/>
        <v>19.73051010587103</v>
      </c>
      <c r="AEU23" s="51"/>
      <c r="AEV23" s="34"/>
      <c r="AEW23" s="19"/>
      <c r="AEX23" s="34"/>
      <c r="AEY23" s="48"/>
      <c r="AEZ23" s="19">
        <v>170</v>
      </c>
      <c r="AFA23" s="50">
        <f t="shared" si="455"/>
        <v>19.675925925925927</v>
      </c>
      <c r="AFB23" s="51"/>
      <c r="AFC23" s="34"/>
      <c r="AFD23" s="19"/>
      <c r="AFE23" s="34"/>
      <c r="AFF23" s="48"/>
      <c r="AFG23" s="19">
        <v>153</v>
      </c>
      <c r="AFH23" s="50">
        <f t="shared" si="456"/>
        <v>19.844357976653697</v>
      </c>
      <c r="AFI23" s="51"/>
      <c r="AFJ23" s="34"/>
      <c r="AFK23" s="19"/>
      <c r="AFL23" s="34"/>
      <c r="AFM23" s="48"/>
      <c r="AFN23" s="19">
        <v>121</v>
      </c>
      <c r="AFO23" s="50">
        <f t="shared" si="457"/>
        <v>18.935837245696401</v>
      </c>
      <c r="AFP23" s="51"/>
      <c r="AFQ23" s="34"/>
      <c r="AFR23" s="19"/>
      <c r="AFS23" s="34"/>
      <c r="AFT23" s="48"/>
      <c r="AFU23" s="19">
        <v>82</v>
      </c>
      <c r="AFV23" s="50">
        <f t="shared" si="458"/>
        <v>18.937644341801384</v>
      </c>
      <c r="AFW23" s="51"/>
      <c r="AFX23" s="34"/>
      <c r="AFY23" s="19"/>
      <c r="AFZ23" s="34"/>
      <c r="AGA23" s="48"/>
      <c r="AGB23" s="19">
        <v>70</v>
      </c>
      <c r="AGC23" s="50">
        <f t="shared" si="459"/>
        <v>19.718309859154928</v>
      </c>
      <c r="AGD23" s="51"/>
      <c r="AGE23" s="34"/>
      <c r="AGF23" s="19"/>
      <c r="AGG23" s="34"/>
      <c r="AGH23" s="48"/>
      <c r="AGI23" s="19">
        <v>53</v>
      </c>
      <c r="AGJ23" s="50">
        <f t="shared" si="460"/>
        <v>19.272727272727273</v>
      </c>
      <c r="AGK23" s="51"/>
      <c r="AGL23" s="34"/>
      <c r="AGM23" s="19"/>
      <c r="AGN23" s="34"/>
      <c r="AGO23" s="48"/>
      <c r="AGP23" s="19">
        <v>37</v>
      </c>
      <c r="AGQ23" s="50">
        <f t="shared" si="461"/>
        <v>17.452830188679243</v>
      </c>
      <c r="AGR23" s="11"/>
      <c r="AGS23" s="11"/>
    </row>
    <row r="24" spans="1:990" s="44" customFormat="1" x14ac:dyDescent="0.3">
      <c r="A24" s="32" t="s">
        <v>40</v>
      </c>
      <c r="B24" s="33">
        <v>181154</v>
      </c>
      <c r="C24" s="34">
        <f t="shared" si="0"/>
        <v>2.1110847741183343</v>
      </c>
      <c r="D24" s="19">
        <v>240960</v>
      </c>
      <c r="E24" s="34">
        <f t="shared" si="1"/>
        <v>2.7693123506434896</v>
      </c>
      <c r="F24" s="19">
        <f t="shared" si="2"/>
        <v>422114</v>
      </c>
      <c r="G24" s="34">
        <f t="shared" si="3"/>
        <v>2.4424836173573876</v>
      </c>
      <c r="H24" s="35">
        <v>1376</v>
      </c>
      <c r="I24" s="43">
        <f t="shared" si="4"/>
        <v>22.40677414101938</v>
      </c>
      <c r="J24" s="12">
        <v>988</v>
      </c>
      <c r="K24" s="43">
        <f t="shared" si="5"/>
        <v>19.483336619996056</v>
      </c>
      <c r="M24" s="45">
        <f t="shared" si="6"/>
        <v>2364</v>
      </c>
      <c r="N24" s="46">
        <f t="shared" si="7"/>
        <v>21.084552265429895</v>
      </c>
      <c r="O24" s="35">
        <v>1315</v>
      </c>
      <c r="P24" s="43">
        <f t="shared" si="8"/>
        <v>22.513268275980142</v>
      </c>
      <c r="Q24" s="12">
        <v>930</v>
      </c>
      <c r="R24" s="43">
        <f t="shared" si="9"/>
        <v>19.407345575959933</v>
      </c>
      <c r="T24" s="45">
        <f t="shared" si="10"/>
        <v>2245</v>
      </c>
      <c r="U24" s="46">
        <f t="shared" si="11"/>
        <v>21.113514530236056</v>
      </c>
      <c r="V24" s="35">
        <v>1264</v>
      </c>
      <c r="W24" s="43">
        <f t="shared" si="12"/>
        <v>22.571428571428569</v>
      </c>
      <c r="X24" s="12">
        <v>886</v>
      </c>
      <c r="Y24" s="43">
        <f t="shared" si="13"/>
        <v>19.395796847635726</v>
      </c>
      <c r="AA24" s="45">
        <f t="shared" si="14"/>
        <v>2150</v>
      </c>
      <c r="AB24" s="46">
        <f t="shared" si="15"/>
        <v>21.144767899291896</v>
      </c>
      <c r="AC24" s="35">
        <v>1209</v>
      </c>
      <c r="AD24" s="43">
        <f t="shared" si="16"/>
        <v>22.463768115942027</v>
      </c>
      <c r="AE24" s="12">
        <v>854</v>
      </c>
      <c r="AF24" s="43">
        <f t="shared" si="17"/>
        <v>19.440018210789891</v>
      </c>
      <c r="AH24" s="45">
        <f t="shared" si="18"/>
        <v>2063</v>
      </c>
      <c r="AI24" s="46">
        <f t="shared" si="19"/>
        <v>21.104859335038366</v>
      </c>
      <c r="AJ24" s="35">
        <v>1167</v>
      </c>
      <c r="AK24" s="43">
        <f t="shared" si="20"/>
        <v>22.468232576049289</v>
      </c>
      <c r="AL24" s="12">
        <v>825</v>
      </c>
      <c r="AM24" s="43">
        <f t="shared" si="21"/>
        <v>19.439208294062205</v>
      </c>
      <c r="AO24" s="45">
        <f t="shared" si="22"/>
        <v>1992</v>
      </c>
      <c r="AP24" s="46">
        <f t="shared" si="23"/>
        <v>21.106166560712015</v>
      </c>
      <c r="AQ24" s="35">
        <v>1119</v>
      </c>
      <c r="AR24" s="43">
        <f t="shared" si="24"/>
        <v>22.528689349708074</v>
      </c>
      <c r="AS24" s="12">
        <v>795</v>
      </c>
      <c r="AT24" s="43">
        <f t="shared" si="25"/>
        <v>19.542772861356934</v>
      </c>
      <c r="AV24" s="45">
        <f t="shared" si="26"/>
        <v>1914</v>
      </c>
      <c r="AW24" s="46">
        <f t="shared" si="27"/>
        <v>21.184283342556721</v>
      </c>
      <c r="AX24" s="35">
        <v>1071</v>
      </c>
      <c r="AY24" s="43">
        <f t="shared" si="28"/>
        <v>22.604474461798226</v>
      </c>
      <c r="AZ24" s="12">
        <v>751</v>
      </c>
      <c r="BA24" s="43">
        <f t="shared" si="29"/>
        <v>19.365652398143375</v>
      </c>
      <c r="BC24" s="45">
        <f t="shared" si="30"/>
        <v>1822</v>
      </c>
      <c r="BD24" s="46">
        <f t="shared" si="31"/>
        <v>21.146703806870939</v>
      </c>
      <c r="BE24" s="35">
        <v>1015</v>
      </c>
      <c r="BF24" s="43">
        <f t="shared" si="32"/>
        <v>22.555555555555557</v>
      </c>
      <c r="BG24" s="12">
        <v>707</v>
      </c>
      <c r="BH24" s="43">
        <f t="shared" si="33"/>
        <v>19.417742378467455</v>
      </c>
      <c r="BJ24" s="45">
        <f t="shared" si="34"/>
        <v>1722</v>
      </c>
      <c r="BK24" s="46">
        <f t="shared" si="35"/>
        <v>21.152192605331042</v>
      </c>
      <c r="BL24" s="35">
        <v>936</v>
      </c>
      <c r="BM24" s="43">
        <f t="shared" si="36"/>
        <v>22.36024844720497</v>
      </c>
      <c r="BN24" s="12">
        <v>655</v>
      </c>
      <c r="BO24" s="43">
        <f t="shared" si="37"/>
        <v>19.321533923303836</v>
      </c>
      <c r="BQ24" s="45">
        <f t="shared" si="38"/>
        <v>1591</v>
      </c>
      <c r="BR24" s="46">
        <f t="shared" si="39"/>
        <v>21.00052798310454</v>
      </c>
      <c r="BS24" s="41">
        <v>872</v>
      </c>
      <c r="BT24" s="43">
        <f t="shared" si="40"/>
        <v>22.171370455123316</v>
      </c>
      <c r="BU24" s="19">
        <v>625</v>
      </c>
      <c r="BV24" s="43">
        <f t="shared" si="41"/>
        <v>19.476472421315052</v>
      </c>
      <c r="BX24" s="45">
        <f t="shared" si="42"/>
        <v>1497</v>
      </c>
      <c r="BY24" s="46">
        <f t="shared" si="43"/>
        <v>20.960515261831418</v>
      </c>
      <c r="BZ24" s="41">
        <v>831</v>
      </c>
      <c r="CA24" s="43">
        <f t="shared" si="44"/>
        <v>22.154092242068781</v>
      </c>
      <c r="CB24" s="12">
        <v>589</v>
      </c>
      <c r="CC24" s="43">
        <f t="shared" si="45"/>
        <v>19.22951354880836</v>
      </c>
      <c r="CE24" s="45">
        <f t="shared" si="46"/>
        <v>1420</v>
      </c>
      <c r="CF24" s="46">
        <f t="shared" si="47"/>
        <v>20.839448194892867</v>
      </c>
      <c r="CG24" s="41">
        <v>802</v>
      </c>
      <c r="CH24" s="43">
        <f t="shared" si="48"/>
        <v>22.014822948119679</v>
      </c>
      <c r="CI24" s="12">
        <v>575</v>
      </c>
      <c r="CJ24" s="43">
        <f t="shared" si="49"/>
        <v>19.243641231593038</v>
      </c>
      <c r="CL24" s="45">
        <f t="shared" si="50"/>
        <v>1377</v>
      </c>
      <c r="CM24" s="46">
        <f t="shared" si="51"/>
        <v>20.766098627657968</v>
      </c>
      <c r="CN24" s="41">
        <v>786</v>
      </c>
      <c r="CO24" s="43">
        <f t="shared" si="52"/>
        <v>22.078651685393258</v>
      </c>
      <c r="CP24" s="12">
        <v>561</v>
      </c>
      <c r="CQ24" s="43">
        <f t="shared" si="53"/>
        <v>19.199178644763858</v>
      </c>
      <c r="CS24" s="45">
        <f t="shared" si="54"/>
        <v>1347</v>
      </c>
      <c r="CT24" s="46">
        <f t="shared" si="55"/>
        <v>20.780623264424563</v>
      </c>
      <c r="CU24" s="35">
        <v>769</v>
      </c>
      <c r="CV24" s="43">
        <f t="shared" si="56"/>
        <v>21.915075520091193</v>
      </c>
      <c r="CW24" s="12">
        <v>555</v>
      </c>
      <c r="CX24" s="43">
        <f t="shared" si="57"/>
        <v>19.244105409153953</v>
      </c>
      <c r="CZ24" s="45">
        <f t="shared" si="58"/>
        <v>1324</v>
      </c>
      <c r="DA24" s="46">
        <f t="shared" si="59"/>
        <v>20.710151728452995</v>
      </c>
      <c r="DB24" s="41">
        <v>761</v>
      </c>
      <c r="DC24" s="43">
        <f t="shared" si="60"/>
        <v>22.013306334972519</v>
      </c>
      <c r="DD24" s="12">
        <v>544</v>
      </c>
      <c r="DE24" s="43">
        <f t="shared" si="61"/>
        <v>19.195483415666903</v>
      </c>
      <c r="DG24" s="45">
        <f t="shared" si="62"/>
        <v>1305</v>
      </c>
      <c r="DH24" s="46">
        <f t="shared" si="63"/>
        <v>20.743919885550788</v>
      </c>
      <c r="DI24" s="35">
        <v>757</v>
      </c>
      <c r="DJ24" s="43">
        <f t="shared" si="64"/>
        <v>22.025021821355832</v>
      </c>
      <c r="DK24" s="12">
        <v>541</v>
      </c>
      <c r="DL24" s="43">
        <f t="shared" si="65"/>
        <v>19.177596596951435</v>
      </c>
      <c r="DN24" s="45">
        <f t="shared" si="66"/>
        <v>1298</v>
      </c>
      <c r="DO24" s="46">
        <f t="shared" si="67"/>
        <v>20.741450942793225</v>
      </c>
      <c r="DP24" s="41">
        <v>755</v>
      </c>
      <c r="DQ24" s="43">
        <f t="shared" si="68"/>
        <v>22.024504084014001</v>
      </c>
      <c r="DR24" s="12">
        <v>540</v>
      </c>
      <c r="DS24" s="43">
        <f t="shared" si="69"/>
        <v>19.176136363636363</v>
      </c>
      <c r="DU24" s="45">
        <f t="shared" si="70"/>
        <v>1295</v>
      </c>
      <c r="DV24" s="46">
        <f t="shared" si="71"/>
        <v>20.739910313901344</v>
      </c>
      <c r="DW24" s="35">
        <v>753</v>
      </c>
      <c r="DX24" s="43">
        <f t="shared" si="72"/>
        <v>22.023983620941795</v>
      </c>
      <c r="DY24" s="12">
        <v>537</v>
      </c>
      <c r="DZ24" s="43">
        <f t="shared" si="73"/>
        <v>19.103521878335112</v>
      </c>
      <c r="EB24" s="45">
        <f t="shared" si="74"/>
        <v>1290</v>
      </c>
      <c r="EC24" s="46">
        <f t="shared" si="75"/>
        <v>20.706260032102726</v>
      </c>
      <c r="ED24" s="35">
        <v>752</v>
      </c>
      <c r="EE24" s="43">
        <f t="shared" si="76"/>
        <v>22.052785923753664</v>
      </c>
      <c r="EF24" s="12">
        <v>537</v>
      </c>
      <c r="EG24" s="43">
        <f t="shared" si="77"/>
        <v>19.19914193779049</v>
      </c>
      <c r="EI24" s="45">
        <f t="shared" si="78"/>
        <v>1289</v>
      </c>
      <c r="EJ24" s="46">
        <f t="shared" si="79"/>
        <v>20.766876107620426</v>
      </c>
      <c r="EK24" s="35">
        <v>748</v>
      </c>
      <c r="EL24" s="43">
        <f t="shared" si="80"/>
        <v>22.064896755162241</v>
      </c>
      <c r="EM24" s="12">
        <v>534</v>
      </c>
      <c r="EN24" s="43">
        <f t="shared" si="81"/>
        <v>19.174147217235188</v>
      </c>
      <c r="EP24" s="45">
        <f t="shared" si="82"/>
        <v>1282</v>
      </c>
      <c r="EQ24" s="46">
        <f t="shared" si="83"/>
        <v>20.761133603238864</v>
      </c>
      <c r="ER24" s="12">
        <v>748</v>
      </c>
      <c r="ES24" s="43">
        <f t="shared" si="84"/>
        <v>22.090962787950382</v>
      </c>
      <c r="ET24" s="12">
        <v>530</v>
      </c>
      <c r="EU24" s="43">
        <f t="shared" si="85"/>
        <v>19.112874143526867</v>
      </c>
      <c r="EW24" s="45">
        <f t="shared" si="86"/>
        <v>1278</v>
      </c>
      <c r="EX24" s="46">
        <f t="shared" si="87"/>
        <v>20.750121773015103</v>
      </c>
      <c r="EY24" s="35">
        <v>746</v>
      </c>
      <c r="EZ24" s="43">
        <f t="shared" si="88"/>
        <v>22.064477965099083</v>
      </c>
      <c r="FA24" s="12">
        <v>529</v>
      </c>
      <c r="FB24" s="43">
        <f t="shared" si="89"/>
        <v>19.104369808595163</v>
      </c>
      <c r="FD24" s="45">
        <f t="shared" si="90"/>
        <v>1275</v>
      </c>
      <c r="FE24" s="46">
        <f t="shared" si="91"/>
        <v>20.73170731707317</v>
      </c>
      <c r="FF24" s="12">
        <v>745</v>
      </c>
      <c r="FG24" s="43">
        <f t="shared" si="92"/>
        <v>22.054470100651272</v>
      </c>
      <c r="FH24" s="12">
        <v>529</v>
      </c>
      <c r="FI24" s="43">
        <f t="shared" si="93"/>
        <v>19.118178532706903</v>
      </c>
      <c r="FK24" s="45">
        <f t="shared" si="94"/>
        <v>1274</v>
      </c>
      <c r="FL24" s="46">
        <f t="shared" si="95"/>
        <v>20.732302685109847</v>
      </c>
      <c r="FM24" s="12">
        <v>744</v>
      </c>
      <c r="FN24" s="43">
        <f t="shared" si="96"/>
        <v>22.050978067575578</v>
      </c>
      <c r="FO24" s="12">
        <v>527</v>
      </c>
      <c r="FP24" s="43">
        <f t="shared" si="97"/>
        <v>19.080376538740044</v>
      </c>
      <c r="FR24" s="45">
        <f t="shared" si="98"/>
        <v>1271</v>
      </c>
      <c r="FS24" s="46">
        <f t="shared" si="99"/>
        <v>20.713820078226856</v>
      </c>
      <c r="FT24" s="12">
        <v>744</v>
      </c>
      <c r="FU24" s="43">
        <f t="shared" si="100"/>
        <v>22.057515564779131</v>
      </c>
      <c r="FV24" s="19">
        <v>528</v>
      </c>
      <c r="FW24" s="43">
        <f t="shared" si="101"/>
        <v>19.116582186821145</v>
      </c>
      <c r="FY24" s="45">
        <f t="shared" si="102"/>
        <v>1272</v>
      </c>
      <c r="FZ24" s="46">
        <f t="shared" si="103"/>
        <v>20.733496332518335</v>
      </c>
      <c r="GA24" s="12">
        <v>744</v>
      </c>
      <c r="GB24" s="43">
        <f t="shared" si="104"/>
        <v>22.064056939501782</v>
      </c>
      <c r="GC24" s="19">
        <v>527</v>
      </c>
      <c r="GD24" s="43">
        <f t="shared" si="105"/>
        <v>19.094202898550723</v>
      </c>
      <c r="GF24" s="45">
        <f t="shared" si="106"/>
        <v>1271</v>
      </c>
      <c r="GG24" s="46">
        <f t="shared" si="107"/>
        <v>20.727332028701891</v>
      </c>
      <c r="GH24" s="12">
        <v>743</v>
      </c>
      <c r="GI24" s="43">
        <f t="shared" si="108"/>
        <v>22.099940511600238</v>
      </c>
      <c r="GJ24" s="19">
        <v>525</v>
      </c>
      <c r="GK24" s="43">
        <f t="shared" si="109"/>
        <v>19.083969465648856</v>
      </c>
      <c r="GM24" s="45">
        <f t="shared" si="110"/>
        <v>1268</v>
      </c>
      <c r="GN24" s="46">
        <f t="shared" si="111"/>
        <v>20.742679535416325</v>
      </c>
      <c r="GO24" s="12">
        <v>741</v>
      </c>
      <c r="GP24" s="43">
        <f t="shared" si="112"/>
        <v>22.066706372840976</v>
      </c>
      <c r="GQ24" s="19">
        <v>525</v>
      </c>
      <c r="GR24" s="43">
        <f t="shared" si="113"/>
        <v>19.097853765005457</v>
      </c>
      <c r="GT24" s="45">
        <f t="shared" si="114"/>
        <v>1266</v>
      </c>
      <c r="GU24" s="46">
        <f t="shared" si="115"/>
        <v>20.73030948092353</v>
      </c>
      <c r="GV24" s="12">
        <v>741</v>
      </c>
      <c r="GW24" s="43">
        <f t="shared" si="116"/>
        <v>22.066706372840976</v>
      </c>
      <c r="GX24" s="19">
        <v>525</v>
      </c>
      <c r="GY24" s="43">
        <f t="shared" si="117"/>
        <v>19.111758281761922</v>
      </c>
      <c r="HA24" s="45">
        <f t="shared" si="118"/>
        <v>1266</v>
      </c>
      <c r="HB24" s="46">
        <f t="shared" si="119"/>
        <v>20.737100737100736</v>
      </c>
      <c r="HC24" s="12">
        <v>741</v>
      </c>
      <c r="HD24" s="43">
        <f t="shared" si="120"/>
        <v>22.066706372840976</v>
      </c>
      <c r="HE24" s="12">
        <v>525</v>
      </c>
      <c r="HF24" s="43">
        <f t="shared" si="121"/>
        <v>19.111758281761922</v>
      </c>
      <c r="HH24" s="45">
        <f t="shared" si="122"/>
        <v>1266</v>
      </c>
      <c r="HI24" s="46">
        <f t="shared" si="123"/>
        <v>20.737100737100736</v>
      </c>
      <c r="HJ24" s="12">
        <v>741</v>
      </c>
      <c r="HK24" s="43">
        <f t="shared" si="124"/>
        <v>22.066706372840976</v>
      </c>
      <c r="HL24" s="12">
        <v>524</v>
      </c>
      <c r="HM24" s="43">
        <f t="shared" si="125"/>
        <v>19.089253187613846</v>
      </c>
      <c r="HO24" s="45">
        <f t="shared" si="126"/>
        <v>1265</v>
      </c>
      <c r="HP24" s="46">
        <f t="shared" si="127"/>
        <v>20.727511060134361</v>
      </c>
      <c r="HQ24" s="12">
        <v>741</v>
      </c>
      <c r="HR24" s="43">
        <f t="shared" si="128"/>
        <v>22.073279714030384</v>
      </c>
      <c r="HS24" s="12">
        <v>524</v>
      </c>
      <c r="HT24" s="43">
        <f t="shared" si="129"/>
        <v>19.103171709806784</v>
      </c>
      <c r="HV24" s="45">
        <f t="shared" si="130"/>
        <v>1265</v>
      </c>
      <c r="HW24" s="46">
        <f t="shared" si="131"/>
        <v>20.737704918032787</v>
      </c>
      <c r="HX24" s="12">
        <v>741</v>
      </c>
      <c r="HY24" s="43">
        <f t="shared" si="132"/>
        <v>22.079856972586413</v>
      </c>
      <c r="HZ24" s="12">
        <v>524</v>
      </c>
      <c r="IA24" s="43">
        <f t="shared" si="133"/>
        <v>19.117110543597228</v>
      </c>
      <c r="IC24" s="45">
        <f t="shared" si="134"/>
        <v>1265</v>
      </c>
      <c r="ID24" s="46">
        <f t="shared" si="135"/>
        <v>20.747908807610298</v>
      </c>
      <c r="IE24" s="12">
        <v>741</v>
      </c>
      <c r="IF24" s="43">
        <f t="shared" si="136"/>
        <v>22.093023255813954</v>
      </c>
      <c r="IG24" s="12">
        <v>524</v>
      </c>
      <c r="IH24" s="43">
        <f t="shared" si="137"/>
        <v>19.117110543597228</v>
      </c>
      <c r="IJ24" s="45">
        <f t="shared" si="138"/>
        <v>1265</v>
      </c>
      <c r="IK24" s="46">
        <f t="shared" si="139"/>
        <v>20.754716981132077</v>
      </c>
      <c r="IL24" s="12">
        <v>740</v>
      </c>
      <c r="IM24" s="43">
        <f t="shared" si="140"/>
        <v>22.089552238805972</v>
      </c>
      <c r="IN24" s="12">
        <v>524</v>
      </c>
      <c r="IO24" s="43">
        <f t="shared" si="141"/>
        <v>19.124087591240876</v>
      </c>
      <c r="IQ24" s="45">
        <f t="shared" si="142"/>
        <v>1264</v>
      </c>
      <c r="IR24" s="46">
        <f t="shared" si="143"/>
        <v>20.755336617405582</v>
      </c>
      <c r="IS24" s="12">
        <v>740</v>
      </c>
      <c r="IT24" s="43">
        <f t="shared" si="144"/>
        <v>22.089552238805972</v>
      </c>
      <c r="IU24" s="12">
        <v>524</v>
      </c>
      <c r="IV24" s="43">
        <f t="shared" si="145"/>
        <v>19.124087591240876</v>
      </c>
      <c r="IX24" s="45">
        <f t="shared" si="146"/>
        <v>1264</v>
      </c>
      <c r="IY24" s="46">
        <f t="shared" si="147"/>
        <v>20.755336617405582</v>
      </c>
      <c r="IZ24" s="12">
        <v>740</v>
      </c>
      <c r="JA24" s="43">
        <f t="shared" si="148"/>
        <v>22.096148103911613</v>
      </c>
      <c r="JB24" s="12">
        <v>524</v>
      </c>
      <c r="JC24" s="43">
        <f t="shared" si="149"/>
        <v>19.124087591240876</v>
      </c>
      <c r="JE24" s="45">
        <f t="shared" si="150"/>
        <v>1264</v>
      </c>
      <c r="JF24" s="46">
        <f t="shared" si="151"/>
        <v>20.758745278370831</v>
      </c>
      <c r="JG24" s="12">
        <v>739</v>
      </c>
      <c r="JH24" s="43">
        <f t="shared" si="152"/>
        <v>22.092675635276532</v>
      </c>
      <c r="JI24" s="12">
        <v>524</v>
      </c>
      <c r="JJ24" s="43">
        <f t="shared" si="153"/>
        <v>19.152046783625732</v>
      </c>
      <c r="JL24" s="45">
        <f t="shared" si="154"/>
        <v>1263</v>
      </c>
      <c r="JM24" s="46">
        <f t="shared" si="155"/>
        <v>20.769610261470152</v>
      </c>
      <c r="JN24" s="12">
        <v>738</v>
      </c>
      <c r="JO24" s="43">
        <f t="shared" si="156"/>
        <v>22.082585278276483</v>
      </c>
      <c r="JP24" s="12">
        <v>524</v>
      </c>
      <c r="JQ24" s="43">
        <f t="shared" si="157"/>
        <v>19.152046783625732</v>
      </c>
      <c r="JS24" s="45">
        <f t="shared" si="158"/>
        <v>1262</v>
      </c>
      <c r="JT24" s="46">
        <f t="shared" si="159"/>
        <v>20.763409016123724</v>
      </c>
      <c r="JU24" s="12">
        <v>738</v>
      </c>
      <c r="JV24" s="43">
        <f t="shared" si="160"/>
        <v>22.102425876010781</v>
      </c>
      <c r="JW24" s="12">
        <v>523</v>
      </c>
      <c r="JX24" s="43">
        <f t="shared" si="161"/>
        <v>19.122486288848265</v>
      </c>
      <c r="JZ24" s="45">
        <f t="shared" si="162"/>
        <v>1261</v>
      </c>
      <c r="KA24" s="46">
        <f t="shared" si="163"/>
        <v>20.760619031939413</v>
      </c>
      <c r="KB24" s="12">
        <v>738</v>
      </c>
      <c r="KC24" s="43">
        <f t="shared" si="164"/>
        <v>22.115672759964038</v>
      </c>
      <c r="KD24" s="12">
        <v>523</v>
      </c>
      <c r="KE24" s="43">
        <f t="shared" si="165"/>
        <v>19.136480058543725</v>
      </c>
      <c r="KG24" s="45">
        <f t="shared" si="166"/>
        <v>1261</v>
      </c>
      <c r="KH24" s="46">
        <f t="shared" si="167"/>
        <v>20.774299835255356</v>
      </c>
      <c r="KI24" s="12">
        <v>738</v>
      </c>
      <c r="KJ24" s="43">
        <f t="shared" si="168"/>
        <v>22.115672759964038</v>
      </c>
      <c r="KK24" s="12">
        <v>522</v>
      </c>
      <c r="KL24" s="43">
        <f t="shared" si="169"/>
        <v>19.13489736070381</v>
      </c>
      <c r="KN24" s="45">
        <f t="shared" si="170"/>
        <v>1260</v>
      </c>
      <c r="KO24" s="46">
        <f t="shared" si="171"/>
        <v>20.774938169826875</v>
      </c>
      <c r="KP24" s="12">
        <v>736</v>
      </c>
      <c r="KQ24" s="43">
        <f t="shared" si="172"/>
        <v>22.075584883023396</v>
      </c>
      <c r="KR24" s="12">
        <v>522</v>
      </c>
      <c r="KS24" s="43">
        <f t="shared" si="173"/>
        <v>19.155963302752294</v>
      </c>
      <c r="KU24" s="45">
        <f t="shared" si="174"/>
        <v>1258</v>
      </c>
      <c r="KV24" s="46">
        <f t="shared" si="175"/>
        <v>20.762502063046707</v>
      </c>
      <c r="KW24" s="12">
        <v>736</v>
      </c>
      <c r="KX24" s="43">
        <f t="shared" si="176"/>
        <v>22.088835534213686</v>
      </c>
      <c r="KY24" s="12">
        <v>522</v>
      </c>
      <c r="KZ24" s="43">
        <f t="shared" si="177"/>
        <v>19.155963302752294</v>
      </c>
      <c r="LB24" s="45">
        <f t="shared" si="178"/>
        <v>1258</v>
      </c>
      <c r="LC24" s="46">
        <f t="shared" si="179"/>
        <v>20.769357767871885</v>
      </c>
      <c r="LD24" s="12">
        <v>736</v>
      </c>
      <c r="LE24" s="43">
        <f t="shared" si="180"/>
        <v>22.088835534213686</v>
      </c>
      <c r="LF24" s="12">
        <v>522</v>
      </c>
      <c r="LG24" s="43">
        <f t="shared" si="181"/>
        <v>19.184123484013231</v>
      </c>
      <c r="LI24" s="45">
        <f t="shared" si="182"/>
        <v>1258</v>
      </c>
      <c r="LJ24" s="46">
        <f t="shared" si="183"/>
        <v>20.783082768874937</v>
      </c>
      <c r="LK24" s="12">
        <v>735</v>
      </c>
      <c r="LL24" s="43">
        <f t="shared" si="184"/>
        <v>22.091974752028857</v>
      </c>
      <c r="LM24" s="12">
        <v>520</v>
      </c>
      <c r="LN24" s="43">
        <f t="shared" si="185"/>
        <v>19.138755980861244</v>
      </c>
      <c r="LP24" s="45">
        <f t="shared" si="186"/>
        <v>1255</v>
      </c>
      <c r="LQ24" s="46">
        <f t="shared" si="187"/>
        <v>20.764394440767703</v>
      </c>
      <c r="LR24" s="12">
        <v>735</v>
      </c>
      <c r="LS24" s="43">
        <f t="shared" si="188"/>
        <v>22.091974752028857</v>
      </c>
      <c r="LT24" s="12">
        <v>520</v>
      </c>
      <c r="LU24" s="43">
        <f t="shared" si="189"/>
        <v>19.152854511970535</v>
      </c>
      <c r="LW24" s="45">
        <f t="shared" si="190"/>
        <v>1255</v>
      </c>
      <c r="LX24" s="46">
        <f t="shared" si="191"/>
        <v>20.771267792121815</v>
      </c>
      <c r="LY24" s="12">
        <v>734</v>
      </c>
      <c r="LZ24" s="43">
        <f t="shared" si="192"/>
        <v>22.088474270237736</v>
      </c>
      <c r="MA24" s="12">
        <v>518</v>
      </c>
      <c r="MB24" s="43">
        <f t="shared" si="193"/>
        <v>19.128508124076809</v>
      </c>
      <c r="MD24" s="45">
        <f t="shared" si="194"/>
        <v>1252</v>
      </c>
      <c r="ME24" s="46">
        <f t="shared" si="195"/>
        <v>20.75940971646493</v>
      </c>
      <c r="MF24" s="12">
        <v>734</v>
      </c>
      <c r="MG24" s="43">
        <f t="shared" si="196"/>
        <v>22.115094908104851</v>
      </c>
      <c r="MH24" s="12">
        <v>516</v>
      </c>
      <c r="MI24" s="43">
        <f t="shared" si="197"/>
        <v>19.132369299221359</v>
      </c>
      <c r="MK24" s="45">
        <f t="shared" si="198"/>
        <v>1250</v>
      </c>
      <c r="ML24" s="46">
        <f t="shared" si="199"/>
        <v>20.777925531914892</v>
      </c>
      <c r="MM24" s="12">
        <v>734</v>
      </c>
      <c r="MN24" s="43">
        <f t="shared" si="200"/>
        <v>22.128429303587581</v>
      </c>
      <c r="MO24" s="12">
        <v>516</v>
      </c>
      <c r="MP24" s="43">
        <f t="shared" si="201"/>
        <v>19.13946587537092</v>
      </c>
      <c r="MR24" s="45">
        <f t="shared" si="202"/>
        <v>1250</v>
      </c>
      <c r="MS24" s="46">
        <f t="shared" si="203"/>
        <v>20.788292033926492</v>
      </c>
      <c r="MT24" s="12">
        <v>734</v>
      </c>
      <c r="MU24" s="43">
        <f t="shared" si="204"/>
        <v>22.135102533172496</v>
      </c>
      <c r="MV24" s="12">
        <v>516</v>
      </c>
      <c r="MW24" s="43">
        <f t="shared" si="205"/>
        <v>19.146567717996291</v>
      </c>
      <c r="MY24" s="45">
        <f t="shared" si="206"/>
        <v>1250</v>
      </c>
      <c r="MZ24" s="46">
        <f t="shared" si="207"/>
        <v>20.795208783896189</v>
      </c>
      <c r="NA24" s="12">
        <v>733</v>
      </c>
      <c r="NB24" s="43">
        <f t="shared" si="208"/>
        <v>22.124962269846058</v>
      </c>
      <c r="NC24" s="12">
        <v>516</v>
      </c>
      <c r="ND24" s="43">
        <f t="shared" si="209"/>
        <v>19.167904903417536</v>
      </c>
      <c r="NF24" s="45">
        <f t="shared" si="210"/>
        <v>1249</v>
      </c>
      <c r="NG24" s="46">
        <f t="shared" si="211"/>
        <v>20.799333888426311</v>
      </c>
      <c r="NH24" s="12">
        <v>733</v>
      </c>
      <c r="NI24" s="43">
        <f t="shared" si="212"/>
        <v>22.165104324160868</v>
      </c>
      <c r="NJ24" s="12">
        <v>516</v>
      </c>
      <c r="NK24" s="43">
        <f t="shared" si="213"/>
        <v>19.232202758106599</v>
      </c>
      <c r="NM24" s="45">
        <f t="shared" si="214"/>
        <v>1249</v>
      </c>
      <c r="NN24" s="46">
        <f t="shared" si="215"/>
        <v>20.85141903171953</v>
      </c>
      <c r="NO24" s="12">
        <v>730</v>
      </c>
      <c r="NP24" s="43">
        <f t="shared" si="216"/>
        <v>22.141340612678192</v>
      </c>
      <c r="NQ24" s="12">
        <v>515</v>
      </c>
      <c r="NR24" s="43">
        <f t="shared" si="217"/>
        <v>19.21641791044776</v>
      </c>
      <c r="NT24" s="45">
        <f t="shared" si="218"/>
        <v>1245</v>
      </c>
      <c r="NU24" s="46">
        <f t="shared" si="219"/>
        <v>20.829847749707213</v>
      </c>
      <c r="NV24" s="12">
        <v>729</v>
      </c>
      <c r="NW24" s="43">
        <f t="shared" si="220"/>
        <v>22.151321786690975</v>
      </c>
      <c r="NX24" s="12">
        <v>515</v>
      </c>
      <c r="NY24" s="43">
        <f t="shared" si="221"/>
        <v>19.245142002989539</v>
      </c>
      <c r="OA24" s="45">
        <f t="shared" si="222"/>
        <v>1244</v>
      </c>
      <c r="OB24" s="46">
        <f t="shared" si="223"/>
        <v>20.847997318585556</v>
      </c>
      <c r="OC24" s="12">
        <v>729</v>
      </c>
      <c r="OD24" s="43">
        <f t="shared" si="224"/>
        <v>22.164791730009121</v>
      </c>
      <c r="OE24" s="12">
        <v>514</v>
      </c>
      <c r="OF24" s="43">
        <f t="shared" si="225"/>
        <v>19.229330340441454</v>
      </c>
      <c r="OH24" s="45">
        <f t="shared" si="226"/>
        <v>1243</v>
      </c>
      <c r="OI24" s="46">
        <f t="shared" si="227"/>
        <v>20.84870848708487</v>
      </c>
      <c r="OJ24" s="12">
        <v>728</v>
      </c>
      <c r="OK24" s="43">
        <f t="shared" si="228"/>
        <v>22.168087697929355</v>
      </c>
      <c r="OL24" s="12">
        <v>513</v>
      </c>
      <c r="OM24" s="43">
        <f t="shared" si="229"/>
        <v>19.199101796407188</v>
      </c>
      <c r="OO24" s="45">
        <f t="shared" si="230"/>
        <v>1241</v>
      </c>
      <c r="OP24" s="46">
        <f t="shared" si="231"/>
        <v>20.836131631967763</v>
      </c>
      <c r="OQ24" s="12">
        <v>727</v>
      </c>
      <c r="OR24" s="43">
        <f t="shared" si="232"/>
        <v>22.164634146341463</v>
      </c>
      <c r="OS24" s="12">
        <v>512</v>
      </c>
      <c r="OT24" s="43">
        <f t="shared" si="233"/>
        <v>19.168850617746163</v>
      </c>
      <c r="OV24" s="45">
        <f t="shared" si="234"/>
        <v>1239</v>
      </c>
      <c r="OW24" s="46">
        <f t="shared" si="235"/>
        <v>20.820030247017307</v>
      </c>
      <c r="OX24" s="12">
        <v>727</v>
      </c>
      <c r="OY24" s="43">
        <f t="shared" si="236"/>
        <v>22.212037885731746</v>
      </c>
      <c r="OZ24" s="12">
        <v>509</v>
      </c>
      <c r="PA24" s="43">
        <f t="shared" si="237"/>
        <v>19.149736644093306</v>
      </c>
      <c r="PC24" s="45">
        <f t="shared" si="238"/>
        <v>1236</v>
      </c>
      <c r="PD24" s="46">
        <f t="shared" si="239"/>
        <v>20.839656044511887</v>
      </c>
      <c r="PE24" s="12">
        <v>723</v>
      </c>
      <c r="PF24" s="43">
        <f t="shared" si="240"/>
        <v>22.184719239030379</v>
      </c>
      <c r="PG24" s="12">
        <v>507</v>
      </c>
      <c r="PH24" s="43">
        <f t="shared" si="241"/>
        <v>19.175491679273829</v>
      </c>
      <c r="PJ24" s="45">
        <f t="shared" si="242"/>
        <v>1230</v>
      </c>
      <c r="PK24" s="46">
        <f t="shared" si="243"/>
        <v>20.836862612231069</v>
      </c>
      <c r="PL24" s="12">
        <v>721</v>
      </c>
      <c r="PM24" s="43">
        <f t="shared" si="244"/>
        <v>22.211953173136166</v>
      </c>
      <c r="PN24" s="12">
        <v>506</v>
      </c>
      <c r="PO24" s="43">
        <f t="shared" si="245"/>
        <v>19.276190476190479</v>
      </c>
      <c r="PQ24" s="45">
        <f t="shared" si="246"/>
        <v>1227</v>
      </c>
      <c r="PR24" s="46">
        <f t="shared" si="247"/>
        <v>20.899335717935617</v>
      </c>
      <c r="PS24" s="12">
        <v>720</v>
      </c>
      <c r="PT24" s="43">
        <f t="shared" si="248"/>
        <v>22.222222222222221</v>
      </c>
      <c r="PU24" s="12">
        <v>506</v>
      </c>
      <c r="PV24" s="43">
        <f t="shared" si="249"/>
        <v>19.342507645259939</v>
      </c>
      <c r="PX24" s="45">
        <f t="shared" si="250"/>
        <v>1226</v>
      </c>
      <c r="PY24" s="46">
        <f t="shared" si="251"/>
        <v>20.935792349726775</v>
      </c>
      <c r="PZ24" s="12">
        <v>716</v>
      </c>
      <c r="QA24" s="43">
        <f t="shared" si="252"/>
        <v>22.194668319900806</v>
      </c>
      <c r="QB24" s="12">
        <v>503</v>
      </c>
      <c r="QC24" s="43">
        <f t="shared" si="253"/>
        <v>19.316436251920123</v>
      </c>
      <c r="QE24" s="45">
        <f t="shared" si="254"/>
        <v>1219</v>
      </c>
      <c r="QF24" s="46">
        <f t="shared" si="255"/>
        <v>20.909090909090907</v>
      </c>
      <c r="QG24" s="12">
        <v>714</v>
      </c>
      <c r="QH24" s="43">
        <f t="shared" si="256"/>
        <v>22.167028873020801</v>
      </c>
      <c r="QI24" s="12">
        <v>503</v>
      </c>
      <c r="QJ24" s="43">
        <f t="shared" si="257"/>
        <v>19.338715878508268</v>
      </c>
      <c r="QL24" s="45">
        <f t="shared" si="258"/>
        <v>1217</v>
      </c>
      <c r="QM24" s="46">
        <f t="shared" si="259"/>
        <v>20.903469598076263</v>
      </c>
      <c r="QN24" s="12">
        <v>713</v>
      </c>
      <c r="QO24" s="43">
        <f t="shared" si="260"/>
        <v>22.163506372396643</v>
      </c>
      <c r="QP24" s="12">
        <v>502</v>
      </c>
      <c r="QQ24" s="43">
        <f t="shared" si="261"/>
        <v>19.352351580570549</v>
      </c>
      <c r="QS24" s="45">
        <f t="shared" si="262"/>
        <v>1215</v>
      </c>
      <c r="QT24" s="46">
        <f t="shared" si="263"/>
        <v>20.908621579762517</v>
      </c>
      <c r="QU24" s="12">
        <v>711</v>
      </c>
      <c r="QV24" s="43">
        <f t="shared" si="264"/>
        <v>22.197939431782704</v>
      </c>
      <c r="QW24" s="12">
        <v>500</v>
      </c>
      <c r="QX24" s="43">
        <f t="shared" si="265"/>
        <v>19.342359767891683</v>
      </c>
      <c r="QZ24" s="45">
        <f t="shared" si="266"/>
        <v>1211</v>
      </c>
      <c r="RA24" s="46">
        <f t="shared" si="267"/>
        <v>20.92259847961299</v>
      </c>
      <c r="RB24" s="12">
        <v>710</v>
      </c>
      <c r="RC24" s="43">
        <f t="shared" si="268"/>
        <v>22.222222222222221</v>
      </c>
      <c r="RD24" s="12">
        <v>499</v>
      </c>
      <c r="RE24" s="43">
        <f t="shared" si="269"/>
        <v>19.34108527131783</v>
      </c>
      <c r="RG24" s="45">
        <f t="shared" si="270"/>
        <v>1209</v>
      </c>
      <c r="RH24" s="46">
        <f t="shared" si="271"/>
        <v>20.935064935064933</v>
      </c>
      <c r="RI24" s="12">
        <v>707</v>
      </c>
      <c r="RJ24" s="43">
        <f t="shared" si="272"/>
        <v>22.22571518390443</v>
      </c>
      <c r="RK24" s="12">
        <v>498</v>
      </c>
      <c r="RL24" s="43">
        <f t="shared" si="273"/>
        <v>19.400077911959485</v>
      </c>
      <c r="RN24" s="45">
        <f t="shared" si="274"/>
        <v>1205</v>
      </c>
      <c r="RO24" s="46">
        <f t="shared" si="275"/>
        <v>20.963813500347946</v>
      </c>
      <c r="RP24" s="12">
        <v>703</v>
      </c>
      <c r="RQ24" s="43">
        <f t="shared" si="276"/>
        <v>22.197663403852225</v>
      </c>
      <c r="RR24" s="12">
        <v>493</v>
      </c>
      <c r="RS24" s="43">
        <f t="shared" si="277"/>
        <v>19.34850863422292</v>
      </c>
      <c r="RU24" s="45">
        <f t="shared" si="278"/>
        <v>1196</v>
      </c>
      <c r="RV24" s="46">
        <f t="shared" si="279"/>
        <v>20.927384076990379</v>
      </c>
      <c r="RW24" s="12">
        <v>702</v>
      </c>
      <c r="RX24" s="43">
        <f t="shared" si="280"/>
        <v>22.215189873417721</v>
      </c>
      <c r="RY24" s="12">
        <v>491</v>
      </c>
      <c r="RZ24" s="43">
        <f t="shared" si="281"/>
        <v>19.376479873717443</v>
      </c>
      <c r="SB24" s="45">
        <f t="shared" si="282"/>
        <v>1193</v>
      </c>
      <c r="SC24" s="46">
        <f t="shared" si="283"/>
        <v>20.951879171057254</v>
      </c>
      <c r="SD24" s="12">
        <v>701</v>
      </c>
      <c r="SE24" s="43">
        <f t="shared" si="284"/>
        <v>22.225745085605581</v>
      </c>
      <c r="SF24" s="12">
        <v>490</v>
      </c>
      <c r="SG24" s="43">
        <f t="shared" si="285"/>
        <v>19.398258115597784</v>
      </c>
      <c r="SI24" s="45">
        <f t="shared" si="286"/>
        <v>1191</v>
      </c>
      <c r="SJ24" s="46">
        <f t="shared" si="287"/>
        <v>20.968309859154928</v>
      </c>
      <c r="SK24" s="12">
        <v>700</v>
      </c>
      <c r="SL24" s="43">
        <f t="shared" si="288"/>
        <v>22.236340533672173</v>
      </c>
      <c r="SM24" s="12">
        <v>490</v>
      </c>
      <c r="SN24" s="43">
        <f t="shared" si="289"/>
        <v>19.429024583663761</v>
      </c>
      <c r="SP24" s="45">
        <f t="shared" si="290"/>
        <v>1190</v>
      </c>
      <c r="SQ24" s="46">
        <f t="shared" si="291"/>
        <v>20.987654320987652</v>
      </c>
      <c r="SR24" s="12">
        <v>698</v>
      </c>
      <c r="SS24" s="43">
        <f t="shared" si="292"/>
        <v>22.286079182630907</v>
      </c>
      <c r="ST24" s="12">
        <v>488</v>
      </c>
      <c r="SU24" s="43">
        <f t="shared" si="293"/>
        <v>19.434488251692553</v>
      </c>
      <c r="SW24" s="45">
        <f t="shared" si="294"/>
        <v>1186</v>
      </c>
      <c r="SX24" s="46">
        <f t="shared" si="295"/>
        <v>21.01718943824207</v>
      </c>
      <c r="SY24" s="12">
        <v>695</v>
      </c>
      <c r="SZ24" s="43">
        <f t="shared" si="296"/>
        <v>22.347266881028936</v>
      </c>
      <c r="TA24" s="12">
        <v>482</v>
      </c>
      <c r="TB24" s="43">
        <f t="shared" si="297"/>
        <v>19.435483870967744</v>
      </c>
      <c r="TD24" s="45">
        <f t="shared" si="298"/>
        <v>1177</v>
      </c>
      <c r="TE24" s="46">
        <f t="shared" si="299"/>
        <v>21.055456171735244</v>
      </c>
      <c r="TF24" s="47">
        <v>692</v>
      </c>
      <c r="TG24" s="43">
        <f t="shared" si="300"/>
        <v>22.365869424692956</v>
      </c>
      <c r="TH24" s="47">
        <v>481</v>
      </c>
      <c r="TI24" s="43">
        <f t="shared" si="301"/>
        <v>19.489465153970826</v>
      </c>
      <c r="TK24" s="45">
        <f t="shared" si="302"/>
        <v>1173</v>
      </c>
      <c r="TL24" s="46">
        <f t="shared" si="303"/>
        <v>21.089536138079829</v>
      </c>
      <c r="TM24" s="47">
        <v>687</v>
      </c>
      <c r="TN24" s="43">
        <f t="shared" si="304"/>
        <v>22.377850162866451</v>
      </c>
      <c r="TO24" s="47">
        <v>475</v>
      </c>
      <c r="TP24" s="43">
        <f t="shared" si="305"/>
        <v>19.467213114754099</v>
      </c>
      <c r="TR24" s="45">
        <f t="shared" si="306"/>
        <v>1162</v>
      </c>
      <c r="TS24" s="46">
        <f t="shared" si="307"/>
        <v>21.088929219600729</v>
      </c>
      <c r="TT24" s="47">
        <v>683</v>
      </c>
      <c r="TU24" s="43">
        <f t="shared" si="308"/>
        <v>22.437582128777926</v>
      </c>
      <c r="TV24" s="47">
        <v>469</v>
      </c>
      <c r="TW24" s="43">
        <f t="shared" si="309"/>
        <v>19.444444444444446</v>
      </c>
      <c r="TY24" s="45">
        <f t="shared" si="310"/>
        <v>1152</v>
      </c>
      <c r="TZ24" s="46">
        <f t="shared" si="311"/>
        <v>21.114369501466275</v>
      </c>
      <c r="UA24" s="47">
        <v>680</v>
      </c>
      <c r="UB24" s="43">
        <f t="shared" si="312"/>
        <v>22.368421052631579</v>
      </c>
      <c r="UC24" s="47">
        <v>467</v>
      </c>
      <c r="UD24" s="43">
        <f t="shared" si="313"/>
        <v>19.458333333333332</v>
      </c>
      <c r="UF24" s="45">
        <f t="shared" si="314"/>
        <v>1147</v>
      </c>
      <c r="UG24" s="46">
        <f t="shared" si="315"/>
        <v>21.084558823529413</v>
      </c>
      <c r="UH24" s="47">
        <v>676</v>
      </c>
      <c r="UI24" s="43">
        <f t="shared" si="316"/>
        <v>22.295514511873353</v>
      </c>
      <c r="UJ24" s="47">
        <v>465</v>
      </c>
      <c r="UK24" s="43">
        <f t="shared" si="317"/>
        <v>19.456066945606697</v>
      </c>
      <c r="UM24" s="45">
        <f>UH24+UJ24</f>
        <v>1141</v>
      </c>
      <c r="UN24" s="46">
        <f t="shared" si="319"/>
        <v>21.043895241608261</v>
      </c>
      <c r="UO24" s="47">
        <v>670</v>
      </c>
      <c r="UP24" s="43">
        <f t="shared" si="320"/>
        <v>22.340780260086696</v>
      </c>
      <c r="UQ24" s="47">
        <v>460</v>
      </c>
      <c r="UR24" s="43">
        <f t="shared" si="321"/>
        <v>19.53290870488323</v>
      </c>
      <c r="US24" s="44">
        <f t="shared" si="322"/>
        <v>0</v>
      </c>
      <c r="UT24" s="45">
        <f>UO24+UQ24</f>
        <v>1130</v>
      </c>
      <c r="UU24" s="46">
        <f t="shared" si="324"/>
        <v>21.089958939902949</v>
      </c>
      <c r="UV24" s="47">
        <v>665</v>
      </c>
      <c r="UW24" s="43">
        <f t="shared" si="325"/>
        <v>22.375504710632573</v>
      </c>
      <c r="UX24" s="47">
        <v>452</v>
      </c>
      <c r="UY24" s="43">
        <f t="shared" si="326"/>
        <v>19.524838012958963</v>
      </c>
      <c r="VA24" s="45">
        <f t="shared" si="327"/>
        <v>1117</v>
      </c>
      <c r="VB24" s="46">
        <f t="shared" si="328"/>
        <v>21.127293361074333</v>
      </c>
      <c r="VC24" s="47">
        <v>661</v>
      </c>
      <c r="VD24" s="43">
        <f t="shared" si="329"/>
        <v>22.567429156708773</v>
      </c>
      <c r="VE24" s="47">
        <v>449</v>
      </c>
      <c r="VF24" s="43">
        <f t="shared" si="330"/>
        <v>19.744942832014072</v>
      </c>
      <c r="VH24" s="45">
        <f t="shared" si="331"/>
        <v>1110</v>
      </c>
      <c r="VI24" s="46">
        <f t="shared" si="332"/>
        <v>21.333845858158753</v>
      </c>
      <c r="VJ24" s="47">
        <v>657</v>
      </c>
      <c r="VK24" s="43">
        <f t="shared" si="333"/>
        <v>22.569563723806251</v>
      </c>
      <c r="VL24" s="47">
        <v>447</v>
      </c>
      <c r="VM24" s="43">
        <f t="shared" si="334"/>
        <v>19.813829787234042</v>
      </c>
      <c r="VO24" s="45">
        <f t="shared" si="335"/>
        <v>1104</v>
      </c>
      <c r="VP24" s="46">
        <f t="shared" si="336"/>
        <v>21.366363460421908</v>
      </c>
      <c r="VQ24" s="47">
        <v>651</v>
      </c>
      <c r="VR24" s="43">
        <f t="shared" si="337"/>
        <v>22.682926829268293</v>
      </c>
      <c r="VS24" s="47">
        <v>440</v>
      </c>
      <c r="VT24" s="43">
        <f t="shared" si="338"/>
        <v>19.900497512437813</v>
      </c>
      <c r="VV24" s="45">
        <f t="shared" si="339"/>
        <v>1091</v>
      </c>
      <c r="VW24" s="46">
        <f t="shared" si="340"/>
        <v>21.472151151348161</v>
      </c>
      <c r="VX24" s="47">
        <v>647</v>
      </c>
      <c r="VY24" s="43">
        <f t="shared" si="341"/>
        <v>22.638208537438768</v>
      </c>
      <c r="VZ24" s="47">
        <v>436</v>
      </c>
      <c r="WA24" s="43">
        <f t="shared" si="342"/>
        <v>19.845243513882568</v>
      </c>
      <c r="WC24" s="45">
        <f t="shared" si="343"/>
        <v>1083</v>
      </c>
      <c r="WD24" s="46">
        <f t="shared" si="344"/>
        <v>21.424332344213649</v>
      </c>
      <c r="WE24" s="47">
        <v>636</v>
      </c>
      <c r="WF24" s="43">
        <f t="shared" si="345"/>
        <v>22.513274336283189</v>
      </c>
      <c r="WG24" s="47">
        <v>428</v>
      </c>
      <c r="WH24" s="43">
        <f t="shared" si="346"/>
        <v>19.805645534474781</v>
      </c>
      <c r="WJ24" s="45">
        <f t="shared" si="347"/>
        <v>1064</v>
      </c>
      <c r="WK24" s="46">
        <f t="shared" si="348"/>
        <v>21.339751303650221</v>
      </c>
      <c r="WL24" s="47">
        <v>624</v>
      </c>
      <c r="WM24" s="43">
        <f t="shared" si="349"/>
        <v>22.454120187117667</v>
      </c>
      <c r="WN24" s="47">
        <v>423</v>
      </c>
      <c r="WO24" s="43">
        <f t="shared" si="350"/>
        <v>20.018930430667297</v>
      </c>
      <c r="WQ24" s="45">
        <f t="shared" si="351"/>
        <v>1047</v>
      </c>
      <c r="WR24" s="46">
        <f t="shared" si="352"/>
        <v>21.402289452166805</v>
      </c>
      <c r="WS24" s="47">
        <v>607</v>
      </c>
      <c r="WT24" s="43">
        <f t="shared" si="353"/>
        <v>22.291590157914065</v>
      </c>
      <c r="WU24" s="47">
        <v>414</v>
      </c>
      <c r="WV24" s="43">
        <f t="shared" si="354"/>
        <v>19.99034282955094</v>
      </c>
      <c r="WX24" s="45">
        <f t="shared" si="355"/>
        <v>1021</v>
      </c>
      <c r="WY24" s="46">
        <f t="shared" si="356"/>
        <v>21.297455152273674</v>
      </c>
      <c r="WZ24" s="47">
        <v>597</v>
      </c>
      <c r="XA24" s="43">
        <f t="shared" si="357"/>
        <v>22.193308550185872</v>
      </c>
      <c r="XB24" s="47">
        <v>404</v>
      </c>
      <c r="XC24" s="43">
        <f t="shared" si="358"/>
        <v>20</v>
      </c>
      <c r="XE24" s="45">
        <f t="shared" si="359"/>
        <v>1001</v>
      </c>
      <c r="XF24" s="46">
        <f t="shared" si="360"/>
        <v>21.252653927813164</v>
      </c>
      <c r="XG24" s="47">
        <v>578</v>
      </c>
      <c r="XH24" s="43">
        <f t="shared" si="361"/>
        <v>22.061068702290076</v>
      </c>
      <c r="XI24" s="47">
        <v>392</v>
      </c>
      <c r="XJ24" s="43">
        <f t="shared" si="362"/>
        <v>20.154241645244216</v>
      </c>
      <c r="XL24" s="45">
        <f t="shared" si="363"/>
        <v>970</v>
      </c>
      <c r="XM24" s="46">
        <f t="shared" si="364"/>
        <v>21.248630887185104</v>
      </c>
      <c r="XN24" s="47">
        <v>572</v>
      </c>
      <c r="XO24" s="43">
        <f t="shared" si="365"/>
        <v>22.033898305084744</v>
      </c>
      <c r="XP24" s="47">
        <v>387</v>
      </c>
      <c r="XQ24" s="43">
        <f t="shared" si="366"/>
        <v>20.145757418011453</v>
      </c>
      <c r="XS24" s="45">
        <f t="shared" si="367"/>
        <v>959</v>
      </c>
      <c r="XT24" s="46">
        <f t="shared" si="368"/>
        <v>21.230905468231125</v>
      </c>
      <c r="XU24" s="47">
        <v>568</v>
      </c>
      <c r="XV24" s="43">
        <f t="shared" si="369"/>
        <v>22.066822066822066</v>
      </c>
      <c r="XW24" s="47">
        <v>384</v>
      </c>
      <c r="XX24" s="43">
        <f t="shared" si="370"/>
        <v>20.210526315789473</v>
      </c>
      <c r="XZ24" s="45">
        <f t="shared" si="371"/>
        <v>952</v>
      </c>
      <c r="YA24" s="46">
        <f t="shared" si="372"/>
        <v>21.278497988377289</v>
      </c>
      <c r="YB24" s="47">
        <v>560</v>
      </c>
      <c r="YC24" s="43">
        <f t="shared" si="373"/>
        <v>21.99528672427337</v>
      </c>
      <c r="YD24" s="47">
        <v>378</v>
      </c>
      <c r="YE24" s="43">
        <f t="shared" si="374"/>
        <v>20.300751879699249</v>
      </c>
      <c r="YG24" s="45">
        <f t="shared" si="375"/>
        <v>938</v>
      </c>
      <c r="YH24" s="46">
        <f t="shared" si="376"/>
        <v>21.279491833030853</v>
      </c>
      <c r="YI24" s="47">
        <v>544</v>
      </c>
      <c r="YJ24" s="43">
        <f t="shared" si="377"/>
        <v>21.917808219178081</v>
      </c>
      <c r="YK24" s="47">
        <v>368</v>
      </c>
      <c r="YL24" s="43">
        <f t="shared" si="378"/>
        <v>20.376522702104097</v>
      </c>
      <c r="YN24" s="45">
        <f t="shared" si="379"/>
        <v>912</v>
      </c>
      <c r="YO24" s="46">
        <f t="shared" si="380"/>
        <v>21.268656716417912</v>
      </c>
      <c r="YP24" s="47">
        <v>535</v>
      </c>
      <c r="YQ24" s="43">
        <f t="shared" si="381"/>
        <v>22.144039735099337</v>
      </c>
      <c r="YR24" s="47">
        <v>361</v>
      </c>
      <c r="YS24" s="34">
        <f t="shared" si="382"/>
        <v>20.511363636363637</v>
      </c>
      <c r="YT24" s="48"/>
      <c r="YU24" s="49">
        <f t="shared" si="383"/>
        <v>896</v>
      </c>
      <c r="YV24" s="50">
        <f t="shared" si="384"/>
        <v>21.455938697318008</v>
      </c>
      <c r="YW24" s="19">
        <v>525</v>
      </c>
      <c r="YX24" s="34">
        <f t="shared" si="385"/>
        <v>22.217520101565807</v>
      </c>
      <c r="YY24" s="19">
        <v>350</v>
      </c>
      <c r="YZ24" s="34">
        <f t="shared" si="386"/>
        <v>20.710059171597635</v>
      </c>
      <c r="ZA24" s="48"/>
      <c r="ZB24" s="49">
        <f t="shared" si="387"/>
        <v>875</v>
      </c>
      <c r="ZC24" s="50">
        <f t="shared" si="388"/>
        <v>21.588946459412782</v>
      </c>
      <c r="ZD24" s="19">
        <v>515</v>
      </c>
      <c r="ZE24" s="34">
        <f t="shared" si="389"/>
        <v>22.401043932144411</v>
      </c>
      <c r="ZF24" s="19">
        <v>336</v>
      </c>
      <c r="ZG24" s="34">
        <f t="shared" si="390"/>
        <v>20.792079207920793</v>
      </c>
      <c r="ZH24" s="48"/>
      <c r="ZI24" s="49">
        <f t="shared" si="391"/>
        <v>851</v>
      </c>
      <c r="ZJ24" s="50">
        <f t="shared" si="392"/>
        <v>21.736909323116219</v>
      </c>
      <c r="ZK24" s="19">
        <v>495</v>
      </c>
      <c r="ZL24" s="34">
        <f t="shared" si="393"/>
        <v>22.42863615768011</v>
      </c>
      <c r="ZM24" s="19">
        <v>322</v>
      </c>
      <c r="ZN24" s="34">
        <f t="shared" si="394"/>
        <v>20.868438107582634</v>
      </c>
      <c r="ZO24" s="48"/>
      <c r="ZP24" s="49">
        <f t="shared" si="395"/>
        <v>817</v>
      </c>
      <c r="ZQ24" s="50">
        <f t="shared" si="396"/>
        <v>21.786666666666665</v>
      </c>
      <c r="ZR24" s="33">
        <v>489</v>
      </c>
      <c r="ZS24" s="34">
        <f t="shared" si="397"/>
        <v>22.544951590594746</v>
      </c>
      <c r="ZT24" s="19">
        <v>319</v>
      </c>
      <c r="ZU24" s="34">
        <f t="shared" si="398"/>
        <v>21.070013210039633</v>
      </c>
      <c r="ZV24" s="48"/>
      <c r="ZW24" s="49">
        <f t="shared" si="399"/>
        <v>808</v>
      </c>
      <c r="ZX24" s="50">
        <f t="shared" si="400"/>
        <v>21.938636980722237</v>
      </c>
      <c r="ZY24" s="51">
        <v>482</v>
      </c>
      <c r="ZZ24" s="34">
        <f t="shared" si="401"/>
        <v>22.671683913452494</v>
      </c>
      <c r="AAA24" s="19">
        <v>314</v>
      </c>
      <c r="AAB24" s="34">
        <f t="shared" si="402"/>
        <v>21.302578018995931</v>
      </c>
      <c r="AAC24" s="48"/>
      <c r="AAD24" s="49">
        <f t="shared" si="403"/>
        <v>796</v>
      </c>
      <c r="AAE24" s="50">
        <f t="shared" si="404"/>
        <v>22.111111111111111</v>
      </c>
      <c r="AAF24" s="19">
        <v>467</v>
      </c>
      <c r="AAG24" s="34">
        <f t="shared" si="405"/>
        <v>22.736124634858811</v>
      </c>
      <c r="AAH24" s="19">
        <v>300</v>
      </c>
      <c r="AAI24" s="34">
        <f t="shared" si="406"/>
        <v>21.367521367521366</v>
      </c>
      <c r="AAJ24" s="48"/>
      <c r="AAK24" s="49">
        <f t="shared" si="407"/>
        <v>767</v>
      </c>
      <c r="AAL24" s="50">
        <f t="shared" si="408"/>
        <v>22.180451127819548</v>
      </c>
      <c r="AAM24" s="19">
        <v>450</v>
      </c>
      <c r="AAN24" s="34">
        <f t="shared" si="409"/>
        <v>22.75025278058645</v>
      </c>
      <c r="AAO24" s="19">
        <v>281</v>
      </c>
      <c r="AAP24" s="34">
        <f t="shared" si="410"/>
        <v>21.032934131736528</v>
      </c>
      <c r="AAQ24" s="48"/>
      <c r="AAR24" s="49">
        <f t="shared" si="411"/>
        <v>731</v>
      </c>
      <c r="AAS24" s="50">
        <f t="shared" si="412"/>
        <v>22.057936028968015</v>
      </c>
      <c r="AAT24" s="19">
        <v>430</v>
      </c>
      <c r="AAU24" s="34">
        <f t="shared" si="413"/>
        <v>22.739291380222106</v>
      </c>
      <c r="AAV24" s="19">
        <v>267</v>
      </c>
      <c r="AAW24" s="34">
        <f t="shared" si="414"/>
        <v>21.497584541062803</v>
      </c>
      <c r="AAX24" s="48"/>
      <c r="AAY24" s="49">
        <f t="shared" si="415"/>
        <v>697</v>
      </c>
      <c r="AAZ24" s="50">
        <f t="shared" si="416"/>
        <v>22.247047558250877</v>
      </c>
      <c r="ABA24" s="19">
        <v>409</v>
      </c>
      <c r="ABB24" s="34">
        <f t="shared" si="417"/>
        <v>22.96462661426165</v>
      </c>
      <c r="ABC24" s="19">
        <v>252</v>
      </c>
      <c r="ABD24" s="34">
        <f t="shared" si="418"/>
        <v>21.668099742046433</v>
      </c>
      <c r="ABE24" s="48"/>
      <c r="ABF24" s="49">
        <f t="shared" si="419"/>
        <v>661</v>
      </c>
      <c r="ABG24" s="50">
        <f t="shared" si="420"/>
        <v>22.452445652173914</v>
      </c>
      <c r="ABH24" s="19">
        <v>398</v>
      </c>
      <c r="ABI24" s="34">
        <f t="shared" si="421"/>
        <v>23.384253819036427</v>
      </c>
      <c r="ABJ24" s="19">
        <v>244</v>
      </c>
      <c r="ABK24" s="34">
        <f t="shared" si="422"/>
        <v>21.805183199285075</v>
      </c>
      <c r="ABL24" s="48"/>
      <c r="ABM24" s="49">
        <f t="shared" si="423"/>
        <v>642</v>
      </c>
      <c r="ABN24" s="50">
        <f t="shared" si="424"/>
        <v>22.757887274016305</v>
      </c>
      <c r="ABO24" s="19">
        <v>388</v>
      </c>
      <c r="ABP24" s="34">
        <f t="shared" si="425"/>
        <v>23.515151515151516</v>
      </c>
      <c r="ABQ24" s="19">
        <v>235</v>
      </c>
      <c r="ABR24" s="34">
        <f t="shared" si="426"/>
        <v>21.658986175115206</v>
      </c>
      <c r="ABS24" s="48"/>
      <c r="ABT24" s="49">
        <f t="shared" si="427"/>
        <v>623</v>
      </c>
      <c r="ABU24" s="50">
        <f t="shared" si="428"/>
        <v>22.778793418647165</v>
      </c>
      <c r="ABV24" s="19">
        <v>384</v>
      </c>
      <c r="ABW24" s="34">
        <f t="shared" si="429"/>
        <v>24.045084533500312</v>
      </c>
      <c r="ABX24" s="19">
        <v>226</v>
      </c>
      <c r="ABY24" s="34">
        <f t="shared" si="430"/>
        <v>21.64750957854406</v>
      </c>
      <c r="ABZ24" s="48"/>
      <c r="ACA24" s="49">
        <f t="shared" si="431"/>
        <v>610</v>
      </c>
      <c r="ACB24" s="50">
        <f t="shared" si="432"/>
        <v>23.097311624384702</v>
      </c>
      <c r="ACC24" s="19">
        <v>372</v>
      </c>
      <c r="ACD24" s="34">
        <f t="shared" si="433"/>
        <v>24.345549738219894</v>
      </c>
      <c r="ACE24" s="19">
        <v>217</v>
      </c>
      <c r="ACF24" s="34">
        <f t="shared" si="434"/>
        <v>22.120285423037718</v>
      </c>
      <c r="ACG24" s="48"/>
      <c r="ACH24" s="49">
        <f t="shared" si="435"/>
        <v>589</v>
      </c>
      <c r="ACI24" s="50">
        <f t="shared" si="436"/>
        <v>23.475488242327621</v>
      </c>
      <c r="ACJ24" s="33">
        <v>357</v>
      </c>
      <c r="ACK24" s="34">
        <f t="shared" si="437"/>
        <v>24.351978171896317</v>
      </c>
      <c r="ACL24" s="19">
        <v>203</v>
      </c>
      <c r="ACM24" s="34">
        <f t="shared" si="438"/>
        <v>21.875</v>
      </c>
      <c r="ACN24" s="48"/>
      <c r="ACO24" s="49">
        <f t="shared" si="439"/>
        <v>560</v>
      </c>
      <c r="ACP24" s="50">
        <f t="shared" si="440"/>
        <v>23.391812865497073</v>
      </c>
      <c r="ACQ24" s="33">
        <v>339</v>
      </c>
      <c r="ACR24" s="34">
        <f t="shared" si="441"/>
        <v>24.529667149059335</v>
      </c>
      <c r="ACS24" s="19">
        <v>187</v>
      </c>
      <c r="ACT24" s="34">
        <f t="shared" si="442"/>
        <v>21.643518518518519</v>
      </c>
      <c r="ACU24" s="48"/>
      <c r="ACV24" s="49">
        <f t="shared" si="443"/>
        <v>526</v>
      </c>
      <c r="ACW24" s="34">
        <f t="shared" si="444"/>
        <v>23.419412288512913</v>
      </c>
      <c r="ACX24" s="51">
        <v>321</v>
      </c>
      <c r="ACY24" s="34">
        <f t="shared" si="445"/>
        <v>24.922360248447205</v>
      </c>
      <c r="ACZ24" s="19">
        <v>174</v>
      </c>
      <c r="ADA24" s="34">
        <f t="shared" si="446"/>
        <v>21.454993834771887</v>
      </c>
      <c r="ADB24" s="48"/>
      <c r="ADC24" s="49">
        <f t="shared" si="447"/>
        <v>495</v>
      </c>
      <c r="ADD24" s="50">
        <f t="shared" si="448"/>
        <v>23.582658408766079</v>
      </c>
      <c r="ADE24" s="51"/>
      <c r="ADF24" s="34"/>
      <c r="ADG24" s="19"/>
      <c r="ADH24" s="34"/>
      <c r="ADI24" s="48"/>
      <c r="ADJ24" s="19">
        <v>447</v>
      </c>
      <c r="ADK24" s="50">
        <f t="shared" si="449"/>
        <v>23.95498392282958</v>
      </c>
      <c r="ADL24" s="51"/>
      <c r="ADM24" s="34"/>
      <c r="ADN24" s="19"/>
      <c r="ADO24" s="34"/>
      <c r="ADP24" s="48"/>
      <c r="ADQ24" s="19">
        <v>428</v>
      </c>
      <c r="ADR24" s="50">
        <f t="shared" si="450"/>
        <v>24.24929178470255</v>
      </c>
      <c r="ADS24" s="51"/>
      <c r="ADT24" s="34"/>
      <c r="ADU24" s="19"/>
      <c r="ADV24" s="34"/>
      <c r="ADW24" s="48"/>
      <c r="ADX24" s="19">
        <v>405</v>
      </c>
      <c r="ADY24" s="50">
        <f t="shared" si="451"/>
        <v>24.530587522713507</v>
      </c>
      <c r="ADZ24" s="51"/>
      <c r="AEA24" s="34"/>
      <c r="AEB24" s="19"/>
      <c r="AEC24" s="34"/>
      <c r="AED24" s="48"/>
      <c r="AEE24" s="19">
        <v>341</v>
      </c>
      <c r="AEF24" s="50">
        <f t="shared" si="452"/>
        <v>25.466766243465273</v>
      </c>
      <c r="AEG24" s="51"/>
      <c r="AEH24" s="34"/>
      <c r="AEI24" s="19"/>
      <c r="AEJ24" s="34"/>
      <c r="AEK24" s="48"/>
      <c r="AEL24" s="19">
        <v>302</v>
      </c>
      <c r="AEM24" s="50">
        <f t="shared" si="453"/>
        <v>25.745950554134701</v>
      </c>
      <c r="AEN24" s="51"/>
      <c r="AEO24" s="34"/>
      <c r="AEP24" s="19"/>
      <c r="AEQ24" s="34"/>
      <c r="AER24" s="48"/>
      <c r="AES24" s="19">
        <v>270</v>
      </c>
      <c r="AET24" s="50">
        <f t="shared" si="454"/>
        <v>25.98652550529355</v>
      </c>
      <c r="AEU24" s="51"/>
      <c r="AEV24" s="34"/>
      <c r="AEW24" s="19"/>
      <c r="AEX24" s="34"/>
      <c r="AEY24" s="48"/>
      <c r="AEZ24" s="19">
        <v>230</v>
      </c>
      <c r="AFA24" s="50">
        <f t="shared" si="455"/>
        <v>26.620370370370374</v>
      </c>
      <c r="AFB24" s="51"/>
      <c r="AFC24" s="34"/>
      <c r="AFD24" s="19"/>
      <c r="AFE24" s="34"/>
      <c r="AFF24" s="48"/>
      <c r="AFG24" s="19">
        <v>199</v>
      </c>
      <c r="AFH24" s="50">
        <f t="shared" si="456"/>
        <v>25.810635538262002</v>
      </c>
      <c r="AFI24" s="51"/>
      <c r="AFJ24" s="34"/>
      <c r="AFK24" s="19"/>
      <c r="AFL24" s="34"/>
      <c r="AFM24" s="48"/>
      <c r="AFN24" s="19">
        <v>166</v>
      </c>
      <c r="AFO24" s="50">
        <f t="shared" si="457"/>
        <v>25.978090766823158</v>
      </c>
      <c r="AFP24" s="51"/>
      <c r="AFQ24" s="34"/>
      <c r="AFR24" s="19"/>
      <c r="AFS24" s="34"/>
      <c r="AFT24" s="48"/>
      <c r="AFU24" s="19">
        <v>126</v>
      </c>
      <c r="AFV24" s="50">
        <f t="shared" si="458"/>
        <v>29.099307159353348</v>
      </c>
      <c r="AFW24" s="51"/>
      <c r="AFX24" s="34"/>
      <c r="AFY24" s="19"/>
      <c r="AFZ24" s="34"/>
      <c r="AGA24" s="48"/>
      <c r="AGB24" s="19">
        <v>105</v>
      </c>
      <c r="AGC24" s="50">
        <f t="shared" si="459"/>
        <v>29.577464788732392</v>
      </c>
      <c r="AGD24" s="51"/>
      <c r="AGE24" s="34"/>
      <c r="AGF24" s="19"/>
      <c r="AGG24" s="34"/>
      <c r="AGH24" s="48"/>
      <c r="AGI24" s="19">
        <v>83</v>
      </c>
      <c r="AGJ24" s="50">
        <f t="shared" si="460"/>
        <v>30.181818181818183</v>
      </c>
      <c r="AGK24" s="51"/>
      <c r="AGL24" s="34"/>
      <c r="AGM24" s="19"/>
      <c r="AGN24" s="34"/>
      <c r="AGO24" s="48"/>
      <c r="AGP24" s="19">
        <v>66</v>
      </c>
      <c r="AGQ24" s="50">
        <f t="shared" si="461"/>
        <v>31.132075471698112</v>
      </c>
      <c r="AGR24" s="11"/>
      <c r="AGS24" s="11"/>
    </row>
    <row r="25" spans="1:990" s="44" customFormat="1" x14ac:dyDescent="0.3">
      <c r="A25" s="32" t="s">
        <v>41</v>
      </c>
      <c r="B25" s="33">
        <v>91558</v>
      </c>
      <c r="C25" s="34">
        <f t="shared" si="0"/>
        <v>1.0669745064902041</v>
      </c>
      <c r="D25" s="19">
        <v>158510</v>
      </c>
      <c r="E25" s="34">
        <f t="shared" si="1"/>
        <v>1.821728505563162</v>
      </c>
      <c r="F25" s="19">
        <f t="shared" si="2"/>
        <v>250068</v>
      </c>
      <c r="G25" s="34">
        <f t="shared" si="3"/>
        <v>1.4469716551105321</v>
      </c>
      <c r="H25" s="35">
        <v>1378</v>
      </c>
      <c r="I25" s="43">
        <f t="shared" si="4"/>
        <v>22.439342126689464</v>
      </c>
      <c r="J25" s="12">
        <v>1240</v>
      </c>
      <c r="K25" s="43">
        <f t="shared" si="5"/>
        <v>24.452770656675213</v>
      </c>
      <c r="M25" s="45">
        <f t="shared" si="6"/>
        <v>2618</v>
      </c>
      <c r="N25" s="46">
        <f t="shared" si="7"/>
        <v>23.349982161969319</v>
      </c>
      <c r="O25" s="35">
        <v>1301</v>
      </c>
      <c r="P25" s="43">
        <f t="shared" si="8"/>
        <v>22.273583290532443</v>
      </c>
      <c r="Q25" s="12">
        <v>1163</v>
      </c>
      <c r="R25" s="43">
        <f t="shared" si="9"/>
        <v>24.269616026711187</v>
      </c>
      <c r="T25" s="45">
        <f t="shared" si="10"/>
        <v>2464</v>
      </c>
      <c r="U25" s="46">
        <f t="shared" si="11"/>
        <v>23.173140223831467</v>
      </c>
      <c r="V25" s="35">
        <v>1257</v>
      </c>
      <c r="W25" s="43">
        <f t="shared" si="12"/>
        <v>22.446428571428573</v>
      </c>
      <c r="X25" s="12">
        <v>1115</v>
      </c>
      <c r="Y25" s="43">
        <f t="shared" si="13"/>
        <v>24.408931698774079</v>
      </c>
      <c r="AA25" s="45">
        <f t="shared" si="14"/>
        <v>2372</v>
      </c>
      <c r="AB25" s="46">
        <f t="shared" si="15"/>
        <v>23.328088119590873</v>
      </c>
      <c r="AC25" s="35">
        <v>1214</v>
      </c>
      <c r="AD25" s="43">
        <f t="shared" si="16"/>
        <v>22.556670382757339</v>
      </c>
      <c r="AE25" s="12">
        <v>1069</v>
      </c>
      <c r="AF25" s="43">
        <f t="shared" si="17"/>
        <v>24.334167994536763</v>
      </c>
      <c r="AH25" s="45">
        <f t="shared" si="18"/>
        <v>2283</v>
      </c>
      <c r="AI25" s="46">
        <f t="shared" si="19"/>
        <v>23.355498721227622</v>
      </c>
      <c r="AJ25" s="35">
        <v>1184</v>
      </c>
      <c r="AK25" s="43">
        <f t="shared" si="20"/>
        <v>22.795533307662687</v>
      </c>
      <c r="AL25" s="12">
        <v>1037</v>
      </c>
      <c r="AM25" s="43">
        <f t="shared" si="21"/>
        <v>24.434495758718192</v>
      </c>
      <c r="AO25" s="45">
        <f t="shared" si="22"/>
        <v>2221</v>
      </c>
      <c r="AP25" s="46">
        <f t="shared" si="23"/>
        <v>23.532528077982622</v>
      </c>
      <c r="AQ25" s="35">
        <v>1128</v>
      </c>
      <c r="AR25" s="43">
        <f t="shared" si="24"/>
        <v>22.709885242601167</v>
      </c>
      <c r="AS25" s="12">
        <v>990</v>
      </c>
      <c r="AT25" s="43">
        <f t="shared" si="25"/>
        <v>24.336283185840706</v>
      </c>
      <c r="AV25" s="45">
        <f t="shared" si="26"/>
        <v>2118</v>
      </c>
      <c r="AW25" s="46">
        <f t="shared" si="27"/>
        <v>23.442169341449919</v>
      </c>
      <c r="AX25" s="35">
        <v>1056</v>
      </c>
      <c r="AY25" s="43">
        <f t="shared" si="28"/>
        <v>22.287885183621782</v>
      </c>
      <c r="AZ25" s="12">
        <v>948</v>
      </c>
      <c r="BA25" s="43">
        <f t="shared" si="29"/>
        <v>24.445590510572458</v>
      </c>
      <c r="BC25" s="45">
        <f t="shared" si="30"/>
        <v>2004</v>
      </c>
      <c r="BD25" s="46">
        <f t="shared" si="31"/>
        <v>23.259052924791089</v>
      </c>
      <c r="BE25" s="35">
        <v>995</v>
      </c>
      <c r="BF25" s="43">
        <f t="shared" si="32"/>
        <v>22.111111111111111</v>
      </c>
      <c r="BG25" s="12">
        <v>893</v>
      </c>
      <c r="BH25" s="43">
        <f t="shared" si="33"/>
        <v>24.526229057951113</v>
      </c>
      <c r="BJ25" s="45">
        <f t="shared" si="34"/>
        <v>1888</v>
      </c>
      <c r="BK25" s="46">
        <f t="shared" si="35"/>
        <v>23.19125414568235</v>
      </c>
      <c r="BL25" s="35">
        <v>920</v>
      </c>
      <c r="BM25" s="43">
        <f t="shared" si="36"/>
        <v>21.978021978021978</v>
      </c>
      <c r="BN25" s="12">
        <v>819</v>
      </c>
      <c r="BO25" s="43">
        <f t="shared" si="37"/>
        <v>24.159292035398231</v>
      </c>
      <c r="BQ25" s="45">
        <f t="shared" si="38"/>
        <v>1739</v>
      </c>
      <c r="BR25" s="46">
        <f t="shared" si="39"/>
        <v>22.954065469904965</v>
      </c>
      <c r="BS25" s="41">
        <v>856</v>
      </c>
      <c r="BT25" s="43">
        <f t="shared" si="40"/>
        <v>21.764556318332062</v>
      </c>
      <c r="BU25" s="19">
        <v>766</v>
      </c>
      <c r="BV25" s="43">
        <f t="shared" si="41"/>
        <v>23.870364599563725</v>
      </c>
      <c r="BX25" s="45">
        <f t="shared" si="42"/>
        <v>1622</v>
      </c>
      <c r="BY25" s="46">
        <f t="shared" si="43"/>
        <v>22.710725287034446</v>
      </c>
      <c r="BZ25" s="41">
        <v>808</v>
      </c>
      <c r="CA25" s="43">
        <f t="shared" si="44"/>
        <v>21.540922420687817</v>
      </c>
      <c r="CB25" s="12">
        <v>737</v>
      </c>
      <c r="CC25" s="43">
        <f t="shared" si="45"/>
        <v>24.061377734247468</v>
      </c>
      <c r="CE25" s="45">
        <f t="shared" si="46"/>
        <v>1545</v>
      </c>
      <c r="CF25" s="46">
        <f t="shared" si="47"/>
        <v>22.673906662753154</v>
      </c>
      <c r="CG25" s="41">
        <v>779</v>
      </c>
      <c r="CH25" s="43">
        <f t="shared" si="48"/>
        <v>21.383475157836948</v>
      </c>
      <c r="CI25" s="12">
        <v>714</v>
      </c>
      <c r="CJ25" s="43">
        <f t="shared" si="49"/>
        <v>23.895582329317268</v>
      </c>
      <c r="CL25" s="45">
        <f t="shared" si="50"/>
        <v>1493</v>
      </c>
      <c r="CM25" s="46">
        <f t="shared" si="51"/>
        <v>22.515457698687978</v>
      </c>
      <c r="CN25" s="41">
        <v>758</v>
      </c>
      <c r="CO25" s="43">
        <f t="shared" si="52"/>
        <v>21.292134831460675</v>
      </c>
      <c r="CP25" s="12">
        <v>701</v>
      </c>
      <c r="CQ25" s="43">
        <f t="shared" si="53"/>
        <v>23.990417522245039</v>
      </c>
      <c r="CS25" s="45">
        <f t="shared" si="54"/>
        <v>1459</v>
      </c>
      <c r="CT25" s="46">
        <f t="shared" si="55"/>
        <v>22.508485035482874</v>
      </c>
      <c r="CU25" s="35">
        <v>750</v>
      </c>
      <c r="CV25" s="43">
        <f t="shared" si="56"/>
        <v>21.373610715303506</v>
      </c>
      <c r="CW25" s="12">
        <v>695</v>
      </c>
      <c r="CX25" s="43">
        <f t="shared" si="57"/>
        <v>24.098474341192787</v>
      </c>
      <c r="CZ25" s="45">
        <f t="shared" si="58"/>
        <v>1445</v>
      </c>
      <c r="DA25" s="46">
        <f t="shared" si="59"/>
        <v>22.602846863757232</v>
      </c>
      <c r="DB25" s="41">
        <v>739</v>
      </c>
      <c r="DC25" s="43">
        <f t="shared" si="60"/>
        <v>21.376916401504197</v>
      </c>
      <c r="DD25" s="12">
        <v>679</v>
      </c>
      <c r="DE25" s="43">
        <f t="shared" si="61"/>
        <v>23.959068454481301</v>
      </c>
      <c r="DG25" s="45">
        <f t="shared" si="62"/>
        <v>1418</v>
      </c>
      <c r="DH25" s="46">
        <f t="shared" si="63"/>
        <v>22.540136703226832</v>
      </c>
      <c r="DI25" s="35">
        <v>734</v>
      </c>
      <c r="DJ25" s="43">
        <f t="shared" si="64"/>
        <v>21.355833575792843</v>
      </c>
      <c r="DK25" s="12">
        <v>677</v>
      </c>
      <c r="DL25" s="43">
        <f t="shared" si="65"/>
        <v>23.998582063098191</v>
      </c>
      <c r="DN25" s="45">
        <f t="shared" si="66"/>
        <v>1411</v>
      </c>
      <c r="DO25" s="46">
        <f t="shared" si="67"/>
        <v>22.547139661233619</v>
      </c>
      <c r="DP25" s="41">
        <v>732</v>
      </c>
      <c r="DQ25" s="43">
        <f t="shared" si="68"/>
        <v>21.353558926487747</v>
      </c>
      <c r="DR25" s="12">
        <v>676</v>
      </c>
      <c r="DS25" s="43">
        <f t="shared" si="69"/>
        <v>24.005681818181817</v>
      </c>
      <c r="DU25" s="45">
        <f t="shared" si="70"/>
        <v>1408</v>
      </c>
      <c r="DV25" s="46">
        <f t="shared" si="71"/>
        <v>22.549647661755284</v>
      </c>
      <c r="DW25" s="35">
        <v>729</v>
      </c>
      <c r="DX25" s="43">
        <f t="shared" si="72"/>
        <v>21.322023983620941</v>
      </c>
      <c r="DY25" s="12">
        <v>675</v>
      </c>
      <c r="DZ25" s="43">
        <f t="shared" si="73"/>
        <v>24.012806830309501</v>
      </c>
      <c r="EB25" s="45">
        <f t="shared" si="74"/>
        <v>1404</v>
      </c>
      <c r="EC25" s="46">
        <f t="shared" si="75"/>
        <v>22.536115569823433</v>
      </c>
      <c r="ED25" s="35">
        <v>727</v>
      </c>
      <c r="EE25" s="43">
        <f t="shared" si="76"/>
        <v>21.319648093841643</v>
      </c>
      <c r="EF25" s="12">
        <v>670</v>
      </c>
      <c r="EG25" s="43">
        <f t="shared" si="77"/>
        <v>23.954236682159458</v>
      </c>
      <c r="EI25" s="45">
        <f t="shared" si="78"/>
        <v>1397</v>
      </c>
      <c r="EJ25" s="46">
        <f t="shared" si="79"/>
        <v>22.506847108103752</v>
      </c>
      <c r="EK25" s="35">
        <v>723</v>
      </c>
      <c r="EL25" s="43">
        <f t="shared" si="80"/>
        <v>21.327433628318584</v>
      </c>
      <c r="EM25" s="12">
        <v>669</v>
      </c>
      <c r="EN25" s="43">
        <f t="shared" si="81"/>
        <v>24.021543985637344</v>
      </c>
      <c r="EP25" s="45">
        <f t="shared" si="82"/>
        <v>1392</v>
      </c>
      <c r="EQ25" s="46">
        <f t="shared" si="83"/>
        <v>22.542510121457489</v>
      </c>
      <c r="ER25" s="12">
        <v>723</v>
      </c>
      <c r="ES25" s="43">
        <f t="shared" si="84"/>
        <v>21.352628470171293</v>
      </c>
      <c r="ET25" s="12">
        <v>669</v>
      </c>
      <c r="EU25" s="43">
        <f t="shared" si="85"/>
        <v>24.125495852866933</v>
      </c>
      <c r="EW25" s="45">
        <f t="shared" si="86"/>
        <v>1392</v>
      </c>
      <c r="EX25" s="46">
        <f t="shared" si="87"/>
        <v>22.60107160253288</v>
      </c>
      <c r="EY25" s="35">
        <v>722</v>
      </c>
      <c r="EZ25" s="43">
        <f t="shared" si="88"/>
        <v>21.354628808044957</v>
      </c>
      <c r="FA25" s="12">
        <v>667</v>
      </c>
      <c r="FB25" s="43">
        <f t="shared" si="89"/>
        <v>24.088118454315637</v>
      </c>
      <c r="FD25" s="45">
        <f t="shared" si="90"/>
        <v>1389</v>
      </c>
      <c r="FE25" s="46">
        <f t="shared" si="91"/>
        <v>22.585365853658537</v>
      </c>
      <c r="FF25" s="12">
        <v>722</v>
      </c>
      <c r="FG25" s="43">
        <f t="shared" si="92"/>
        <v>21.37359384251036</v>
      </c>
      <c r="FH25" s="12">
        <v>667</v>
      </c>
      <c r="FI25" s="43">
        <f t="shared" si="93"/>
        <v>24.105529454282618</v>
      </c>
      <c r="FK25" s="45">
        <f t="shared" si="94"/>
        <v>1389</v>
      </c>
      <c r="FL25" s="46">
        <f t="shared" si="95"/>
        <v>22.603742880390563</v>
      </c>
      <c r="FM25" s="12">
        <v>721</v>
      </c>
      <c r="FN25" s="43">
        <f t="shared" si="96"/>
        <v>21.369294605809127</v>
      </c>
      <c r="FO25" s="12">
        <v>667</v>
      </c>
      <c r="FP25" s="43">
        <f t="shared" si="97"/>
        <v>24.149167270094136</v>
      </c>
      <c r="FR25" s="45">
        <f t="shared" si="98"/>
        <v>1388</v>
      </c>
      <c r="FS25" s="46">
        <f t="shared" si="99"/>
        <v>22.620599739243808</v>
      </c>
      <c r="FT25" s="12">
        <v>718</v>
      </c>
      <c r="FU25" s="43">
        <f t="shared" si="100"/>
        <v>21.286688407945451</v>
      </c>
      <c r="FV25" s="19">
        <v>667</v>
      </c>
      <c r="FW25" s="43">
        <f t="shared" si="101"/>
        <v>24.149167270094136</v>
      </c>
      <c r="FY25" s="45">
        <f t="shared" si="102"/>
        <v>1385</v>
      </c>
      <c r="FZ25" s="46">
        <f t="shared" si="103"/>
        <v>22.575387123064385</v>
      </c>
      <c r="GA25" s="12">
        <v>718</v>
      </c>
      <c r="GB25" s="43">
        <f t="shared" si="104"/>
        <v>21.293001186239621</v>
      </c>
      <c r="GC25" s="19">
        <v>668</v>
      </c>
      <c r="GD25" s="43">
        <f t="shared" si="105"/>
        <v>24.20289855072464</v>
      </c>
      <c r="GF25" s="45">
        <f t="shared" si="106"/>
        <v>1386</v>
      </c>
      <c r="GG25" s="46">
        <f t="shared" si="107"/>
        <v>22.602739726027394</v>
      </c>
      <c r="GH25" s="12">
        <v>714</v>
      </c>
      <c r="GI25" s="43">
        <f t="shared" si="108"/>
        <v>21.237358715050565</v>
      </c>
      <c r="GJ25" s="19">
        <v>667</v>
      </c>
      <c r="GK25" s="43">
        <f t="shared" si="109"/>
        <v>24.2457288258815</v>
      </c>
      <c r="GM25" s="45">
        <f t="shared" si="110"/>
        <v>1381</v>
      </c>
      <c r="GN25" s="46">
        <f t="shared" si="111"/>
        <v>22.591199083919516</v>
      </c>
      <c r="GO25" s="12">
        <v>714</v>
      </c>
      <c r="GP25" s="43">
        <f t="shared" si="112"/>
        <v>21.262656343061344</v>
      </c>
      <c r="GQ25" s="19">
        <v>667</v>
      </c>
      <c r="GR25" s="43">
        <f t="shared" si="113"/>
        <v>24.263368497635504</v>
      </c>
      <c r="GT25" s="45">
        <f t="shared" si="114"/>
        <v>1381</v>
      </c>
      <c r="GU25" s="46">
        <f t="shared" si="115"/>
        <v>22.613394465367612</v>
      </c>
      <c r="GV25" s="12">
        <v>714</v>
      </c>
      <c r="GW25" s="43">
        <f t="shared" si="116"/>
        <v>21.262656343061344</v>
      </c>
      <c r="GX25" s="19">
        <v>665</v>
      </c>
      <c r="GY25" s="43">
        <f t="shared" si="117"/>
        <v>24.208227156898435</v>
      </c>
      <c r="HA25" s="45">
        <f t="shared" si="118"/>
        <v>1379</v>
      </c>
      <c r="HB25" s="46">
        <f t="shared" si="119"/>
        <v>22.588042588042587</v>
      </c>
      <c r="HC25" s="12">
        <v>714</v>
      </c>
      <c r="HD25" s="43">
        <f t="shared" si="120"/>
        <v>21.262656343061344</v>
      </c>
      <c r="HE25" s="12">
        <v>665</v>
      </c>
      <c r="HF25" s="43">
        <f t="shared" si="121"/>
        <v>24.208227156898435</v>
      </c>
      <c r="HH25" s="45">
        <f t="shared" si="122"/>
        <v>1379</v>
      </c>
      <c r="HI25" s="46">
        <f t="shared" si="123"/>
        <v>22.588042588042587</v>
      </c>
      <c r="HJ25" s="12">
        <v>714</v>
      </c>
      <c r="HK25" s="43">
        <f t="shared" si="124"/>
        <v>21.262656343061344</v>
      </c>
      <c r="HL25" s="12">
        <v>665</v>
      </c>
      <c r="HM25" s="43">
        <f t="shared" si="125"/>
        <v>24.225865209471767</v>
      </c>
      <c r="HO25" s="45">
        <f t="shared" si="126"/>
        <v>1379</v>
      </c>
      <c r="HP25" s="46">
        <f t="shared" si="127"/>
        <v>22.595444863182042</v>
      </c>
      <c r="HQ25" s="12">
        <v>713</v>
      </c>
      <c r="HR25" s="43">
        <f t="shared" si="128"/>
        <v>21.239201668156092</v>
      </c>
      <c r="HS25" s="12">
        <v>664</v>
      </c>
      <c r="HT25" s="43">
        <f t="shared" si="129"/>
        <v>24.207072548304776</v>
      </c>
      <c r="HV25" s="45">
        <f t="shared" si="130"/>
        <v>1377</v>
      </c>
      <c r="HW25" s="46">
        <f t="shared" si="131"/>
        <v>22.57377049180328</v>
      </c>
      <c r="HX25" s="12">
        <v>713</v>
      </c>
      <c r="HY25" s="43">
        <f t="shared" si="132"/>
        <v>21.245530393325389</v>
      </c>
      <c r="HZ25" s="12">
        <v>664</v>
      </c>
      <c r="IA25" s="43">
        <f t="shared" si="133"/>
        <v>24.224735497993432</v>
      </c>
      <c r="IC25" s="45">
        <f t="shared" si="134"/>
        <v>1377</v>
      </c>
      <c r="ID25" s="46">
        <f t="shared" si="135"/>
        <v>22.584877808758407</v>
      </c>
      <c r="IE25" s="12">
        <v>712</v>
      </c>
      <c r="IF25" s="43">
        <f t="shared" si="136"/>
        <v>21.228384019081695</v>
      </c>
      <c r="IG25" s="12">
        <v>664</v>
      </c>
      <c r="IH25" s="43">
        <f t="shared" si="137"/>
        <v>24.224735497993432</v>
      </c>
      <c r="IJ25" s="45">
        <f t="shared" si="138"/>
        <v>1376</v>
      </c>
      <c r="IK25" s="46">
        <f t="shared" si="139"/>
        <v>22.575881870385562</v>
      </c>
      <c r="IL25" s="12">
        <v>711</v>
      </c>
      <c r="IM25" s="43">
        <f t="shared" si="140"/>
        <v>21.223880597014926</v>
      </c>
      <c r="IN25" s="12">
        <v>664</v>
      </c>
      <c r="IO25" s="43">
        <f t="shared" si="141"/>
        <v>24.233576642335766</v>
      </c>
      <c r="IQ25" s="45">
        <f t="shared" si="142"/>
        <v>1375</v>
      </c>
      <c r="IR25" s="46">
        <f t="shared" si="143"/>
        <v>22.57799671592775</v>
      </c>
      <c r="IS25" s="12">
        <v>711</v>
      </c>
      <c r="IT25" s="43">
        <f t="shared" si="144"/>
        <v>21.223880597014926</v>
      </c>
      <c r="IU25" s="12">
        <v>664</v>
      </c>
      <c r="IV25" s="43">
        <f t="shared" si="145"/>
        <v>24.233576642335766</v>
      </c>
      <c r="IX25" s="45">
        <f t="shared" si="146"/>
        <v>1375</v>
      </c>
      <c r="IY25" s="46">
        <f t="shared" si="147"/>
        <v>22.57799671592775</v>
      </c>
      <c r="IZ25" s="12">
        <v>711</v>
      </c>
      <c r="JA25" s="43">
        <f t="shared" si="148"/>
        <v>21.230217975515078</v>
      </c>
      <c r="JB25" s="12">
        <v>664</v>
      </c>
      <c r="JC25" s="43">
        <f t="shared" si="149"/>
        <v>24.233576642335766</v>
      </c>
      <c r="JE25" s="45">
        <f t="shared" si="150"/>
        <v>1375</v>
      </c>
      <c r="JF25" s="46">
        <f t="shared" si="151"/>
        <v>22.58170471341764</v>
      </c>
      <c r="JG25" s="12">
        <v>710</v>
      </c>
      <c r="JH25" s="43">
        <f t="shared" si="152"/>
        <v>21.225710014947683</v>
      </c>
      <c r="JI25" s="12">
        <v>663</v>
      </c>
      <c r="JJ25" s="43">
        <f t="shared" si="153"/>
        <v>24.232456140350877</v>
      </c>
      <c r="JL25" s="45">
        <f t="shared" si="154"/>
        <v>1373</v>
      </c>
      <c r="JM25" s="46">
        <f t="shared" si="155"/>
        <v>22.578523269199145</v>
      </c>
      <c r="JN25" s="12">
        <v>710</v>
      </c>
      <c r="JO25" s="43">
        <f t="shared" si="156"/>
        <v>21.244763614602036</v>
      </c>
      <c r="JP25" s="12">
        <v>663</v>
      </c>
      <c r="JQ25" s="43">
        <f t="shared" si="157"/>
        <v>24.232456140350877</v>
      </c>
      <c r="JS25" s="45">
        <f t="shared" si="158"/>
        <v>1373</v>
      </c>
      <c r="JT25" s="46">
        <f t="shared" si="159"/>
        <v>22.589667653833498</v>
      </c>
      <c r="JU25" s="12">
        <v>709</v>
      </c>
      <c r="JV25" s="43">
        <f t="shared" si="160"/>
        <v>21.233902365977837</v>
      </c>
      <c r="JW25" s="12">
        <v>663</v>
      </c>
      <c r="JX25" s="43">
        <f t="shared" si="161"/>
        <v>24.241316270566728</v>
      </c>
      <c r="JZ25" s="45">
        <f t="shared" si="162"/>
        <v>1372</v>
      </c>
      <c r="KA25" s="46">
        <f t="shared" si="163"/>
        <v>22.588080342443202</v>
      </c>
      <c r="KB25" s="12">
        <v>709</v>
      </c>
      <c r="KC25" s="43">
        <f t="shared" si="164"/>
        <v>21.246628708420737</v>
      </c>
      <c r="KD25" s="12">
        <v>663</v>
      </c>
      <c r="KE25" s="43">
        <f t="shared" si="165"/>
        <v>24.259055982436884</v>
      </c>
      <c r="KG25" s="45">
        <f t="shared" si="166"/>
        <v>1372</v>
      </c>
      <c r="KH25" s="46">
        <f t="shared" si="167"/>
        <v>22.602965403624381</v>
      </c>
      <c r="KI25" s="12">
        <v>709</v>
      </c>
      <c r="KJ25" s="43">
        <f t="shared" si="168"/>
        <v>21.246628708420737</v>
      </c>
      <c r="KK25" s="12">
        <v>662</v>
      </c>
      <c r="KL25" s="43">
        <f t="shared" si="169"/>
        <v>24.266862170087975</v>
      </c>
      <c r="KN25" s="45">
        <f t="shared" si="170"/>
        <v>1371</v>
      </c>
      <c r="KO25" s="46">
        <f t="shared" si="171"/>
        <v>22.605111294311627</v>
      </c>
      <c r="KP25" s="12">
        <v>709</v>
      </c>
      <c r="KQ25" s="43">
        <f t="shared" si="172"/>
        <v>21.265746850629874</v>
      </c>
      <c r="KR25" s="12">
        <v>661</v>
      </c>
      <c r="KS25" s="43">
        <f t="shared" si="173"/>
        <v>24.256880733944953</v>
      </c>
      <c r="KU25" s="45">
        <f t="shared" si="174"/>
        <v>1370</v>
      </c>
      <c r="KV25" s="46">
        <f t="shared" si="175"/>
        <v>22.610991912856907</v>
      </c>
      <c r="KW25" s="12">
        <v>708</v>
      </c>
      <c r="KX25" s="43">
        <f t="shared" si="176"/>
        <v>21.248499399759904</v>
      </c>
      <c r="KY25" s="12">
        <v>661</v>
      </c>
      <c r="KZ25" s="43">
        <f t="shared" si="177"/>
        <v>24.256880733944953</v>
      </c>
      <c r="LB25" s="45">
        <f t="shared" si="178"/>
        <v>1369</v>
      </c>
      <c r="LC25" s="46">
        <f t="shared" si="179"/>
        <v>22.601948159154698</v>
      </c>
      <c r="LD25" s="12">
        <v>708</v>
      </c>
      <c r="LE25" s="43">
        <f t="shared" si="180"/>
        <v>21.248499399759904</v>
      </c>
      <c r="LF25" s="12">
        <v>661</v>
      </c>
      <c r="LG25" s="43">
        <f t="shared" si="181"/>
        <v>24.292539507533995</v>
      </c>
      <c r="LI25" s="45">
        <f t="shared" si="182"/>
        <v>1369</v>
      </c>
      <c r="LJ25" s="46">
        <f t="shared" si="183"/>
        <v>22.61688418965802</v>
      </c>
      <c r="LK25" s="12">
        <v>706</v>
      </c>
      <c r="LL25" s="43">
        <f t="shared" si="184"/>
        <v>21.220318605350165</v>
      </c>
      <c r="LM25" s="12">
        <v>660</v>
      </c>
      <c r="LN25" s="43">
        <f t="shared" si="185"/>
        <v>24.291497975708502</v>
      </c>
      <c r="LP25" s="45">
        <f t="shared" si="186"/>
        <v>1366</v>
      </c>
      <c r="LQ25" s="46">
        <f t="shared" si="187"/>
        <v>22.600926538716081</v>
      </c>
      <c r="LR25" s="12">
        <v>706</v>
      </c>
      <c r="LS25" s="43">
        <f t="shared" si="188"/>
        <v>21.220318605350165</v>
      </c>
      <c r="LT25" s="12">
        <v>660</v>
      </c>
      <c r="LU25" s="43">
        <f t="shared" si="189"/>
        <v>24.30939226519337</v>
      </c>
      <c r="LW25" s="45">
        <f t="shared" si="190"/>
        <v>1366</v>
      </c>
      <c r="LX25" s="46">
        <f t="shared" si="191"/>
        <v>22.608407811982786</v>
      </c>
      <c r="LY25" s="12">
        <v>706</v>
      </c>
      <c r="LZ25" s="43">
        <f t="shared" si="192"/>
        <v>21.245862172735482</v>
      </c>
      <c r="MA25" s="12">
        <v>658</v>
      </c>
      <c r="MB25" s="43">
        <f t="shared" si="193"/>
        <v>24.298375184638111</v>
      </c>
      <c r="MD25" s="45">
        <f t="shared" si="194"/>
        <v>1364</v>
      </c>
      <c r="ME25" s="46">
        <f t="shared" si="195"/>
        <v>22.616481512187033</v>
      </c>
      <c r="MF25" s="12">
        <v>704</v>
      </c>
      <c r="MG25" s="43">
        <f t="shared" si="196"/>
        <v>21.211208195239532</v>
      </c>
      <c r="MH25" s="12">
        <v>655</v>
      </c>
      <c r="MI25" s="43">
        <f t="shared" si="197"/>
        <v>24.2862439747868</v>
      </c>
      <c r="MK25" s="45">
        <f t="shared" si="198"/>
        <v>1359</v>
      </c>
      <c r="ML25" s="46">
        <f t="shared" si="199"/>
        <v>22.589760638297875</v>
      </c>
      <c r="MM25" s="12">
        <v>703</v>
      </c>
      <c r="MN25" s="43">
        <f t="shared" si="200"/>
        <v>21.193849864335242</v>
      </c>
      <c r="MO25" s="12">
        <v>655</v>
      </c>
      <c r="MP25" s="43">
        <f t="shared" si="201"/>
        <v>24.295252225519288</v>
      </c>
      <c r="MR25" s="45">
        <f t="shared" si="202"/>
        <v>1358</v>
      </c>
      <c r="MS25" s="46">
        <f t="shared" si="203"/>
        <v>22.58440046565774</v>
      </c>
      <c r="MT25" s="12">
        <v>702</v>
      </c>
      <c r="MU25" s="43">
        <f t="shared" si="204"/>
        <v>21.170084439083233</v>
      </c>
      <c r="MV25" s="12">
        <v>654</v>
      </c>
      <c r="MW25" s="43">
        <f t="shared" si="205"/>
        <v>24.267161410018552</v>
      </c>
      <c r="MY25" s="45">
        <f t="shared" si="206"/>
        <v>1356</v>
      </c>
      <c r="MZ25" s="46">
        <f t="shared" si="207"/>
        <v>22.558642488770587</v>
      </c>
      <c r="NA25" s="12">
        <v>701</v>
      </c>
      <c r="NB25" s="43">
        <f t="shared" si="208"/>
        <v>21.159070329006944</v>
      </c>
      <c r="NC25" s="12">
        <v>653</v>
      </c>
      <c r="ND25" s="43">
        <f t="shared" si="209"/>
        <v>24.25705794947994</v>
      </c>
      <c r="NF25" s="45">
        <f t="shared" si="210"/>
        <v>1354</v>
      </c>
      <c r="NG25" s="46">
        <f t="shared" si="211"/>
        <v>22.547876769358869</v>
      </c>
      <c r="NH25" s="12">
        <v>700</v>
      </c>
      <c r="NI25" s="43">
        <f t="shared" si="212"/>
        <v>21.167221046265496</v>
      </c>
      <c r="NJ25" s="12">
        <v>649</v>
      </c>
      <c r="NK25" s="43">
        <f t="shared" si="213"/>
        <v>24.189340290719343</v>
      </c>
      <c r="NM25" s="45">
        <f t="shared" si="214"/>
        <v>1349</v>
      </c>
      <c r="NN25" s="46">
        <f t="shared" si="215"/>
        <v>22.520868113522539</v>
      </c>
      <c r="NO25" s="12">
        <v>699</v>
      </c>
      <c r="NP25" s="43">
        <f t="shared" si="216"/>
        <v>21.201091901728844</v>
      </c>
      <c r="NQ25" s="12">
        <v>649</v>
      </c>
      <c r="NR25" s="43">
        <f t="shared" si="217"/>
        <v>24.21641791044776</v>
      </c>
      <c r="NT25" s="45">
        <f t="shared" si="218"/>
        <v>1348</v>
      </c>
      <c r="NU25" s="46">
        <f t="shared" si="219"/>
        <v>22.553120294462104</v>
      </c>
      <c r="NV25" s="12">
        <v>697</v>
      </c>
      <c r="NW25" s="43">
        <f t="shared" si="220"/>
        <v>21.178972956548161</v>
      </c>
      <c r="NX25" s="12">
        <v>646</v>
      </c>
      <c r="NY25" s="43">
        <f t="shared" si="221"/>
        <v>24.140508221225708</v>
      </c>
      <c r="OA25" s="45">
        <f t="shared" si="222"/>
        <v>1343</v>
      </c>
      <c r="OB25" s="46">
        <f t="shared" si="223"/>
        <v>22.507122507122507</v>
      </c>
      <c r="OC25" s="12">
        <v>697</v>
      </c>
      <c r="OD25" s="43">
        <f t="shared" si="224"/>
        <v>21.191851626634236</v>
      </c>
      <c r="OE25" s="12">
        <v>646</v>
      </c>
      <c r="OF25" s="43">
        <f t="shared" si="225"/>
        <v>24.167601945379722</v>
      </c>
      <c r="OH25" s="45">
        <f t="shared" si="226"/>
        <v>1343</v>
      </c>
      <c r="OI25" s="46">
        <f t="shared" si="227"/>
        <v>22.525997987252598</v>
      </c>
      <c r="OJ25" s="12">
        <v>696</v>
      </c>
      <c r="OK25" s="43">
        <f t="shared" si="228"/>
        <v>21.193666260657736</v>
      </c>
      <c r="OL25" s="12">
        <v>646</v>
      </c>
      <c r="OM25" s="43">
        <f t="shared" si="229"/>
        <v>24.176646706586826</v>
      </c>
      <c r="OO25" s="45">
        <f t="shared" si="230"/>
        <v>1342</v>
      </c>
      <c r="OP25" s="46">
        <f t="shared" si="231"/>
        <v>22.531900604432504</v>
      </c>
      <c r="OQ25" s="12">
        <v>696</v>
      </c>
      <c r="OR25" s="43">
        <f t="shared" si="232"/>
        <v>21.219512195121951</v>
      </c>
      <c r="OS25" s="12">
        <v>646</v>
      </c>
      <c r="OT25" s="43">
        <f t="shared" si="233"/>
        <v>24.185698240359415</v>
      </c>
      <c r="OV25" s="45">
        <f t="shared" si="234"/>
        <v>1342</v>
      </c>
      <c r="OW25" s="46">
        <f t="shared" si="235"/>
        <v>22.55083179297597</v>
      </c>
      <c r="OX25" s="12">
        <v>693</v>
      </c>
      <c r="OY25" s="43">
        <f t="shared" si="236"/>
        <v>21.173235563703024</v>
      </c>
      <c r="OZ25" s="12">
        <v>642</v>
      </c>
      <c r="PA25" s="43">
        <f t="shared" si="237"/>
        <v>24.153498871331827</v>
      </c>
      <c r="PC25" s="45">
        <f t="shared" si="238"/>
        <v>1335</v>
      </c>
      <c r="PD25" s="46">
        <f t="shared" si="239"/>
        <v>22.508851795649974</v>
      </c>
      <c r="PE25" s="12">
        <v>688</v>
      </c>
      <c r="PF25" s="43">
        <f t="shared" si="240"/>
        <v>21.110770174900274</v>
      </c>
      <c r="PG25" s="12">
        <v>638</v>
      </c>
      <c r="PH25" s="43">
        <f t="shared" si="241"/>
        <v>24.130105900151285</v>
      </c>
      <c r="PJ25" s="45">
        <f t="shared" si="242"/>
        <v>1326</v>
      </c>
      <c r="PK25" s="46">
        <f t="shared" si="243"/>
        <v>22.463154328307642</v>
      </c>
      <c r="PL25" s="12">
        <v>685</v>
      </c>
      <c r="PM25" s="43">
        <f t="shared" si="244"/>
        <v>21.102895871842268</v>
      </c>
      <c r="PN25" s="12">
        <v>627</v>
      </c>
      <c r="PO25" s="43">
        <f t="shared" si="245"/>
        <v>23.885714285714286</v>
      </c>
      <c r="PQ25" s="45">
        <f t="shared" si="246"/>
        <v>1312</v>
      </c>
      <c r="PR25" s="46">
        <f t="shared" si="247"/>
        <v>22.34712996082439</v>
      </c>
      <c r="PS25" s="12">
        <v>684</v>
      </c>
      <c r="PT25" s="43">
        <f t="shared" si="248"/>
        <v>21.111111111111111</v>
      </c>
      <c r="PU25" s="12">
        <v>623</v>
      </c>
      <c r="PV25" s="43">
        <f t="shared" si="249"/>
        <v>23.814984709480122</v>
      </c>
      <c r="PX25" s="45">
        <f t="shared" si="250"/>
        <v>1307</v>
      </c>
      <c r="PY25" s="46">
        <f t="shared" si="251"/>
        <v>22.318989071038249</v>
      </c>
      <c r="PZ25" s="12">
        <v>681</v>
      </c>
      <c r="QA25" s="43">
        <f t="shared" si="252"/>
        <v>21.109733415995041</v>
      </c>
      <c r="QB25" s="12">
        <v>620</v>
      </c>
      <c r="QC25" s="43">
        <f t="shared" si="253"/>
        <v>23.809523809523807</v>
      </c>
      <c r="QE25" s="45">
        <f t="shared" si="254"/>
        <v>1301</v>
      </c>
      <c r="QF25" s="46">
        <f t="shared" si="255"/>
        <v>22.315608919382505</v>
      </c>
      <c r="QG25" s="12">
        <v>680</v>
      </c>
      <c r="QH25" s="43">
        <f t="shared" si="256"/>
        <v>21.111456069543618</v>
      </c>
      <c r="QI25" s="12">
        <v>619</v>
      </c>
      <c r="QJ25" s="43">
        <f t="shared" si="257"/>
        <v>23.79853902345252</v>
      </c>
      <c r="QL25" s="45">
        <f t="shared" si="258"/>
        <v>1299</v>
      </c>
      <c r="QM25" s="46">
        <f t="shared" si="259"/>
        <v>22.311920302301612</v>
      </c>
      <c r="QN25" s="12">
        <v>679</v>
      </c>
      <c r="QO25" s="43">
        <f t="shared" si="260"/>
        <v>21.106621075536214</v>
      </c>
      <c r="QP25" s="12">
        <v>619</v>
      </c>
      <c r="QQ25" s="43">
        <f t="shared" si="261"/>
        <v>23.862760215882805</v>
      </c>
      <c r="QS25" s="45">
        <f t="shared" si="262"/>
        <v>1298</v>
      </c>
      <c r="QT25" s="46">
        <f t="shared" si="263"/>
        <v>22.336947169161935</v>
      </c>
      <c r="QU25" s="12">
        <v>673</v>
      </c>
      <c r="QV25" s="43">
        <f t="shared" si="264"/>
        <v>21.011551670309085</v>
      </c>
      <c r="QW25" s="12">
        <v>616</v>
      </c>
      <c r="QX25" s="43">
        <f t="shared" si="265"/>
        <v>23.829787234042556</v>
      </c>
      <c r="QZ25" s="45">
        <f t="shared" si="266"/>
        <v>1289</v>
      </c>
      <c r="RA25" s="46">
        <f t="shared" si="267"/>
        <v>22.270214236351073</v>
      </c>
      <c r="RB25" s="12">
        <v>672</v>
      </c>
      <c r="RC25" s="43">
        <f t="shared" si="268"/>
        <v>21.032863849765256</v>
      </c>
      <c r="RD25" s="12">
        <v>616</v>
      </c>
      <c r="RE25" s="43">
        <f t="shared" si="269"/>
        <v>23.875968992248062</v>
      </c>
      <c r="RG25" s="45">
        <f t="shared" si="270"/>
        <v>1288</v>
      </c>
      <c r="RH25" s="46">
        <f t="shared" si="271"/>
        <v>22.303030303030301</v>
      </c>
      <c r="RI25" s="12">
        <v>671</v>
      </c>
      <c r="RJ25" s="43">
        <f t="shared" si="272"/>
        <v>21.093995598868283</v>
      </c>
      <c r="RK25" s="12">
        <v>612</v>
      </c>
      <c r="RL25" s="43">
        <f t="shared" si="273"/>
        <v>23.841059602649008</v>
      </c>
      <c r="RN25" s="45">
        <f t="shared" si="274"/>
        <v>1283</v>
      </c>
      <c r="RO25" s="46">
        <f t="shared" si="275"/>
        <v>22.320807237299931</v>
      </c>
      <c r="RP25" s="12">
        <v>667</v>
      </c>
      <c r="RQ25" s="43">
        <f t="shared" si="276"/>
        <v>21.060940953583835</v>
      </c>
      <c r="RR25" s="12">
        <v>607</v>
      </c>
      <c r="RS25" s="43">
        <f t="shared" si="277"/>
        <v>23.822605965463108</v>
      </c>
      <c r="RU25" s="45">
        <f t="shared" si="278"/>
        <v>1274</v>
      </c>
      <c r="RV25" s="46">
        <f t="shared" si="279"/>
        <v>22.292213473315837</v>
      </c>
      <c r="RW25" s="12">
        <v>667</v>
      </c>
      <c r="RX25" s="43">
        <f t="shared" si="280"/>
        <v>21.10759493670886</v>
      </c>
      <c r="RY25" s="12">
        <v>603</v>
      </c>
      <c r="RZ25" s="43">
        <f t="shared" si="281"/>
        <v>23.796369376479873</v>
      </c>
      <c r="SB25" s="45">
        <f t="shared" si="282"/>
        <v>1270</v>
      </c>
      <c r="SC25" s="46">
        <f t="shared" si="283"/>
        <v>22.304179838426414</v>
      </c>
      <c r="SD25" s="12">
        <v>664</v>
      </c>
      <c r="SE25" s="43">
        <f t="shared" si="284"/>
        <v>21.052631578947366</v>
      </c>
      <c r="SF25" s="12">
        <v>598</v>
      </c>
      <c r="SG25" s="43">
        <f t="shared" si="285"/>
        <v>23.673792557403008</v>
      </c>
      <c r="SI25" s="45">
        <f t="shared" si="286"/>
        <v>1262</v>
      </c>
      <c r="SJ25" s="46">
        <f t="shared" si="287"/>
        <v>22.218309859154932</v>
      </c>
      <c r="SK25" s="12">
        <v>664</v>
      </c>
      <c r="SL25" s="43">
        <f t="shared" si="288"/>
        <v>21.092757306226176</v>
      </c>
      <c r="SM25" s="12">
        <v>596</v>
      </c>
      <c r="SN25" s="43">
        <f t="shared" si="289"/>
        <v>23.632038065027754</v>
      </c>
      <c r="SP25" s="45">
        <f t="shared" si="290"/>
        <v>1260</v>
      </c>
      <c r="SQ25" s="46">
        <f t="shared" si="291"/>
        <v>22.222222222222221</v>
      </c>
      <c r="SR25" s="12">
        <v>660</v>
      </c>
      <c r="SS25" s="43">
        <f t="shared" si="292"/>
        <v>21.072796934865899</v>
      </c>
      <c r="ST25" s="12">
        <v>594</v>
      </c>
      <c r="SU25" s="43">
        <f t="shared" si="293"/>
        <v>23.655913978494624</v>
      </c>
      <c r="SW25" s="45">
        <f t="shared" si="294"/>
        <v>1254</v>
      </c>
      <c r="SX25" s="46">
        <f t="shared" si="295"/>
        <v>22.222222222222221</v>
      </c>
      <c r="SY25" s="12">
        <v>657</v>
      </c>
      <c r="SZ25" s="43">
        <f t="shared" si="296"/>
        <v>21.125401929260452</v>
      </c>
      <c r="TA25" s="12">
        <v>586</v>
      </c>
      <c r="TB25" s="43">
        <f t="shared" si="297"/>
        <v>23.629032258064516</v>
      </c>
      <c r="TD25" s="45">
        <f t="shared" si="298"/>
        <v>1243</v>
      </c>
      <c r="TE25" s="46">
        <f t="shared" si="299"/>
        <v>22.236135957066189</v>
      </c>
      <c r="TF25" s="47">
        <v>654</v>
      </c>
      <c r="TG25" s="43">
        <f t="shared" si="300"/>
        <v>21.137685843568196</v>
      </c>
      <c r="TH25" s="47">
        <v>583</v>
      </c>
      <c r="TI25" s="43">
        <f t="shared" si="301"/>
        <v>23.622366288492707</v>
      </c>
      <c r="TK25" s="45">
        <f t="shared" si="302"/>
        <v>1237</v>
      </c>
      <c r="TL25" s="46">
        <f t="shared" si="303"/>
        <v>22.240201366414958</v>
      </c>
      <c r="TM25" s="47">
        <v>650</v>
      </c>
      <c r="TN25" s="43">
        <f t="shared" si="304"/>
        <v>21.172638436482085</v>
      </c>
      <c r="TO25" s="47">
        <v>574</v>
      </c>
      <c r="TP25" s="43">
        <f t="shared" si="305"/>
        <v>23.524590163934427</v>
      </c>
      <c r="TR25" s="45">
        <f t="shared" si="306"/>
        <v>1224</v>
      </c>
      <c r="TS25" s="46">
        <f t="shared" si="307"/>
        <v>22.21415607985481</v>
      </c>
      <c r="TT25" s="47">
        <v>643</v>
      </c>
      <c r="TU25" s="43">
        <f t="shared" si="308"/>
        <v>21.123521681997374</v>
      </c>
      <c r="TV25" s="47">
        <v>570</v>
      </c>
      <c r="TW25" s="43">
        <f t="shared" si="309"/>
        <v>23.631840796019901</v>
      </c>
      <c r="TY25" s="45">
        <f t="shared" si="310"/>
        <v>1213</v>
      </c>
      <c r="TZ25" s="46">
        <f t="shared" si="311"/>
        <v>22.23240469208211</v>
      </c>
      <c r="UA25" s="47">
        <v>641</v>
      </c>
      <c r="UB25" s="43">
        <f t="shared" si="312"/>
        <v>21.085526315789473</v>
      </c>
      <c r="UC25" s="47">
        <v>564</v>
      </c>
      <c r="UD25" s="43">
        <f t="shared" si="313"/>
        <v>23.5</v>
      </c>
      <c r="UF25" s="45">
        <f t="shared" si="314"/>
        <v>1205</v>
      </c>
      <c r="UG25" s="46">
        <f t="shared" si="315"/>
        <v>22.150735294117645</v>
      </c>
      <c r="UH25" s="47">
        <v>641</v>
      </c>
      <c r="UI25" s="43">
        <f t="shared" si="316"/>
        <v>21.141160949868073</v>
      </c>
      <c r="UJ25" s="47">
        <v>561</v>
      </c>
      <c r="UK25" s="43">
        <f t="shared" si="317"/>
        <v>23.472803347280337</v>
      </c>
      <c r="UM25" s="45">
        <v>1202</v>
      </c>
      <c r="UN25" s="46">
        <f t="shared" si="319"/>
        <v>22.168941350055331</v>
      </c>
      <c r="UO25" s="47">
        <v>628</v>
      </c>
      <c r="UP25" s="43">
        <f t="shared" si="320"/>
        <v>20.940313437812605</v>
      </c>
      <c r="UQ25" s="47">
        <v>553</v>
      </c>
      <c r="UR25" s="43">
        <f t="shared" si="321"/>
        <v>23.481953290870489</v>
      </c>
      <c r="US25" s="44">
        <f t="shared" si="322"/>
        <v>3</v>
      </c>
      <c r="UT25" s="45">
        <v>1184</v>
      </c>
      <c r="UU25" s="46">
        <f t="shared" si="324"/>
        <v>22.097797685703622</v>
      </c>
      <c r="UV25" s="47">
        <v>622</v>
      </c>
      <c r="UW25" s="43">
        <f t="shared" si="325"/>
        <v>20.928667563930013</v>
      </c>
      <c r="UX25" s="47">
        <v>539</v>
      </c>
      <c r="UY25" s="43">
        <f t="shared" si="326"/>
        <v>23.282937365010799</v>
      </c>
      <c r="VA25" s="45">
        <f t="shared" si="327"/>
        <v>1161</v>
      </c>
      <c r="VB25" s="46">
        <f t="shared" si="328"/>
        <v>21.959523359182899</v>
      </c>
      <c r="VC25" s="47">
        <v>612</v>
      </c>
      <c r="VD25" s="43">
        <f t="shared" si="329"/>
        <v>20.894503243427792</v>
      </c>
      <c r="VE25" s="47">
        <v>532</v>
      </c>
      <c r="VF25" s="43">
        <f t="shared" si="330"/>
        <v>23.394898856640282</v>
      </c>
      <c r="VH25" s="45">
        <f t="shared" si="331"/>
        <v>1144</v>
      </c>
      <c r="VI25" s="46">
        <f t="shared" si="332"/>
        <v>21.987315010570825</v>
      </c>
      <c r="VJ25" s="47">
        <v>608</v>
      </c>
      <c r="VK25" s="43">
        <f t="shared" si="333"/>
        <v>20.886293369975952</v>
      </c>
      <c r="VL25" s="47">
        <v>525</v>
      </c>
      <c r="VM25" s="43">
        <f t="shared" si="334"/>
        <v>23.271276595744681</v>
      </c>
      <c r="VO25" s="45">
        <f t="shared" si="335"/>
        <v>1133</v>
      </c>
      <c r="VP25" s="46">
        <f t="shared" si="336"/>
        <v>21.927617573059802</v>
      </c>
      <c r="VQ25" s="47">
        <v>599</v>
      </c>
      <c r="VR25" s="43">
        <f t="shared" si="337"/>
        <v>20.871080139372822</v>
      </c>
      <c r="VS25" s="47">
        <v>514</v>
      </c>
      <c r="VT25" s="43">
        <f t="shared" si="338"/>
        <v>23.247399366802352</v>
      </c>
      <c r="VV25" s="45">
        <f t="shared" si="339"/>
        <v>1113</v>
      </c>
      <c r="VW25" s="46">
        <f t="shared" si="340"/>
        <v>21.905136784097618</v>
      </c>
      <c r="VX25" s="47">
        <v>597</v>
      </c>
      <c r="VY25" s="43">
        <f t="shared" si="341"/>
        <v>20.888733379986004</v>
      </c>
      <c r="VZ25" s="47">
        <v>512</v>
      </c>
      <c r="WA25" s="43">
        <f t="shared" si="342"/>
        <v>23.304506144742831</v>
      </c>
      <c r="WC25" s="45">
        <f t="shared" si="343"/>
        <v>1109</v>
      </c>
      <c r="WD25" s="46">
        <f t="shared" si="344"/>
        <v>21.938674579624134</v>
      </c>
      <c r="WE25" s="47">
        <v>592</v>
      </c>
      <c r="WF25" s="43">
        <f t="shared" si="345"/>
        <v>20.955752212389381</v>
      </c>
      <c r="WG25" s="47">
        <v>501</v>
      </c>
      <c r="WH25" s="43">
        <f t="shared" si="346"/>
        <v>23.183711244794079</v>
      </c>
      <c r="WJ25" s="45">
        <f t="shared" si="347"/>
        <v>1093</v>
      </c>
      <c r="WK25" s="46">
        <f t="shared" si="348"/>
        <v>21.921379863618132</v>
      </c>
      <c r="WL25" s="47">
        <v>577</v>
      </c>
      <c r="WM25" s="43">
        <f t="shared" si="349"/>
        <v>20.762864339690537</v>
      </c>
      <c r="WN25" s="47">
        <v>485</v>
      </c>
      <c r="WO25" s="43">
        <f t="shared" si="350"/>
        <v>22.953147184098437</v>
      </c>
      <c r="WQ25" s="45">
        <f t="shared" si="351"/>
        <v>1062</v>
      </c>
      <c r="WR25" s="46">
        <f t="shared" si="352"/>
        <v>21.708912510220767</v>
      </c>
      <c r="WS25" s="47">
        <v>570</v>
      </c>
      <c r="WT25" s="43">
        <f t="shared" si="353"/>
        <v>20.932794711715019</v>
      </c>
      <c r="WU25" s="47">
        <v>476</v>
      </c>
      <c r="WV25" s="43">
        <f t="shared" si="354"/>
        <v>22.984065668759055</v>
      </c>
      <c r="WX25" s="45">
        <f t="shared" si="355"/>
        <v>1046</v>
      </c>
      <c r="WY25" s="46">
        <f t="shared" si="356"/>
        <v>21.818940342094283</v>
      </c>
      <c r="WZ25" s="47">
        <v>563</v>
      </c>
      <c r="XA25" s="43">
        <f t="shared" si="357"/>
        <v>20.929368029739777</v>
      </c>
      <c r="XB25" s="47">
        <v>463</v>
      </c>
      <c r="XC25" s="43">
        <f t="shared" si="358"/>
        <v>22.920792079207921</v>
      </c>
      <c r="XE25" s="45">
        <f t="shared" si="359"/>
        <v>1026</v>
      </c>
      <c r="XF25" s="46">
        <f t="shared" si="360"/>
        <v>21.783439490445861</v>
      </c>
      <c r="XG25" s="47">
        <v>549</v>
      </c>
      <c r="XH25" s="43">
        <f t="shared" si="361"/>
        <v>20.954198473282442</v>
      </c>
      <c r="XI25" s="47">
        <v>447</v>
      </c>
      <c r="XJ25" s="43">
        <f t="shared" si="362"/>
        <v>22.982005141388175</v>
      </c>
      <c r="XL25" s="45">
        <f t="shared" si="363"/>
        <v>996</v>
      </c>
      <c r="XM25" s="46">
        <f t="shared" si="364"/>
        <v>21.818181818181817</v>
      </c>
      <c r="XN25" s="47">
        <v>541</v>
      </c>
      <c r="XO25" s="43">
        <f t="shared" si="365"/>
        <v>20.839753466872111</v>
      </c>
      <c r="XP25" s="47">
        <v>441</v>
      </c>
      <c r="XQ25" s="43">
        <f t="shared" si="366"/>
        <v>22.956793336803749</v>
      </c>
      <c r="XS25" s="45">
        <f t="shared" si="367"/>
        <v>982</v>
      </c>
      <c r="XT25" s="46">
        <f t="shared" si="368"/>
        <v>21.740092982067743</v>
      </c>
      <c r="XU25" s="47">
        <v>533</v>
      </c>
      <c r="XV25" s="43">
        <f t="shared" si="369"/>
        <v>20.707070707070706</v>
      </c>
      <c r="XW25" s="47">
        <v>436</v>
      </c>
      <c r="XX25" s="43">
        <f t="shared" si="370"/>
        <v>22.94736842105263</v>
      </c>
      <c r="XZ25" s="45">
        <f t="shared" si="371"/>
        <v>969</v>
      </c>
      <c r="YA25" s="46">
        <f t="shared" si="372"/>
        <v>21.658471166741172</v>
      </c>
      <c r="YB25" s="47">
        <v>529</v>
      </c>
      <c r="YC25" s="43">
        <f t="shared" si="373"/>
        <v>20.777690494893953</v>
      </c>
      <c r="YD25" s="47">
        <v>424</v>
      </c>
      <c r="YE25" s="43">
        <f t="shared" si="374"/>
        <v>22.771213748657356</v>
      </c>
      <c r="YG25" s="45">
        <f t="shared" si="375"/>
        <v>953</v>
      </c>
      <c r="YH25" s="46">
        <f t="shared" si="376"/>
        <v>21.619782214156082</v>
      </c>
      <c r="YI25" s="47">
        <v>515</v>
      </c>
      <c r="YJ25" s="43">
        <f t="shared" si="377"/>
        <v>20.749395648670426</v>
      </c>
      <c r="YK25" s="47">
        <v>416</v>
      </c>
      <c r="YL25" s="43">
        <f t="shared" si="378"/>
        <v>23.034330011074196</v>
      </c>
      <c r="YN25" s="45">
        <f t="shared" si="379"/>
        <v>931</v>
      </c>
      <c r="YO25" s="46">
        <f t="shared" si="380"/>
        <v>21.711753731343283</v>
      </c>
      <c r="YP25" s="47">
        <v>499</v>
      </c>
      <c r="YQ25" s="43">
        <f t="shared" si="381"/>
        <v>20.653973509933774</v>
      </c>
      <c r="YR25" s="47">
        <v>403</v>
      </c>
      <c r="YS25" s="34">
        <f t="shared" si="382"/>
        <v>22.897727272727273</v>
      </c>
      <c r="YT25" s="48"/>
      <c r="YU25" s="49">
        <f t="shared" si="383"/>
        <v>902</v>
      </c>
      <c r="YV25" s="50">
        <f t="shared" si="384"/>
        <v>21.599616858237546</v>
      </c>
      <c r="YW25" s="19">
        <v>489</v>
      </c>
      <c r="YX25" s="34">
        <f t="shared" si="385"/>
        <v>20.694033008887008</v>
      </c>
      <c r="YY25" s="19">
        <v>377</v>
      </c>
      <c r="YZ25" s="34">
        <f t="shared" si="386"/>
        <v>22.30769230769231</v>
      </c>
      <c r="ZA25" s="48"/>
      <c r="ZB25" s="49">
        <f t="shared" si="387"/>
        <v>866</v>
      </c>
      <c r="ZC25" s="50">
        <f t="shared" si="388"/>
        <v>21.366888724401679</v>
      </c>
      <c r="ZD25" s="19">
        <v>477</v>
      </c>
      <c r="ZE25" s="34">
        <f t="shared" si="389"/>
        <v>20.74815137016094</v>
      </c>
      <c r="ZF25" s="19">
        <v>355</v>
      </c>
      <c r="ZG25" s="34">
        <f t="shared" si="390"/>
        <v>21.967821782178216</v>
      </c>
      <c r="ZH25" s="48"/>
      <c r="ZI25" s="49">
        <f t="shared" si="391"/>
        <v>832</v>
      </c>
      <c r="ZJ25" s="50">
        <f t="shared" si="392"/>
        <v>21.251596424010216</v>
      </c>
      <c r="ZK25" s="19">
        <v>463</v>
      </c>
      <c r="ZL25" s="34">
        <f t="shared" si="393"/>
        <v>20.978704123244224</v>
      </c>
      <c r="ZM25" s="19">
        <v>336</v>
      </c>
      <c r="ZN25" s="34">
        <f t="shared" si="394"/>
        <v>21.775761503564482</v>
      </c>
      <c r="ZO25" s="48"/>
      <c r="ZP25" s="49">
        <f t="shared" si="395"/>
        <v>799</v>
      </c>
      <c r="ZQ25" s="50">
        <f t="shared" si="396"/>
        <v>21.306666666666665</v>
      </c>
      <c r="ZR25" s="33">
        <v>455</v>
      </c>
      <c r="ZS25" s="34">
        <f t="shared" si="397"/>
        <v>20.977408944213924</v>
      </c>
      <c r="ZT25" s="19">
        <v>331</v>
      </c>
      <c r="ZU25" s="34">
        <f t="shared" si="398"/>
        <v>21.862615587846765</v>
      </c>
      <c r="ZV25" s="48"/>
      <c r="ZW25" s="49">
        <f t="shared" si="399"/>
        <v>786</v>
      </c>
      <c r="ZX25" s="50">
        <f t="shared" si="400"/>
        <v>21.341297855009504</v>
      </c>
      <c r="ZY25" s="51">
        <v>446</v>
      </c>
      <c r="ZZ25" s="34">
        <f t="shared" si="401"/>
        <v>20.978363123236125</v>
      </c>
      <c r="AAA25" s="19">
        <v>322</v>
      </c>
      <c r="AAB25" s="34">
        <f t="shared" si="402"/>
        <v>21.845318860244234</v>
      </c>
      <c r="AAC25" s="48"/>
      <c r="AAD25" s="49">
        <f t="shared" si="403"/>
        <v>768</v>
      </c>
      <c r="AAE25" s="50">
        <f t="shared" si="404"/>
        <v>21.333333333333336</v>
      </c>
      <c r="AAF25" s="19">
        <v>429</v>
      </c>
      <c r="AAG25" s="34">
        <f t="shared" si="405"/>
        <v>20.88607594936709</v>
      </c>
      <c r="AAH25" s="19">
        <v>301</v>
      </c>
      <c r="AAI25" s="34">
        <f t="shared" si="406"/>
        <v>21.438746438746438</v>
      </c>
      <c r="AAJ25" s="48"/>
      <c r="AAK25" s="49">
        <f t="shared" si="407"/>
        <v>730</v>
      </c>
      <c r="AAL25" s="50">
        <f t="shared" si="408"/>
        <v>21.110468478889533</v>
      </c>
      <c r="AAM25" s="19">
        <v>410</v>
      </c>
      <c r="AAN25" s="34">
        <f t="shared" si="409"/>
        <v>20.728008088978768</v>
      </c>
      <c r="AAO25" s="19">
        <v>295</v>
      </c>
      <c r="AAP25" s="34">
        <f t="shared" si="410"/>
        <v>22.080838323353294</v>
      </c>
      <c r="AAQ25" s="48"/>
      <c r="AAR25" s="49">
        <f t="shared" si="411"/>
        <v>705</v>
      </c>
      <c r="AAS25" s="50">
        <f t="shared" si="412"/>
        <v>21.273385636692819</v>
      </c>
      <c r="AAT25" s="19">
        <v>394</v>
      </c>
      <c r="AAU25" s="34">
        <f t="shared" si="413"/>
        <v>20.835536753040721</v>
      </c>
      <c r="AAV25" s="19">
        <v>275</v>
      </c>
      <c r="AAW25" s="34">
        <f t="shared" si="414"/>
        <v>22.141706924315621</v>
      </c>
      <c r="AAX25" s="48"/>
      <c r="AAY25" s="49">
        <f t="shared" si="415"/>
        <v>669</v>
      </c>
      <c r="AAZ25" s="50">
        <f t="shared" si="416"/>
        <v>21.353335461219277</v>
      </c>
      <c r="ABA25" s="19">
        <v>371</v>
      </c>
      <c r="ABB25" s="34">
        <f t="shared" si="417"/>
        <v>20.830993823694556</v>
      </c>
      <c r="ABC25" s="19">
        <v>259</v>
      </c>
      <c r="ABD25" s="34">
        <f t="shared" si="418"/>
        <v>22.26999140154772</v>
      </c>
      <c r="ABE25" s="48"/>
      <c r="ABF25" s="49">
        <f t="shared" si="419"/>
        <v>630</v>
      </c>
      <c r="ABG25" s="50">
        <f t="shared" si="420"/>
        <v>21.399456521739129</v>
      </c>
      <c r="ABH25" s="19">
        <v>360</v>
      </c>
      <c r="ABI25" s="34">
        <f t="shared" si="421"/>
        <v>21.151586368977675</v>
      </c>
      <c r="ABJ25" s="19">
        <v>247</v>
      </c>
      <c r="ABK25" s="34">
        <f t="shared" si="422"/>
        <v>22.073279714030384</v>
      </c>
      <c r="ABL25" s="48"/>
      <c r="ABM25" s="49">
        <f t="shared" si="423"/>
        <v>607</v>
      </c>
      <c r="ABN25" s="50">
        <f t="shared" si="424"/>
        <v>21.517192484934419</v>
      </c>
      <c r="ABO25" s="19">
        <v>351</v>
      </c>
      <c r="ABP25" s="34">
        <f t="shared" si="425"/>
        <v>21.272727272727273</v>
      </c>
      <c r="ABQ25" s="19">
        <v>242</v>
      </c>
      <c r="ABR25" s="34">
        <f t="shared" si="426"/>
        <v>22.304147465437786</v>
      </c>
      <c r="ABS25" s="48"/>
      <c r="ABT25" s="49">
        <f t="shared" si="427"/>
        <v>593</v>
      </c>
      <c r="ABU25" s="50">
        <f t="shared" si="428"/>
        <v>21.681901279707496</v>
      </c>
      <c r="ABV25" s="19">
        <v>338</v>
      </c>
      <c r="ABW25" s="34">
        <f t="shared" si="429"/>
        <v>21.164683782091419</v>
      </c>
      <c r="ABX25" s="19">
        <v>234</v>
      </c>
      <c r="ABY25" s="34">
        <f t="shared" si="430"/>
        <v>22.413793103448278</v>
      </c>
      <c r="ABZ25" s="48"/>
      <c r="ACA25" s="49">
        <f t="shared" si="431"/>
        <v>572</v>
      </c>
      <c r="ACB25" s="50">
        <f t="shared" si="432"/>
        <v>21.658462703521394</v>
      </c>
      <c r="ACC25" s="19">
        <v>324</v>
      </c>
      <c r="ACD25" s="34">
        <f t="shared" si="433"/>
        <v>21.204188481675391</v>
      </c>
      <c r="ACE25" s="19">
        <v>217</v>
      </c>
      <c r="ACF25" s="34">
        <f t="shared" si="434"/>
        <v>22.120285423037718</v>
      </c>
      <c r="ACG25" s="48"/>
      <c r="ACH25" s="49">
        <f t="shared" si="435"/>
        <v>541</v>
      </c>
      <c r="ACI25" s="50">
        <f t="shared" si="436"/>
        <v>21.562375448385811</v>
      </c>
      <c r="ACJ25" s="33">
        <v>309</v>
      </c>
      <c r="ACK25" s="34">
        <f t="shared" si="437"/>
        <v>21.077762619372443</v>
      </c>
      <c r="ACL25" s="19">
        <v>204</v>
      </c>
      <c r="ACM25" s="34">
        <f t="shared" si="438"/>
        <v>21.982758620689655</v>
      </c>
      <c r="ACN25" s="48"/>
      <c r="ACO25" s="49">
        <f t="shared" si="439"/>
        <v>513</v>
      </c>
      <c r="ACP25" s="50">
        <f t="shared" si="440"/>
        <v>21.428571428571427</v>
      </c>
      <c r="ACQ25" s="33">
        <v>294</v>
      </c>
      <c r="ACR25" s="34">
        <f t="shared" si="441"/>
        <v>21.273516642547033</v>
      </c>
      <c r="ACS25" s="19">
        <v>188</v>
      </c>
      <c r="ACT25" s="34">
        <f t="shared" si="442"/>
        <v>21.75925925925926</v>
      </c>
      <c r="ACU25" s="48"/>
      <c r="ACV25" s="49">
        <f t="shared" si="443"/>
        <v>482</v>
      </c>
      <c r="ACW25" s="34">
        <f t="shared" si="444"/>
        <v>21.460373998219058</v>
      </c>
      <c r="ACX25" s="51">
        <v>271</v>
      </c>
      <c r="ACY25" s="34">
        <f t="shared" si="445"/>
        <v>21.040372670807454</v>
      </c>
      <c r="ACZ25" s="19">
        <v>175</v>
      </c>
      <c r="ADA25" s="34">
        <f t="shared" si="446"/>
        <v>21.57829839704069</v>
      </c>
      <c r="ADB25" s="48"/>
      <c r="ADC25" s="49">
        <f t="shared" si="447"/>
        <v>446</v>
      </c>
      <c r="ADD25" s="50">
        <f t="shared" si="448"/>
        <v>21.248213434969031</v>
      </c>
      <c r="ADE25" s="51"/>
      <c r="ADF25" s="34"/>
      <c r="ADG25" s="19"/>
      <c r="ADH25" s="34"/>
      <c r="ADI25" s="48"/>
      <c r="ADJ25" s="19">
        <v>387</v>
      </c>
      <c r="ADK25" s="50">
        <f t="shared" si="449"/>
        <v>20.739549839228296</v>
      </c>
      <c r="ADL25" s="51"/>
      <c r="ADM25" s="34"/>
      <c r="ADN25" s="19"/>
      <c r="ADO25" s="34"/>
      <c r="ADP25" s="48"/>
      <c r="ADQ25" s="19">
        <v>372</v>
      </c>
      <c r="ADR25" s="50">
        <f t="shared" si="450"/>
        <v>21.076487252124647</v>
      </c>
      <c r="ADS25" s="51"/>
      <c r="ADT25" s="34"/>
      <c r="ADU25" s="19"/>
      <c r="ADV25" s="34"/>
      <c r="ADW25" s="48"/>
      <c r="ADX25" s="19">
        <v>349</v>
      </c>
      <c r="ADY25" s="50">
        <f t="shared" si="451"/>
        <v>21.138703815869171</v>
      </c>
      <c r="ADZ25" s="51"/>
      <c r="AEA25" s="34"/>
      <c r="AEB25" s="19"/>
      <c r="AEC25" s="34"/>
      <c r="AED25" s="48"/>
      <c r="AEE25" s="19">
        <v>286</v>
      </c>
      <c r="AEF25" s="50">
        <f t="shared" si="452"/>
        <v>21.359223300970871</v>
      </c>
      <c r="AEG25" s="51"/>
      <c r="AEH25" s="34"/>
      <c r="AEI25" s="19"/>
      <c r="AEJ25" s="34"/>
      <c r="AEK25" s="48"/>
      <c r="AEL25" s="19">
        <v>250</v>
      </c>
      <c r="AEM25" s="50">
        <f t="shared" si="453"/>
        <v>21.312872975277067</v>
      </c>
      <c r="AEN25" s="51"/>
      <c r="AEO25" s="34"/>
      <c r="AEP25" s="19"/>
      <c r="AEQ25" s="34"/>
      <c r="AER25" s="48"/>
      <c r="AES25" s="19">
        <v>225</v>
      </c>
      <c r="AET25" s="50">
        <f t="shared" si="454"/>
        <v>21.655437921077962</v>
      </c>
      <c r="AEU25" s="51"/>
      <c r="AEV25" s="34"/>
      <c r="AEW25" s="19"/>
      <c r="AEX25" s="34"/>
      <c r="AEY25" s="48"/>
      <c r="AEZ25" s="19">
        <v>203</v>
      </c>
      <c r="AFA25" s="50">
        <f t="shared" si="455"/>
        <v>23.49537037037037</v>
      </c>
      <c r="AFB25" s="51"/>
      <c r="AFC25" s="34"/>
      <c r="AFD25" s="19"/>
      <c r="AFE25" s="34"/>
      <c r="AFF25" s="48"/>
      <c r="AFG25" s="19">
        <v>188</v>
      </c>
      <c r="AFH25" s="50">
        <f t="shared" si="456"/>
        <v>24.383916990920881</v>
      </c>
      <c r="AFI25" s="51"/>
      <c r="AFJ25" s="34"/>
      <c r="AFK25" s="19"/>
      <c r="AFL25" s="34"/>
      <c r="AFM25" s="48"/>
      <c r="AFN25" s="19">
        <v>161</v>
      </c>
      <c r="AFO25" s="50">
        <f t="shared" si="457"/>
        <v>25.195618153364631</v>
      </c>
      <c r="AFP25" s="51"/>
      <c r="AFQ25" s="34"/>
      <c r="AFR25" s="19"/>
      <c r="AFS25" s="34"/>
      <c r="AFT25" s="48"/>
      <c r="AFU25" s="19">
        <v>107</v>
      </c>
      <c r="AFV25" s="50">
        <f t="shared" si="458"/>
        <v>24.711316397228639</v>
      </c>
      <c r="AFW25" s="51"/>
      <c r="AFX25" s="34"/>
      <c r="AFY25" s="19"/>
      <c r="AFZ25" s="34"/>
      <c r="AGA25" s="48"/>
      <c r="AGB25" s="19">
        <v>80</v>
      </c>
      <c r="AGC25" s="50">
        <f t="shared" si="459"/>
        <v>22.535211267605636</v>
      </c>
      <c r="AGD25" s="51"/>
      <c r="AGE25" s="34"/>
      <c r="AGF25" s="19"/>
      <c r="AGG25" s="34"/>
      <c r="AGH25" s="48"/>
      <c r="AGI25" s="19">
        <v>58</v>
      </c>
      <c r="AGJ25" s="50">
        <f t="shared" si="460"/>
        <v>21.09090909090909</v>
      </c>
      <c r="AGK25" s="51"/>
      <c r="AGL25" s="34"/>
      <c r="AGM25" s="19"/>
      <c r="AGN25" s="34"/>
      <c r="AGO25" s="48"/>
      <c r="AGP25" s="19">
        <v>49</v>
      </c>
      <c r="AGQ25" s="50">
        <f t="shared" si="461"/>
        <v>23.113207547169811</v>
      </c>
      <c r="AGR25" s="11"/>
      <c r="AGS25" s="11"/>
    </row>
    <row r="26" spans="1:990" s="44" customFormat="1" x14ac:dyDescent="0.3">
      <c r="A26" s="32" t="s">
        <v>42</v>
      </c>
      <c r="B26" s="33">
        <v>29673</v>
      </c>
      <c r="C26" s="34">
        <f t="shared" si="0"/>
        <v>0.34579539233146017</v>
      </c>
      <c r="D26" s="19">
        <v>71290</v>
      </c>
      <c r="E26" s="34">
        <f t="shared" si="1"/>
        <v>0.819323860712875</v>
      </c>
      <c r="F26" s="19">
        <f t="shared" si="2"/>
        <v>100963</v>
      </c>
      <c r="G26" s="34">
        <f t="shared" si="3"/>
        <v>0.5842034935094641</v>
      </c>
      <c r="H26" s="35">
        <v>668</v>
      </c>
      <c r="I26" s="43">
        <f t="shared" si="4"/>
        <v>10.877707213808826</v>
      </c>
      <c r="J26" s="12">
        <v>996</v>
      </c>
      <c r="K26" s="43">
        <f t="shared" si="5"/>
        <v>19.641096430684282</v>
      </c>
      <c r="M26" s="45">
        <f t="shared" si="6"/>
        <v>1664</v>
      </c>
      <c r="N26" s="46">
        <f t="shared" si="7"/>
        <v>14.841241526935425</v>
      </c>
      <c r="O26" s="35">
        <v>632</v>
      </c>
      <c r="P26" s="43">
        <f t="shared" si="8"/>
        <v>10.820065057353192</v>
      </c>
      <c r="Q26" s="12">
        <v>943</v>
      </c>
      <c r="R26" s="43">
        <f t="shared" si="9"/>
        <v>19.678631051752919</v>
      </c>
      <c r="T26" s="45">
        <f t="shared" si="10"/>
        <v>1575</v>
      </c>
      <c r="U26" s="46">
        <f t="shared" si="11"/>
        <v>14.812376563528638</v>
      </c>
      <c r="V26" s="35">
        <v>594</v>
      </c>
      <c r="W26" s="43">
        <f t="shared" si="12"/>
        <v>10.607142857142856</v>
      </c>
      <c r="X26" s="12">
        <v>891</v>
      </c>
      <c r="Y26" s="43">
        <f t="shared" si="13"/>
        <v>19.50525394045534</v>
      </c>
      <c r="AA26" s="45">
        <f t="shared" si="14"/>
        <v>1485</v>
      </c>
      <c r="AB26" s="46">
        <f t="shared" si="15"/>
        <v>14.604642014162078</v>
      </c>
      <c r="AC26" s="35">
        <v>561</v>
      </c>
      <c r="AD26" s="43">
        <f t="shared" si="16"/>
        <v>10.423634336677814</v>
      </c>
      <c r="AE26" s="12">
        <v>853</v>
      </c>
      <c r="AF26" s="43">
        <f t="shared" si="17"/>
        <v>19.417254723423628</v>
      </c>
      <c r="AH26" s="45">
        <f t="shared" si="18"/>
        <v>1414</v>
      </c>
      <c r="AI26" s="46">
        <f t="shared" si="19"/>
        <v>14.465473145780051</v>
      </c>
      <c r="AJ26" s="35">
        <v>535</v>
      </c>
      <c r="AK26" s="43">
        <f t="shared" si="20"/>
        <v>10.300346553715826</v>
      </c>
      <c r="AL26" s="12">
        <v>822</v>
      </c>
      <c r="AM26" s="43">
        <f t="shared" si="21"/>
        <v>19.368520263901978</v>
      </c>
      <c r="AO26" s="45">
        <f t="shared" si="22"/>
        <v>1357</v>
      </c>
      <c r="AP26" s="46">
        <f t="shared" si="23"/>
        <v>14.378046196228015</v>
      </c>
      <c r="AQ26" s="35">
        <v>512</v>
      </c>
      <c r="AR26" s="43">
        <f t="shared" si="24"/>
        <v>10.308033017918261</v>
      </c>
      <c r="AS26" s="12">
        <v>790</v>
      </c>
      <c r="AT26" s="43">
        <f t="shared" si="25"/>
        <v>19.419862340216323</v>
      </c>
      <c r="AV26" s="45">
        <f t="shared" si="26"/>
        <v>1302</v>
      </c>
      <c r="AW26" s="46">
        <f t="shared" si="27"/>
        <v>14.410625345877145</v>
      </c>
      <c r="AX26" s="35">
        <v>480</v>
      </c>
      <c r="AY26" s="43">
        <f t="shared" si="28"/>
        <v>10.130856901646263</v>
      </c>
      <c r="AZ26" s="12">
        <v>741</v>
      </c>
      <c r="BA26" s="43">
        <f t="shared" si="29"/>
        <v>19.107787519339865</v>
      </c>
      <c r="BC26" s="45">
        <f t="shared" si="30"/>
        <v>1221</v>
      </c>
      <c r="BD26" s="46">
        <f t="shared" si="31"/>
        <v>14.171309192200557</v>
      </c>
      <c r="BE26" s="35">
        <v>453</v>
      </c>
      <c r="BF26" s="43">
        <f t="shared" si="32"/>
        <v>10.066666666666666</v>
      </c>
      <c r="BG26" s="12">
        <v>697</v>
      </c>
      <c r="BH26" s="43">
        <f t="shared" si="33"/>
        <v>19.143092556989838</v>
      </c>
      <c r="BJ26" s="45">
        <f t="shared" si="34"/>
        <v>1150</v>
      </c>
      <c r="BK26" s="46">
        <f t="shared" si="35"/>
        <v>14.126028743397617</v>
      </c>
      <c r="BL26" s="35">
        <v>413</v>
      </c>
      <c r="BM26" s="43">
        <f t="shared" si="36"/>
        <v>9.8662207357859533</v>
      </c>
      <c r="BN26" s="12">
        <v>643</v>
      </c>
      <c r="BO26" s="43">
        <f t="shared" si="37"/>
        <v>18.967551622418881</v>
      </c>
      <c r="BQ26" s="45">
        <f t="shared" si="38"/>
        <v>1056</v>
      </c>
      <c r="BR26" s="46">
        <f t="shared" si="39"/>
        <v>13.938753959873285</v>
      </c>
      <c r="BS26" s="41">
        <v>388</v>
      </c>
      <c r="BT26" s="43">
        <f t="shared" si="40"/>
        <v>9.8652428171878963</v>
      </c>
      <c r="BU26" s="19">
        <v>606</v>
      </c>
      <c r="BV26" s="43">
        <f t="shared" si="41"/>
        <v>18.884387659707073</v>
      </c>
      <c r="BX26" s="45">
        <f t="shared" si="42"/>
        <v>994</v>
      </c>
      <c r="BY26" s="46">
        <f t="shared" si="43"/>
        <v>13.917670120414449</v>
      </c>
      <c r="BZ26" s="41">
        <v>370</v>
      </c>
      <c r="CA26" s="43">
        <f t="shared" si="44"/>
        <v>9.8640362569981335</v>
      </c>
      <c r="CB26" s="12">
        <v>581</v>
      </c>
      <c r="CC26" s="43">
        <f t="shared" si="45"/>
        <v>18.968331700946784</v>
      </c>
      <c r="CE26" s="45">
        <f t="shared" si="46"/>
        <v>951</v>
      </c>
      <c r="CF26" s="46">
        <f t="shared" si="47"/>
        <v>13.956560023481067</v>
      </c>
      <c r="CG26" s="41">
        <v>362</v>
      </c>
      <c r="CH26" s="43">
        <f t="shared" si="48"/>
        <v>9.9368652209717254</v>
      </c>
      <c r="CI26" s="12">
        <v>571</v>
      </c>
      <c r="CJ26" s="43">
        <f t="shared" si="49"/>
        <v>19.109772423025433</v>
      </c>
      <c r="CL26" s="45">
        <f t="shared" si="50"/>
        <v>933</v>
      </c>
      <c r="CM26" s="46">
        <f t="shared" si="51"/>
        <v>14.070275976474136</v>
      </c>
      <c r="CN26" s="41">
        <v>350</v>
      </c>
      <c r="CO26" s="43">
        <f t="shared" si="52"/>
        <v>9.8314606741573041</v>
      </c>
      <c r="CP26" s="12">
        <v>556</v>
      </c>
      <c r="CQ26" s="43">
        <f t="shared" si="53"/>
        <v>19.028062970568104</v>
      </c>
      <c r="CS26" s="45">
        <f t="shared" si="54"/>
        <v>906</v>
      </c>
      <c r="CT26" s="46">
        <f t="shared" si="55"/>
        <v>13.977167540882443</v>
      </c>
      <c r="CU26" s="35">
        <v>341</v>
      </c>
      <c r="CV26" s="43">
        <f t="shared" si="56"/>
        <v>9.7178683385579934</v>
      </c>
      <c r="CW26" s="12">
        <v>548</v>
      </c>
      <c r="CX26" s="43">
        <f t="shared" si="57"/>
        <v>19.001386962552012</v>
      </c>
      <c r="CZ26" s="45">
        <f t="shared" si="58"/>
        <v>889</v>
      </c>
      <c r="DA26" s="46">
        <f t="shared" si="59"/>
        <v>13.905834506491473</v>
      </c>
      <c r="DB26" s="41">
        <v>335</v>
      </c>
      <c r="DC26" s="43">
        <f t="shared" si="60"/>
        <v>9.6904830778131341</v>
      </c>
      <c r="DD26" s="12">
        <v>537</v>
      </c>
      <c r="DE26" s="43">
        <f t="shared" si="61"/>
        <v>18.9484827099506</v>
      </c>
      <c r="DG26" s="45">
        <f t="shared" si="62"/>
        <v>872</v>
      </c>
      <c r="DH26" s="46">
        <f t="shared" si="63"/>
        <v>13.861071371800984</v>
      </c>
      <c r="DI26" s="35">
        <v>333</v>
      </c>
      <c r="DJ26" s="43">
        <f t="shared" si="64"/>
        <v>9.6886819901076517</v>
      </c>
      <c r="DK26" s="12">
        <v>532</v>
      </c>
      <c r="DL26" s="43">
        <f t="shared" si="65"/>
        <v>18.858560794044664</v>
      </c>
      <c r="DN26" s="45">
        <f t="shared" si="66"/>
        <v>865</v>
      </c>
      <c r="DO26" s="46">
        <f t="shared" si="67"/>
        <v>13.822307446468521</v>
      </c>
      <c r="DP26" s="41">
        <v>332</v>
      </c>
      <c r="DQ26" s="43">
        <f t="shared" si="68"/>
        <v>9.6849474912485416</v>
      </c>
      <c r="DR26" s="12">
        <v>530</v>
      </c>
      <c r="DS26" s="43">
        <f t="shared" si="69"/>
        <v>18.821022727272727</v>
      </c>
      <c r="DU26" s="45">
        <f t="shared" si="70"/>
        <v>862</v>
      </c>
      <c r="DV26" s="46">
        <f t="shared" si="71"/>
        <v>13.805253042921203</v>
      </c>
      <c r="DW26" s="35">
        <v>331</v>
      </c>
      <c r="DX26" s="43">
        <f t="shared" si="72"/>
        <v>9.6811933313834455</v>
      </c>
      <c r="DY26" s="12">
        <v>530</v>
      </c>
      <c r="DZ26" s="43">
        <f t="shared" si="73"/>
        <v>18.854500177872644</v>
      </c>
      <c r="EB26" s="45">
        <f t="shared" si="74"/>
        <v>861</v>
      </c>
      <c r="EC26" s="46">
        <f t="shared" si="75"/>
        <v>13.820224719101123</v>
      </c>
      <c r="ED26" s="35">
        <v>330</v>
      </c>
      <c r="EE26" s="43">
        <f t="shared" si="76"/>
        <v>9.67741935483871</v>
      </c>
      <c r="EF26" s="12">
        <v>523</v>
      </c>
      <c r="EG26" s="43">
        <f t="shared" si="77"/>
        <v>18.698605648909545</v>
      </c>
      <c r="EI26" s="45">
        <f t="shared" si="78"/>
        <v>853</v>
      </c>
      <c r="EJ26" s="46">
        <f t="shared" si="79"/>
        <v>13.742548735298858</v>
      </c>
      <c r="EK26" s="35">
        <v>326</v>
      </c>
      <c r="EL26" s="43">
        <f t="shared" si="80"/>
        <v>9.6165191740412972</v>
      </c>
      <c r="EM26" s="12">
        <v>519</v>
      </c>
      <c r="EN26" s="43">
        <f t="shared" si="81"/>
        <v>18.635547576301619</v>
      </c>
      <c r="EP26" s="45">
        <f t="shared" si="82"/>
        <v>845</v>
      </c>
      <c r="EQ26" s="46">
        <f t="shared" si="83"/>
        <v>13.684210526315791</v>
      </c>
      <c r="ER26" s="12">
        <v>325</v>
      </c>
      <c r="ES26" s="43">
        <f t="shared" si="84"/>
        <v>9.5983461311281744</v>
      </c>
      <c r="ET26" s="12">
        <v>516</v>
      </c>
      <c r="EU26" s="43">
        <f t="shared" si="85"/>
        <v>18.608005769924269</v>
      </c>
      <c r="EW26" s="45">
        <f t="shared" si="86"/>
        <v>841</v>
      </c>
      <c r="EX26" s="46">
        <f t="shared" si="87"/>
        <v>13.654814093196949</v>
      </c>
      <c r="EY26" s="35">
        <v>325</v>
      </c>
      <c r="EZ26" s="43">
        <f t="shared" si="88"/>
        <v>9.6125406684412891</v>
      </c>
      <c r="FA26" s="12">
        <v>516</v>
      </c>
      <c r="FB26" s="43">
        <f t="shared" si="89"/>
        <v>18.634886240520043</v>
      </c>
      <c r="FD26" s="45">
        <f t="shared" si="90"/>
        <v>841</v>
      </c>
      <c r="FE26" s="46">
        <f t="shared" si="91"/>
        <v>13.674796747967481</v>
      </c>
      <c r="FF26" s="12">
        <v>324</v>
      </c>
      <c r="FG26" s="43">
        <f t="shared" si="92"/>
        <v>9.5914742451154531</v>
      </c>
      <c r="FH26" s="12">
        <v>516</v>
      </c>
      <c r="FI26" s="43">
        <f t="shared" si="93"/>
        <v>18.648355619804843</v>
      </c>
      <c r="FK26" s="45">
        <f t="shared" si="94"/>
        <v>840</v>
      </c>
      <c r="FL26" s="46">
        <f t="shared" si="95"/>
        <v>13.669650122050447</v>
      </c>
      <c r="FM26" s="12">
        <v>324</v>
      </c>
      <c r="FN26" s="43">
        <f t="shared" si="96"/>
        <v>9.6028452874925918</v>
      </c>
      <c r="FO26" s="12">
        <v>514</v>
      </c>
      <c r="FP26" s="43">
        <f t="shared" si="97"/>
        <v>18.609703113685736</v>
      </c>
      <c r="FR26" s="45">
        <f t="shared" si="98"/>
        <v>838</v>
      </c>
      <c r="FS26" s="46">
        <f t="shared" si="99"/>
        <v>13.657105606258149</v>
      </c>
      <c r="FT26" s="12">
        <v>324</v>
      </c>
      <c r="FU26" s="43">
        <f t="shared" si="100"/>
        <v>9.6056922620812344</v>
      </c>
      <c r="FV26" s="19">
        <v>515</v>
      </c>
      <c r="FW26" s="43">
        <f t="shared" si="101"/>
        <v>18.645908761766837</v>
      </c>
      <c r="FY26" s="45">
        <f t="shared" si="102"/>
        <v>839</v>
      </c>
      <c r="FZ26" s="46">
        <f t="shared" si="103"/>
        <v>13.675631621841891</v>
      </c>
      <c r="GA26" s="12">
        <v>324</v>
      </c>
      <c r="GB26" s="43">
        <f t="shared" si="104"/>
        <v>9.6085409252669027</v>
      </c>
      <c r="GC26" s="19">
        <v>514</v>
      </c>
      <c r="GD26" s="43">
        <f t="shared" si="105"/>
        <v>18.623188405797102</v>
      </c>
      <c r="GF26" s="45">
        <f t="shared" si="106"/>
        <v>838</v>
      </c>
      <c r="GG26" s="46">
        <f t="shared" si="107"/>
        <v>13.666014350945858</v>
      </c>
      <c r="GH26" s="12">
        <v>323</v>
      </c>
      <c r="GI26" s="43">
        <f t="shared" si="108"/>
        <v>9.6073765615704936</v>
      </c>
      <c r="GJ26" s="19">
        <v>510</v>
      </c>
      <c r="GK26" s="43">
        <f t="shared" si="109"/>
        <v>18.538713195201744</v>
      </c>
      <c r="GM26" s="45">
        <f t="shared" si="110"/>
        <v>833</v>
      </c>
      <c r="GN26" s="46">
        <f t="shared" si="111"/>
        <v>13.626697202682807</v>
      </c>
      <c r="GO26" s="12">
        <v>323</v>
      </c>
      <c r="GP26" s="43">
        <f t="shared" si="112"/>
        <v>9.6188207266229888</v>
      </c>
      <c r="GQ26" s="19">
        <v>510</v>
      </c>
      <c r="GR26" s="43">
        <f t="shared" si="113"/>
        <v>18.552200800291015</v>
      </c>
      <c r="GT26" s="45">
        <f t="shared" si="114"/>
        <v>833</v>
      </c>
      <c r="GU26" s="46">
        <f t="shared" si="115"/>
        <v>13.6400851481906</v>
      </c>
      <c r="GV26" s="12">
        <v>323</v>
      </c>
      <c r="GW26" s="43">
        <f t="shared" si="116"/>
        <v>9.6188207266229888</v>
      </c>
      <c r="GX26" s="19">
        <v>510</v>
      </c>
      <c r="GY26" s="43">
        <f t="shared" si="117"/>
        <v>18.565708045140152</v>
      </c>
      <c r="HA26" s="45">
        <f t="shared" si="118"/>
        <v>833</v>
      </c>
      <c r="HB26" s="46">
        <f t="shared" si="119"/>
        <v>13.644553644553644</v>
      </c>
      <c r="HC26" s="12">
        <v>323</v>
      </c>
      <c r="HD26" s="43">
        <f t="shared" si="120"/>
        <v>9.6188207266229888</v>
      </c>
      <c r="HE26" s="12">
        <v>510</v>
      </c>
      <c r="HF26" s="43">
        <f t="shared" si="121"/>
        <v>18.565708045140152</v>
      </c>
      <c r="HH26" s="45">
        <f t="shared" si="122"/>
        <v>833</v>
      </c>
      <c r="HI26" s="46">
        <f t="shared" si="123"/>
        <v>13.644553644553644</v>
      </c>
      <c r="HJ26" s="12">
        <v>323</v>
      </c>
      <c r="HK26" s="43">
        <f t="shared" si="124"/>
        <v>9.6188207266229888</v>
      </c>
      <c r="HL26" s="12">
        <v>510</v>
      </c>
      <c r="HM26" s="43">
        <f t="shared" si="125"/>
        <v>18.579234972677597</v>
      </c>
      <c r="HO26" s="45">
        <f t="shared" si="126"/>
        <v>833</v>
      </c>
      <c r="HP26" s="46">
        <f t="shared" si="127"/>
        <v>13.649025069637883</v>
      </c>
      <c r="HQ26" s="12">
        <v>323</v>
      </c>
      <c r="HR26" s="43">
        <f t="shared" si="128"/>
        <v>9.6216860291927322</v>
      </c>
      <c r="HS26" s="12">
        <v>509</v>
      </c>
      <c r="HT26" s="43">
        <f t="shared" si="129"/>
        <v>18.556325191396279</v>
      </c>
      <c r="HV26" s="45">
        <f t="shared" si="130"/>
        <v>832</v>
      </c>
      <c r="HW26" s="46">
        <f t="shared" si="131"/>
        <v>13.639344262295083</v>
      </c>
      <c r="HX26" s="12">
        <v>322</v>
      </c>
      <c r="HY26" s="43">
        <f t="shared" si="132"/>
        <v>9.5947556615017877</v>
      </c>
      <c r="HZ26" s="12">
        <v>508</v>
      </c>
      <c r="IA26" s="43">
        <f t="shared" si="133"/>
        <v>18.533381977380518</v>
      </c>
      <c r="IC26" s="45">
        <f t="shared" si="134"/>
        <v>830</v>
      </c>
      <c r="ID26" s="46">
        <f t="shared" si="135"/>
        <v>13.613252419222569</v>
      </c>
      <c r="IE26" s="12">
        <v>321</v>
      </c>
      <c r="IF26" s="43">
        <f t="shared" si="136"/>
        <v>9.5706618962432923</v>
      </c>
      <c r="IG26" s="12">
        <v>508</v>
      </c>
      <c r="IH26" s="43">
        <f t="shared" si="137"/>
        <v>18.533381977380518</v>
      </c>
      <c r="IJ26" s="45">
        <f t="shared" si="138"/>
        <v>829</v>
      </c>
      <c r="IK26" s="46">
        <f t="shared" si="139"/>
        <v>13.601312551271533</v>
      </c>
      <c r="IL26" s="12">
        <v>321</v>
      </c>
      <c r="IM26" s="43">
        <f t="shared" si="140"/>
        <v>9.5820895522388074</v>
      </c>
      <c r="IN26" s="12">
        <v>507</v>
      </c>
      <c r="IO26" s="43">
        <f t="shared" si="141"/>
        <v>18.503649635036496</v>
      </c>
      <c r="IQ26" s="45">
        <f t="shared" si="142"/>
        <v>828</v>
      </c>
      <c r="IR26" s="46">
        <f t="shared" si="143"/>
        <v>13.596059113300493</v>
      </c>
      <c r="IS26" s="12">
        <v>321</v>
      </c>
      <c r="IT26" s="43">
        <f t="shared" si="144"/>
        <v>9.5820895522388074</v>
      </c>
      <c r="IU26" s="12">
        <v>507</v>
      </c>
      <c r="IV26" s="43">
        <f t="shared" si="145"/>
        <v>18.503649635036496</v>
      </c>
      <c r="IX26" s="45">
        <f t="shared" si="146"/>
        <v>828</v>
      </c>
      <c r="IY26" s="46">
        <f t="shared" si="147"/>
        <v>13.596059113300493</v>
      </c>
      <c r="IZ26" s="12">
        <v>321</v>
      </c>
      <c r="JA26" s="43">
        <f t="shared" si="148"/>
        <v>9.5849507315616602</v>
      </c>
      <c r="JB26" s="12">
        <v>507</v>
      </c>
      <c r="JC26" s="43">
        <f t="shared" si="149"/>
        <v>18.503649635036496</v>
      </c>
      <c r="JE26" s="45">
        <f t="shared" si="150"/>
        <v>828</v>
      </c>
      <c r="JF26" s="46">
        <f t="shared" si="151"/>
        <v>13.598292001970766</v>
      </c>
      <c r="JG26" s="12">
        <v>320</v>
      </c>
      <c r="JH26" s="43">
        <f t="shared" si="152"/>
        <v>9.5665171898355759</v>
      </c>
      <c r="JI26" s="12">
        <v>506</v>
      </c>
      <c r="JJ26" s="43">
        <f t="shared" si="153"/>
        <v>18.494152046783626</v>
      </c>
      <c r="JL26" s="45">
        <f t="shared" si="154"/>
        <v>826</v>
      </c>
      <c r="JM26" s="46">
        <f t="shared" si="155"/>
        <v>13.583292221674068</v>
      </c>
      <c r="JN26" s="12">
        <v>319</v>
      </c>
      <c r="JO26" s="43">
        <f t="shared" si="156"/>
        <v>9.5451825254338729</v>
      </c>
      <c r="JP26" s="12">
        <v>506</v>
      </c>
      <c r="JQ26" s="43">
        <f t="shared" si="157"/>
        <v>18.494152046783626</v>
      </c>
      <c r="JS26" s="45">
        <f t="shared" si="158"/>
        <v>825</v>
      </c>
      <c r="JT26" s="46">
        <f t="shared" si="159"/>
        <v>13.573543928923989</v>
      </c>
      <c r="JU26" s="12">
        <v>318</v>
      </c>
      <c r="JV26" s="43">
        <f t="shared" si="160"/>
        <v>9.5238095238095237</v>
      </c>
      <c r="JW26" s="12">
        <v>506</v>
      </c>
      <c r="JX26" s="43">
        <f t="shared" si="161"/>
        <v>18.50091407678245</v>
      </c>
      <c r="JZ26" s="45">
        <f t="shared" si="162"/>
        <v>824</v>
      </c>
      <c r="KA26" s="46">
        <f t="shared" si="163"/>
        <v>13.566019097793875</v>
      </c>
      <c r="KB26" s="12">
        <v>318</v>
      </c>
      <c r="KC26" s="43">
        <f t="shared" si="164"/>
        <v>9.5295175307162125</v>
      </c>
      <c r="KD26" s="12">
        <v>505</v>
      </c>
      <c r="KE26" s="43">
        <f t="shared" si="165"/>
        <v>18.477863154043174</v>
      </c>
      <c r="KG26" s="45">
        <f t="shared" si="166"/>
        <v>823</v>
      </c>
      <c r="KH26" s="46">
        <f t="shared" si="167"/>
        <v>13.558484349258649</v>
      </c>
      <c r="KI26" s="12">
        <v>318</v>
      </c>
      <c r="KJ26" s="43">
        <f t="shared" si="168"/>
        <v>9.5295175307162125</v>
      </c>
      <c r="KK26" s="12">
        <v>504</v>
      </c>
      <c r="KL26" s="43">
        <f t="shared" si="169"/>
        <v>18.475073313782993</v>
      </c>
      <c r="KN26" s="45">
        <f t="shared" si="170"/>
        <v>822</v>
      </c>
      <c r="KO26" s="46">
        <f t="shared" si="171"/>
        <v>13.553173948887057</v>
      </c>
      <c r="KP26" s="12">
        <v>318</v>
      </c>
      <c r="KQ26" s="43">
        <f t="shared" si="172"/>
        <v>9.5380923815236951</v>
      </c>
      <c r="KR26" s="12">
        <v>504</v>
      </c>
      <c r="KS26" s="43">
        <f t="shared" si="173"/>
        <v>18.495412844036696</v>
      </c>
      <c r="KU26" s="45">
        <f t="shared" si="174"/>
        <v>822</v>
      </c>
      <c r="KV26" s="46">
        <f t="shared" si="175"/>
        <v>13.566595147714144</v>
      </c>
      <c r="KW26" s="12">
        <v>318</v>
      </c>
      <c r="KX26" s="43">
        <f t="shared" si="176"/>
        <v>9.5438175270108054</v>
      </c>
      <c r="KY26" s="12">
        <v>504</v>
      </c>
      <c r="KZ26" s="43">
        <f t="shared" si="177"/>
        <v>18.495412844036696</v>
      </c>
      <c r="LB26" s="45">
        <f t="shared" si="178"/>
        <v>822</v>
      </c>
      <c r="LC26" s="46">
        <f t="shared" si="179"/>
        <v>13.571074789499752</v>
      </c>
      <c r="LD26" s="12">
        <v>318</v>
      </c>
      <c r="LE26" s="43">
        <f t="shared" si="180"/>
        <v>9.5438175270108054</v>
      </c>
      <c r="LF26" s="12">
        <v>504</v>
      </c>
      <c r="LG26" s="43">
        <f t="shared" si="181"/>
        <v>18.522601984564499</v>
      </c>
      <c r="LI26" s="45">
        <f t="shared" si="182"/>
        <v>822</v>
      </c>
      <c r="LJ26" s="46">
        <f t="shared" si="183"/>
        <v>13.580042953907153</v>
      </c>
      <c r="LK26" s="12">
        <v>318</v>
      </c>
      <c r="LL26" s="43">
        <f t="shared" si="184"/>
        <v>9.5581605049594227</v>
      </c>
      <c r="LM26" s="12">
        <v>504</v>
      </c>
      <c r="LN26" s="43">
        <f t="shared" si="185"/>
        <v>18.549871181450129</v>
      </c>
      <c r="LP26" s="45">
        <f t="shared" si="186"/>
        <v>822</v>
      </c>
      <c r="LQ26" s="46">
        <f t="shared" si="187"/>
        <v>13.600264725347452</v>
      </c>
      <c r="LR26" s="12">
        <v>318</v>
      </c>
      <c r="LS26" s="43">
        <f t="shared" si="188"/>
        <v>9.5581605049594227</v>
      </c>
      <c r="LT26" s="12">
        <v>502</v>
      </c>
      <c r="LU26" s="43">
        <f t="shared" si="189"/>
        <v>18.489871086556171</v>
      </c>
      <c r="LW26" s="45">
        <f t="shared" si="190"/>
        <v>820</v>
      </c>
      <c r="LX26" s="46">
        <f t="shared" si="191"/>
        <v>13.571665011585567</v>
      </c>
      <c r="LY26" s="12">
        <v>318</v>
      </c>
      <c r="LZ26" s="43">
        <f t="shared" si="192"/>
        <v>9.5696659644899196</v>
      </c>
      <c r="MA26" s="12">
        <v>499</v>
      </c>
      <c r="MB26" s="43">
        <f t="shared" si="193"/>
        <v>18.42688330871492</v>
      </c>
      <c r="MD26" s="45">
        <f t="shared" si="194"/>
        <v>817</v>
      </c>
      <c r="ME26" s="46">
        <f t="shared" si="195"/>
        <v>13.546675509865693</v>
      </c>
      <c r="MF26" s="12">
        <v>318</v>
      </c>
      <c r="MG26" s="43">
        <f t="shared" si="196"/>
        <v>9.581199156372401</v>
      </c>
      <c r="MH26" s="12">
        <v>497</v>
      </c>
      <c r="MI26" s="43">
        <f t="shared" si="197"/>
        <v>18.427882832777158</v>
      </c>
      <c r="MK26" s="45">
        <f t="shared" si="198"/>
        <v>815</v>
      </c>
      <c r="ML26" s="46">
        <f t="shared" si="199"/>
        <v>13.54720744680851</v>
      </c>
      <c r="MM26" s="12">
        <v>318</v>
      </c>
      <c r="MN26" s="43">
        <f t="shared" si="200"/>
        <v>9.5869761832981606</v>
      </c>
      <c r="MO26" s="12">
        <v>497</v>
      </c>
      <c r="MP26" s="43">
        <f t="shared" si="201"/>
        <v>18.434718100890208</v>
      </c>
      <c r="MR26" s="45">
        <f t="shared" si="202"/>
        <v>815</v>
      </c>
      <c r="MS26" s="46">
        <f t="shared" si="203"/>
        <v>13.553966406120074</v>
      </c>
      <c r="MT26" s="12">
        <v>318</v>
      </c>
      <c r="MU26" s="43">
        <f t="shared" si="204"/>
        <v>9.5898673100120622</v>
      </c>
      <c r="MV26" s="12">
        <v>497</v>
      </c>
      <c r="MW26" s="43">
        <f t="shared" si="205"/>
        <v>18.441558441558442</v>
      </c>
      <c r="MY26" s="45">
        <f t="shared" si="206"/>
        <v>815</v>
      </c>
      <c r="MZ26" s="46">
        <f t="shared" si="207"/>
        <v>13.558476127100317</v>
      </c>
      <c r="NA26" s="12">
        <v>318</v>
      </c>
      <c r="NB26" s="43">
        <f t="shared" si="208"/>
        <v>9.5985511620887412</v>
      </c>
      <c r="NC26" s="12">
        <v>497</v>
      </c>
      <c r="ND26" s="43">
        <f t="shared" si="209"/>
        <v>18.462109955423479</v>
      </c>
      <c r="NF26" s="45">
        <f t="shared" si="210"/>
        <v>815</v>
      </c>
      <c r="NG26" s="46">
        <f t="shared" si="211"/>
        <v>13.572023313905079</v>
      </c>
      <c r="NH26" s="12">
        <v>315</v>
      </c>
      <c r="NI26" s="43">
        <f t="shared" si="212"/>
        <v>9.5252494708194728</v>
      </c>
      <c r="NJ26" s="12">
        <v>493</v>
      </c>
      <c r="NK26" s="43">
        <f t="shared" si="213"/>
        <v>18.374953410361535</v>
      </c>
      <c r="NM26" s="45">
        <f t="shared" si="214"/>
        <v>808</v>
      </c>
      <c r="NN26" s="46">
        <f t="shared" si="215"/>
        <v>13.48914858096828</v>
      </c>
      <c r="NO26" s="12">
        <v>314</v>
      </c>
      <c r="NP26" s="43">
        <f t="shared" si="216"/>
        <v>9.5238095238095237</v>
      </c>
      <c r="NQ26" s="12">
        <v>492</v>
      </c>
      <c r="NR26" s="43">
        <f t="shared" si="217"/>
        <v>18.35820895522388</v>
      </c>
      <c r="NT26" s="45">
        <f t="shared" si="218"/>
        <v>806</v>
      </c>
      <c r="NU26" s="46">
        <f t="shared" si="219"/>
        <v>13.485025932742179</v>
      </c>
      <c r="NV26" s="12">
        <v>312</v>
      </c>
      <c r="NW26" s="43">
        <f t="shared" si="220"/>
        <v>9.4804010938924339</v>
      </c>
      <c r="NX26" s="12">
        <v>491</v>
      </c>
      <c r="NY26" s="43">
        <f t="shared" si="221"/>
        <v>18.348281016442453</v>
      </c>
      <c r="OA26" s="45">
        <f t="shared" si="222"/>
        <v>803</v>
      </c>
      <c r="OB26" s="46">
        <f t="shared" si="223"/>
        <v>13.4573487514664</v>
      </c>
      <c r="OC26" s="12">
        <v>311</v>
      </c>
      <c r="OD26" s="43">
        <f t="shared" si="224"/>
        <v>9.455761629674674</v>
      </c>
      <c r="OE26" s="12">
        <v>491</v>
      </c>
      <c r="OF26" s="43">
        <f t="shared" si="225"/>
        <v>18.368873924429479</v>
      </c>
      <c r="OH26" s="45">
        <f t="shared" si="226"/>
        <v>802</v>
      </c>
      <c r="OI26" s="46">
        <f t="shared" si="227"/>
        <v>13.451861791345184</v>
      </c>
      <c r="OJ26" s="12">
        <v>310</v>
      </c>
      <c r="OK26" s="43">
        <f t="shared" si="228"/>
        <v>9.4397076735688188</v>
      </c>
      <c r="OL26" s="12">
        <v>491</v>
      </c>
      <c r="OM26" s="43">
        <f t="shared" si="229"/>
        <v>18.375748502994014</v>
      </c>
      <c r="OO26" s="45">
        <f t="shared" si="230"/>
        <v>801</v>
      </c>
      <c r="OP26" s="46">
        <f t="shared" si="231"/>
        <v>13.44862323707186</v>
      </c>
      <c r="OQ26" s="12">
        <v>310</v>
      </c>
      <c r="OR26" s="43">
        <f t="shared" si="232"/>
        <v>9.4512195121951219</v>
      </c>
      <c r="OS26" s="12">
        <v>491</v>
      </c>
      <c r="OT26" s="43">
        <f t="shared" si="233"/>
        <v>18.382628229127668</v>
      </c>
      <c r="OV26" s="45">
        <f t="shared" si="234"/>
        <v>801</v>
      </c>
      <c r="OW26" s="46">
        <f t="shared" si="235"/>
        <v>13.459922702066878</v>
      </c>
      <c r="OX26" s="12">
        <v>308</v>
      </c>
      <c r="OY26" s="43">
        <f t="shared" si="236"/>
        <v>9.4103269172013455</v>
      </c>
      <c r="OZ26" s="12">
        <v>490</v>
      </c>
      <c r="PA26" s="43">
        <f t="shared" si="237"/>
        <v>18.434913468773516</v>
      </c>
      <c r="PC26" s="45">
        <f t="shared" si="238"/>
        <v>798</v>
      </c>
      <c r="PD26" s="46">
        <f t="shared" si="239"/>
        <v>13.454729387961558</v>
      </c>
      <c r="PE26" s="12">
        <v>306</v>
      </c>
      <c r="PF26" s="43">
        <f t="shared" si="240"/>
        <v>9.3893832463945994</v>
      </c>
      <c r="PG26" s="12">
        <v>485</v>
      </c>
      <c r="PH26" s="43">
        <f t="shared" si="241"/>
        <v>18.34341906202723</v>
      </c>
      <c r="PJ26" s="45">
        <f t="shared" si="242"/>
        <v>791</v>
      </c>
      <c r="PK26" s="46">
        <f t="shared" si="243"/>
        <v>13.399966118922583</v>
      </c>
      <c r="PL26" s="12">
        <v>306</v>
      </c>
      <c r="PM26" s="43">
        <f t="shared" si="244"/>
        <v>9.426987060998151</v>
      </c>
      <c r="PN26" s="12">
        <v>482</v>
      </c>
      <c r="PO26" s="43">
        <f t="shared" si="245"/>
        <v>18.361904761904764</v>
      </c>
      <c r="PQ26" s="45">
        <f t="shared" si="246"/>
        <v>788</v>
      </c>
      <c r="PR26" s="46">
        <f t="shared" si="247"/>
        <v>13.421904275251235</v>
      </c>
      <c r="PS26" s="12">
        <v>306</v>
      </c>
      <c r="PT26" s="43">
        <f t="shared" si="248"/>
        <v>9.4444444444444446</v>
      </c>
      <c r="PU26" s="12">
        <v>480</v>
      </c>
      <c r="PV26" s="43">
        <f t="shared" si="249"/>
        <v>18.348623853211009</v>
      </c>
      <c r="PX26" s="45">
        <f t="shared" si="250"/>
        <v>786</v>
      </c>
      <c r="PY26" s="46">
        <f t="shared" si="251"/>
        <v>13.422131147540984</v>
      </c>
      <c r="PZ26" s="12">
        <v>305</v>
      </c>
      <c r="QA26" s="43">
        <f t="shared" si="252"/>
        <v>9.454432734035958</v>
      </c>
      <c r="QB26" s="12">
        <v>477</v>
      </c>
      <c r="QC26" s="43">
        <f t="shared" si="253"/>
        <v>18.317972350230416</v>
      </c>
      <c r="QE26" s="45">
        <f t="shared" si="254"/>
        <v>782</v>
      </c>
      <c r="QF26" s="46">
        <f t="shared" si="255"/>
        <v>13.413379073756431</v>
      </c>
      <c r="QG26" s="12">
        <v>305</v>
      </c>
      <c r="QH26" s="43">
        <f t="shared" si="256"/>
        <v>9.4691089723688293</v>
      </c>
      <c r="QI26" s="12">
        <v>475</v>
      </c>
      <c r="QJ26" s="43">
        <f t="shared" si="257"/>
        <v>18.262206843521721</v>
      </c>
      <c r="QL26" s="45">
        <f t="shared" si="258"/>
        <v>780</v>
      </c>
      <c r="QM26" s="46">
        <f t="shared" si="259"/>
        <v>13.397457918241154</v>
      </c>
      <c r="QN26" s="12">
        <v>305</v>
      </c>
      <c r="QO26" s="43">
        <f t="shared" si="260"/>
        <v>9.4808828100714955</v>
      </c>
      <c r="QP26" s="12">
        <v>473</v>
      </c>
      <c r="QQ26" s="43">
        <f t="shared" si="261"/>
        <v>18.234387047031611</v>
      </c>
      <c r="QS26" s="45">
        <f t="shared" si="262"/>
        <v>778</v>
      </c>
      <c r="QT26" s="46">
        <f t="shared" si="263"/>
        <v>13.388401307864395</v>
      </c>
      <c r="QU26" s="12">
        <v>304</v>
      </c>
      <c r="QV26" s="43">
        <f t="shared" si="264"/>
        <v>9.4911020917889477</v>
      </c>
      <c r="QW26" s="12">
        <v>471</v>
      </c>
      <c r="QX26" s="43">
        <f t="shared" si="265"/>
        <v>18.220502901353967</v>
      </c>
      <c r="QZ26" s="45">
        <f t="shared" si="266"/>
        <v>775</v>
      </c>
      <c r="RA26" s="46">
        <f t="shared" si="267"/>
        <v>13.389771941948862</v>
      </c>
      <c r="RB26" s="12">
        <v>303</v>
      </c>
      <c r="RC26" s="43">
        <f t="shared" si="268"/>
        <v>9.4835680751173719</v>
      </c>
      <c r="RD26" s="12">
        <v>469</v>
      </c>
      <c r="RE26" s="43">
        <f t="shared" si="269"/>
        <v>18.178294573643409</v>
      </c>
      <c r="RG26" s="45">
        <f t="shared" si="270"/>
        <v>772</v>
      </c>
      <c r="RH26" s="46">
        <f t="shared" si="271"/>
        <v>13.367965367965368</v>
      </c>
      <c r="RI26" s="12">
        <v>302</v>
      </c>
      <c r="RJ26" s="43">
        <f t="shared" si="272"/>
        <v>9.4938698522477196</v>
      </c>
      <c r="RK26" s="12">
        <v>464</v>
      </c>
      <c r="RL26" s="43">
        <f t="shared" si="273"/>
        <v>18.075574600701209</v>
      </c>
      <c r="RN26" s="45">
        <f t="shared" si="274"/>
        <v>766</v>
      </c>
      <c r="RO26" s="46">
        <f t="shared" si="275"/>
        <v>13.326374391092555</v>
      </c>
      <c r="RP26" s="12">
        <v>298</v>
      </c>
      <c r="RQ26" s="43">
        <f t="shared" si="276"/>
        <v>9.4095358383328076</v>
      </c>
      <c r="RR26" s="12">
        <v>460</v>
      </c>
      <c r="RS26" s="43">
        <f t="shared" si="277"/>
        <v>18.053375196232338</v>
      </c>
      <c r="RU26" s="45">
        <f t="shared" si="278"/>
        <v>758</v>
      </c>
      <c r="RV26" s="46">
        <f t="shared" si="279"/>
        <v>13.263342082239721</v>
      </c>
      <c r="RW26" s="12">
        <v>297</v>
      </c>
      <c r="RX26" s="43">
        <f t="shared" si="280"/>
        <v>9.3987341772151893</v>
      </c>
      <c r="RY26" s="12">
        <v>459</v>
      </c>
      <c r="RZ26" s="43">
        <f t="shared" si="281"/>
        <v>18.113654301499604</v>
      </c>
      <c r="SB26" s="45">
        <f t="shared" si="282"/>
        <v>756</v>
      </c>
      <c r="SC26" s="46">
        <f t="shared" si="283"/>
        <v>13.27713382507903</v>
      </c>
      <c r="SD26" s="12">
        <v>296</v>
      </c>
      <c r="SE26" s="43">
        <f t="shared" si="284"/>
        <v>9.3849080532656952</v>
      </c>
      <c r="SF26" s="12">
        <v>459</v>
      </c>
      <c r="SG26" s="43">
        <f t="shared" si="285"/>
        <v>18.171021377672208</v>
      </c>
      <c r="SI26" s="45">
        <f t="shared" si="286"/>
        <v>755</v>
      </c>
      <c r="SJ26" s="46">
        <f t="shared" si="287"/>
        <v>13.29225352112676</v>
      </c>
      <c r="SK26" s="12">
        <v>295</v>
      </c>
      <c r="SL26" s="43">
        <f t="shared" si="288"/>
        <v>9.3710292249047011</v>
      </c>
      <c r="SM26" s="12">
        <v>459</v>
      </c>
      <c r="SN26" s="43">
        <f t="shared" si="289"/>
        <v>18.199841395717684</v>
      </c>
      <c r="SP26" s="45">
        <f t="shared" si="290"/>
        <v>754</v>
      </c>
      <c r="SQ26" s="46">
        <f t="shared" si="291"/>
        <v>13.29805996472663</v>
      </c>
      <c r="SR26" s="12">
        <v>293</v>
      </c>
      <c r="SS26" s="43">
        <f t="shared" si="292"/>
        <v>9.3550446998722858</v>
      </c>
      <c r="ST26" s="12">
        <v>456</v>
      </c>
      <c r="SU26" s="43">
        <f t="shared" si="293"/>
        <v>18.16009557945042</v>
      </c>
      <c r="SW26" s="45">
        <f t="shared" si="294"/>
        <v>749</v>
      </c>
      <c r="SX26" s="46">
        <f t="shared" si="295"/>
        <v>13.273081694134326</v>
      </c>
      <c r="SY26" s="12">
        <v>290</v>
      </c>
      <c r="SZ26" s="43">
        <f t="shared" si="296"/>
        <v>9.32475884244373</v>
      </c>
      <c r="TA26" s="12">
        <v>450</v>
      </c>
      <c r="TB26" s="43">
        <f t="shared" si="297"/>
        <v>18.14516129032258</v>
      </c>
      <c r="TD26" s="45">
        <f t="shared" si="298"/>
        <v>740</v>
      </c>
      <c r="TE26" s="46">
        <f t="shared" si="299"/>
        <v>13.237924865831843</v>
      </c>
      <c r="TF26" s="47">
        <v>289</v>
      </c>
      <c r="TG26" s="43">
        <f t="shared" si="300"/>
        <v>9.3406593406593412</v>
      </c>
      <c r="TH26" s="47">
        <v>448</v>
      </c>
      <c r="TI26" s="43">
        <f t="shared" si="301"/>
        <v>18.152350081037277</v>
      </c>
      <c r="TK26" s="45">
        <f t="shared" si="302"/>
        <v>737</v>
      </c>
      <c r="TL26" s="46">
        <f t="shared" si="303"/>
        <v>13.250629270046746</v>
      </c>
      <c r="TM26" s="47">
        <v>282</v>
      </c>
      <c r="TN26" s="43">
        <f t="shared" si="304"/>
        <v>9.1856677524429973</v>
      </c>
      <c r="TO26" s="47">
        <v>442</v>
      </c>
      <c r="TP26" s="43">
        <f t="shared" si="305"/>
        <v>18.114754098360656</v>
      </c>
      <c r="TR26" s="45">
        <f t="shared" si="306"/>
        <v>724</v>
      </c>
      <c r="TS26" s="46">
        <f t="shared" si="307"/>
        <v>13.139745916515427</v>
      </c>
      <c r="TT26" s="47">
        <v>277</v>
      </c>
      <c r="TU26" s="43">
        <f t="shared" si="308"/>
        <v>9.099868593955323</v>
      </c>
      <c r="TV26" s="47">
        <v>432</v>
      </c>
      <c r="TW26" s="43">
        <f t="shared" si="309"/>
        <v>17.910447761194028</v>
      </c>
      <c r="TY26" s="45">
        <f t="shared" si="310"/>
        <v>709</v>
      </c>
      <c r="TZ26" s="46">
        <f t="shared" si="311"/>
        <v>12.994868035190615</v>
      </c>
      <c r="UA26" s="47">
        <v>277</v>
      </c>
      <c r="UB26" s="43">
        <f t="shared" si="312"/>
        <v>9.1118421052631593</v>
      </c>
      <c r="UC26" s="47">
        <v>430</v>
      </c>
      <c r="UD26" s="43">
        <f t="shared" si="313"/>
        <v>17.916666666666668</v>
      </c>
      <c r="UF26" s="45">
        <f t="shared" si="314"/>
        <v>707</v>
      </c>
      <c r="UG26" s="46">
        <f t="shared" si="315"/>
        <v>12.996323529411766</v>
      </c>
      <c r="UH26" s="47">
        <v>277</v>
      </c>
      <c r="UI26" s="43">
        <f t="shared" si="316"/>
        <v>9.135883905013193</v>
      </c>
      <c r="UJ26" s="47">
        <v>428</v>
      </c>
      <c r="UK26" s="43">
        <f t="shared" si="317"/>
        <v>17.90794979079498</v>
      </c>
      <c r="UM26" s="45">
        <f>UH26+UJ26</f>
        <v>705</v>
      </c>
      <c r="UN26" s="46">
        <f t="shared" si="319"/>
        <v>13.002582073035779</v>
      </c>
      <c r="UO26" s="47">
        <v>275</v>
      </c>
      <c r="UP26" s="43">
        <f t="shared" si="320"/>
        <v>9.1697232410803604</v>
      </c>
      <c r="UQ26" s="47">
        <v>417</v>
      </c>
      <c r="UR26" s="43">
        <f t="shared" si="321"/>
        <v>17.70700636942675</v>
      </c>
      <c r="US26" s="44">
        <f t="shared" si="322"/>
        <v>0</v>
      </c>
      <c r="UT26" s="45">
        <f>UO26+UQ26</f>
        <v>692</v>
      </c>
      <c r="UU26" s="46">
        <f t="shared" si="324"/>
        <v>12.915266890630834</v>
      </c>
      <c r="UV26" s="47">
        <v>274</v>
      </c>
      <c r="UW26" s="43">
        <f t="shared" si="325"/>
        <v>9.2193808882907131</v>
      </c>
      <c r="UX26" s="47">
        <v>412</v>
      </c>
      <c r="UY26" s="43">
        <f t="shared" si="326"/>
        <v>17.796976241900648</v>
      </c>
      <c r="VA26" s="45">
        <f t="shared" si="327"/>
        <v>686</v>
      </c>
      <c r="VB26" s="46">
        <f t="shared" si="328"/>
        <v>12.975222243238132</v>
      </c>
      <c r="VC26" s="47">
        <v>266</v>
      </c>
      <c r="VD26" s="43">
        <f t="shared" si="329"/>
        <v>9.0815978149539092</v>
      </c>
      <c r="VE26" s="47">
        <v>393</v>
      </c>
      <c r="VF26" s="43">
        <f t="shared" si="330"/>
        <v>17.282321899736147</v>
      </c>
      <c r="VH26" s="45">
        <f t="shared" si="331"/>
        <v>659</v>
      </c>
      <c r="VI26" s="46">
        <f t="shared" si="332"/>
        <v>12.66576974822218</v>
      </c>
      <c r="VJ26" s="47">
        <v>265</v>
      </c>
      <c r="VK26" s="43">
        <f t="shared" si="333"/>
        <v>9.1034008931638617</v>
      </c>
      <c r="VL26" s="47">
        <v>389</v>
      </c>
      <c r="VM26" s="43">
        <f t="shared" si="334"/>
        <v>17.24290780141844</v>
      </c>
      <c r="VO26" s="45">
        <f t="shared" si="335"/>
        <v>654</v>
      </c>
      <c r="VP26" s="46">
        <f t="shared" si="336"/>
        <v>12.657247919489064</v>
      </c>
      <c r="VQ26" s="47">
        <v>257</v>
      </c>
      <c r="VR26" s="43">
        <f t="shared" si="337"/>
        <v>8.9547038327526121</v>
      </c>
      <c r="VS26" s="47">
        <v>377</v>
      </c>
      <c r="VT26" s="43">
        <f t="shared" si="338"/>
        <v>17.051108095884217</v>
      </c>
      <c r="VV26" s="45">
        <f t="shared" si="339"/>
        <v>634</v>
      </c>
      <c r="VW26" s="46">
        <f t="shared" si="340"/>
        <v>12.477858689234402</v>
      </c>
      <c r="VX26" s="47">
        <v>256</v>
      </c>
      <c r="VY26" s="43">
        <f t="shared" si="341"/>
        <v>8.9573128061581517</v>
      </c>
      <c r="VZ26" s="47">
        <v>373</v>
      </c>
      <c r="WA26" s="43">
        <f t="shared" si="342"/>
        <v>16.977696859353664</v>
      </c>
      <c r="WC26" s="45">
        <f t="shared" si="343"/>
        <v>629</v>
      </c>
      <c r="WD26" s="46">
        <f t="shared" si="344"/>
        <v>12.443125618199801</v>
      </c>
      <c r="WE26" s="47">
        <v>254</v>
      </c>
      <c r="WF26" s="43">
        <f t="shared" si="345"/>
        <v>8.9911504424778759</v>
      </c>
      <c r="WG26" s="47">
        <v>369</v>
      </c>
      <c r="WH26" s="43">
        <f t="shared" si="346"/>
        <v>17.075428042572881</v>
      </c>
      <c r="WJ26" s="45">
        <f t="shared" si="347"/>
        <v>623</v>
      </c>
      <c r="WK26" s="46">
        <f t="shared" si="348"/>
        <v>12.494985960689933</v>
      </c>
      <c r="WL26" s="47">
        <v>249</v>
      </c>
      <c r="WM26" s="43">
        <f t="shared" si="349"/>
        <v>8.9600575746671467</v>
      </c>
      <c r="WN26" s="47">
        <v>359</v>
      </c>
      <c r="WO26" s="43">
        <f t="shared" si="350"/>
        <v>16.990061523899669</v>
      </c>
      <c r="WQ26" s="45">
        <f t="shared" si="351"/>
        <v>608</v>
      </c>
      <c r="WR26" s="46">
        <f t="shared" si="352"/>
        <v>12.428454619787408</v>
      </c>
      <c r="WS26" s="47">
        <v>245</v>
      </c>
      <c r="WT26" s="43">
        <f t="shared" si="353"/>
        <v>8.9974293059125969</v>
      </c>
      <c r="WU26" s="47">
        <v>350</v>
      </c>
      <c r="WV26" s="43">
        <f t="shared" si="354"/>
        <v>16.900048285852247</v>
      </c>
      <c r="WX26" s="45">
        <f t="shared" si="355"/>
        <v>595</v>
      </c>
      <c r="WY26" s="46">
        <f t="shared" si="356"/>
        <v>12.411347517730496</v>
      </c>
      <c r="WZ26" s="47">
        <v>242</v>
      </c>
      <c r="XA26" s="43">
        <f t="shared" si="357"/>
        <v>8.996282527881041</v>
      </c>
      <c r="XB26" s="47">
        <v>342</v>
      </c>
      <c r="XC26" s="43">
        <f t="shared" si="358"/>
        <v>16.930693069306933</v>
      </c>
      <c r="XE26" s="45">
        <f t="shared" si="359"/>
        <v>584</v>
      </c>
      <c r="XF26" s="46">
        <f t="shared" si="360"/>
        <v>12.399150743099788</v>
      </c>
      <c r="XG26" s="47">
        <v>234</v>
      </c>
      <c r="XH26" s="43">
        <f t="shared" si="361"/>
        <v>8.9312977099236637</v>
      </c>
      <c r="XI26" s="47">
        <v>329</v>
      </c>
      <c r="XJ26" s="43">
        <f t="shared" si="362"/>
        <v>16.915167095115681</v>
      </c>
      <c r="XL26" s="45">
        <f t="shared" si="363"/>
        <v>563</v>
      </c>
      <c r="XM26" s="46">
        <f t="shared" si="364"/>
        <v>12.332968236582694</v>
      </c>
      <c r="XN26" s="47">
        <v>232</v>
      </c>
      <c r="XO26" s="43">
        <f t="shared" si="365"/>
        <v>8.9368258859784273</v>
      </c>
      <c r="XP26" s="47">
        <v>328</v>
      </c>
      <c r="XQ26" s="43">
        <f t="shared" si="366"/>
        <v>17.074440395627278</v>
      </c>
      <c r="XS26" s="45">
        <f t="shared" si="367"/>
        <v>560</v>
      </c>
      <c r="XT26" s="46">
        <f t="shared" si="368"/>
        <v>12.397609032543725</v>
      </c>
      <c r="XU26" s="47">
        <v>228</v>
      </c>
      <c r="XV26" s="43">
        <f t="shared" si="369"/>
        <v>8.8578088578088572</v>
      </c>
      <c r="XW26" s="47">
        <v>325</v>
      </c>
      <c r="XX26" s="43">
        <f t="shared" si="370"/>
        <v>17.105263157894736</v>
      </c>
      <c r="XZ26" s="45">
        <f t="shared" si="371"/>
        <v>553</v>
      </c>
      <c r="YA26" s="46">
        <f t="shared" si="372"/>
        <v>12.360303978542692</v>
      </c>
      <c r="YB26" s="47">
        <v>226</v>
      </c>
      <c r="YC26" s="43">
        <f t="shared" si="373"/>
        <v>8.8766692851531808</v>
      </c>
      <c r="YD26" s="47">
        <v>318</v>
      </c>
      <c r="YE26" s="43">
        <f t="shared" si="374"/>
        <v>17.078410311493016</v>
      </c>
      <c r="YG26" s="45">
        <f t="shared" si="375"/>
        <v>544</v>
      </c>
      <c r="YH26" s="46">
        <f t="shared" si="376"/>
        <v>12.341197822141561</v>
      </c>
      <c r="YI26" s="47">
        <v>219</v>
      </c>
      <c r="YJ26" s="43">
        <f t="shared" si="377"/>
        <v>8.8235294117647065</v>
      </c>
      <c r="YK26" s="47">
        <v>305</v>
      </c>
      <c r="YL26" s="43">
        <f t="shared" si="378"/>
        <v>16.888150609080839</v>
      </c>
      <c r="YN26" s="45">
        <f t="shared" si="379"/>
        <v>524</v>
      </c>
      <c r="YO26" s="46">
        <f t="shared" si="380"/>
        <v>12.220149253731345</v>
      </c>
      <c r="YP26" s="47">
        <v>207</v>
      </c>
      <c r="YQ26" s="43">
        <f t="shared" si="381"/>
        <v>8.5678807947019866</v>
      </c>
      <c r="YR26" s="47">
        <v>301</v>
      </c>
      <c r="YS26" s="34">
        <f t="shared" si="382"/>
        <v>17.102272727272727</v>
      </c>
      <c r="YT26" s="48"/>
      <c r="YU26" s="49">
        <f t="shared" si="383"/>
        <v>508</v>
      </c>
      <c r="YV26" s="50">
        <f t="shared" si="384"/>
        <v>12.164750957854405</v>
      </c>
      <c r="YW26" s="19">
        <v>199</v>
      </c>
      <c r="YX26" s="34">
        <f t="shared" si="385"/>
        <v>8.4214980956411356</v>
      </c>
      <c r="YY26" s="19">
        <v>286</v>
      </c>
      <c r="YZ26" s="34">
        <f t="shared" si="386"/>
        <v>16.923076923076923</v>
      </c>
      <c r="ZA26" s="48"/>
      <c r="ZB26" s="49">
        <f t="shared" si="387"/>
        <v>485</v>
      </c>
      <c r="ZC26" s="50">
        <f t="shared" si="388"/>
        <v>11.966444608931656</v>
      </c>
      <c r="ZD26" s="19">
        <v>189</v>
      </c>
      <c r="ZE26" s="34">
        <f t="shared" si="389"/>
        <v>8.2209656372335793</v>
      </c>
      <c r="ZF26" s="19">
        <v>271</v>
      </c>
      <c r="ZG26" s="34">
        <f t="shared" si="390"/>
        <v>16.769801980198022</v>
      </c>
      <c r="ZH26" s="48"/>
      <c r="ZI26" s="49">
        <f t="shared" si="391"/>
        <v>460</v>
      </c>
      <c r="ZJ26" s="50">
        <f t="shared" si="392"/>
        <v>11.749680715197956</v>
      </c>
      <c r="ZK26" s="19">
        <v>174</v>
      </c>
      <c r="ZL26" s="34">
        <f t="shared" si="393"/>
        <v>7.8840054372451283</v>
      </c>
      <c r="ZM26" s="19">
        <v>253</v>
      </c>
      <c r="ZN26" s="34">
        <f t="shared" si="394"/>
        <v>16.396629941672067</v>
      </c>
      <c r="ZO26" s="48"/>
      <c r="ZP26" s="49">
        <f t="shared" si="395"/>
        <v>427</v>
      </c>
      <c r="ZQ26" s="50">
        <f t="shared" si="396"/>
        <v>11.386666666666667</v>
      </c>
      <c r="ZR26" s="33">
        <v>169</v>
      </c>
      <c r="ZS26" s="34">
        <f t="shared" si="397"/>
        <v>7.7916090364223143</v>
      </c>
      <c r="ZT26" s="19">
        <v>250</v>
      </c>
      <c r="ZU26" s="34">
        <f t="shared" si="398"/>
        <v>16.512549537648614</v>
      </c>
      <c r="ZV26" s="48"/>
      <c r="ZW26" s="49">
        <f t="shared" si="399"/>
        <v>419</v>
      </c>
      <c r="ZX26" s="50">
        <f t="shared" si="400"/>
        <v>11.376595166983437</v>
      </c>
      <c r="ZY26" s="51">
        <v>163</v>
      </c>
      <c r="ZZ26" s="34">
        <f t="shared" si="401"/>
        <v>7.6669802445907802</v>
      </c>
      <c r="AAA26" s="19">
        <v>242</v>
      </c>
      <c r="AAB26" s="34">
        <f t="shared" si="402"/>
        <v>16.417910447761194</v>
      </c>
      <c r="AAC26" s="48"/>
      <c r="AAD26" s="49">
        <f t="shared" si="403"/>
        <v>405</v>
      </c>
      <c r="AAE26" s="50">
        <f t="shared" si="404"/>
        <v>11.25</v>
      </c>
      <c r="AAF26" s="19">
        <v>155</v>
      </c>
      <c r="AAG26" s="34">
        <f t="shared" si="405"/>
        <v>7.5462512171372929</v>
      </c>
      <c r="AAH26" s="19">
        <v>233</v>
      </c>
      <c r="AAI26" s="34">
        <f t="shared" si="406"/>
        <v>16.595441595441596</v>
      </c>
      <c r="AAJ26" s="48"/>
      <c r="AAK26" s="49">
        <f t="shared" si="407"/>
        <v>388</v>
      </c>
      <c r="AAL26" s="50">
        <f t="shared" si="408"/>
        <v>11.220358588779641</v>
      </c>
      <c r="AAM26" s="19">
        <v>146</v>
      </c>
      <c r="AAN26" s="34">
        <f t="shared" si="409"/>
        <v>7.3811931243680489</v>
      </c>
      <c r="AAO26" s="19">
        <v>220</v>
      </c>
      <c r="AAP26" s="34">
        <f t="shared" si="410"/>
        <v>16.467065868263472</v>
      </c>
      <c r="AAQ26" s="48"/>
      <c r="AAR26" s="49">
        <f t="shared" si="411"/>
        <v>366</v>
      </c>
      <c r="AAS26" s="50">
        <f t="shared" si="412"/>
        <v>11.044055522027762</v>
      </c>
      <c r="AAT26" s="19">
        <v>140</v>
      </c>
      <c r="AAU26" s="34">
        <f t="shared" si="413"/>
        <v>7.4034902168164995</v>
      </c>
      <c r="AAV26" s="19">
        <v>195</v>
      </c>
      <c r="AAW26" s="34">
        <f t="shared" si="414"/>
        <v>15.70048309178744</v>
      </c>
      <c r="AAX26" s="48"/>
      <c r="AAY26" s="49">
        <f t="shared" si="415"/>
        <v>335</v>
      </c>
      <c r="AAZ26" s="50">
        <f t="shared" si="416"/>
        <v>10.692626875199489</v>
      </c>
      <c r="ABA26" s="19">
        <v>130</v>
      </c>
      <c r="ABB26" s="34">
        <f t="shared" si="417"/>
        <v>7.2992700729926998</v>
      </c>
      <c r="ABC26" s="19">
        <v>182</v>
      </c>
      <c r="ABD26" s="34">
        <f t="shared" si="418"/>
        <v>15.649183147033535</v>
      </c>
      <c r="ABE26" s="48"/>
      <c r="ABF26" s="49">
        <f t="shared" si="419"/>
        <v>312</v>
      </c>
      <c r="ABG26" s="50">
        <f t="shared" si="420"/>
        <v>10.597826086956522</v>
      </c>
      <c r="ABH26" s="19">
        <v>123</v>
      </c>
      <c r="ABI26" s="34">
        <f t="shared" si="421"/>
        <v>7.2267920094007048</v>
      </c>
      <c r="ABJ26" s="19">
        <v>176</v>
      </c>
      <c r="ABK26" s="34">
        <f t="shared" si="422"/>
        <v>15.728328865058089</v>
      </c>
      <c r="ABL26" s="48"/>
      <c r="ABM26" s="49">
        <f t="shared" si="423"/>
        <v>299</v>
      </c>
      <c r="ABN26" s="50">
        <f t="shared" si="424"/>
        <v>10.599078341013826</v>
      </c>
      <c r="ABO26" s="19">
        <v>119</v>
      </c>
      <c r="ABP26" s="34">
        <f t="shared" si="425"/>
        <v>7.2121212121212128</v>
      </c>
      <c r="ABQ26" s="19">
        <v>171</v>
      </c>
      <c r="ABR26" s="34">
        <f t="shared" si="426"/>
        <v>15.76036866359447</v>
      </c>
      <c r="ABS26" s="48"/>
      <c r="ABT26" s="49">
        <f t="shared" si="427"/>
        <v>290</v>
      </c>
      <c r="ABU26" s="50">
        <f t="shared" si="428"/>
        <v>10.603290676416819</v>
      </c>
      <c r="ABV26" s="19">
        <v>116</v>
      </c>
      <c r="ABW26" s="34">
        <f t="shared" si="429"/>
        <v>7.2636192861615534</v>
      </c>
      <c r="ABX26" s="19">
        <v>165</v>
      </c>
      <c r="ABY26" s="34">
        <f t="shared" si="430"/>
        <v>15.804597701149426</v>
      </c>
      <c r="ABZ26" s="48"/>
      <c r="ACA26" s="49">
        <f t="shared" si="431"/>
        <v>281</v>
      </c>
      <c r="ACB26" s="50">
        <f t="shared" si="432"/>
        <v>10.639909125331313</v>
      </c>
      <c r="ACC26" s="19">
        <v>109</v>
      </c>
      <c r="ACD26" s="34">
        <f t="shared" si="433"/>
        <v>7.1335078534031409</v>
      </c>
      <c r="ACE26" s="19">
        <v>149</v>
      </c>
      <c r="ACF26" s="34">
        <f t="shared" si="434"/>
        <v>15.188583078491336</v>
      </c>
      <c r="ACG26" s="48"/>
      <c r="ACH26" s="49">
        <f t="shared" si="435"/>
        <v>258</v>
      </c>
      <c r="ACI26" s="50">
        <f t="shared" si="436"/>
        <v>10.282981267437226</v>
      </c>
      <c r="ACJ26" s="33">
        <v>104</v>
      </c>
      <c r="ACK26" s="34">
        <f t="shared" si="437"/>
        <v>7.0941336971350619</v>
      </c>
      <c r="ACL26" s="19">
        <v>142</v>
      </c>
      <c r="ACM26" s="34">
        <f t="shared" si="438"/>
        <v>15.301724137931034</v>
      </c>
      <c r="ACN26" s="48"/>
      <c r="ACO26" s="49">
        <f t="shared" si="439"/>
        <v>246</v>
      </c>
      <c r="ACP26" s="50">
        <f t="shared" si="440"/>
        <v>10.275689223057643</v>
      </c>
      <c r="ACQ26" s="33">
        <v>97</v>
      </c>
      <c r="ACR26" s="34">
        <f t="shared" si="441"/>
        <v>7.0188133140376268</v>
      </c>
      <c r="ACS26" s="19">
        <v>130</v>
      </c>
      <c r="ACT26" s="34">
        <f t="shared" si="442"/>
        <v>15.046296296296296</v>
      </c>
      <c r="ACU26" s="48"/>
      <c r="ACV26" s="49">
        <f t="shared" si="443"/>
        <v>227</v>
      </c>
      <c r="ACW26" s="34">
        <f t="shared" si="444"/>
        <v>10.10685663401603</v>
      </c>
      <c r="ACX26" s="51">
        <v>83</v>
      </c>
      <c r="ACY26" s="34">
        <f t="shared" si="445"/>
        <v>6.4440993788819876</v>
      </c>
      <c r="ACZ26" s="19">
        <v>120</v>
      </c>
      <c r="ADA26" s="34">
        <f t="shared" si="446"/>
        <v>14.796547472256474</v>
      </c>
      <c r="ADB26" s="48"/>
      <c r="ADC26" s="49">
        <f t="shared" si="447"/>
        <v>203</v>
      </c>
      <c r="ADD26" s="50">
        <f t="shared" si="448"/>
        <v>9.6712720343020493</v>
      </c>
      <c r="ADE26" s="51"/>
      <c r="ADF26" s="34"/>
      <c r="ADG26" s="19"/>
      <c r="ADH26" s="34"/>
      <c r="ADI26" s="48"/>
      <c r="ADJ26" s="19">
        <v>175</v>
      </c>
      <c r="ADK26" s="50">
        <f t="shared" si="449"/>
        <v>9.3783494105037519</v>
      </c>
      <c r="ADL26" s="51"/>
      <c r="ADM26" s="34"/>
      <c r="ADN26" s="19"/>
      <c r="ADO26" s="34"/>
      <c r="ADP26" s="48"/>
      <c r="ADQ26" s="19">
        <v>162</v>
      </c>
      <c r="ADR26" s="50">
        <f t="shared" si="450"/>
        <v>9.1784702549575083</v>
      </c>
      <c r="ADS26" s="51"/>
      <c r="ADT26" s="34"/>
      <c r="ADU26" s="19"/>
      <c r="ADV26" s="34"/>
      <c r="ADW26" s="48"/>
      <c r="ADX26" s="19">
        <v>150</v>
      </c>
      <c r="ADY26" s="50">
        <f t="shared" si="451"/>
        <v>9.0854027861901869</v>
      </c>
      <c r="ADZ26" s="51"/>
      <c r="AEA26" s="34"/>
      <c r="AEB26" s="19"/>
      <c r="AEC26" s="34"/>
      <c r="AED26" s="48"/>
      <c r="AEE26" s="19">
        <v>115</v>
      </c>
      <c r="AEF26" s="50">
        <f t="shared" si="452"/>
        <v>8.5884988797610156</v>
      </c>
      <c r="AEG26" s="51"/>
      <c r="AEH26" s="34"/>
      <c r="AEI26" s="19"/>
      <c r="AEJ26" s="34"/>
      <c r="AEK26" s="48"/>
      <c r="AEL26" s="19">
        <v>99</v>
      </c>
      <c r="AEM26" s="50">
        <f t="shared" si="453"/>
        <v>8.4398976982097178</v>
      </c>
      <c r="AEN26" s="51"/>
      <c r="AEO26" s="34"/>
      <c r="AEP26" s="19"/>
      <c r="AEQ26" s="34"/>
      <c r="AER26" s="48"/>
      <c r="AES26" s="19">
        <v>77</v>
      </c>
      <c r="AET26" s="50">
        <f t="shared" si="454"/>
        <v>7.4109720885466803</v>
      </c>
      <c r="AEU26" s="51"/>
      <c r="AEV26" s="34"/>
      <c r="AEW26" s="19"/>
      <c r="AEX26" s="34"/>
      <c r="AEY26" s="48"/>
      <c r="AEZ26" s="19">
        <v>57</v>
      </c>
      <c r="AFA26" s="50">
        <f t="shared" si="455"/>
        <v>6.5972222222222223</v>
      </c>
      <c r="AFB26" s="51"/>
      <c r="AFC26" s="34"/>
      <c r="AFD26" s="19"/>
      <c r="AFE26" s="34"/>
      <c r="AFF26" s="48"/>
      <c r="AFG26" s="19">
        <v>50</v>
      </c>
      <c r="AFH26" s="50">
        <f t="shared" si="456"/>
        <v>6.4850843060959802</v>
      </c>
      <c r="AFI26" s="51"/>
      <c r="AFJ26" s="34"/>
      <c r="AFK26" s="19"/>
      <c r="AFL26" s="34"/>
      <c r="AFM26" s="48"/>
      <c r="AFN26" s="19">
        <v>44</v>
      </c>
      <c r="AFO26" s="50">
        <f t="shared" si="457"/>
        <v>6.8857589984350547</v>
      </c>
      <c r="AFP26" s="51"/>
      <c r="AFQ26" s="34"/>
      <c r="AFR26" s="19"/>
      <c r="AFS26" s="34"/>
      <c r="AFT26" s="48"/>
      <c r="AFU26" s="19">
        <v>26</v>
      </c>
      <c r="AFV26" s="50">
        <f t="shared" si="458"/>
        <v>6.0046189376443415</v>
      </c>
      <c r="AFW26" s="51"/>
      <c r="AFX26" s="34"/>
      <c r="AFY26" s="19"/>
      <c r="AFZ26" s="34"/>
      <c r="AGA26" s="48"/>
      <c r="AGB26" s="19">
        <v>23</v>
      </c>
      <c r="AGC26" s="50">
        <f t="shared" si="459"/>
        <v>6.4788732394366191</v>
      </c>
      <c r="AGD26" s="51"/>
      <c r="AGE26" s="34"/>
      <c r="AGF26" s="19"/>
      <c r="AGG26" s="34"/>
      <c r="AGH26" s="48"/>
      <c r="AGI26" s="19">
        <v>20</v>
      </c>
      <c r="AGJ26" s="50">
        <f t="shared" si="460"/>
        <v>7.2727272727272725</v>
      </c>
      <c r="AGK26" s="51"/>
      <c r="AGL26" s="34"/>
      <c r="AGM26" s="19"/>
      <c r="AGN26" s="34"/>
      <c r="AGO26" s="48"/>
      <c r="AGP26" s="19">
        <v>14</v>
      </c>
      <c r="AGQ26" s="50">
        <f t="shared" si="461"/>
        <v>6.6037735849056602</v>
      </c>
      <c r="AGR26" s="11"/>
      <c r="AGS26" s="11"/>
    </row>
    <row r="27" spans="1:990" s="44" customFormat="1" x14ac:dyDescent="0.3">
      <c r="A27" s="32" t="s">
        <v>43</v>
      </c>
      <c r="B27" s="33">
        <v>5583</v>
      </c>
      <c r="C27" s="34">
        <f t="shared" si="0"/>
        <v>6.506169498825673E-2</v>
      </c>
      <c r="D27" s="19">
        <v>20092</v>
      </c>
      <c r="E27" s="34">
        <f t="shared" si="1"/>
        <v>0.23091394318197622</v>
      </c>
      <c r="F27" s="19">
        <f t="shared" si="2"/>
        <v>25675</v>
      </c>
      <c r="G27" s="34">
        <f t="shared" si="3"/>
        <v>0.14856357968617701</v>
      </c>
      <c r="H27" s="35">
        <v>171</v>
      </c>
      <c r="I27" s="43">
        <f t="shared" si="4"/>
        <v>2.7845627747923789</v>
      </c>
      <c r="J27" s="12">
        <v>473</v>
      </c>
      <c r="K27" s="43">
        <f t="shared" si="5"/>
        <v>9.3275488069414312</v>
      </c>
      <c r="M27" s="45">
        <f t="shared" si="6"/>
        <v>644</v>
      </c>
      <c r="N27" s="46">
        <f t="shared" si="7"/>
        <v>5.7438458794149128</v>
      </c>
      <c r="O27" s="35">
        <v>154</v>
      </c>
      <c r="P27" s="43">
        <f t="shared" si="8"/>
        <v>2.6365348399246704</v>
      </c>
      <c r="Q27" s="12">
        <v>444</v>
      </c>
      <c r="R27" s="43">
        <f t="shared" si="9"/>
        <v>9.265442404006679</v>
      </c>
      <c r="T27" s="45">
        <f t="shared" si="10"/>
        <v>598</v>
      </c>
      <c r="U27" s="46">
        <f t="shared" si="11"/>
        <v>5.6240007523746822</v>
      </c>
      <c r="V27" s="35">
        <v>146</v>
      </c>
      <c r="W27" s="43">
        <f t="shared" si="12"/>
        <v>2.6071428571428572</v>
      </c>
      <c r="X27" s="12">
        <v>415</v>
      </c>
      <c r="Y27" s="43">
        <f t="shared" si="13"/>
        <v>9.084938704028021</v>
      </c>
      <c r="AA27" s="45">
        <f t="shared" si="14"/>
        <v>561</v>
      </c>
      <c r="AB27" s="46">
        <f t="shared" si="15"/>
        <v>5.5173092053501183</v>
      </c>
      <c r="AC27" s="35">
        <v>135</v>
      </c>
      <c r="AD27" s="43">
        <f t="shared" si="16"/>
        <v>2.508361204013378</v>
      </c>
      <c r="AE27" s="12">
        <v>399</v>
      </c>
      <c r="AF27" s="43">
        <f t="shared" si="17"/>
        <v>9.0826314591395398</v>
      </c>
      <c r="AH27" s="45">
        <f t="shared" si="18"/>
        <v>534</v>
      </c>
      <c r="AI27" s="46">
        <f t="shared" si="19"/>
        <v>5.4629156010230178</v>
      </c>
      <c r="AJ27" s="35">
        <v>128</v>
      </c>
      <c r="AK27" s="43">
        <f t="shared" si="20"/>
        <v>2.4643819792067769</v>
      </c>
      <c r="AL27" s="12">
        <v>383</v>
      </c>
      <c r="AM27" s="43">
        <f t="shared" si="21"/>
        <v>9.0245051837888788</v>
      </c>
      <c r="AO27" s="45">
        <f t="shared" si="22"/>
        <v>511</v>
      </c>
      <c r="AP27" s="46">
        <f t="shared" si="23"/>
        <v>5.4142826870099592</v>
      </c>
      <c r="AQ27" s="35">
        <v>124</v>
      </c>
      <c r="AR27" s="43">
        <f t="shared" si="24"/>
        <v>2.4964767465270787</v>
      </c>
      <c r="AS27" s="12">
        <v>365</v>
      </c>
      <c r="AT27" s="43">
        <f t="shared" si="25"/>
        <v>8.9724680432645023</v>
      </c>
      <c r="AV27" s="45">
        <f t="shared" si="26"/>
        <v>489</v>
      </c>
      <c r="AW27" s="46">
        <f t="shared" si="27"/>
        <v>5.412285556170449</v>
      </c>
      <c r="AX27" s="35">
        <v>117</v>
      </c>
      <c r="AY27" s="43">
        <f t="shared" si="28"/>
        <v>2.4693963697762769</v>
      </c>
      <c r="AZ27" s="12">
        <v>348</v>
      </c>
      <c r="BA27" s="43">
        <f t="shared" si="29"/>
        <v>8.9736977823620414</v>
      </c>
      <c r="BC27" s="45">
        <f t="shared" si="30"/>
        <v>465</v>
      </c>
      <c r="BD27" s="46">
        <f t="shared" si="31"/>
        <v>5.3969359331476321</v>
      </c>
      <c r="BE27" s="35">
        <v>107</v>
      </c>
      <c r="BF27" s="43">
        <f t="shared" si="32"/>
        <v>2.3777777777777778</v>
      </c>
      <c r="BG27" s="12">
        <v>319</v>
      </c>
      <c r="BH27" s="43">
        <f t="shared" si="33"/>
        <v>8.761329305135952</v>
      </c>
      <c r="BJ27" s="45">
        <f t="shared" si="34"/>
        <v>426</v>
      </c>
      <c r="BK27" s="46">
        <f t="shared" si="35"/>
        <v>5.2327723866846823</v>
      </c>
      <c r="BL27" s="35">
        <v>96</v>
      </c>
      <c r="BM27" s="43">
        <f t="shared" si="36"/>
        <v>2.2933588150979456</v>
      </c>
      <c r="BN27" s="12">
        <v>295</v>
      </c>
      <c r="BO27" s="43">
        <f t="shared" si="37"/>
        <v>8.7020648967551626</v>
      </c>
      <c r="BQ27" s="45">
        <f t="shared" si="38"/>
        <v>391</v>
      </c>
      <c r="BR27" s="46">
        <f t="shared" si="39"/>
        <v>5.1610348468848999</v>
      </c>
      <c r="BS27" s="41">
        <v>91</v>
      </c>
      <c r="BT27" s="43">
        <f t="shared" si="40"/>
        <v>2.3137554030002545</v>
      </c>
      <c r="BU27" s="19">
        <v>275</v>
      </c>
      <c r="BV27" s="43">
        <f t="shared" si="41"/>
        <v>8.5696478653786219</v>
      </c>
      <c r="BX27" s="45">
        <f t="shared" si="42"/>
        <v>366</v>
      </c>
      <c r="BY27" s="46">
        <f t="shared" si="43"/>
        <v>5.1246149537944552</v>
      </c>
      <c r="BZ27" s="41">
        <v>85</v>
      </c>
      <c r="CA27" s="43">
        <f t="shared" si="44"/>
        <v>2.2660623833644364</v>
      </c>
      <c r="CB27" s="12">
        <v>263</v>
      </c>
      <c r="CC27" s="43">
        <f t="shared" si="45"/>
        <v>8.5863532484492335</v>
      </c>
      <c r="CE27" s="45">
        <f t="shared" si="46"/>
        <v>348</v>
      </c>
      <c r="CF27" s="46">
        <f t="shared" si="47"/>
        <v>5.107132374523041</v>
      </c>
      <c r="CG27" s="41">
        <v>82</v>
      </c>
      <c r="CH27" s="43">
        <f t="shared" si="48"/>
        <v>2.2508921218775733</v>
      </c>
      <c r="CI27" s="12">
        <v>255</v>
      </c>
      <c r="CJ27" s="43">
        <f t="shared" si="49"/>
        <v>8.5341365461847403</v>
      </c>
      <c r="CL27" s="45">
        <f t="shared" si="50"/>
        <v>337</v>
      </c>
      <c r="CM27" s="46">
        <f t="shared" si="51"/>
        <v>5.082189714975117</v>
      </c>
      <c r="CN27" s="41">
        <v>80</v>
      </c>
      <c r="CO27" s="43">
        <f t="shared" si="52"/>
        <v>2.2471910112359552</v>
      </c>
      <c r="CP27" s="12">
        <v>251</v>
      </c>
      <c r="CQ27" s="43">
        <f t="shared" si="53"/>
        <v>8.5900068446269682</v>
      </c>
      <c r="CS27" s="45">
        <f t="shared" si="54"/>
        <v>331</v>
      </c>
      <c r="CT27" s="46">
        <f t="shared" si="55"/>
        <v>5.1064486269669853</v>
      </c>
      <c r="CU27" s="35">
        <v>76</v>
      </c>
      <c r="CV27" s="43">
        <f t="shared" si="56"/>
        <v>2.1658592191507555</v>
      </c>
      <c r="CW27" s="12">
        <v>245</v>
      </c>
      <c r="CX27" s="43">
        <f t="shared" si="57"/>
        <v>8.4951456310679614</v>
      </c>
      <c r="CZ27" s="45">
        <f t="shared" si="58"/>
        <v>321</v>
      </c>
      <c r="DA27" s="46">
        <f t="shared" si="59"/>
        <v>5.0211168465509148</v>
      </c>
      <c r="DB27" s="41">
        <v>75</v>
      </c>
      <c r="DC27" s="43">
        <f t="shared" si="60"/>
        <v>2.1695111368238358</v>
      </c>
      <c r="DD27" s="12">
        <v>240</v>
      </c>
      <c r="DE27" s="43">
        <f t="shared" si="61"/>
        <v>8.4685956245589278</v>
      </c>
      <c r="DG27" s="45">
        <f t="shared" si="62"/>
        <v>315</v>
      </c>
      <c r="DH27" s="46">
        <f t="shared" si="63"/>
        <v>5.0071530758226039</v>
      </c>
      <c r="DI27" s="35">
        <v>75</v>
      </c>
      <c r="DJ27" s="43">
        <f t="shared" si="64"/>
        <v>2.1821355833575793</v>
      </c>
      <c r="DK27" s="12">
        <v>239</v>
      </c>
      <c r="DL27" s="43">
        <f t="shared" si="65"/>
        <v>8.4721729883020203</v>
      </c>
      <c r="DN27" s="45">
        <f t="shared" si="66"/>
        <v>314</v>
      </c>
      <c r="DO27" s="46">
        <f t="shared" si="67"/>
        <v>5.0175775007989776</v>
      </c>
      <c r="DP27" s="41">
        <v>75</v>
      </c>
      <c r="DQ27" s="43">
        <f t="shared" si="68"/>
        <v>2.1878646441073513</v>
      </c>
      <c r="DR27" s="12">
        <v>239</v>
      </c>
      <c r="DS27" s="43">
        <f t="shared" si="69"/>
        <v>8.4872159090909083</v>
      </c>
      <c r="DU27" s="45">
        <f t="shared" si="70"/>
        <v>314</v>
      </c>
      <c r="DV27" s="46">
        <f t="shared" si="71"/>
        <v>5.0288276745675846</v>
      </c>
      <c r="DW27" s="35">
        <v>75</v>
      </c>
      <c r="DX27" s="43">
        <f t="shared" si="72"/>
        <v>2.1936238666276688</v>
      </c>
      <c r="DY27" s="12">
        <v>239</v>
      </c>
      <c r="DZ27" s="43">
        <f t="shared" si="73"/>
        <v>8.502312344361437</v>
      </c>
      <c r="EB27" s="45">
        <f t="shared" si="74"/>
        <v>314</v>
      </c>
      <c r="EC27" s="46">
        <f t="shared" si="75"/>
        <v>5.040128410914928</v>
      </c>
      <c r="ED27" s="35">
        <v>75</v>
      </c>
      <c r="EE27" s="43">
        <f t="shared" si="76"/>
        <v>2.1994134897360706</v>
      </c>
      <c r="EF27" s="12">
        <v>239</v>
      </c>
      <c r="EG27" s="43">
        <f t="shared" si="77"/>
        <v>8.5448695030389707</v>
      </c>
      <c r="EI27" s="45">
        <f t="shared" si="78"/>
        <v>314</v>
      </c>
      <c r="EJ27" s="46">
        <f t="shared" si="79"/>
        <v>5.0588045754792974</v>
      </c>
      <c r="EK27" s="35">
        <v>74</v>
      </c>
      <c r="EL27" s="43">
        <f t="shared" si="80"/>
        <v>2.1828908554572273</v>
      </c>
      <c r="EM27" s="12">
        <v>237</v>
      </c>
      <c r="EN27" s="43">
        <f t="shared" si="81"/>
        <v>8.5098743267504489</v>
      </c>
      <c r="EP27" s="45">
        <f t="shared" si="82"/>
        <v>311</v>
      </c>
      <c r="EQ27" s="46">
        <f t="shared" si="83"/>
        <v>5.0364372469635628</v>
      </c>
      <c r="ER27" s="12">
        <v>74</v>
      </c>
      <c r="ES27" s="43">
        <f t="shared" si="84"/>
        <v>2.1854695806261075</v>
      </c>
      <c r="ET27" s="12">
        <v>237</v>
      </c>
      <c r="EU27" s="43">
        <f t="shared" si="85"/>
        <v>8.5467003245582394</v>
      </c>
      <c r="EW27" s="45">
        <f t="shared" si="86"/>
        <v>311</v>
      </c>
      <c r="EX27" s="46">
        <f t="shared" si="87"/>
        <v>5.0495210261406065</v>
      </c>
      <c r="EY27" s="35">
        <v>74</v>
      </c>
      <c r="EZ27" s="43">
        <f t="shared" si="88"/>
        <v>2.1887015675835548</v>
      </c>
      <c r="FA27" s="12">
        <v>237</v>
      </c>
      <c r="FB27" s="43">
        <f t="shared" si="89"/>
        <v>8.559046587215601</v>
      </c>
      <c r="FD27" s="45">
        <f t="shared" si="90"/>
        <v>311</v>
      </c>
      <c r="FE27" s="46">
        <f t="shared" si="91"/>
        <v>5.0569105691056908</v>
      </c>
      <c r="FF27" s="12">
        <v>74</v>
      </c>
      <c r="FG27" s="43">
        <f t="shared" si="92"/>
        <v>2.1906453522794553</v>
      </c>
      <c r="FH27" s="12">
        <v>237</v>
      </c>
      <c r="FI27" s="43">
        <f t="shared" si="93"/>
        <v>8.5652331044452481</v>
      </c>
      <c r="FK27" s="45">
        <f t="shared" si="94"/>
        <v>311</v>
      </c>
      <c r="FL27" s="46">
        <f t="shared" si="95"/>
        <v>5.0610252237591542</v>
      </c>
      <c r="FM27" s="12">
        <v>74</v>
      </c>
      <c r="FN27" s="43">
        <f t="shared" si="96"/>
        <v>2.1932424422050976</v>
      </c>
      <c r="FO27" s="12">
        <v>237</v>
      </c>
      <c r="FP27" s="43">
        <f t="shared" si="97"/>
        <v>8.5807385952208541</v>
      </c>
      <c r="FR27" s="45">
        <f t="shared" si="98"/>
        <v>311</v>
      </c>
      <c r="FS27" s="46">
        <f t="shared" si="99"/>
        <v>5.0684485006518907</v>
      </c>
      <c r="FT27" s="12">
        <v>74</v>
      </c>
      <c r="FU27" s="43">
        <f t="shared" si="100"/>
        <v>2.1938926771420104</v>
      </c>
      <c r="FV27" s="19">
        <v>235</v>
      </c>
      <c r="FW27" s="43">
        <f t="shared" si="101"/>
        <v>8.5083272990586529</v>
      </c>
      <c r="FY27" s="45">
        <f t="shared" si="102"/>
        <v>309</v>
      </c>
      <c r="FZ27" s="46">
        <f t="shared" si="103"/>
        <v>5.0366748166259168</v>
      </c>
      <c r="GA27" s="12">
        <v>75</v>
      </c>
      <c r="GB27" s="43">
        <f t="shared" si="104"/>
        <v>2.2241992882562278</v>
      </c>
      <c r="GC27" s="19">
        <v>234</v>
      </c>
      <c r="GD27" s="43">
        <f t="shared" si="105"/>
        <v>8.4782608695652169</v>
      </c>
      <c r="GF27" s="45">
        <f t="shared" si="106"/>
        <v>309</v>
      </c>
      <c r="GG27" s="46">
        <f t="shared" si="107"/>
        <v>5.0391389432485321</v>
      </c>
      <c r="GH27" s="12">
        <v>75</v>
      </c>
      <c r="GI27" s="43">
        <f t="shared" si="108"/>
        <v>2.2308149910767403</v>
      </c>
      <c r="GJ27" s="19">
        <v>233</v>
      </c>
      <c r="GK27" s="43">
        <f t="shared" si="109"/>
        <v>8.4696474009451119</v>
      </c>
      <c r="GM27" s="45">
        <f t="shared" si="110"/>
        <v>308</v>
      </c>
      <c r="GN27" s="46">
        <f t="shared" si="111"/>
        <v>5.038442663176836</v>
      </c>
      <c r="GO27" s="12">
        <v>75</v>
      </c>
      <c r="GP27" s="43">
        <f t="shared" si="112"/>
        <v>2.2334723049434189</v>
      </c>
      <c r="GQ27" s="19">
        <v>231</v>
      </c>
      <c r="GR27" s="43">
        <f t="shared" si="113"/>
        <v>8.4030556566024011</v>
      </c>
      <c r="GT27" s="45">
        <f t="shared" si="114"/>
        <v>306</v>
      </c>
      <c r="GU27" s="46">
        <f t="shared" si="115"/>
        <v>5.0106435238251184</v>
      </c>
      <c r="GV27" s="12">
        <v>75</v>
      </c>
      <c r="GW27" s="43">
        <f t="shared" si="116"/>
        <v>2.2334723049434189</v>
      </c>
      <c r="GX27" s="19">
        <v>231</v>
      </c>
      <c r="GY27" s="43">
        <f t="shared" si="117"/>
        <v>8.4091736439752456</v>
      </c>
      <c r="HA27" s="45">
        <f t="shared" si="118"/>
        <v>306</v>
      </c>
      <c r="HB27" s="46">
        <f t="shared" si="119"/>
        <v>5.0122850122850124</v>
      </c>
      <c r="HC27" s="12">
        <v>75</v>
      </c>
      <c r="HD27" s="43">
        <f t="shared" si="120"/>
        <v>2.2334723049434189</v>
      </c>
      <c r="HE27" s="12">
        <v>231</v>
      </c>
      <c r="HF27" s="43">
        <f t="shared" si="121"/>
        <v>8.4091736439752456</v>
      </c>
      <c r="HH27" s="45">
        <f t="shared" si="122"/>
        <v>306</v>
      </c>
      <c r="HI27" s="46">
        <f t="shared" si="123"/>
        <v>5.0122850122850124</v>
      </c>
      <c r="HJ27" s="12">
        <v>75</v>
      </c>
      <c r="HK27" s="43">
        <f t="shared" si="124"/>
        <v>2.2334723049434189</v>
      </c>
      <c r="HL27" s="12">
        <v>230</v>
      </c>
      <c r="HM27" s="43">
        <f t="shared" si="125"/>
        <v>8.3788706739526422</v>
      </c>
      <c r="HO27" s="45">
        <f t="shared" si="126"/>
        <v>305</v>
      </c>
      <c r="HP27" s="46">
        <f t="shared" si="127"/>
        <v>4.9975421923644108</v>
      </c>
      <c r="HQ27" s="12">
        <v>75</v>
      </c>
      <c r="HR27" s="43">
        <f t="shared" si="128"/>
        <v>2.2341376228775691</v>
      </c>
      <c r="HS27" s="12">
        <v>230</v>
      </c>
      <c r="HT27" s="43">
        <f t="shared" si="129"/>
        <v>8.3849799489609911</v>
      </c>
      <c r="HV27" s="45">
        <f t="shared" si="130"/>
        <v>305</v>
      </c>
      <c r="HW27" s="46">
        <f t="shared" si="131"/>
        <v>5</v>
      </c>
      <c r="HX27" s="12">
        <v>75</v>
      </c>
      <c r="HY27" s="43">
        <f t="shared" si="132"/>
        <v>2.234803337306317</v>
      </c>
      <c r="HZ27" s="12">
        <v>230</v>
      </c>
      <c r="IA27" s="43">
        <f t="shared" si="133"/>
        <v>8.3910981393651962</v>
      </c>
      <c r="IC27" s="45">
        <f t="shared" si="134"/>
        <v>305</v>
      </c>
      <c r="ID27" s="46">
        <f t="shared" si="135"/>
        <v>5.0024602263408235</v>
      </c>
      <c r="IE27" s="12">
        <v>75</v>
      </c>
      <c r="IF27" s="43">
        <f t="shared" si="136"/>
        <v>2.2361359570661898</v>
      </c>
      <c r="IG27" s="12">
        <v>230</v>
      </c>
      <c r="IH27" s="43">
        <f t="shared" si="137"/>
        <v>8.3910981393651962</v>
      </c>
      <c r="IJ27" s="45">
        <f t="shared" si="138"/>
        <v>305</v>
      </c>
      <c r="IK27" s="46">
        <f t="shared" si="139"/>
        <v>5.0041017227235436</v>
      </c>
      <c r="IL27" s="12">
        <v>75</v>
      </c>
      <c r="IM27" s="43">
        <f t="shared" si="140"/>
        <v>2.2388059701492535</v>
      </c>
      <c r="IN27" s="12">
        <v>230</v>
      </c>
      <c r="IO27" s="43">
        <f t="shared" si="141"/>
        <v>8.3941605839416056</v>
      </c>
      <c r="IQ27" s="45">
        <f t="shared" si="142"/>
        <v>305</v>
      </c>
      <c r="IR27" s="46">
        <f t="shared" si="143"/>
        <v>5.0082101806239736</v>
      </c>
      <c r="IS27" s="12">
        <v>75</v>
      </c>
      <c r="IT27" s="43">
        <f t="shared" si="144"/>
        <v>2.2388059701492535</v>
      </c>
      <c r="IU27" s="12">
        <v>230</v>
      </c>
      <c r="IV27" s="43">
        <f t="shared" si="145"/>
        <v>8.3941605839416056</v>
      </c>
      <c r="IX27" s="45">
        <f t="shared" si="146"/>
        <v>305</v>
      </c>
      <c r="IY27" s="46">
        <f t="shared" si="147"/>
        <v>5.0082101806239736</v>
      </c>
      <c r="IZ27" s="12">
        <v>75</v>
      </c>
      <c r="JA27" s="43">
        <f t="shared" si="148"/>
        <v>2.239474469991042</v>
      </c>
      <c r="JB27" s="12">
        <v>230</v>
      </c>
      <c r="JC27" s="43">
        <f t="shared" si="149"/>
        <v>8.3941605839416056</v>
      </c>
      <c r="JE27" s="45">
        <f t="shared" si="150"/>
        <v>305</v>
      </c>
      <c r="JF27" s="46">
        <f t="shared" si="151"/>
        <v>5.0090326818853672</v>
      </c>
      <c r="JG27" s="12">
        <v>75</v>
      </c>
      <c r="JH27" s="43">
        <f t="shared" si="152"/>
        <v>2.2421524663677128</v>
      </c>
      <c r="JI27" s="12">
        <v>229</v>
      </c>
      <c r="JJ27" s="43">
        <f t="shared" si="153"/>
        <v>8.3698830409356724</v>
      </c>
      <c r="JL27" s="45">
        <f t="shared" si="154"/>
        <v>304</v>
      </c>
      <c r="JM27" s="46">
        <f t="shared" si="155"/>
        <v>4.9991777668146682</v>
      </c>
      <c r="JN27" s="12">
        <v>75</v>
      </c>
      <c r="JO27" s="43">
        <f t="shared" si="156"/>
        <v>2.2441651705565531</v>
      </c>
      <c r="JP27" s="12">
        <v>229</v>
      </c>
      <c r="JQ27" s="43">
        <f t="shared" si="157"/>
        <v>8.3698830409356724</v>
      </c>
      <c r="JS27" s="45">
        <f t="shared" si="158"/>
        <v>304</v>
      </c>
      <c r="JT27" s="46">
        <f t="shared" si="159"/>
        <v>5.0016452780519911</v>
      </c>
      <c r="JU27" s="12">
        <v>75</v>
      </c>
      <c r="JV27" s="43">
        <f t="shared" si="160"/>
        <v>2.2461814914645104</v>
      </c>
      <c r="JW27" s="12">
        <v>229</v>
      </c>
      <c r="JX27" s="43">
        <f t="shared" si="161"/>
        <v>8.3729433272394882</v>
      </c>
      <c r="JZ27" s="45">
        <f t="shared" si="162"/>
        <v>304</v>
      </c>
      <c r="KA27" s="46">
        <f t="shared" si="163"/>
        <v>5.0049390846229835</v>
      </c>
      <c r="KB27" s="12">
        <v>75</v>
      </c>
      <c r="KC27" s="43">
        <f t="shared" si="164"/>
        <v>2.2475277195085406</v>
      </c>
      <c r="KD27" s="12">
        <v>228</v>
      </c>
      <c r="KE27" s="43">
        <f t="shared" si="165"/>
        <v>8.3424807903402858</v>
      </c>
      <c r="KG27" s="45">
        <f t="shared" si="166"/>
        <v>303</v>
      </c>
      <c r="KH27" s="46">
        <f t="shared" si="167"/>
        <v>4.9917627677100489</v>
      </c>
      <c r="KI27" s="12">
        <v>75</v>
      </c>
      <c r="KJ27" s="43">
        <f t="shared" si="168"/>
        <v>2.2475277195085406</v>
      </c>
      <c r="KK27" s="12">
        <v>228</v>
      </c>
      <c r="KL27" s="43">
        <f t="shared" si="169"/>
        <v>8.3577712609970671</v>
      </c>
      <c r="KN27" s="45">
        <f t="shared" si="170"/>
        <v>303</v>
      </c>
      <c r="KO27" s="46">
        <f t="shared" si="171"/>
        <v>4.9958779884583677</v>
      </c>
      <c r="KP27" s="12">
        <v>75</v>
      </c>
      <c r="KQ27" s="43">
        <f t="shared" si="172"/>
        <v>2.2495500899820038</v>
      </c>
      <c r="KR27" s="12">
        <v>227</v>
      </c>
      <c r="KS27" s="43">
        <f t="shared" si="173"/>
        <v>8.3302752293577971</v>
      </c>
      <c r="KU27" s="45">
        <f t="shared" si="174"/>
        <v>302</v>
      </c>
      <c r="KV27" s="46">
        <f t="shared" si="175"/>
        <v>4.9843208450239311</v>
      </c>
      <c r="KW27" s="12">
        <v>75</v>
      </c>
      <c r="KX27" s="43">
        <f t="shared" si="176"/>
        <v>2.2509003601440578</v>
      </c>
      <c r="KY27" s="12">
        <v>227</v>
      </c>
      <c r="KZ27" s="43">
        <f t="shared" si="177"/>
        <v>8.3302752293577971</v>
      </c>
      <c r="LB27" s="45">
        <f t="shared" si="178"/>
        <v>302</v>
      </c>
      <c r="LC27" s="46">
        <f t="shared" si="179"/>
        <v>4.9859666501568434</v>
      </c>
      <c r="LD27" s="12">
        <v>75</v>
      </c>
      <c r="LE27" s="43">
        <f t="shared" si="180"/>
        <v>2.2509003601440578</v>
      </c>
      <c r="LF27" s="12">
        <v>225</v>
      </c>
      <c r="LG27" s="43">
        <f t="shared" si="181"/>
        <v>8.2690187431091502</v>
      </c>
      <c r="LI27" s="45">
        <f t="shared" si="182"/>
        <v>300</v>
      </c>
      <c r="LJ27" s="46">
        <f t="shared" si="183"/>
        <v>4.9562200561704941</v>
      </c>
      <c r="LK27" s="12">
        <v>75</v>
      </c>
      <c r="LL27" s="43">
        <f t="shared" si="184"/>
        <v>2.254283137962128</v>
      </c>
      <c r="LM27" s="12">
        <v>225</v>
      </c>
      <c r="LN27" s="43">
        <f t="shared" si="185"/>
        <v>8.2811924917188069</v>
      </c>
      <c r="LP27" s="45">
        <f t="shared" si="186"/>
        <v>300</v>
      </c>
      <c r="LQ27" s="46">
        <f t="shared" si="187"/>
        <v>4.963600264725347</v>
      </c>
      <c r="LR27" s="12">
        <v>75</v>
      </c>
      <c r="LS27" s="43">
        <f t="shared" si="188"/>
        <v>2.254283137962128</v>
      </c>
      <c r="LT27" s="12">
        <v>225</v>
      </c>
      <c r="LU27" s="43">
        <f t="shared" si="189"/>
        <v>8.2872928176795568</v>
      </c>
      <c r="LW27" s="45">
        <f t="shared" si="190"/>
        <v>300</v>
      </c>
      <c r="LX27" s="46">
        <f t="shared" si="191"/>
        <v>4.9652432969215488</v>
      </c>
      <c r="LY27" s="12">
        <v>75</v>
      </c>
      <c r="LZ27" s="43">
        <f t="shared" si="192"/>
        <v>2.2569966897381883</v>
      </c>
      <c r="MA27" s="12">
        <v>225</v>
      </c>
      <c r="MB27" s="43">
        <f t="shared" si="193"/>
        <v>8.3087149187592324</v>
      </c>
      <c r="MD27" s="45">
        <f t="shared" si="194"/>
        <v>300</v>
      </c>
      <c r="ME27" s="46">
        <f t="shared" si="195"/>
        <v>4.9742994528270597</v>
      </c>
      <c r="MF27" s="12">
        <v>75</v>
      </c>
      <c r="MG27" s="43">
        <f t="shared" si="196"/>
        <v>2.2597167821633022</v>
      </c>
      <c r="MH27" s="12">
        <v>224</v>
      </c>
      <c r="MI27" s="43">
        <f t="shared" si="197"/>
        <v>8.305524657026325</v>
      </c>
      <c r="MK27" s="45">
        <f t="shared" si="198"/>
        <v>299</v>
      </c>
      <c r="ML27" s="46">
        <f t="shared" si="199"/>
        <v>4.9700797872340425</v>
      </c>
      <c r="MM27" s="12">
        <v>75</v>
      </c>
      <c r="MN27" s="43">
        <f t="shared" si="200"/>
        <v>2.2610792885137174</v>
      </c>
      <c r="MO27" s="12">
        <v>224</v>
      </c>
      <c r="MP27" s="43">
        <f t="shared" si="201"/>
        <v>8.3086053412462899</v>
      </c>
      <c r="MR27" s="45">
        <f t="shared" si="202"/>
        <v>299</v>
      </c>
      <c r="MS27" s="46">
        <f t="shared" si="203"/>
        <v>4.972559454515217</v>
      </c>
      <c r="MT27" s="12">
        <v>75</v>
      </c>
      <c r="MU27" s="43">
        <f t="shared" si="204"/>
        <v>2.261761158021713</v>
      </c>
      <c r="MV27" s="12">
        <v>224</v>
      </c>
      <c r="MW27" s="43">
        <f t="shared" si="205"/>
        <v>8.3116883116883109</v>
      </c>
      <c r="MY27" s="45">
        <f t="shared" si="206"/>
        <v>299</v>
      </c>
      <c r="MZ27" s="46">
        <f t="shared" si="207"/>
        <v>4.9742139411079691</v>
      </c>
      <c r="NA27" s="12">
        <v>75</v>
      </c>
      <c r="NB27" s="43">
        <f t="shared" si="208"/>
        <v>2.2638092363416842</v>
      </c>
      <c r="NC27" s="12">
        <v>223</v>
      </c>
      <c r="ND27" s="43">
        <f t="shared" si="209"/>
        <v>8.2838038632986617</v>
      </c>
      <c r="NF27" s="45">
        <f t="shared" si="210"/>
        <v>298</v>
      </c>
      <c r="NG27" s="46">
        <f t="shared" si="211"/>
        <v>4.9625312239800161</v>
      </c>
      <c r="NH27" s="12">
        <v>75</v>
      </c>
      <c r="NI27" s="43">
        <f t="shared" si="212"/>
        <v>2.2679165406713033</v>
      </c>
      <c r="NJ27" s="12">
        <v>223</v>
      </c>
      <c r="NK27" s="43">
        <f t="shared" si="213"/>
        <v>8.3115915020499429</v>
      </c>
      <c r="NM27" s="45">
        <f t="shared" si="214"/>
        <v>298</v>
      </c>
      <c r="NN27" s="46">
        <f t="shared" si="215"/>
        <v>4.9749582637729546</v>
      </c>
      <c r="NO27" s="12">
        <v>74</v>
      </c>
      <c r="NP27" s="43">
        <f t="shared" si="216"/>
        <v>2.2444646648468307</v>
      </c>
      <c r="NQ27" s="12">
        <v>222</v>
      </c>
      <c r="NR27" s="43">
        <f t="shared" si="217"/>
        <v>8.2835820895522385</v>
      </c>
      <c r="NT27" s="45">
        <f t="shared" si="218"/>
        <v>296</v>
      </c>
      <c r="NU27" s="46">
        <f t="shared" si="219"/>
        <v>4.952317215994646</v>
      </c>
      <c r="NV27" s="12">
        <v>74</v>
      </c>
      <c r="NW27" s="43">
        <f t="shared" si="220"/>
        <v>2.2485566697052568</v>
      </c>
      <c r="NX27" s="12">
        <v>222</v>
      </c>
      <c r="NY27" s="43">
        <f t="shared" si="221"/>
        <v>8.2959641255605376</v>
      </c>
      <c r="OA27" s="45">
        <f t="shared" si="222"/>
        <v>296</v>
      </c>
      <c r="OB27" s="46">
        <f t="shared" si="223"/>
        <v>4.9606167253226081</v>
      </c>
      <c r="OC27" s="12">
        <v>74</v>
      </c>
      <c r="OD27" s="43">
        <f t="shared" si="224"/>
        <v>2.249923989054424</v>
      </c>
      <c r="OE27" s="12">
        <v>222</v>
      </c>
      <c r="OF27" s="43">
        <f t="shared" si="225"/>
        <v>8.305274971941639</v>
      </c>
      <c r="OH27" s="45">
        <f t="shared" si="226"/>
        <v>296</v>
      </c>
      <c r="OI27" s="46">
        <f t="shared" si="227"/>
        <v>4.9647769204964778</v>
      </c>
      <c r="OJ27" s="12">
        <v>74</v>
      </c>
      <c r="OK27" s="43">
        <f t="shared" si="228"/>
        <v>2.2533495736906208</v>
      </c>
      <c r="OL27" s="12">
        <v>222</v>
      </c>
      <c r="OM27" s="43">
        <f t="shared" si="229"/>
        <v>8.3083832335329344</v>
      </c>
      <c r="OO27" s="45">
        <f t="shared" si="230"/>
        <v>296</v>
      </c>
      <c r="OP27" s="46">
        <f t="shared" si="231"/>
        <v>4.9697783747481532</v>
      </c>
      <c r="OQ27" s="12">
        <v>73</v>
      </c>
      <c r="OR27" s="43">
        <f t="shared" si="232"/>
        <v>2.225609756097561</v>
      </c>
      <c r="OS27" s="12">
        <v>222</v>
      </c>
      <c r="OT27" s="43">
        <f t="shared" si="233"/>
        <v>8.3114938225383757</v>
      </c>
      <c r="OV27" s="45">
        <f t="shared" si="234"/>
        <v>295</v>
      </c>
      <c r="OW27" s="46">
        <f t="shared" si="235"/>
        <v>4.957150058813645</v>
      </c>
      <c r="OX27" s="12">
        <v>73</v>
      </c>
      <c r="OY27" s="43">
        <f t="shared" si="236"/>
        <v>2.2303696914146043</v>
      </c>
      <c r="OZ27" s="12">
        <v>220</v>
      </c>
      <c r="PA27" s="43">
        <f t="shared" si="237"/>
        <v>8.2768999247554564</v>
      </c>
      <c r="PC27" s="45">
        <f t="shared" si="238"/>
        <v>293</v>
      </c>
      <c r="PD27" s="46">
        <f t="shared" si="239"/>
        <v>4.9401450008430281</v>
      </c>
      <c r="PE27" s="12">
        <v>73</v>
      </c>
      <c r="PF27" s="43">
        <f t="shared" si="240"/>
        <v>2.2399509051856401</v>
      </c>
      <c r="PG27" s="12">
        <v>219</v>
      </c>
      <c r="PH27" s="43">
        <f t="shared" si="241"/>
        <v>8.2829046898638428</v>
      </c>
      <c r="PJ27" s="45">
        <f t="shared" si="242"/>
        <v>292</v>
      </c>
      <c r="PK27" s="46">
        <f t="shared" si="243"/>
        <v>4.9466373030662378</v>
      </c>
      <c r="PL27" s="12">
        <v>73</v>
      </c>
      <c r="PM27" s="43">
        <f t="shared" si="244"/>
        <v>2.2489217498459646</v>
      </c>
      <c r="PN27" s="12">
        <v>217</v>
      </c>
      <c r="PO27" s="43">
        <f t="shared" si="245"/>
        <v>8.2666666666666657</v>
      </c>
      <c r="PQ27" s="45">
        <f t="shared" si="246"/>
        <v>290</v>
      </c>
      <c r="PR27" s="46">
        <f t="shared" si="247"/>
        <v>4.9395332992675867</v>
      </c>
      <c r="PS27" s="12">
        <v>73</v>
      </c>
      <c r="PT27" s="43">
        <f t="shared" si="248"/>
        <v>2.2530864197530862</v>
      </c>
      <c r="PU27" s="12">
        <v>216</v>
      </c>
      <c r="PV27" s="43">
        <f t="shared" si="249"/>
        <v>8.2568807339449553</v>
      </c>
      <c r="PX27" s="45">
        <f t="shared" si="250"/>
        <v>289</v>
      </c>
      <c r="PY27" s="46">
        <f t="shared" si="251"/>
        <v>4.9351092896174862</v>
      </c>
      <c r="PZ27" s="12">
        <v>73</v>
      </c>
      <c r="QA27" s="43">
        <f t="shared" si="252"/>
        <v>2.2628642281463112</v>
      </c>
      <c r="QB27" s="12">
        <v>215</v>
      </c>
      <c r="QC27" s="43">
        <f t="shared" si="253"/>
        <v>8.256528417818739</v>
      </c>
      <c r="QE27" s="45">
        <f t="shared" si="254"/>
        <v>288</v>
      </c>
      <c r="QF27" s="46">
        <f t="shared" si="255"/>
        <v>4.9399656946826758</v>
      </c>
      <c r="QG27" s="12">
        <v>73</v>
      </c>
      <c r="QH27" s="43">
        <f t="shared" si="256"/>
        <v>2.2663769015833592</v>
      </c>
      <c r="QI27" s="12">
        <v>215</v>
      </c>
      <c r="QJ27" s="43">
        <f t="shared" si="257"/>
        <v>8.266051518646675</v>
      </c>
      <c r="QL27" s="45">
        <f t="shared" si="258"/>
        <v>288</v>
      </c>
      <c r="QM27" s="46">
        <f t="shared" si="259"/>
        <v>4.9467536928890414</v>
      </c>
      <c r="QN27" s="12">
        <v>73</v>
      </c>
      <c r="QO27" s="43">
        <f t="shared" si="260"/>
        <v>2.2691949020826856</v>
      </c>
      <c r="QP27" s="12">
        <v>215</v>
      </c>
      <c r="QQ27" s="43">
        <f t="shared" si="261"/>
        <v>8.288357748650732</v>
      </c>
      <c r="QS27" s="45">
        <f t="shared" si="262"/>
        <v>288</v>
      </c>
      <c r="QT27" s="46">
        <f t="shared" si="263"/>
        <v>4.9561177077955598</v>
      </c>
      <c r="QU27" s="12">
        <v>73</v>
      </c>
      <c r="QV27" s="43">
        <f t="shared" si="264"/>
        <v>2.2791133312519514</v>
      </c>
      <c r="QW27" s="12">
        <v>214</v>
      </c>
      <c r="QX27" s="43">
        <f t="shared" si="265"/>
        <v>8.2785299806576393</v>
      </c>
      <c r="QZ27" s="45">
        <f t="shared" si="266"/>
        <v>287</v>
      </c>
      <c r="RA27" s="46">
        <f t="shared" si="267"/>
        <v>4.9585348997926744</v>
      </c>
      <c r="RB27" s="12">
        <v>73</v>
      </c>
      <c r="RC27" s="43">
        <f t="shared" si="268"/>
        <v>2.2848200312989047</v>
      </c>
      <c r="RD27" s="12">
        <v>213</v>
      </c>
      <c r="RE27" s="43">
        <f t="shared" si="269"/>
        <v>8.2558139534883725</v>
      </c>
      <c r="RG27" s="45">
        <f t="shared" si="270"/>
        <v>286</v>
      </c>
      <c r="RH27" s="46">
        <f t="shared" si="271"/>
        <v>4.9523809523809526</v>
      </c>
      <c r="RI27" s="12">
        <v>73</v>
      </c>
      <c r="RJ27" s="43">
        <f t="shared" si="272"/>
        <v>2.2948758252121975</v>
      </c>
      <c r="RK27" s="12">
        <v>213</v>
      </c>
      <c r="RL27" s="43">
        <f t="shared" si="273"/>
        <v>8.2976236852356831</v>
      </c>
      <c r="RN27" s="45">
        <f t="shared" si="274"/>
        <v>286</v>
      </c>
      <c r="RO27" s="46">
        <f t="shared" si="275"/>
        <v>4.9756437021572726</v>
      </c>
      <c r="RP27" s="12">
        <v>72</v>
      </c>
      <c r="RQ27" s="43">
        <f t="shared" si="276"/>
        <v>2.2734449005367856</v>
      </c>
      <c r="RR27" s="12">
        <v>210</v>
      </c>
      <c r="RS27" s="43">
        <f t="shared" si="277"/>
        <v>8.2417582417582409</v>
      </c>
      <c r="RU27" s="45">
        <f t="shared" si="278"/>
        <v>282</v>
      </c>
      <c r="RV27" s="46">
        <f t="shared" si="279"/>
        <v>4.9343832020997374</v>
      </c>
      <c r="RW27" s="12">
        <v>72</v>
      </c>
      <c r="RX27" s="43">
        <f t="shared" si="280"/>
        <v>2.278481012658228</v>
      </c>
      <c r="RY27" s="12">
        <v>206</v>
      </c>
      <c r="RZ27" s="43">
        <f t="shared" si="281"/>
        <v>8.1294396211523292</v>
      </c>
      <c r="SB27" s="45">
        <f t="shared" si="282"/>
        <v>278</v>
      </c>
      <c r="SC27" s="46">
        <f t="shared" si="283"/>
        <v>4.8823322795925534</v>
      </c>
      <c r="SD27" s="12">
        <v>72</v>
      </c>
      <c r="SE27" s="43">
        <f t="shared" si="284"/>
        <v>2.2828154724159799</v>
      </c>
      <c r="SF27" s="12">
        <v>205</v>
      </c>
      <c r="SG27" s="43">
        <f t="shared" si="285"/>
        <v>8.1155977830562147</v>
      </c>
      <c r="SI27" s="45">
        <f t="shared" si="286"/>
        <v>277</v>
      </c>
      <c r="SJ27" s="46">
        <f t="shared" si="287"/>
        <v>4.8767605633802811</v>
      </c>
      <c r="SK27" s="12">
        <v>72</v>
      </c>
      <c r="SL27" s="43">
        <f t="shared" si="288"/>
        <v>2.2871664548919948</v>
      </c>
      <c r="SM27" s="12">
        <v>205</v>
      </c>
      <c r="SN27" s="43">
        <f t="shared" si="289"/>
        <v>8.1284694686756538</v>
      </c>
      <c r="SP27" s="45">
        <f t="shared" si="290"/>
        <v>277</v>
      </c>
      <c r="SQ27" s="46">
        <f t="shared" si="291"/>
        <v>4.8853615520282192</v>
      </c>
      <c r="SR27" s="12">
        <v>72</v>
      </c>
      <c r="SS27" s="43">
        <f t="shared" si="292"/>
        <v>2.2988505747126435</v>
      </c>
      <c r="ST27" s="12">
        <v>202</v>
      </c>
      <c r="SU27" s="43">
        <f t="shared" si="293"/>
        <v>8.0446037435284747</v>
      </c>
      <c r="SW27" s="45">
        <f t="shared" si="294"/>
        <v>274</v>
      </c>
      <c r="SX27" s="46">
        <f t="shared" si="295"/>
        <v>4.8555732766259085</v>
      </c>
      <c r="SY27" s="12">
        <v>72</v>
      </c>
      <c r="SZ27" s="43">
        <f t="shared" si="296"/>
        <v>2.315112540192926</v>
      </c>
      <c r="TA27" s="12">
        <v>199</v>
      </c>
      <c r="TB27" s="43">
        <f t="shared" si="297"/>
        <v>8.0241935483870979</v>
      </c>
      <c r="TD27" s="45">
        <f t="shared" si="298"/>
        <v>271</v>
      </c>
      <c r="TE27" s="46">
        <f t="shared" si="299"/>
        <v>4.8479427549194991</v>
      </c>
      <c r="TF27" s="47">
        <v>71</v>
      </c>
      <c r="TG27" s="43">
        <f t="shared" si="300"/>
        <v>2.2947640594699417</v>
      </c>
      <c r="TH27" s="47">
        <v>197</v>
      </c>
      <c r="TI27" s="43">
        <f t="shared" si="301"/>
        <v>7.9821717990275527</v>
      </c>
      <c r="TK27" s="45">
        <f t="shared" si="302"/>
        <v>268</v>
      </c>
      <c r="TL27" s="46">
        <f t="shared" si="303"/>
        <v>4.8184106436533618</v>
      </c>
      <c r="TM27" s="47">
        <v>71</v>
      </c>
      <c r="TN27" s="43">
        <f t="shared" si="304"/>
        <v>2.3127035830618894</v>
      </c>
      <c r="TO27" s="47">
        <v>195</v>
      </c>
      <c r="TP27" s="43">
        <f t="shared" si="305"/>
        <v>7.9918032786885256</v>
      </c>
      <c r="TR27" s="45">
        <f t="shared" si="306"/>
        <v>266</v>
      </c>
      <c r="TS27" s="46">
        <f t="shared" si="307"/>
        <v>4.8275862068965516</v>
      </c>
      <c r="TT27" s="47">
        <v>70</v>
      </c>
      <c r="TU27" s="43">
        <f t="shared" si="308"/>
        <v>2.2996057818659659</v>
      </c>
      <c r="TV27" s="47">
        <v>193</v>
      </c>
      <c r="TW27" s="43">
        <f t="shared" si="309"/>
        <v>8.0016583747927026</v>
      </c>
      <c r="TY27" s="45">
        <f t="shared" si="310"/>
        <v>263</v>
      </c>
      <c r="TZ27" s="46">
        <f t="shared" si="311"/>
        <v>4.8203812316715542</v>
      </c>
      <c r="UA27" s="47">
        <v>70</v>
      </c>
      <c r="UB27" s="43">
        <f t="shared" si="312"/>
        <v>2.3026315789473681</v>
      </c>
      <c r="UC27" s="47">
        <v>193</v>
      </c>
      <c r="UD27" s="43">
        <f t="shared" si="313"/>
        <v>8.0416666666666661</v>
      </c>
      <c r="UF27" s="45">
        <f t="shared" si="314"/>
        <v>263</v>
      </c>
      <c r="UG27" s="46">
        <f t="shared" si="315"/>
        <v>4.8345588235294121</v>
      </c>
      <c r="UH27" s="47">
        <v>68</v>
      </c>
      <c r="UI27" s="43">
        <f t="shared" si="316"/>
        <v>2.2427440633245381</v>
      </c>
      <c r="UJ27" s="47">
        <v>192</v>
      </c>
      <c r="UK27" s="43">
        <f t="shared" si="317"/>
        <v>8.03347280334728</v>
      </c>
      <c r="UM27" s="45">
        <f>UH27+UJ27</f>
        <v>260</v>
      </c>
      <c r="UN27" s="46">
        <f t="shared" si="319"/>
        <v>4.7952784950202876</v>
      </c>
      <c r="UO27" s="47">
        <v>68</v>
      </c>
      <c r="UP27" s="43">
        <f t="shared" si="320"/>
        <v>2.2674224741580526</v>
      </c>
      <c r="UQ27" s="47">
        <v>188</v>
      </c>
      <c r="UR27" s="43">
        <f t="shared" si="321"/>
        <v>7.9830148619957537</v>
      </c>
      <c r="US27" s="44">
        <f t="shared" si="322"/>
        <v>0</v>
      </c>
      <c r="UT27" s="45">
        <f>UO27+UQ27</f>
        <v>256</v>
      </c>
      <c r="UU27" s="46">
        <f t="shared" si="324"/>
        <v>4.7779022023142961</v>
      </c>
      <c r="UV27" s="47">
        <v>66</v>
      </c>
      <c r="UW27" s="43">
        <f t="shared" si="325"/>
        <v>2.2207267833109019</v>
      </c>
      <c r="UX27" s="47">
        <v>182</v>
      </c>
      <c r="UY27" s="43">
        <f t="shared" si="326"/>
        <v>7.8617710583153348</v>
      </c>
      <c r="VA27" s="45">
        <f t="shared" si="327"/>
        <v>248</v>
      </c>
      <c r="VB27" s="46">
        <f t="shared" si="328"/>
        <v>4.6907508984301112</v>
      </c>
      <c r="VC27" s="47">
        <v>66</v>
      </c>
      <c r="VD27" s="43">
        <f t="shared" si="329"/>
        <v>2.2533287811539777</v>
      </c>
      <c r="VE27" s="47">
        <v>178</v>
      </c>
      <c r="VF27" s="43">
        <f t="shared" si="330"/>
        <v>7.8276165347405442</v>
      </c>
      <c r="VH27" s="45">
        <f t="shared" si="331"/>
        <v>244</v>
      </c>
      <c r="VI27" s="46">
        <f t="shared" si="332"/>
        <v>4.6896021526042668</v>
      </c>
      <c r="VJ27" s="47">
        <v>65</v>
      </c>
      <c r="VK27" s="43">
        <f t="shared" si="333"/>
        <v>2.2329096530401924</v>
      </c>
      <c r="VL27" s="47">
        <v>178</v>
      </c>
      <c r="VM27" s="43">
        <f t="shared" si="334"/>
        <v>7.8900709219858163</v>
      </c>
      <c r="VO27" s="45">
        <f t="shared" si="335"/>
        <v>243</v>
      </c>
      <c r="VP27" s="46">
        <f t="shared" si="336"/>
        <v>4.7029223921037353</v>
      </c>
      <c r="VQ27" s="47">
        <v>63</v>
      </c>
      <c r="VR27" s="43">
        <f t="shared" si="337"/>
        <v>2.1951219512195119</v>
      </c>
      <c r="VS27" s="47">
        <v>174</v>
      </c>
      <c r="VT27" s="43">
        <f t="shared" si="338"/>
        <v>7.8697421981004076</v>
      </c>
      <c r="VV27" s="45">
        <f t="shared" si="339"/>
        <v>237</v>
      </c>
      <c r="VW27" s="46">
        <f t="shared" si="340"/>
        <v>4.6644361346191694</v>
      </c>
      <c r="VX27" s="47">
        <v>63</v>
      </c>
      <c r="VY27" s="43">
        <f t="shared" si="341"/>
        <v>2.2043386983904827</v>
      </c>
      <c r="VZ27" s="47">
        <v>173</v>
      </c>
      <c r="WA27" s="43">
        <f t="shared" si="342"/>
        <v>7.8743741465634951</v>
      </c>
      <c r="WC27" s="45">
        <f t="shared" si="343"/>
        <v>236</v>
      </c>
      <c r="WD27" s="46">
        <f t="shared" si="344"/>
        <v>4.6686449060336299</v>
      </c>
      <c r="WE27" s="47">
        <v>61</v>
      </c>
      <c r="WF27" s="43">
        <f t="shared" si="345"/>
        <v>2.1592920353982299</v>
      </c>
      <c r="WG27" s="47">
        <v>168</v>
      </c>
      <c r="WH27" s="43">
        <f t="shared" si="346"/>
        <v>7.7741786210087929</v>
      </c>
      <c r="WJ27" s="45">
        <f t="shared" si="347"/>
        <v>229</v>
      </c>
      <c r="WK27" s="46">
        <f t="shared" si="348"/>
        <v>4.5928600080224626</v>
      </c>
      <c r="WL27" s="47">
        <v>60</v>
      </c>
      <c r="WM27" s="43">
        <f t="shared" si="349"/>
        <v>2.1590500179920835</v>
      </c>
      <c r="WN27" s="47">
        <v>164</v>
      </c>
      <c r="WO27" s="43">
        <f t="shared" si="350"/>
        <v>7.7614765735920495</v>
      </c>
      <c r="WQ27" s="45">
        <f t="shared" si="351"/>
        <v>224</v>
      </c>
      <c r="WR27" s="46">
        <f t="shared" si="352"/>
        <v>4.5789043336058866</v>
      </c>
      <c r="WS27" s="47">
        <v>58</v>
      </c>
      <c r="WT27" s="43">
        <f t="shared" si="353"/>
        <v>2.1300036724201248</v>
      </c>
      <c r="WU27" s="47">
        <v>160</v>
      </c>
      <c r="WV27" s="43">
        <f t="shared" si="354"/>
        <v>7.7257363592467403</v>
      </c>
      <c r="WX27" s="45">
        <f t="shared" si="355"/>
        <v>218</v>
      </c>
      <c r="WY27" s="46">
        <f t="shared" si="356"/>
        <v>4.5473508552357114</v>
      </c>
      <c r="WZ27" s="47">
        <v>57</v>
      </c>
      <c r="XA27" s="43">
        <f t="shared" si="357"/>
        <v>2.1189591078066914</v>
      </c>
      <c r="XB27" s="47">
        <v>156</v>
      </c>
      <c r="XC27" s="43">
        <f t="shared" si="358"/>
        <v>7.7227722772277225</v>
      </c>
      <c r="XE27" s="45">
        <f t="shared" si="359"/>
        <v>213</v>
      </c>
      <c r="XF27" s="46">
        <f t="shared" si="360"/>
        <v>4.5222929936305727</v>
      </c>
      <c r="XG27" s="47">
        <v>54</v>
      </c>
      <c r="XH27" s="43">
        <f t="shared" si="361"/>
        <v>2.0610687022900764</v>
      </c>
      <c r="XI27" s="47">
        <v>143</v>
      </c>
      <c r="XJ27" s="43">
        <f t="shared" si="362"/>
        <v>7.3521850899742933</v>
      </c>
      <c r="XL27" s="45">
        <f t="shared" si="363"/>
        <v>197</v>
      </c>
      <c r="XM27" s="46">
        <f t="shared" si="364"/>
        <v>4.3154435925520263</v>
      </c>
      <c r="XN27" s="47">
        <v>54</v>
      </c>
      <c r="XO27" s="43">
        <f t="shared" si="365"/>
        <v>2.0801232665639446</v>
      </c>
      <c r="XP27" s="47">
        <v>139</v>
      </c>
      <c r="XQ27" s="43">
        <f t="shared" si="366"/>
        <v>7.2358146798542426</v>
      </c>
      <c r="XS27" s="45">
        <f t="shared" si="367"/>
        <v>193</v>
      </c>
      <c r="XT27" s="46">
        <f t="shared" si="368"/>
        <v>4.2727473987159623</v>
      </c>
      <c r="XU27" s="47">
        <v>54</v>
      </c>
      <c r="XV27" s="43">
        <f t="shared" si="369"/>
        <v>2.0979020979020979</v>
      </c>
      <c r="XW27" s="47">
        <v>138</v>
      </c>
      <c r="XX27" s="43">
        <f t="shared" si="370"/>
        <v>7.2631578947368425</v>
      </c>
      <c r="XZ27" s="45">
        <f t="shared" si="371"/>
        <v>192</v>
      </c>
      <c r="YA27" s="46">
        <f t="shared" si="372"/>
        <v>4.2914617791685297</v>
      </c>
      <c r="YB27" s="47">
        <v>54</v>
      </c>
      <c r="YC27" s="43">
        <f t="shared" si="373"/>
        <v>2.1209740769835035</v>
      </c>
      <c r="YD27" s="47">
        <v>131</v>
      </c>
      <c r="YE27" s="43">
        <f t="shared" si="374"/>
        <v>7.035445757250268</v>
      </c>
      <c r="YG27" s="45">
        <f t="shared" si="375"/>
        <v>185</v>
      </c>
      <c r="YH27" s="46">
        <f t="shared" si="376"/>
        <v>4.1969147005444647</v>
      </c>
      <c r="YI27" s="47">
        <v>54</v>
      </c>
      <c r="YJ27" s="43">
        <f t="shared" si="377"/>
        <v>2.17566478646253</v>
      </c>
      <c r="YK27" s="47">
        <v>124</v>
      </c>
      <c r="YL27" s="43">
        <f t="shared" si="378"/>
        <v>6.8660022148394244</v>
      </c>
      <c r="YN27" s="45">
        <f t="shared" si="379"/>
        <v>178</v>
      </c>
      <c r="YO27" s="46">
        <f t="shared" si="380"/>
        <v>4.1511194029850751</v>
      </c>
      <c r="YP27" s="47">
        <v>52</v>
      </c>
      <c r="YQ27" s="43">
        <f t="shared" si="381"/>
        <v>2.1523178807947021</v>
      </c>
      <c r="YR27" s="47">
        <v>121</v>
      </c>
      <c r="YS27" s="34">
        <f t="shared" si="382"/>
        <v>6.8750000000000009</v>
      </c>
      <c r="YT27" s="48"/>
      <c r="YU27" s="49">
        <f t="shared" si="383"/>
        <v>173</v>
      </c>
      <c r="YV27" s="50">
        <f t="shared" si="384"/>
        <v>4.1427203065134099</v>
      </c>
      <c r="YW27" s="19">
        <v>49</v>
      </c>
      <c r="YX27" s="34">
        <f t="shared" si="385"/>
        <v>2.073635209479475</v>
      </c>
      <c r="YY27" s="19">
        <v>117</v>
      </c>
      <c r="YZ27" s="34">
        <f t="shared" si="386"/>
        <v>6.9230769230769234</v>
      </c>
      <c r="ZA27" s="48"/>
      <c r="ZB27" s="49">
        <f t="shared" si="387"/>
        <v>166</v>
      </c>
      <c r="ZC27" s="50">
        <f t="shared" si="388"/>
        <v>4.0957315568714536</v>
      </c>
      <c r="ZD27" s="19">
        <v>47</v>
      </c>
      <c r="ZE27" s="34">
        <f t="shared" si="389"/>
        <v>2.044367116137451</v>
      </c>
      <c r="ZF27" s="19">
        <v>113</v>
      </c>
      <c r="ZG27" s="34">
        <f t="shared" si="390"/>
        <v>6.9925742574257432</v>
      </c>
      <c r="ZH27" s="48"/>
      <c r="ZI27" s="49">
        <f t="shared" si="391"/>
        <v>160</v>
      </c>
      <c r="ZJ27" s="50">
        <f t="shared" si="392"/>
        <v>4.0868454661558111</v>
      </c>
      <c r="ZK27" s="19">
        <v>42</v>
      </c>
      <c r="ZL27" s="34">
        <f t="shared" si="393"/>
        <v>1.9030357951971</v>
      </c>
      <c r="ZM27" s="19">
        <v>106</v>
      </c>
      <c r="ZN27" s="34">
        <f t="shared" si="394"/>
        <v>6.8697342838626057</v>
      </c>
      <c r="ZO27" s="48"/>
      <c r="ZP27" s="49">
        <f t="shared" si="395"/>
        <v>148</v>
      </c>
      <c r="ZQ27" s="50">
        <f t="shared" si="396"/>
        <v>3.9466666666666663</v>
      </c>
      <c r="ZR27" s="33">
        <v>41</v>
      </c>
      <c r="ZS27" s="34">
        <f t="shared" si="397"/>
        <v>1.8902720147533425</v>
      </c>
      <c r="ZT27" s="19">
        <v>103</v>
      </c>
      <c r="ZU27" s="34">
        <f t="shared" si="398"/>
        <v>6.8031704095112291</v>
      </c>
      <c r="ZV27" s="48"/>
      <c r="ZW27" s="49">
        <f t="shared" si="399"/>
        <v>144</v>
      </c>
      <c r="ZX27" s="50">
        <f t="shared" si="400"/>
        <v>3.9098560955742601</v>
      </c>
      <c r="ZY27" s="51">
        <v>39</v>
      </c>
      <c r="ZZ27" s="34">
        <f t="shared" si="401"/>
        <v>1.8344308560677327</v>
      </c>
      <c r="AAA27" s="19">
        <v>99</v>
      </c>
      <c r="AAB27" s="34">
        <f t="shared" si="402"/>
        <v>6.7164179104477615</v>
      </c>
      <c r="AAC27" s="48"/>
      <c r="AAD27" s="49">
        <f t="shared" si="403"/>
        <v>138</v>
      </c>
      <c r="AAE27" s="50">
        <f t="shared" si="404"/>
        <v>3.833333333333333</v>
      </c>
      <c r="AAF27" s="19">
        <v>37</v>
      </c>
      <c r="AAG27" s="34">
        <f t="shared" si="405"/>
        <v>1.8013631937682568</v>
      </c>
      <c r="AAH27" s="19">
        <v>91</v>
      </c>
      <c r="AAI27" s="34">
        <f t="shared" si="406"/>
        <v>6.481481481481481</v>
      </c>
      <c r="AAJ27" s="48"/>
      <c r="AAK27" s="49">
        <f t="shared" si="407"/>
        <v>128</v>
      </c>
      <c r="AAL27" s="50">
        <f t="shared" si="408"/>
        <v>3.7015615962984381</v>
      </c>
      <c r="AAM27" s="19">
        <v>30</v>
      </c>
      <c r="AAN27" s="34">
        <f t="shared" si="409"/>
        <v>1.5166835187057632</v>
      </c>
      <c r="AAO27" s="19">
        <v>84</v>
      </c>
      <c r="AAP27" s="34">
        <f t="shared" si="410"/>
        <v>6.2874251497005984</v>
      </c>
      <c r="AAQ27" s="48"/>
      <c r="AAR27" s="49">
        <f t="shared" si="411"/>
        <v>114</v>
      </c>
      <c r="AAS27" s="50">
        <f t="shared" si="412"/>
        <v>3.4399517199758605</v>
      </c>
      <c r="AAT27" s="19">
        <v>26</v>
      </c>
      <c r="AAU27" s="34">
        <f t="shared" si="413"/>
        <v>1.3749338974087784</v>
      </c>
      <c r="AAV27" s="19">
        <v>75</v>
      </c>
      <c r="AAW27" s="34">
        <f t="shared" si="414"/>
        <v>6.0386473429951693</v>
      </c>
      <c r="AAX27" s="48"/>
      <c r="AAY27" s="49">
        <f t="shared" si="415"/>
        <v>101</v>
      </c>
      <c r="AAZ27" s="50">
        <f t="shared" si="416"/>
        <v>3.2237472071496973</v>
      </c>
      <c r="ABA27" s="19">
        <v>24</v>
      </c>
      <c r="ABB27" s="34">
        <f t="shared" si="417"/>
        <v>1.3475575519371139</v>
      </c>
      <c r="ABC27" s="19">
        <v>69</v>
      </c>
      <c r="ABD27" s="34">
        <f t="shared" si="418"/>
        <v>5.9329320722269996</v>
      </c>
      <c r="ABE27" s="48"/>
      <c r="ABF27" s="49">
        <f t="shared" si="419"/>
        <v>93</v>
      </c>
      <c r="ABG27" s="50">
        <f t="shared" si="420"/>
        <v>3.1589673913043481</v>
      </c>
      <c r="ABH27" s="19">
        <v>23</v>
      </c>
      <c r="ABI27" s="34">
        <f t="shared" si="421"/>
        <v>1.3513513513513513</v>
      </c>
      <c r="ABJ27" s="19">
        <v>65</v>
      </c>
      <c r="ABK27" s="34">
        <f t="shared" si="422"/>
        <v>5.8087578194816807</v>
      </c>
      <c r="ABL27" s="48"/>
      <c r="ABM27" s="49">
        <f t="shared" si="423"/>
        <v>88</v>
      </c>
      <c r="ABN27" s="50">
        <f t="shared" si="424"/>
        <v>3.1194611839773132</v>
      </c>
      <c r="ABO27" s="19">
        <v>20</v>
      </c>
      <c r="ABP27" s="34">
        <f t="shared" si="425"/>
        <v>1.2121212121212122</v>
      </c>
      <c r="ABQ27" s="19">
        <v>64</v>
      </c>
      <c r="ABR27" s="34">
        <f t="shared" si="426"/>
        <v>5.8986175115207375</v>
      </c>
      <c r="ABS27" s="48"/>
      <c r="ABT27" s="49">
        <f t="shared" si="427"/>
        <v>84</v>
      </c>
      <c r="ABU27" s="50">
        <f t="shared" si="428"/>
        <v>3.0712979890310783</v>
      </c>
      <c r="ABV27" s="19">
        <v>19</v>
      </c>
      <c r="ABW27" s="34">
        <f t="shared" si="429"/>
        <v>1.1897307451471508</v>
      </c>
      <c r="ABX27" s="19">
        <v>61</v>
      </c>
      <c r="ABY27" s="34">
        <f t="shared" si="430"/>
        <v>5.842911877394636</v>
      </c>
      <c r="ABZ27" s="48"/>
      <c r="ACA27" s="49">
        <f t="shared" si="431"/>
        <v>80</v>
      </c>
      <c r="ACB27" s="50">
        <f t="shared" si="432"/>
        <v>3.0291556228701251</v>
      </c>
      <c r="ACC27" s="19">
        <v>19</v>
      </c>
      <c r="ACD27" s="34">
        <f t="shared" si="433"/>
        <v>1.243455497382199</v>
      </c>
      <c r="ACE27" s="19">
        <v>54</v>
      </c>
      <c r="ACF27" s="34">
        <f t="shared" si="434"/>
        <v>5.5045871559633035</v>
      </c>
      <c r="ACG27" s="48"/>
      <c r="ACH27" s="49">
        <f t="shared" si="435"/>
        <v>73</v>
      </c>
      <c r="ACI27" s="50">
        <f t="shared" si="436"/>
        <v>2.9095257074531684</v>
      </c>
      <c r="ACJ27" s="33">
        <v>17</v>
      </c>
      <c r="ACK27" s="34">
        <f t="shared" si="437"/>
        <v>1.1596180081855387</v>
      </c>
      <c r="ACL27" s="19">
        <v>49</v>
      </c>
      <c r="ACM27" s="34">
        <f t="shared" si="438"/>
        <v>5.2801724137931032</v>
      </c>
      <c r="ACN27" s="48"/>
      <c r="ACO27" s="49">
        <f t="shared" si="439"/>
        <v>66</v>
      </c>
      <c r="ACP27" s="50">
        <f t="shared" si="440"/>
        <v>2.7568922305764412</v>
      </c>
      <c r="ACQ27" s="33">
        <v>16</v>
      </c>
      <c r="ACR27" s="34">
        <f t="shared" si="441"/>
        <v>1.1577424023154848</v>
      </c>
      <c r="ACS27" s="19">
        <v>48</v>
      </c>
      <c r="ACT27" s="34">
        <f t="shared" si="442"/>
        <v>5.5555555555555554</v>
      </c>
      <c r="ACU27" s="48"/>
      <c r="ACV27" s="49">
        <f t="shared" si="443"/>
        <v>64</v>
      </c>
      <c r="ACW27" s="34">
        <f t="shared" si="444"/>
        <v>2.8495102404274264</v>
      </c>
      <c r="ACX27" s="51">
        <v>16</v>
      </c>
      <c r="ACY27" s="34">
        <f t="shared" si="445"/>
        <v>1.2422360248447204</v>
      </c>
      <c r="ACZ27" s="19">
        <v>44</v>
      </c>
      <c r="ADA27" s="34">
        <f t="shared" si="446"/>
        <v>5.4254007398273734</v>
      </c>
      <c r="ADB27" s="48"/>
      <c r="ADC27" s="49">
        <f t="shared" si="447"/>
        <v>60</v>
      </c>
      <c r="ADD27" s="50">
        <f t="shared" si="448"/>
        <v>2.8585040495474034</v>
      </c>
      <c r="ADE27" s="51"/>
      <c r="ADF27" s="34"/>
      <c r="ADG27" s="19"/>
      <c r="ADH27" s="34"/>
      <c r="ADI27" s="48"/>
      <c r="ADJ27" s="19">
        <v>56</v>
      </c>
      <c r="ADK27" s="50">
        <f t="shared" si="449"/>
        <v>3.0010718113612005</v>
      </c>
      <c r="ADL27" s="51"/>
      <c r="ADM27" s="34"/>
      <c r="ADN27" s="19"/>
      <c r="ADO27" s="34"/>
      <c r="ADP27" s="48"/>
      <c r="ADQ27" s="19">
        <v>56</v>
      </c>
      <c r="ADR27" s="50">
        <f t="shared" si="450"/>
        <v>3.1728045325779037</v>
      </c>
      <c r="ADS27" s="51"/>
      <c r="ADT27" s="34"/>
      <c r="ADU27" s="19"/>
      <c r="ADV27" s="34"/>
      <c r="ADW27" s="48"/>
      <c r="ADX27" s="19">
        <v>49</v>
      </c>
      <c r="ADY27" s="50">
        <f t="shared" si="451"/>
        <v>2.9678982434887948</v>
      </c>
      <c r="ADZ27" s="51"/>
      <c r="AEA27" s="34"/>
      <c r="AEB27" s="19"/>
      <c r="AEC27" s="34"/>
      <c r="AED27" s="48"/>
      <c r="AEE27" s="19">
        <v>35</v>
      </c>
      <c r="AEF27" s="50">
        <f t="shared" si="452"/>
        <v>2.6138909634055265</v>
      </c>
      <c r="AEG27" s="51"/>
      <c r="AEH27" s="34"/>
      <c r="AEI27" s="19"/>
      <c r="AEJ27" s="34"/>
      <c r="AEK27" s="48"/>
      <c r="AEL27" s="19">
        <v>31</v>
      </c>
      <c r="AEM27" s="50">
        <f t="shared" si="453"/>
        <v>2.6427962489343564</v>
      </c>
      <c r="AEN27" s="51"/>
      <c r="AEO27" s="34"/>
      <c r="AEP27" s="19"/>
      <c r="AEQ27" s="34"/>
      <c r="AER27" s="48"/>
      <c r="AES27" s="19">
        <v>31</v>
      </c>
      <c r="AET27" s="50">
        <f t="shared" si="454"/>
        <v>2.9836381135707413</v>
      </c>
      <c r="AEU27" s="51"/>
      <c r="AEV27" s="34"/>
      <c r="AEW27" s="19"/>
      <c r="AEX27" s="34"/>
      <c r="AEY27" s="48"/>
      <c r="AEZ27" s="19">
        <v>23</v>
      </c>
      <c r="AFA27" s="50">
        <f t="shared" si="455"/>
        <v>2.6620370370370372</v>
      </c>
      <c r="AFB27" s="51"/>
      <c r="AFC27" s="34"/>
      <c r="AFD27" s="19"/>
      <c r="AFE27" s="34"/>
      <c r="AFF27" s="48"/>
      <c r="AFG27" s="19">
        <v>20</v>
      </c>
      <c r="AFH27" s="50">
        <f t="shared" si="456"/>
        <v>2.5940337224383918</v>
      </c>
      <c r="AFI27" s="51"/>
      <c r="AFJ27" s="34"/>
      <c r="AFK27" s="19"/>
      <c r="AFL27" s="34"/>
      <c r="AFM27" s="48"/>
      <c r="AFN27" s="19">
        <v>15</v>
      </c>
      <c r="AFO27" s="50">
        <f t="shared" si="457"/>
        <v>2.3474178403755865</v>
      </c>
      <c r="AFP27" s="51"/>
      <c r="AFQ27" s="34"/>
      <c r="AFR27" s="19"/>
      <c r="AFS27" s="34"/>
      <c r="AFT27" s="48"/>
      <c r="AFU27" s="19">
        <v>10</v>
      </c>
      <c r="AFV27" s="50">
        <f t="shared" si="458"/>
        <v>2.3094688221709005</v>
      </c>
      <c r="AFW27" s="51"/>
      <c r="AFX27" s="34"/>
      <c r="AFY27" s="19"/>
      <c r="AFZ27" s="34"/>
      <c r="AGA27" s="48"/>
      <c r="AGB27" s="19">
        <v>9</v>
      </c>
      <c r="AGC27" s="50">
        <f t="shared" si="459"/>
        <v>2.535211267605634</v>
      </c>
      <c r="AGD27" s="51"/>
      <c r="AGE27" s="34"/>
      <c r="AGF27" s="19"/>
      <c r="AGG27" s="34"/>
      <c r="AGH27" s="48"/>
      <c r="AGI27" s="19">
        <v>6</v>
      </c>
      <c r="AGJ27" s="50">
        <f t="shared" si="460"/>
        <v>2.1818181818181821</v>
      </c>
      <c r="AGK27" s="51"/>
      <c r="AGL27" s="34"/>
      <c r="AGM27" s="19"/>
      <c r="AGN27" s="34"/>
      <c r="AGO27" s="48"/>
      <c r="AGP27" s="19">
        <v>5</v>
      </c>
      <c r="AGQ27" s="50">
        <f t="shared" si="461"/>
        <v>2.358490566037736</v>
      </c>
      <c r="AGR27" s="11"/>
      <c r="AGS27" s="11"/>
    </row>
    <row r="28" spans="1:990" s="45" customFormat="1" x14ac:dyDescent="0.3">
      <c r="A28" s="52"/>
      <c r="B28" s="53"/>
      <c r="C28" s="54"/>
      <c r="D28" s="49"/>
      <c r="E28" s="54"/>
      <c r="F28" s="49"/>
      <c r="G28" s="54"/>
      <c r="H28" s="55"/>
      <c r="I28" s="56"/>
      <c r="K28" s="56"/>
      <c r="L28" s="57"/>
      <c r="N28" s="58"/>
      <c r="O28" s="55"/>
      <c r="P28" s="56"/>
      <c r="R28" s="56"/>
      <c r="S28" s="57"/>
      <c r="U28" s="58"/>
      <c r="V28" s="55"/>
      <c r="W28" s="56"/>
      <c r="Y28" s="56"/>
      <c r="Z28" s="57"/>
      <c r="AB28" s="58"/>
      <c r="AC28" s="55"/>
      <c r="AD28" s="56"/>
      <c r="AF28" s="56"/>
      <c r="AG28" s="57"/>
      <c r="AI28" s="58"/>
      <c r="AJ28" s="55"/>
      <c r="AK28" s="56"/>
      <c r="AM28" s="56"/>
      <c r="AN28" s="57"/>
      <c r="AP28" s="58"/>
      <c r="AQ28" s="55"/>
      <c r="AR28" s="56"/>
      <c r="AT28" s="56"/>
      <c r="AU28" s="57"/>
      <c r="AW28" s="58"/>
      <c r="AX28" s="55"/>
      <c r="AY28" s="56"/>
      <c r="BA28" s="56"/>
      <c r="BB28" s="57"/>
      <c r="BD28" s="58"/>
      <c r="BE28" s="55"/>
      <c r="BF28" s="56"/>
      <c r="BH28" s="56"/>
      <c r="BI28" s="57"/>
      <c r="BK28" s="58"/>
      <c r="BL28" s="55"/>
      <c r="BM28" s="56"/>
      <c r="BO28" s="56"/>
      <c r="BP28" s="57"/>
      <c r="BR28" s="58"/>
      <c r="BS28" s="59"/>
      <c r="BT28" s="56"/>
      <c r="BV28" s="56"/>
      <c r="BW28" s="57"/>
      <c r="BY28" s="58"/>
      <c r="BZ28" s="59"/>
      <c r="CA28" s="56"/>
      <c r="CC28" s="56"/>
      <c r="CD28" s="57"/>
      <c r="CF28" s="58"/>
      <c r="CG28" s="59"/>
      <c r="CH28" s="56"/>
      <c r="CJ28" s="56"/>
      <c r="CK28" s="57"/>
      <c r="CM28" s="58"/>
      <c r="CN28" s="55"/>
      <c r="CO28" s="56"/>
      <c r="CQ28" s="56"/>
      <c r="CR28" s="57"/>
      <c r="CT28" s="58"/>
      <c r="CU28" s="55"/>
      <c r="CV28" s="56"/>
      <c r="CX28" s="56"/>
      <c r="CY28" s="57"/>
      <c r="DA28" s="58"/>
      <c r="DB28" s="59"/>
      <c r="DC28" s="56"/>
      <c r="DE28" s="56"/>
      <c r="DF28" s="57"/>
      <c r="DH28" s="58"/>
      <c r="DI28" s="55"/>
      <c r="DJ28" s="56"/>
      <c r="DL28" s="56"/>
      <c r="DM28" s="57"/>
      <c r="DO28" s="58"/>
      <c r="DP28" s="55"/>
      <c r="DQ28" s="56"/>
      <c r="DS28" s="56"/>
      <c r="DT28" s="57"/>
      <c r="DV28" s="58"/>
      <c r="DW28" s="55"/>
      <c r="DX28" s="56"/>
      <c r="DZ28" s="56"/>
      <c r="EA28" s="57"/>
      <c r="EC28" s="58"/>
      <c r="ED28" s="55"/>
      <c r="EE28" s="56"/>
      <c r="EG28" s="56"/>
      <c r="EH28" s="57"/>
      <c r="EJ28" s="58"/>
      <c r="EK28" s="55"/>
      <c r="EL28" s="56"/>
      <c r="EN28" s="56"/>
      <c r="EO28" s="57"/>
      <c r="EQ28" s="58"/>
      <c r="ES28" s="56"/>
      <c r="EU28" s="56"/>
      <c r="EV28" s="57"/>
      <c r="EX28" s="58"/>
      <c r="EY28" s="55"/>
      <c r="EZ28" s="56"/>
      <c r="FB28" s="56"/>
      <c r="FC28" s="57"/>
      <c r="FE28" s="58"/>
      <c r="FF28" s="55"/>
      <c r="FG28" s="56"/>
      <c r="FI28" s="56"/>
      <c r="FJ28" s="57"/>
      <c r="FL28" s="58"/>
      <c r="FM28" s="55"/>
      <c r="FN28" s="56"/>
      <c r="FP28" s="56"/>
      <c r="FQ28" s="57"/>
      <c r="FS28" s="58"/>
      <c r="FT28" s="55"/>
      <c r="FU28" s="56"/>
      <c r="FW28" s="56"/>
      <c r="FX28" s="57"/>
      <c r="FZ28" s="58"/>
      <c r="GA28" s="55"/>
      <c r="GB28" s="56"/>
      <c r="GD28" s="56"/>
      <c r="GE28" s="57"/>
      <c r="GG28" s="58"/>
      <c r="GH28" s="55"/>
      <c r="GI28" s="56"/>
      <c r="GK28" s="56"/>
      <c r="GL28" s="57"/>
      <c r="GN28" s="58"/>
      <c r="GO28" s="55"/>
      <c r="GP28" s="56"/>
      <c r="GR28" s="56"/>
      <c r="GS28" s="57"/>
      <c r="GU28" s="58"/>
      <c r="GV28" s="55"/>
      <c r="GW28" s="56"/>
      <c r="GY28" s="56"/>
      <c r="GZ28" s="57"/>
      <c r="HB28" s="58"/>
      <c r="HC28" s="55"/>
      <c r="HD28" s="56"/>
      <c r="HF28" s="56"/>
      <c r="HG28" s="57"/>
      <c r="HI28" s="58"/>
      <c r="HJ28" s="55"/>
      <c r="HK28" s="56"/>
      <c r="HM28" s="56"/>
      <c r="HN28" s="57"/>
      <c r="HP28" s="58"/>
      <c r="HQ28" s="55"/>
      <c r="HR28" s="56"/>
      <c r="HT28" s="56"/>
      <c r="HU28" s="57"/>
      <c r="HW28" s="58"/>
      <c r="HX28" s="55"/>
      <c r="HY28" s="56"/>
      <c r="IA28" s="56"/>
      <c r="IB28" s="57"/>
      <c r="ID28" s="58"/>
      <c r="IE28" s="55"/>
      <c r="IF28" s="56"/>
      <c r="IH28" s="56"/>
      <c r="II28" s="57"/>
      <c r="IK28" s="58"/>
      <c r="IL28" s="55"/>
      <c r="IM28" s="56"/>
      <c r="IO28" s="56"/>
      <c r="IP28" s="57"/>
      <c r="IR28" s="58"/>
      <c r="IS28" s="55"/>
      <c r="IT28" s="56"/>
      <c r="IV28" s="56"/>
      <c r="IW28" s="57"/>
      <c r="IY28" s="58"/>
      <c r="IZ28" s="55"/>
      <c r="JA28" s="56"/>
      <c r="JC28" s="56"/>
      <c r="JD28" s="57"/>
      <c r="JF28" s="58"/>
      <c r="JG28" s="55"/>
      <c r="JH28" s="56"/>
      <c r="JJ28" s="56"/>
      <c r="JK28" s="57"/>
      <c r="JM28" s="58"/>
      <c r="JN28" s="55"/>
      <c r="JO28" s="56"/>
      <c r="JQ28" s="56"/>
      <c r="JR28" s="57"/>
      <c r="JT28" s="58"/>
      <c r="JU28" s="55"/>
      <c r="JV28" s="56"/>
      <c r="JX28" s="56"/>
      <c r="JY28" s="57"/>
      <c r="KA28" s="58"/>
      <c r="KB28" s="55"/>
      <c r="KC28" s="56"/>
      <c r="KE28" s="56"/>
      <c r="KF28" s="57"/>
      <c r="KH28" s="58"/>
      <c r="KI28" s="55"/>
      <c r="KJ28" s="56"/>
      <c r="KL28" s="56"/>
      <c r="KM28" s="57"/>
      <c r="KO28" s="58"/>
      <c r="KP28" s="55"/>
      <c r="KQ28" s="56"/>
      <c r="KS28" s="56"/>
      <c r="KT28" s="57"/>
      <c r="KV28" s="58"/>
      <c r="KW28" s="55"/>
      <c r="KX28" s="56"/>
      <c r="KZ28" s="56"/>
      <c r="LA28" s="57"/>
      <c r="LC28" s="58"/>
      <c r="LD28" s="55"/>
      <c r="LE28" s="56"/>
      <c r="LG28" s="56"/>
      <c r="LH28" s="57"/>
      <c r="LJ28" s="58"/>
      <c r="LK28" s="55"/>
      <c r="LL28" s="56"/>
      <c r="LN28" s="56"/>
      <c r="LO28" s="57"/>
      <c r="LQ28" s="58"/>
      <c r="LR28" s="55"/>
      <c r="LS28" s="56"/>
      <c r="LU28" s="56"/>
      <c r="LV28" s="57"/>
      <c r="LX28" s="58"/>
      <c r="LY28" s="55"/>
      <c r="LZ28" s="56"/>
      <c r="MB28" s="56"/>
      <c r="MC28" s="57"/>
      <c r="ME28" s="58"/>
      <c r="MF28" s="55"/>
      <c r="MG28" s="56"/>
      <c r="MI28" s="56"/>
      <c r="MJ28" s="57"/>
      <c r="ML28" s="58"/>
      <c r="MM28" s="55"/>
      <c r="MN28" s="56"/>
      <c r="MP28" s="56"/>
      <c r="MQ28" s="57"/>
      <c r="MS28" s="58"/>
      <c r="MT28" s="55"/>
      <c r="MU28" s="56"/>
      <c r="MW28" s="56"/>
      <c r="MX28" s="57"/>
      <c r="MZ28" s="58"/>
      <c r="NA28" s="55"/>
      <c r="NB28" s="56"/>
      <c r="ND28" s="56"/>
      <c r="NE28" s="57"/>
      <c r="NG28" s="58"/>
      <c r="NH28" s="55"/>
      <c r="NI28" s="56"/>
      <c r="NK28" s="56"/>
      <c r="NL28" s="57"/>
      <c r="NN28" s="58"/>
      <c r="NO28" s="55"/>
      <c r="NP28" s="56"/>
      <c r="NR28" s="56"/>
      <c r="NS28" s="57"/>
      <c r="NU28" s="58"/>
      <c r="NV28" s="55"/>
      <c r="NW28" s="56"/>
      <c r="NY28" s="56"/>
      <c r="NZ28" s="57"/>
      <c r="OB28" s="58"/>
      <c r="OC28" s="55"/>
      <c r="OD28" s="56"/>
      <c r="OF28" s="56"/>
      <c r="OG28" s="57"/>
      <c r="OI28" s="58"/>
      <c r="OJ28" s="55"/>
      <c r="OK28" s="56"/>
      <c r="OM28" s="56"/>
      <c r="ON28" s="57"/>
      <c r="OP28" s="58"/>
      <c r="OQ28" s="55"/>
      <c r="OR28" s="56"/>
      <c r="OT28" s="56"/>
      <c r="OU28" s="57"/>
      <c r="OW28" s="58"/>
      <c r="OX28" s="55"/>
      <c r="OY28" s="56"/>
      <c r="PA28" s="56"/>
      <c r="PB28" s="57"/>
      <c r="PD28" s="58"/>
      <c r="PE28" s="55"/>
      <c r="PF28" s="56"/>
      <c r="PH28" s="56"/>
      <c r="PI28" s="57"/>
      <c r="PK28" s="58"/>
      <c r="PL28" s="55"/>
      <c r="PM28" s="56"/>
      <c r="PO28" s="56"/>
      <c r="PP28" s="57"/>
      <c r="PR28" s="58"/>
      <c r="PS28" s="55"/>
      <c r="PT28" s="56"/>
      <c r="PV28" s="56"/>
      <c r="PW28" s="57"/>
      <c r="PY28" s="58"/>
      <c r="PZ28" s="55"/>
      <c r="QA28" s="56"/>
      <c r="QC28" s="56"/>
      <c r="QD28" s="57"/>
      <c r="QF28" s="58"/>
      <c r="QG28" s="55"/>
      <c r="QH28" s="56"/>
      <c r="QJ28" s="56"/>
      <c r="QK28" s="57"/>
      <c r="QM28" s="58"/>
      <c r="QN28" s="55"/>
      <c r="QO28" s="56"/>
      <c r="QQ28" s="56"/>
      <c r="QR28" s="57"/>
      <c r="QT28" s="58"/>
      <c r="QU28" s="55"/>
      <c r="QV28" s="56"/>
      <c r="QX28" s="56"/>
      <c r="QY28" s="57"/>
      <c r="RA28" s="58"/>
      <c r="RB28" s="55"/>
      <c r="RC28" s="56"/>
      <c r="RE28" s="56"/>
      <c r="RF28" s="57"/>
      <c r="RH28" s="58"/>
      <c r="RI28" s="55"/>
      <c r="RJ28" s="56"/>
      <c r="RL28" s="56"/>
      <c r="RM28" s="57"/>
      <c r="RO28" s="58"/>
      <c r="RP28" s="55"/>
      <c r="RQ28" s="56"/>
      <c r="RS28" s="56"/>
      <c r="RT28" s="57"/>
      <c r="RV28" s="58"/>
      <c r="RW28" s="55"/>
      <c r="RX28" s="56"/>
      <c r="RZ28" s="56"/>
      <c r="SA28" s="57"/>
      <c r="SC28" s="58"/>
      <c r="SD28" s="55"/>
      <c r="SE28" s="56"/>
      <c r="SG28" s="56"/>
      <c r="SH28" s="57"/>
      <c r="SJ28" s="58"/>
      <c r="SK28" s="55"/>
      <c r="SL28" s="56"/>
      <c r="SN28" s="56"/>
      <c r="SO28" s="57"/>
      <c r="SQ28" s="58"/>
      <c r="SR28" s="55"/>
      <c r="SS28" s="56"/>
      <c r="SU28" s="56"/>
      <c r="SV28" s="57"/>
      <c r="SX28" s="58"/>
      <c r="SY28" s="55"/>
      <c r="SZ28" s="56"/>
      <c r="TB28" s="56"/>
      <c r="TC28" s="57"/>
      <c r="TE28" s="58"/>
      <c r="TF28" s="55"/>
      <c r="TG28" s="56"/>
      <c r="TI28" s="56"/>
      <c r="TJ28" s="57"/>
      <c r="TL28" s="58"/>
      <c r="TM28" s="55"/>
      <c r="TN28" s="56"/>
      <c r="TP28" s="56"/>
      <c r="TQ28" s="57"/>
      <c r="TS28" s="58"/>
      <c r="TT28" s="55"/>
      <c r="TU28" s="56"/>
      <c r="TW28" s="56"/>
      <c r="TX28" s="57"/>
      <c r="TZ28" s="58"/>
      <c r="UA28" s="55"/>
      <c r="UB28" s="56"/>
      <c r="UD28" s="56"/>
      <c r="UE28" s="57"/>
      <c r="UG28" s="58"/>
      <c r="UH28" s="55"/>
      <c r="UI28" s="56"/>
      <c r="UK28" s="56"/>
      <c r="UL28" s="57"/>
      <c r="UN28" s="58"/>
      <c r="UO28" s="55"/>
      <c r="UP28" s="56"/>
      <c r="UR28" s="56"/>
      <c r="US28" s="57"/>
      <c r="UU28" s="58"/>
      <c r="UV28" s="55"/>
      <c r="UW28" s="56"/>
      <c r="UY28" s="56"/>
      <c r="UZ28" s="57"/>
      <c r="VB28" s="58"/>
      <c r="VC28" s="55"/>
      <c r="VD28" s="56"/>
      <c r="VF28" s="56"/>
      <c r="VG28" s="57"/>
      <c r="VI28" s="58"/>
      <c r="VJ28" s="55"/>
      <c r="VK28" s="56"/>
      <c r="VM28" s="56"/>
      <c r="VN28" s="57"/>
      <c r="VP28" s="58"/>
      <c r="VQ28" s="55"/>
      <c r="VR28" s="56"/>
      <c r="VT28" s="56"/>
      <c r="VU28" s="57"/>
      <c r="VW28" s="58"/>
      <c r="VX28" s="55"/>
      <c r="VY28" s="56"/>
      <c r="WA28" s="56"/>
      <c r="WB28" s="57"/>
      <c r="WD28" s="58"/>
      <c r="WE28" s="55"/>
      <c r="WF28" s="56"/>
      <c r="WH28" s="56"/>
      <c r="WI28" s="57"/>
      <c r="WK28" s="58"/>
      <c r="WL28" s="55"/>
      <c r="WM28" s="56"/>
      <c r="WO28" s="56"/>
      <c r="WP28" s="57"/>
      <c r="WR28" s="58"/>
      <c r="WS28" s="55"/>
      <c r="WT28" s="56"/>
      <c r="WV28" s="56"/>
      <c r="WW28" s="57"/>
      <c r="WY28" s="58"/>
      <c r="WZ28" s="55"/>
      <c r="XA28" s="56"/>
      <c r="XC28" s="56"/>
      <c r="XD28" s="57"/>
      <c r="XF28" s="58"/>
      <c r="XG28" s="55"/>
      <c r="XH28" s="56"/>
      <c r="XJ28" s="56"/>
      <c r="XK28" s="57"/>
      <c r="XM28" s="58"/>
      <c r="XN28" s="55"/>
      <c r="XO28" s="56"/>
      <c r="XQ28" s="56"/>
      <c r="XR28" s="57"/>
      <c r="XT28" s="58"/>
      <c r="XU28" s="55"/>
      <c r="XV28" s="56"/>
      <c r="XX28" s="56"/>
      <c r="XY28" s="57"/>
      <c r="YA28" s="58"/>
      <c r="YB28" s="55"/>
      <c r="YC28" s="56"/>
      <c r="YE28" s="56"/>
      <c r="YF28" s="57"/>
      <c r="YH28" s="58"/>
      <c r="YI28" s="55"/>
      <c r="YJ28" s="56"/>
      <c r="YL28" s="56"/>
      <c r="YM28" s="57"/>
      <c r="YO28" s="58"/>
      <c r="YP28" s="55"/>
      <c r="YQ28" s="56"/>
      <c r="YR28" s="49"/>
      <c r="YS28" s="54"/>
      <c r="YT28" s="60"/>
      <c r="YU28" s="49"/>
      <c r="YV28" s="61"/>
      <c r="YW28" s="62"/>
      <c r="YX28" s="54"/>
      <c r="YY28" s="49"/>
      <c r="YZ28" s="54"/>
      <c r="ZA28" s="60"/>
      <c r="ZB28" s="49"/>
      <c r="ZC28" s="61"/>
      <c r="ZD28" s="62"/>
      <c r="ZE28" s="54"/>
      <c r="ZF28" s="49"/>
      <c r="ZG28" s="54"/>
      <c r="ZH28" s="60"/>
      <c r="ZI28" s="49"/>
      <c r="ZJ28" s="61"/>
      <c r="ZK28" s="62"/>
      <c r="ZL28" s="54"/>
      <c r="ZM28" s="49"/>
      <c r="ZN28" s="54"/>
      <c r="ZO28" s="60"/>
      <c r="ZP28" s="49"/>
      <c r="ZQ28" s="61"/>
      <c r="ZR28" s="62"/>
      <c r="ZS28" s="54"/>
      <c r="ZT28" s="49"/>
      <c r="ZU28" s="54"/>
      <c r="ZV28" s="60"/>
      <c r="ZW28" s="49"/>
      <c r="ZX28" s="61"/>
      <c r="ZY28" s="62"/>
      <c r="ZZ28" s="54"/>
      <c r="AAA28" s="49"/>
      <c r="AAB28" s="54"/>
      <c r="AAC28" s="60"/>
      <c r="AAD28" s="49"/>
      <c r="AAE28" s="61"/>
      <c r="AAF28" s="62"/>
      <c r="AAG28" s="54"/>
      <c r="AAH28" s="49"/>
      <c r="AAI28" s="54"/>
      <c r="AAJ28" s="60"/>
      <c r="AAK28" s="49"/>
      <c r="AAL28" s="61"/>
      <c r="AAM28" s="62"/>
      <c r="AAN28" s="54"/>
      <c r="AAO28" s="49"/>
      <c r="AAP28" s="54"/>
      <c r="AAQ28" s="60"/>
      <c r="AAR28" s="49"/>
      <c r="AAS28" s="61"/>
      <c r="AAT28" s="62"/>
      <c r="AAU28" s="54"/>
      <c r="AAV28" s="49"/>
      <c r="AAW28" s="54"/>
      <c r="AAX28" s="60"/>
      <c r="AAY28" s="49"/>
      <c r="AAZ28" s="61"/>
      <c r="ABA28" s="62"/>
      <c r="ABB28" s="54"/>
      <c r="ABC28" s="49"/>
      <c r="ABD28" s="54"/>
      <c r="ABE28" s="60"/>
      <c r="ABF28" s="49"/>
      <c r="ABG28" s="61"/>
      <c r="ABH28" s="62"/>
      <c r="ABI28" s="54"/>
      <c r="ABJ28" s="49"/>
      <c r="ABK28" s="54"/>
      <c r="ABL28" s="60"/>
      <c r="ABM28" s="49"/>
      <c r="ABN28" s="61"/>
      <c r="ABO28" s="62"/>
      <c r="ABP28" s="54"/>
      <c r="ABQ28" s="49"/>
      <c r="ABR28" s="54"/>
      <c r="ABS28" s="60"/>
      <c r="ABT28" s="49"/>
      <c r="ABU28" s="61"/>
      <c r="ABV28" s="62"/>
      <c r="ABW28" s="54"/>
      <c r="ABX28" s="49"/>
      <c r="ABY28" s="54"/>
      <c r="ABZ28" s="60"/>
      <c r="ACA28" s="49"/>
      <c r="ACB28" s="61"/>
      <c r="ACC28" s="62"/>
      <c r="ACD28" s="54"/>
      <c r="ACE28" s="49"/>
      <c r="ACF28" s="54"/>
      <c r="ACG28" s="60"/>
      <c r="ACH28" s="49"/>
      <c r="ACI28" s="61"/>
      <c r="ACJ28" s="62"/>
      <c r="ACK28" s="54"/>
      <c r="ACL28" s="49"/>
      <c r="ACM28" s="54"/>
      <c r="ACN28" s="60"/>
      <c r="ACO28" s="49"/>
      <c r="ACP28" s="61"/>
      <c r="ACQ28" s="62"/>
      <c r="ACR28" s="54"/>
      <c r="ACS28" s="49"/>
      <c r="ACT28" s="54"/>
      <c r="ACU28" s="60"/>
      <c r="ACV28" s="49"/>
      <c r="ACW28" s="54"/>
      <c r="ACX28" s="62"/>
      <c r="ACY28" s="54"/>
      <c r="ACZ28" s="49"/>
      <c r="ADA28" s="54"/>
      <c r="ADB28" s="60"/>
      <c r="ADC28" s="49"/>
      <c r="ADD28" s="61"/>
      <c r="ADE28" s="62"/>
      <c r="ADF28" s="54"/>
      <c r="ADG28" s="49"/>
      <c r="ADH28" s="54"/>
      <c r="ADI28" s="60"/>
      <c r="ADJ28" s="49"/>
      <c r="ADK28" s="61"/>
      <c r="ADL28" s="62"/>
      <c r="ADM28" s="54"/>
      <c r="ADN28" s="49"/>
      <c r="ADO28" s="54"/>
      <c r="ADP28" s="60"/>
      <c r="ADQ28" s="49"/>
      <c r="ADR28" s="61"/>
      <c r="ADS28" s="62"/>
      <c r="ADT28" s="54"/>
      <c r="ADU28" s="49"/>
      <c r="ADV28" s="54"/>
      <c r="ADW28" s="60"/>
      <c r="ADX28" s="49"/>
      <c r="ADY28" s="61"/>
      <c r="ADZ28" s="62"/>
      <c r="AEA28" s="54"/>
      <c r="AEB28" s="49"/>
      <c r="AEC28" s="54"/>
      <c r="AED28" s="60"/>
      <c r="AEE28" s="49"/>
      <c r="AEF28" s="61"/>
      <c r="AEG28" s="62"/>
      <c r="AEH28" s="54"/>
      <c r="AEI28" s="49"/>
      <c r="AEJ28" s="54"/>
      <c r="AEK28" s="60"/>
      <c r="AEL28" s="49"/>
      <c r="AEM28" s="61"/>
      <c r="AEN28" s="62"/>
      <c r="AEO28" s="54"/>
      <c r="AEP28" s="49"/>
      <c r="AEQ28" s="54"/>
      <c r="AER28" s="60"/>
      <c r="AES28" s="49"/>
      <c r="AET28" s="61"/>
      <c r="AEU28" s="62"/>
      <c r="AEV28" s="54"/>
      <c r="AEW28" s="49"/>
      <c r="AEX28" s="54"/>
      <c r="AEY28" s="60"/>
      <c r="AEZ28" s="49"/>
      <c r="AFA28" s="61"/>
      <c r="AFB28" s="62"/>
      <c r="AFC28" s="54"/>
      <c r="AFD28" s="49"/>
      <c r="AFE28" s="54"/>
      <c r="AFF28" s="60"/>
      <c r="AFG28" s="49"/>
      <c r="AFH28" s="61"/>
      <c r="AFI28" s="62"/>
      <c r="AFJ28" s="54"/>
      <c r="AFK28" s="49"/>
      <c r="AFL28" s="54"/>
      <c r="AFM28" s="60"/>
      <c r="AFN28" s="49"/>
      <c r="AFO28" s="61"/>
      <c r="AFP28" s="62"/>
      <c r="AFQ28" s="54"/>
      <c r="AFR28" s="49"/>
      <c r="AFS28" s="54"/>
      <c r="AFT28" s="60"/>
      <c r="AFU28" s="49"/>
      <c r="AFV28" s="61"/>
      <c r="AFW28" s="62"/>
      <c r="AFX28" s="54"/>
      <c r="AFY28" s="49"/>
      <c r="AFZ28" s="54"/>
      <c r="AGA28" s="60"/>
      <c r="AGB28" s="49"/>
      <c r="AGC28" s="61"/>
      <c r="AGD28" s="62"/>
      <c r="AGE28" s="54"/>
      <c r="AGF28" s="49"/>
      <c r="AGG28" s="54"/>
      <c r="AGH28" s="60"/>
      <c r="AGI28" s="49"/>
      <c r="AGJ28" s="61"/>
      <c r="AGK28" s="62"/>
      <c r="AGL28" s="54"/>
      <c r="AGM28" s="49"/>
      <c r="AGN28" s="54"/>
      <c r="AGO28" s="60"/>
      <c r="AGP28" s="49"/>
      <c r="AGQ28" s="61"/>
      <c r="AGR28" s="11"/>
      <c r="AGS28" s="11"/>
    </row>
    <row r="29" spans="1:990" s="69" customFormat="1" x14ac:dyDescent="0.3">
      <c r="A29" s="63" t="s">
        <v>44</v>
      </c>
      <c r="B29" s="33">
        <f t="shared" ref="B29:K29" si="462">SUM(B8:B27)</f>
        <v>8581086</v>
      </c>
      <c r="C29" s="64">
        <f t="shared" si="462"/>
        <v>99.999999999999986</v>
      </c>
      <c r="D29" s="19">
        <f t="shared" si="462"/>
        <v>8701077</v>
      </c>
      <c r="E29" s="64">
        <f t="shared" si="462"/>
        <v>99.999999999999986</v>
      </c>
      <c r="F29" s="19">
        <f t="shared" si="462"/>
        <v>17282163</v>
      </c>
      <c r="G29" s="64">
        <f t="shared" si="462"/>
        <v>100</v>
      </c>
      <c r="H29" s="65">
        <f t="shared" si="462"/>
        <v>6141</v>
      </c>
      <c r="I29" s="66">
        <f t="shared" si="462"/>
        <v>100.00000000000001</v>
      </c>
      <c r="J29" s="67">
        <f t="shared" si="462"/>
        <v>5071</v>
      </c>
      <c r="K29" s="68">
        <f t="shared" si="462"/>
        <v>100.00000000000001</v>
      </c>
      <c r="M29" s="67">
        <f t="shared" ref="M29:R29" si="463">SUM(M8:M27)</f>
        <v>11212</v>
      </c>
      <c r="N29" s="70">
        <f t="shared" si="463"/>
        <v>100</v>
      </c>
      <c r="O29" s="65">
        <f t="shared" si="463"/>
        <v>5841</v>
      </c>
      <c r="P29" s="66">
        <f t="shared" si="463"/>
        <v>99.999999999999986</v>
      </c>
      <c r="Q29" s="67">
        <f t="shared" si="463"/>
        <v>4792</v>
      </c>
      <c r="R29" s="68">
        <f t="shared" si="463"/>
        <v>100</v>
      </c>
      <c r="T29" s="67">
        <f t="shared" ref="T29:Y29" si="464">SUM(T8:T27)</f>
        <v>10633</v>
      </c>
      <c r="U29" s="70">
        <f t="shared" si="464"/>
        <v>100</v>
      </c>
      <c r="V29" s="65">
        <f t="shared" si="464"/>
        <v>5600</v>
      </c>
      <c r="W29" s="66">
        <f t="shared" si="464"/>
        <v>100</v>
      </c>
      <c r="X29" s="67">
        <f t="shared" si="464"/>
        <v>4568</v>
      </c>
      <c r="Y29" s="68">
        <f t="shared" si="464"/>
        <v>100</v>
      </c>
      <c r="AA29" s="67">
        <f t="shared" ref="AA29:AF29" si="465">SUM(AA8:AA27)</f>
        <v>10168</v>
      </c>
      <c r="AB29" s="70">
        <f t="shared" si="465"/>
        <v>100</v>
      </c>
      <c r="AC29" s="65">
        <f t="shared" si="465"/>
        <v>5382</v>
      </c>
      <c r="AD29" s="66">
        <f t="shared" si="465"/>
        <v>100.00000000000001</v>
      </c>
      <c r="AE29" s="67">
        <f t="shared" si="465"/>
        <v>4393</v>
      </c>
      <c r="AF29" s="68">
        <f t="shared" si="465"/>
        <v>100</v>
      </c>
      <c r="AH29" s="67">
        <f t="shared" ref="AH29:AM29" si="466">SUM(AH8:AH27)</f>
        <v>9775</v>
      </c>
      <c r="AI29" s="70">
        <f t="shared" si="466"/>
        <v>100</v>
      </c>
      <c r="AJ29" s="65">
        <f t="shared" si="466"/>
        <v>5194</v>
      </c>
      <c r="AK29" s="66">
        <f t="shared" si="466"/>
        <v>100.00000000000001</v>
      </c>
      <c r="AL29" s="67">
        <f t="shared" si="466"/>
        <v>4244</v>
      </c>
      <c r="AM29" s="68">
        <f t="shared" si="466"/>
        <v>100</v>
      </c>
      <c r="AO29" s="67">
        <f t="shared" ref="AO29:AT29" si="467">SUM(AO8:AO27)</f>
        <v>9438</v>
      </c>
      <c r="AP29" s="70">
        <f t="shared" si="467"/>
        <v>99.999999999999986</v>
      </c>
      <c r="AQ29" s="65">
        <f t="shared" si="467"/>
        <v>4967</v>
      </c>
      <c r="AR29" s="66">
        <f t="shared" si="467"/>
        <v>100.00000000000001</v>
      </c>
      <c r="AS29" s="67">
        <f t="shared" si="467"/>
        <v>4068</v>
      </c>
      <c r="AT29" s="68">
        <f t="shared" si="467"/>
        <v>99.999999999999986</v>
      </c>
      <c r="AV29" s="67">
        <f t="shared" ref="AV29:BA29" si="468">SUM(AV8:AV27)</f>
        <v>9035</v>
      </c>
      <c r="AW29" s="70">
        <f t="shared" si="468"/>
        <v>100</v>
      </c>
      <c r="AX29" s="65">
        <f t="shared" si="468"/>
        <v>4738</v>
      </c>
      <c r="AY29" s="66">
        <f t="shared" si="468"/>
        <v>100</v>
      </c>
      <c r="AZ29" s="67">
        <f t="shared" si="468"/>
        <v>3878</v>
      </c>
      <c r="BA29" s="68">
        <f t="shared" si="468"/>
        <v>100</v>
      </c>
      <c r="BC29" s="67">
        <f t="shared" ref="BC29:BH29" si="469">SUM(BC8:BC27)</f>
        <v>8616</v>
      </c>
      <c r="BD29" s="70">
        <f t="shared" si="469"/>
        <v>100</v>
      </c>
      <c r="BE29" s="65">
        <f t="shared" si="469"/>
        <v>4500</v>
      </c>
      <c r="BF29" s="66">
        <f t="shared" si="469"/>
        <v>100</v>
      </c>
      <c r="BG29" s="67">
        <f t="shared" si="469"/>
        <v>3641</v>
      </c>
      <c r="BH29" s="68">
        <f t="shared" si="469"/>
        <v>100</v>
      </c>
      <c r="BJ29" s="67">
        <f t="shared" ref="BJ29:BO29" si="470">SUM(BJ8:BJ27)</f>
        <v>8141</v>
      </c>
      <c r="BK29" s="70">
        <f t="shared" si="470"/>
        <v>100</v>
      </c>
      <c r="BL29" s="65">
        <f t="shared" si="470"/>
        <v>4186</v>
      </c>
      <c r="BM29" s="66">
        <f t="shared" si="470"/>
        <v>100</v>
      </c>
      <c r="BN29" s="67">
        <f t="shared" si="470"/>
        <v>3390</v>
      </c>
      <c r="BO29" s="68">
        <f t="shared" si="470"/>
        <v>100</v>
      </c>
      <c r="BQ29" s="67">
        <f t="shared" ref="BQ29:BV29" si="471">SUM(BQ8:BQ27)</f>
        <v>7576</v>
      </c>
      <c r="BR29" s="70">
        <f t="shared" si="471"/>
        <v>100</v>
      </c>
      <c r="BS29" s="71">
        <f t="shared" si="471"/>
        <v>3933</v>
      </c>
      <c r="BT29" s="66">
        <f t="shared" si="471"/>
        <v>100.00000000000001</v>
      </c>
      <c r="BU29" s="67">
        <f t="shared" si="471"/>
        <v>3209</v>
      </c>
      <c r="BV29" s="68">
        <f t="shared" si="471"/>
        <v>100</v>
      </c>
      <c r="BX29" s="67">
        <f t="shared" ref="BX29:CC29" si="472">SUM(BX8:BX27)</f>
        <v>7142</v>
      </c>
      <c r="BY29" s="70">
        <f t="shared" si="472"/>
        <v>99.999999999999986</v>
      </c>
      <c r="BZ29" s="71">
        <f t="shared" si="472"/>
        <v>3751</v>
      </c>
      <c r="CA29" s="66">
        <f t="shared" si="472"/>
        <v>100.00000000000001</v>
      </c>
      <c r="CB29" s="67">
        <f t="shared" si="472"/>
        <v>3063</v>
      </c>
      <c r="CC29" s="68">
        <f t="shared" si="472"/>
        <v>100</v>
      </c>
      <c r="CE29" s="67">
        <f t="shared" ref="CE29:CJ29" si="473">SUM(CE8:CE27)</f>
        <v>6814</v>
      </c>
      <c r="CF29" s="70">
        <f t="shared" si="473"/>
        <v>100</v>
      </c>
      <c r="CG29" s="71">
        <f t="shared" si="473"/>
        <v>3643</v>
      </c>
      <c r="CH29" s="66">
        <f t="shared" si="473"/>
        <v>100</v>
      </c>
      <c r="CI29" s="67">
        <f t="shared" si="473"/>
        <v>2988</v>
      </c>
      <c r="CJ29" s="68">
        <f t="shared" si="473"/>
        <v>100</v>
      </c>
      <c r="CL29" s="67">
        <f t="shared" ref="CL29:CQ29" si="474">SUM(CL8:CL27)</f>
        <v>6631</v>
      </c>
      <c r="CM29" s="70">
        <f t="shared" si="474"/>
        <v>100</v>
      </c>
      <c r="CN29" s="65">
        <f t="shared" si="474"/>
        <v>3560</v>
      </c>
      <c r="CO29" s="66">
        <f t="shared" si="474"/>
        <v>99.999999999999986</v>
      </c>
      <c r="CP29" s="67">
        <f t="shared" si="474"/>
        <v>2922</v>
      </c>
      <c r="CQ29" s="68">
        <f t="shared" si="474"/>
        <v>100</v>
      </c>
      <c r="CS29" s="67">
        <f t="shared" ref="CS29:CX29" si="475">SUM(CS8:CS27)</f>
        <v>6482</v>
      </c>
      <c r="CT29" s="70">
        <f t="shared" si="475"/>
        <v>100</v>
      </c>
      <c r="CU29" s="65">
        <f t="shared" si="475"/>
        <v>3509</v>
      </c>
      <c r="CV29" s="66">
        <f t="shared" si="475"/>
        <v>100.00000000000001</v>
      </c>
      <c r="CW29" s="67">
        <f t="shared" si="475"/>
        <v>2884</v>
      </c>
      <c r="CX29" s="68">
        <f t="shared" si="475"/>
        <v>99.999999999999986</v>
      </c>
      <c r="CZ29" s="67">
        <f t="shared" ref="CZ29:DE29" si="476">SUM(CZ8:CZ27)</f>
        <v>6393</v>
      </c>
      <c r="DA29" s="70">
        <f t="shared" si="476"/>
        <v>100</v>
      </c>
      <c r="DB29" s="65">
        <f t="shared" si="476"/>
        <v>3457</v>
      </c>
      <c r="DC29" s="66">
        <f t="shared" si="476"/>
        <v>100</v>
      </c>
      <c r="DD29" s="67">
        <f t="shared" si="476"/>
        <v>2834</v>
      </c>
      <c r="DE29" s="68">
        <f t="shared" si="476"/>
        <v>100</v>
      </c>
      <c r="DG29" s="67">
        <f t="shared" ref="DG29:DL29" si="477">SUM(DG8:DG27)</f>
        <v>6291</v>
      </c>
      <c r="DH29" s="70">
        <f t="shared" si="477"/>
        <v>100</v>
      </c>
      <c r="DI29" s="65">
        <f t="shared" si="477"/>
        <v>3437</v>
      </c>
      <c r="DJ29" s="66">
        <f t="shared" si="477"/>
        <v>100</v>
      </c>
      <c r="DK29" s="67">
        <f t="shared" si="477"/>
        <v>2821</v>
      </c>
      <c r="DL29" s="68">
        <f t="shared" si="477"/>
        <v>99.999999999999986</v>
      </c>
      <c r="DN29" s="67">
        <f t="shared" ref="DN29:DS29" si="478">SUM(DN8:DN27)</f>
        <v>6258</v>
      </c>
      <c r="DO29" s="70">
        <f t="shared" si="478"/>
        <v>100</v>
      </c>
      <c r="DP29" s="65">
        <f t="shared" si="478"/>
        <v>3428</v>
      </c>
      <c r="DQ29" s="66">
        <f t="shared" si="478"/>
        <v>100</v>
      </c>
      <c r="DR29" s="67">
        <f t="shared" si="478"/>
        <v>2816</v>
      </c>
      <c r="DS29" s="68">
        <f t="shared" si="478"/>
        <v>100</v>
      </c>
      <c r="DU29" s="67">
        <f t="shared" ref="DU29:DZ29" si="479">SUM(DU8:DU27)</f>
        <v>6244</v>
      </c>
      <c r="DV29" s="70">
        <f t="shared" si="479"/>
        <v>100</v>
      </c>
      <c r="DW29" s="65">
        <f t="shared" si="479"/>
        <v>3419</v>
      </c>
      <c r="DX29" s="66">
        <f t="shared" si="479"/>
        <v>100</v>
      </c>
      <c r="DY29" s="67">
        <f t="shared" si="479"/>
        <v>2811</v>
      </c>
      <c r="DZ29" s="68">
        <f t="shared" si="479"/>
        <v>100.00000000000001</v>
      </c>
      <c r="EB29" s="67">
        <f t="shared" ref="EB29:EG29" si="480">SUM(EB8:EB27)</f>
        <v>6230</v>
      </c>
      <c r="EC29" s="70">
        <f t="shared" si="480"/>
        <v>100</v>
      </c>
      <c r="ED29" s="65">
        <f t="shared" si="480"/>
        <v>3410</v>
      </c>
      <c r="EE29" s="66">
        <f t="shared" si="480"/>
        <v>100</v>
      </c>
      <c r="EF29" s="67">
        <f t="shared" si="480"/>
        <v>2797</v>
      </c>
      <c r="EG29" s="68">
        <f t="shared" si="480"/>
        <v>100</v>
      </c>
      <c r="EI29" s="67">
        <f t="shared" ref="EI29:EN29" si="481">SUM(EI8:EI27)</f>
        <v>6207</v>
      </c>
      <c r="EJ29" s="70">
        <f t="shared" si="481"/>
        <v>99.999999999999986</v>
      </c>
      <c r="EK29" s="65">
        <f t="shared" si="481"/>
        <v>3390</v>
      </c>
      <c r="EL29" s="66">
        <f t="shared" si="481"/>
        <v>100.00000000000001</v>
      </c>
      <c r="EM29" s="67">
        <f t="shared" si="481"/>
        <v>2785</v>
      </c>
      <c r="EN29" s="68">
        <f t="shared" si="481"/>
        <v>100</v>
      </c>
      <c r="EP29" s="67">
        <f t="shared" ref="EP29:EU29" si="482">SUM(EP8:EP27)</f>
        <v>6175</v>
      </c>
      <c r="EQ29" s="70">
        <f t="shared" si="482"/>
        <v>100</v>
      </c>
      <c r="ER29" s="67">
        <f t="shared" si="482"/>
        <v>3386</v>
      </c>
      <c r="ES29" s="66">
        <f t="shared" si="482"/>
        <v>99.999999999999986</v>
      </c>
      <c r="ET29" s="67">
        <f t="shared" si="482"/>
        <v>2773</v>
      </c>
      <c r="EU29" s="68">
        <f t="shared" si="482"/>
        <v>100.00000000000001</v>
      </c>
      <c r="EW29" s="67">
        <f t="shared" ref="EW29:FB29" si="483">SUM(EW8:EW27)</f>
        <v>6159</v>
      </c>
      <c r="EX29" s="70">
        <f t="shared" si="483"/>
        <v>100</v>
      </c>
      <c r="EY29" s="65">
        <f t="shared" si="483"/>
        <v>3381</v>
      </c>
      <c r="EZ29" s="66">
        <f t="shared" si="483"/>
        <v>99.999999999999986</v>
      </c>
      <c r="FA29" s="67">
        <f t="shared" si="483"/>
        <v>2769</v>
      </c>
      <c r="FB29" s="68">
        <f t="shared" si="483"/>
        <v>100</v>
      </c>
      <c r="FD29" s="67">
        <f t="shared" ref="FD29:FI29" si="484">SUM(FD8:FD27)</f>
        <v>6150</v>
      </c>
      <c r="FE29" s="70">
        <f t="shared" si="484"/>
        <v>100.00000000000001</v>
      </c>
      <c r="FF29" s="65">
        <f t="shared" si="484"/>
        <v>3378</v>
      </c>
      <c r="FG29" s="66">
        <f t="shared" si="484"/>
        <v>100</v>
      </c>
      <c r="FH29" s="67">
        <f t="shared" si="484"/>
        <v>2767</v>
      </c>
      <c r="FI29" s="68">
        <f t="shared" si="484"/>
        <v>100</v>
      </c>
      <c r="FK29" s="67">
        <f t="shared" ref="FK29:FP29" si="485">SUM(FK8:FK27)</f>
        <v>6145</v>
      </c>
      <c r="FL29" s="70">
        <f t="shared" si="485"/>
        <v>100</v>
      </c>
      <c r="FM29" s="65">
        <f t="shared" si="485"/>
        <v>3374</v>
      </c>
      <c r="FN29" s="66">
        <f t="shared" si="485"/>
        <v>100</v>
      </c>
      <c r="FO29" s="67">
        <f t="shared" si="485"/>
        <v>2762</v>
      </c>
      <c r="FP29" s="68">
        <f t="shared" si="485"/>
        <v>100</v>
      </c>
      <c r="FR29" s="67">
        <f t="shared" ref="FR29:FW29" si="486">SUM(FR8:FR27)</f>
        <v>6136</v>
      </c>
      <c r="FS29" s="70">
        <f t="shared" si="486"/>
        <v>100</v>
      </c>
      <c r="FT29" s="65">
        <f t="shared" si="486"/>
        <v>3373</v>
      </c>
      <c r="FU29" s="66">
        <f t="shared" si="486"/>
        <v>100.00000000000001</v>
      </c>
      <c r="FV29" s="67">
        <f t="shared" si="486"/>
        <v>2762</v>
      </c>
      <c r="FW29" s="68">
        <f t="shared" si="486"/>
        <v>100</v>
      </c>
      <c r="FY29" s="67">
        <f t="shared" ref="FY29:GD29" si="487">SUM(FY8:FY27)</f>
        <v>6135</v>
      </c>
      <c r="FZ29" s="70">
        <f t="shared" si="487"/>
        <v>100</v>
      </c>
      <c r="GA29" s="65">
        <f t="shared" si="487"/>
        <v>3372</v>
      </c>
      <c r="GB29" s="66">
        <f t="shared" si="487"/>
        <v>100.00000000000001</v>
      </c>
      <c r="GC29" s="67">
        <f t="shared" si="487"/>
        <v>2760</v>
      </c>
      <c r="GD29" s="68">
        <f t="shared" si="487"/>
        <v>100</v>
      </c>
      <c r="GF29" s="67">
        <f t="shared" ref="GF29:GK29" si="488">SUM(GF8:GF27)</f>
        <v>6132</v>
      </c>
      <c r="GG29" s="70">
        <f t="shared" si="488"/>
        <v>100</v>
      </c>
      <c r="GH29" s="65">
        <f t="shared" si="488"/>
        <v>3362</v>
      </c>
      <c r="GI29" s="66">
        <f t="shared" si="488"/>
        <v>100</v>
      </c>
      <c r="GJ29" s="67">
        <f t="shared" si="488"/>
        <v>2751</v>
      </c>
      <c r="GK29" s="68">
        <f t="shared" si="488"/>
        <v>100.00000000000001</v>
      </c>
      <c r="GM29" s="67">
        <f t="shared" ref="GM29:GR29" si="489">SUM(GM8:GM27)</f>
        <v>6113</v>
      </c>
      <c r="GN29" s="70">
        <f t="shared" si="489"/>
        <v>100.00000000000001</v>
      </c>
      <c r="GO29" s="65">
        <f t="shared" si="489"/>
        <v>3358</v>
      </c>
      <c r="GP29" s="66">
        <f t="shared" si="489"/>
        <v>100</v>
      </c>
      <c r="GQ29" s="67">
        <f t="shared" si="489"/>
        <v>2749</v>
      </c>
      <c r="GR29" s="68">
        <f t="shared" si="489"/>
        <v>100.00000000000001</v>
      </c>
      <c r="GT29" s="67">
        <f t="shared" ref="GT29:GY29" si="490">SUM(GT8:GT27)</f>
        <v>6107</v>
      </c>
      <c r="GU29" s="70">
        <f t="shared" si="490"/>
        <v>100.00000000000001</v>
      </c>
      <c r="GV29" s="65">
        <f t="shared" si="490"/>
        <v>3358</v>
      </c>
      <c r="GW29" s="66">
        <f t="shared" si="490"/>
        <v>100</v>
      </c>
      <c r="GX29" s="67">
        <f t="shared" si="490"/>
        <v>2747</v>
      </c>
      <c r="GY29" s="68">
        <f t="shared" si="490"/>
        <v>100.00000000000001</v>
      </c>
      <c r="HA29" s="67">
        <f t="shared" ref="HA29:HF29" si="491">SUM(HA8:HA27)</f>
        <v>6105</v>
      </c>
      <c r="HB29" s="70">
        <f t="shared" si="491"/>
        <v>100</v>
      </c>
      <c r="HC29" s="65">
        <f t="shared" si="491"/>
        <v>3358</v>
      </c>
      <c r="HD29" s="66">
        <f t="shared" si="491"/>
        <v>100</v>
      </c>
      <c r="HE29" s="67">
        <f t="shared" si="491"/>
        <v>2747</v>
      </c>
      <c r="HF29" s="68">
        <f t="shared" si="491"/>
        <v>100.00000000000001</v>
      </c>
      <c r="HH29" s="67">
        <f t="shared" ref="HH29:HM29" si="492">SUM(HH8:HH27)</f>
        <v>6105</v>
      </c>
      <c r="HI29" s="70">
        <f t="shared" si="492"/>
        <v>100</v>
      </c>
      <c r="HJ29" s="65">
        <f t="shared" si="492"/>
        <v>3358</v>
      </c>
      <c r="HK29" s="66">
        <f t="shared" si="492"/>
        <v>100</v>
      </c>
      <c r="HL29" s="67">
        <f t="shared" si="492"/>
        <v>2745</v>
      </c>
      <c r="HM29" s="68">
        <f t="shared" si="492"/>
        <v>100.00000000000001</v>
      </c>
      <c r="HO29" s="67">
        <f t="shared" ref="HO29:HT29" si="493">SUM(HO8:HO27)</f>
        <v>6103</v>
      </c>
      <c r="HP29" s="70">
        <f t="shared" si="493"/>
        <v>100</v>
      </c>
      <c r="HQ29" s="65">
        <f t="shared" si="493"/>
        <v>3357</v>
      </c>
      <c r="HR29" s="66">
        <f t="shared" si="493"/>
        <v>99.999999999999986</v>
      </c>
      <c r="HS29" s="67">
        <f t="shared" si="493"/>
        <v>2743</v>
      </c>
      <c r="HT29" s="68">
        <f t="shared" si="493"/>
        <v>100</v>
      </c>
      <c r="HV29" s="67">
        <f t="shared" ref="HV29:IA29" si="494">SUM(HV8:HV27)</f>
        <v>6100</v>
      </c>
      <c r="HW29" s="70">
        <f t="shared" si="494"/>
        <v>100</v>
      </c>
      <c r="HX29" s="65">
        <f t="shared" si="494"/>
        <v>3356</v>
      </c>
      <c r="HY29" s="66">
        <f t="shared" si="494"/>
        <v>100.00000000000001</v>
      </c>
      <c r="HZ29" s="67">
        <f t="shared" si="494"/>
        <v>2741</v>
      </c>
      <c r="IA29" s="68">
        <f t="shared" si="494"/>
        <v>100</v>
      </c>
      <c r="IC29" s="67">
        <f t="shared" ref="IC29:IH29" si="495">SUM(IC8:IC27)</f>
        <v>6097</v>
      </c>
      <c r="ID29" s="70">
        <f t="shared" si="495"/>
        <v>100.00000000000001</v>
      </c>
      <c r="IE29" s="65">
        <f t="shared" si="495"/>
        <v>3354</v>
      </c>
      <c r="IF29" s="66">
        <f t="shared" si="495"/>
        <v>100</v>
      </c>
      <c r="IG29" s="67">
        <f t="shared" si="495"/>
        <v>2741</v>
      </c>
      <c r="IH29" s="68">
        <f t="shared" si="495"/>
        <v>100</v>
      </c>
      <c r="IJ29" s="67">
        <f t="shared" ref="IJ29:IO29" si="496">SUM(IJ8:IJ27)</f>
        <v>6095</v>
      </c>
      <c r="IK29" s="70">
        <f t="shared" si="496"/>
        <v>100</v>
      </c>
      <c r="IL29" s="65">
        <f t="shared" si="496"/>
        <v>3350</v>
      </c>
      <c r="IM29" s="66">
        <f t="shared" si="496"/>
        <v>100.00000000000001</v>
      </c>
      <c r="IN29" s="67">
        <f t="shared" si="496"/>
        <v>2740</v>
      </c>
      <c r="IO29" s="68">
        <f t="shared" si="496"/>
        <v>100</v>
      </c>
      <c r="IQ29" s="67">
        <f t="shared" ref="IQ29:IV29" si="497">SUM(IQ8:IQ27)</f>
        <v>6090</v>
      </c>
      <c r="IR29" s="70">
        <f t="shared" si="497"/>
        <v>100</v>
      </c>
      <c r="IS29" s="65">
        <f t="shared" si="497"/>
        <v>3350</v>
      </c>
      <c r="IT29" s="66">
        <f t="shared" si="497"/>
        <v>100.00000000000001</v>
      </c>
      <c r="IU29" s="67">
        <f t="shared" si="497"/>
        <v>2740</v>
      </c>
      <c r="IV29" s="68">
        <f t="shared" si="497"/>
        <v>100</v>
      </c>
      <c r="IX29" s="67">
        <f t="shared" ref="IX29:JC29" si="498">SUM(IX8:IX27)</f>
        <v>6090</v>
      </c>
      <c r="IY29" s="70">
        <f t="shared" si="498"/>
        <v>100</v>
      </c>
      <c r="IZ29" s="65">
        <f t="shared" si="498"/>
        <v>3349</v>
      </c>
      <c r="JA29" s="66">
        <f t="shared" si="498"/>
        <v>100</v>
      </c>
      <c r="JB29" s="67">
        <f t="shared" si="498"/>
        <v>2740</v>
      </c>
      <c r="JC29" s="68">
        <f t="shared" si="498"/>
        <v>100</v>
      </c>
      <c r="JE29" s="67">
        <f t="shared" ref="JE29:JJ29" si="499">SUM(JE8:JE27)</f>
        <v>6089</v>
      </c>
      <c r="JF29" s="70">
        <f t="shared" si="499"/>
        <v>100</v>
      </c>
      <c r="JG29" s="65">
        <f t="shared" si="499"/>
        <v>3345</v>
      </c>
      <c r="JH29" s="66">
        <f t="shared" si="499"/>
        <v>100</v>
      </c>
      <c r="JI29" s="67">
        <f t="shared" si="499"/>
        <v>2736</v>
      </c>
      <c r="JJ29" s="68">
        <f t="shared" si="499"/>
        <v>100</v>
      </c>
      <c r="JL29" s="67">
        <f t="shared" ref="JL29:JQ29" si="500">SUM(JL8:JL27)</f>
        <v>6081</v>
      </c>
      <c r="JM29" s="70">
        <f t="shared" si="500"/>
        <v>100.00000000000001</v>
      </c>
      <c r="JN29" s="65">
        <f t="shared" si="500"/>
        <v>3342</v>
      </c>
      <c r="JO29" s="66">
        <f t="shared" si="500"/>
        <v>100</v>
      </c>
      <c r="JP29" s="67">
        <f t="shared" si="500"/>
        <v>2736</v>
      </c>
      <c r="JQ29" s="68">
        <f t="shared" si="500"/>
        <v>100</v>
      </c>
      <c r="JS29" s="67">
        <f t="shared" ref="JS29:JX29" si="501">SUM(JS8:JS27)</f>
        <v>6078</v>
      </c>
      <c r="JT29" s="70">
        <f t="shared" si="501"/>
        <v>100</v>
      </c>
      <c r="JU29" s="65">
        <f t="shared" si="501"/>
        <v>3339</v>
      </c>
      <c r="JV29" s="66">
        <f t="shared" si="501"/>
        <v>100</v>
      </c>
      <c r="JW29" s="67">
        <f t="shared" si="501"/>
        <v>2735</v>
      </c>
      <c r="JX29" s="68">
        <f t="shared" si="501"/>
        <v>100</v>
      </c>
      <c r="JZ29" s="67">
        <f t="shared" ref="JZ29:KE29" si="502">SUM(JZ8:JZ27)</f>
        <v>6074</v>
      </c>
      <c r="KA29" s="70">
        <f t="shared" si="502"/>
        <v>100</v>
      </c>
      <c r="KB29" s="65">
        <f t="shared" si="502"/>
        <v>3337</v>
      </c>
      <c r="KC29" s="66">
        <f t="shared" si="502"/>
        <v>100.00000000000001</v>
      </c>
      <c r="KD29" s="67">
        <f t="shared" si="502"/>
        <v>2733</v>
      </c>
      <c r="KE29" s="68">
        <f t="shared" si="502"/>
        <v>100</v>
      </c>
      <c r="KG29" s="67">
        <f t="shared" ref="KG29:KL29" si="503">SUM(KG8:KG27)</f>
        <v>6070</v>
      </c>
      <c r="KH29" s="70">
        <f t="shared" si="503"/>
        <v>99.999999999999986</v>
      </c>
      <c r="KI29" s="65">
        <f t="shared" si="503"/>
        <v>3337</v>
      </c>
      <c r="KJ29" s="66">
        <f t="shared" si="503"/>
        <v>100.00000000000001</v>
      </c>
      <c r="KK29" s="67">
        <f t="shared" si="503"/>
        <v>2728</v>
      </c>
      <c r="KL29" s="68">
        <f t="shared" si="503"/>
        <v>99.999999999999986</v>
      </c>
      <c r="KN29" s="67">
        <f t="shared" ref="KN29:KS29" si="504">SUM(KN8:KN27)</f>
        <v>6065</v>
      </c>
      <c r="KO29" s="70">
        <f t="shared" si="504"/>
        <v>100.00000000000003</v>
      </c>
      <c r="KP29" s="65">
        <f t="shared" si="504"/>
        <v>3334</v>
      </c>
      <c r="KQ29" s="66">
        <f t="shared" si="504"/>
        <v>100</v>
      </c>
      <c r="KR29" s="67">
        <f t="shared" si="504"/>
        <v>2725</v>
      </c>
      <c r="KS29" s="68">
        <f t="shared" si="504"/>
        <v>100</v>
      </c>
      <c r="KU29" s="67">
        <f t="shared" ref="KU29:KZ29" si="505">SUM(KU8:KU27)</f>
        <v>6059</v>
      </c>
      <c r="KV29" s="70">
        <f t="shared" si="505"/>
        <v>99.999999999999986</v>
      </c>
      <c r="KW29" s="65">
        <f t="shared" si="505"/>
        <v>3332</v>
      </c>
      <c r="KX29" s="66">
        <f t="shared" si="505"/>
        <v>100</v>
      </c>
      <c r="KY29" s="67">
        <f t="shared" si="505"/>
        <v>2725</v>
      </c>
      <c r="KZ29" s="68">
        <f t="shared" si="505"/>
        <v>100</v>
      </c>
      <c r="LB29" s="67">
        <f t="shared" ref="LB29:LG29" si="506">SUM(LB8:LB27)</f>
        <v>6057</v>
      </c>
      <c r="LC29" s="70">
        <f t="shared" si="506"/>
        <v>100</v>
      </c>
      <c r="LD29" s="65">
        <f t="shared" si="506"/>
        <v>3332</v>
      </c>
      <c r="LE29" s="66">
        <f t="shared" si="506"/>
        <v>100</v>
      </c>
      <c r="LF29" s="67">
        <f t="shared" si="506"/>
        <v>2721</v>
      </c>
      <c r="LG29" s="68">
        <f t="shared" si="506"/>
        <v>100</v>
      </c>
      <c r="LI29" s="67">
        <f t="shared" ref="LI29:LN29" si="507">SUM(LI8:LI27)</f>
        <v>6053</v>
      </c>
      <c r="LJ29" s="70">
        <f t="shared" si="507"/>
        <v>100</v>
      </c>
      <c r="LK29" s="65">
        <f t="shared" si="507"/>
        <v>3327</v>
      </c>
      <c r="LL29" s="66">
        <f t="shared" si="507"/>
        <v>100</v>
      </c>
      <c r="LM29" s="67">
        <f t="shared" si="507"/>
        <v>2717</v>
      </c>
      <c r="LN29" s="68">
        <f t="shared" si="507"/>
        <v>100.00000000000001</v>
      </c>
      <c r="LP29" s="67">
        <f t="shared" ref="LP29:LU29" si="508">SUM(LP8:LP27)</f>
        <v>6044</v>
      </c>
      <c r="LQ29" s="70">
        <f t="shared" si="508"/>
        <v>100</v>
      </c>
      <c r="LR29" s="65">
        <f t="shared" si="508"/>
        <v>3327</v>
      </c>
      <c r="LS29" s="66">
        <f t="shared" si="508"/>
        <v>100</v>
      </c>
      <c r="LT29" s="67">
        <f t="shared" si="508"/>
        <v>2715</v>
      </c>
      <c r="LU29" s="68">
        <f t="shared" si="508"/>
        <v>99.999999999999986</v>
      </c>
      <c r="LW29" s="67">
        <f t="shared" ref="LW29:MB29" si="509">SUM(LW8:LW27)</f>
        <v>6042</v>
      </c>
      <c r="LX29" s="70">
        <f t="shared" si="509"/>
        <v>100</v>
      </c>
      <c r="LY29" s="65">
        <f t="shared" si="509"/>
        <v>3323</v>
      </c>
      <c r="LZ29" s="66">
        <f t="shared" si="509"/>
        <v>100</v>
      </c>
      <c r="MA29" s="67">
        <f t="shared" si="509"/>
        <v>2708</v>
      </c>
      <c r="MB29" s="68">
        <f t="shared" si="509"/>
        <v>100</v>
      </c>
      <c r="MD29" s="67">
        <f t="shared" ref="MD29:MI29" si="510">SUM(MD8:MD27)</f>
        <v>6031</v>
      </c>
      <c r="ME29" s="70">
        <f t="shared" si="510"/>
        <v>99.999999999999986</v>
      </c>
      <c r="MF29" s="65">
        <f t="shared" si="510"/>
        <v>3319</v>
      </c>
      <c r="MG29" s="66">
        <f t="shared" si="510"/>
        <v>100</v>
      </c>
      <c r="MH29" s="67">
        <f t="shared" si="510"/>
        <v>2697</v>
      </c>
      <c r="MI29" s="68">
        <f t="shared" si="510"/>
        <v>100</v>
      </c>
      <c r="MK29" s="67">
        <f t="shared" ref="MK29:MP29" si="511">SUM(MK8:MK27)</f>
        <v>6016</v>
      </c>
      <c r="ML29" s="70">
        <f t="shared" si="511"/>
        <v>100</v>
      </c>
      <c r="MM29" s="65">
        <f t="shared" si="511"/>
        <v>3317</v>
      </c>
      <c r="MN29" s="66">
        <f t="shared" si="511"/>
        <v>100</v>
      </c>
      <c r="MO29" s="67">
        <f t="shared" si="511"/>
        <v>2696</v>
      </c>
      <c r="MP29" s="68">
        <f t="shared" si="511"/>
        <v>100</v>
      </c>
      <c r="MR29" s="67">
        <f t="shared" ref="MR29:MW29" si="512">SUM(MR8:MR27)</f>
        <v>6013</v>
      </c>
      <c r="MS29" s="70">
        <f t="shared" si="512"/>
        <v>100</v>
      </c>
      <c r="MT29" s="65">
        <f t="shared" si="512"/>
        <v>3316</v>
      </c>
      <c r="MU29" s="66">
        <f t="shared" si="512"/>
        <v>100.00000000000001</v>
      </c>
      <c r="MV29" s="67">
        <f t="shared" si="512"/>
        <v>2695</v>
      </c>
      <c r="MW29" s="68">
        <f t="shared" si="512"/>
        <v>100.00000000000001</v>
      </c>
      <c r="MY29" s="67">
        <f t="shared" ref="MY29:ND29" si="513">SUM(MY8:MY27)</f>
        <v>6011</v>
      </c>
      <c r="MZ29" s="70">
        <f t="shared" si="513"/>
        <v>100</v>
      </c>
      <c r="NA29" s="65">
        <f t="shared" si="513"/>
        <v>3313</v>
      </c>
      <c r="NB29" s="66">
        <f t="shared" si="513"/>
        <v>99.999999999999986</v>
      </c>
      <c r="NC29" s="67">
        <f t="shared" si="513"/>
        <v>2692</v>
      </c>
      <c r="ND29" s="68">
        <f t="shared" si="513"/>
        <v>100</v>
      </c>
      <c r="NF29" s="67">
        <f t="shared" ref="NF29:NK29" si="514">SUM(NF8:NF27)</f>
        <v>6005</v>
      </c>
      <c r="NG29" s="70">
        <f t="shared" si="514"/>
        <v>100.00000000000001</v>
      </c>
      <c r="NH29" s="65">
        <f t="shared" si="514"/>
        <v>3307</v>
      </c>
      <c r="NI29" s="66">
        <f t="shared" si="514"/>
        <v>100</v>
      </c>
      <c r="NJ29" s="67">
        <f t="shared" si="514"/>
        <v>2683</v>
      </c>
      <c r="NK29" s="68">
        <f t="shared" si="514"/>
        <v>100</v>
      </c>
      <c r="NM29" s="67">
        <f t="shared" ref="NM29:NR29" si="515">SUM(NM8:NM27)</f>
        <v>5990</v>
      </c>
      <c r="NN29" s="70">
        <f t="shared" si="515"/>
        <v>100</v>
      </c>
      <c r="NO29" s="65">
        <f t="shared" si="515"/>
        <v>3297</v>
      </c>
      <c r="NP29" s="66">
        <f t="shared" si="515"/>
        <v>100</v>
      </c>
      <c r="NQ29" s="67">
        <f t="shared" si="515"/>
        <v>2680</v>
      </c>
      <c r="NR29" s="68">
        <f t="shared" si="515"/>
        <v>99.999999999999986</v>
      </c>
      <c r="NT29" s="67">
        <f t="shared" ref="NT29:NY29" si="516">SUM(NT8:NT27)</f>
        <v>5977</v>
      </c>
      <c r="NU29" s="70">
        <f t="shared" si="516"/>
        <v>99.999999999999986</v>
      </c>
      <c r="NV29" s="65">
        <f t="shared" si="516"/>
        <v>3291</v>
      </c>
      <c r="NW29" s="66">
        <f t="shared" si="516"/>
        <v>100</v>
      </c>
      <c r="NX29" s="67">
        <f t="shared" si="516"/>
        <v>2676</v>
      </c>
      <c r="NY29" s="68">
        <f t="shared" si="516"/>
        <v>100</v>
      </c>
      <c r="OA29" s="67">
        <f t="shared" ref="OA29:OF29" si="517">SUM(OA8:OA27)</f>
        <v>5967</v>
      </c>
      <c r="OB29" s="70">
        <f t="shared" si="517"/>
        <v>100</v>
      </c>
      <c r="OC29" s="65">
        <f t="shared" si="517"/>
        <v>3289</v>
      </c>
      <c r="OD29" s="66">
        <f t="shared" si="517"/>
        <v>99.999999999999986</v>
      </c>
      <c r="OE29" s="67">
        <f t="shared" si="517"/>
        <v>2673</v>
      </c>
      <c r="OF29" s="68">
        <f t="shared" si="517"/>
        <v>100</v>
      </c>
      <c r="OH29" s="67">
        <f t="shared" ref="OH29:OM29" si="518">SUM(OH8:OH27)</f>
        <v>5962</v>
      </c>
      <c r="OI29" s="70">
        <f t="shared" si="518"/>
        <v>99.999999999999986</v>
      </c>
      <c r="OJ29" s="65">
        <f t="shared" si="518"/>
        <v>3284</v>
      </c>
      <c r="OK29" s="66">
        <f t="shared" si="518"/>
        <v>100</v>
      </c>
      <c r="OL29" s="67">
        <f t="shared" si="518"/>
        <v>2672</v>
      </c>
      <c r="OM29" s="68">
        <f t="shared" si="518"/>
        <v>100</v>
      </c>
      <c r="OO29" s="67">
        <f t="shared" ref="OO29:OT29" si="519">SUM(OO8:OO27)</f>
        <v>5956</v>
      </c>
      <c r="OP29" s="70">
        <f t="shared" si="519"/>
        <v>100</v>
      </c>
      <c r="OQ29" s="65">
        <f t="shared" si="519"/>
        <v>3280</v>
      </c>
      <c r="OR29" s="66">
        <f t="shared" si="519"/>
        <v>100</v>
      </c>
      <c r="OS29" s="67">
        <f t="shared" si="519"/>
        <v>2671</v>
      </c>
      <c r="OT29" s="68">
        <f t="shared" si="519"/>
        <v>100</v>
      </c>
      <c r="OV29" s="67">
        <f t="shared" ref="OV29:PA29" si="520">SUM(OV8:OV27)</f>
        <v>5951</v>
      </c>
      <c r="OW29" s="70">
        <f t="shared" si="520"/>
        <v>99.999999999999986</v>
      </c>
      <c r="OX29" s="65">
        <f t="shared" si="520"/>
        <v>3273</v>
      </c>
      <c r="OY29" s="66">
        <f t="shared" si="520"/>
        <v>100.00000000000001</v>
      </c>
      <c r="OZ29" s="67">
        <f t="shared" si="520"/>
        <v>2658</v>
      </c>
      <c r="PA29" s="68">
        <f t="shared" si="520"/>
        <v>100.00000000000001</v>
      </c>
      <c r="PC29" s="67">
        <f t="shared" ref="PC29:PH29" si="521">SUM(PC8:PC27)</f>
        <v>5931</v>
      </c>
      <c r="PD29" s="70">
        <f t="shared" si="521"/>
        <v>100.00000000000001</v>
      </c>
      <c r="PE29" s="65">
        <f t="shared" si="521"/>
        <v>3259</v>
      </c>
      <c r="PF29" s="66">
        <f t="shared" si="521"/>
        <v>99.999999999999986</v>
      </c>
      <c r="PG29" s="67">
        <f t="shared" si="521"/>
        <v>2644</v>
      </c>
      <c r="PH29" s="68">
        <f t="shared" si="521"/>
        <v>100</v>
      </c>
      <c r="PJ29" s="67">
        <f t="shared" ref="PJ29:PO29" si="522">SUM(PJ8:PJ27)</f>
        <v>5903</v>
      </c>
      <c r="PK29" s="70">
        <f t="shared" si="522"/>
        <v>100</v>
      </c>
      <c r="PL29" s="65">
        <f t="shared" si="522"/>
        <v>3246</v>
      </c>
      <c r="PM29" s="66">
        <f t="shared" si="522"/>
        <v>99.999999999999986</v>
      </c>
      <c r="PN29" s="67">
        <f t="shared" si="522"/>
        <v>2625</v>
      </c>
      <c r="PO29" s="68">
        <f t="shared" si="522"/>
        <v>100.00000000000001</v>
      </c>
      <c r="PQ29" s="67">
        <f t="shared" ref="PQ29:PV29" si="523">SUM(PQ8:PQ27)</f>
        <v>5871</v>
      </c>
      <c r="PR29" s="70">
        <f t="shared" si="523"/>
        <v>100</v>
      </c>
      <c r="PS29" s="65">
        <f t="shared" si="523"/>
        <v>3240</v>
      </c>
      <c r="PT29" s="66">
        <f t="shared" si="523"/>
        <v>100.00000000000001</v>
      </c>
      <c r="PU29" s="67">
        <f t="shared" si="523"/>
        <v>2616</v>
      </c>
      <c r="PV29" s="68">
        <f t="shared" si="523"/>
        <v>100</v>
      </c>
      <c r="PX29" s="67">
        <f t="shared" ref="PX29:QC29" si="524">SUM(PX8:PX27)</f>
        <v>5856</v>
      </c>
      <c r="PY29" s="70">
        <f t="shared" si="524"/>
        <v>100</v>
      </c>
      <c r="PZ29" s="65">
        <f t="shared" si="524"/>
        <v>3226</v>
      </c>
      <c r="QA29" s="66">
        <f t="shared" si="524"/>
        <v>100</v>
      </c>
      <c r="QB29" s="67">
        <f t="shared" si="524"/>
        <v>2604</v>
      </c>
      <c r="QC29" s="68">
        <f t="shared" si="524"/>
        <v>100</v>
      </c>
      <c r="QE29" s="67">
        <f t="shared" ref="QE29:QJ29" si="525">SUM(QE8:QE27)</f>
        <v>5830</v>
      </c>
      <c r="QF29" s="70">
        <f t="shared" si="525"/>
        <v>99.999999999999986</v>
      </c>
      <c r="QG29" s="65">
        <f t="shared" si="525"/>
        <v>3221</v>
      </c>
      <c r="QH29" s="66">
        <f t="shared" si="525"/>
        <v>100</v>
      </c>
      <c r="QI29" s="67">
        <f t="shared" si="525"/>
        <v>2601</v>
      </c>
      <c r="QJ29" s="68">
        <f t="shared" si="525"/>
        <v>100</v>
      </c>
      <c r="QL29" s="67">
        <f t="shared" ref="QL29:QQ29" si="526">SUM(QL8:QL27)</f>
        <v>5822</v>
      </c>
      <c r="QM29" s="70">
        <f t="shared" si="526"/>
        <v>100</v>
      </c>
      <c r="QN29" s="65">
        <f t="shared" si="526"/>
        <v>3217</v>
      </c>
      <c r="QO29" s="66">
        <f t="shared" si="526"/>
        <v>100</v>
      </c>
      <c r="QP29" s="67">
        <f t="shared" si="526"/>
        <v>2594</v>
      </c>
      <c r="QQ29" s="68">
        <f t="shared" si="526"/>
        <v>100</v>
      </c>
      <c r="QS29" s="67">
        <f t="shared" ref="QS29:QX29" si="527">SUM(QS8:QS27)</f>
        <v>5811</v>
      </c>
      <c r="QT29" s="70">
        <f t="shared" si="527"/>
        <v>100</v>
      </c>
      <c r="QU29" s="65">
        <f t="shared" si="527"/>
        <v>3203</v>
      </c>
      <c r="QV29" s="66">
        <f t="shared" si="527"/>
        <v>100</v>
      </c>
      <c r="QW29" s="67">
        <f t="shared" si="527"/>
        <v>2585</v>
      </c>
      <c r="QX29" s="68">
        <f t="shared" si="527"/>
        <v>100</v>
      </c>
      <c r="QZ29" s="67">
        <f t="shared" ref="QZ29:RE29" si="528">SUM(QZ8:QZ27)</f>
        <v>5788</v>
      </c>
      <c r="RA29" s="70">
        <f t="shared" si="528"/>
        <v>100</v>
      </c>
      <c r="RB29" s="65">
        <f t="shared" si="528"/>
        <v>3195</v>
      </c>
      <c r="RC29" s="66">
        <f t="shared" si="528"/>
        <v>100.00000000000001</v>
      </c>
      <c r="RD29" s="67">
        <f t="shared" si="528"/>
        <v>2580</v>
      </c>
      <c r="RE29" s="68">
        <f t="shared" si="528"/>
        <v>100</v>
      </c>
      <c r="RG29" s="67">
        <f t="shared" ref="RG29:RL29" si="529">SUM(RG8:RG27)</f>
        <v>5775</v>
      </c>
      <c r="RH29" s="70">
        <f t="shared" si="529"/>
        <v>99.999999999999986</v>
      </c>
      <c r="RI29" s="65">
        <f t="shared" si="529"/>
        <v>3181</v>
      </c>
      <c r="RJ29" s="66">
        <f t="shared" si="529"/>
        <v>99.999999999999986</v>
      </c>
      <c r="RK29" s="67">
        <f t="shared" si="529"/>
        <v>2567</v>
      </c>
      <c r="RL29" s="68">
        <f t="shared" si="529"/>
        <v>99.999999999999986</v>
      </c>
      <c r="RN29" s="67">
        <f t="shared" ref="RN29:RS29" si="530">SUM(RN8:RN27)</f>
        <v>5748</v>
      </c>
      <c r="RO29" s="70">
        <f t="shared" si="530"/>
        <v>100</v>
      </c>
      <c r="RP29" s="65">
        <f t="shared" si="530"/>
        <v>3167</v>
      </c>
      <c r="RQ29" s="66">
        <f t="shared" si="530"/>
        <v>100</v>
      </c>
      <c r="RR29" s="67">
        <f t="shared" si="530"/>
        <v>2548</v>
      </c>
      <c r="RS29" s="68">
        <f t="shared" si="530"/>
        <v>100</v>
      </c>
      <c r="RU29" s="67">
        <f t="shared" ref="RU29:RZ29" si="531">SUM(RU8:RU27)</f>
        <v>5715</v>
      </c>
      <c r="RV29" s="70">
        <f t="shared" si="531"/>
        <v>100</v>
      </c>
      <c r="RW29" s="65">
        <f t="shared" si="531"/>
        <v>3160</v>
      </c>
      <c r="RX29" s="66">
        <f t="shared" si="531"/>
        <v>100.00000000000001</v>
      </c>
      <c r="RY29" s="67">
        <f t="shared" si="531"/>
        <v>2534</v>
      </c>
      <c r="RZ29" s="68">
        <f t="shared" si="531"/>
        <v>100</v>
      </c>
      <c r="SB29" s="67">
        <f t="shared" ref="SB29:SG29" si="532">SUM(SB8:SB27)</f>
        <v>5694</v>
      </c>
      <c r="SC29" s="70">
        <f t="shared" si="532"/>
        <v>100</v>
      </c>
      <c r="SD29" s="65">
        <f t="shared" si="532"/>
        <v>3154</v>
      </c>
      <c r="SE29" s="66">
        <f t="shared" si="532"/>
        <v>99.999999999999986</v>
      </c>
      <c r="SF29" s="67">
        <f t="shared" si="532"/>
        <v>2526</v>
      </c>
      <c r="SG29" s="68">
        <f t="shared" si="532"/>
        <v>100</v>
      </c>
      <c r="SI29" s="67">
        <f t="shared" ref="SI29:SN29" si="533">SUM(SI8:SI27)</f>
        <v>5680</v>
      </c>
      <c r="SJ29" s="70">
        <f t="shared" si="533"/>
        <v>100</v>
      </c>
      <c r="SK29" s="65">
        <f t="shared" si="533"/>
        <v>3148</v>
      </c>
      <c r="SL29" s="66">
        <f t="shared" si="533"/>
        <v>100</v>
      </c>
      <c r="SM29" s="67">
        <f t="shared" si="533"/>
        <v>2522</v>
      </c>
      <c r="SN29" s="68">
        <f t="shared" si="533"/>
        <v>100</v>
      </c>
      <c r="SP29" s="67">
        <f t="shared" ref="SP29:SU29" si="534">SUM(SP8:SP27)</f>
        <v>5670</v>
      </c>
      <c r="SQ29" s="70">
        <f t="shared" si="534"/>
        <v>100</v>
      </c>
      <c r="SR29" s="65">
        <f t="shared" si="534"/>
        <v>3132</v>
      </c>
      <c r="SS29" s="66">
        <f t="shared" si="534"/>
        <v>100</v>
      </c>
      <c r="ST29" s="67">
        <f t="shared" si="534"/>
        <v>2511</v>
      </c>
      <c r="SU29" s="68">
        <f t="shared" si="534"/>
        <v>99.999999999999986</v>
      </c>
      <c r="SW29" s="67">
        <f t="shared" ref="SW29:TB29" si="535">SUM(SW8:SW27)</f>
        <v>5643</v>
      </c>
      <c r="SX29" s="70">
        <f t="shared" si="535"/>
        <v>100</v>
      </c>
      <c r="SY29" s="65">
        <f t="shared" si="535"/>
        <v>3110</v>
      </c>
      <c r="SZ29" s="66">
        <f t="shared" si="535"/>
        <v>99.999999999999986</v>
      </c>
      <c r="TA29" s="67">
        <f t="shared" si="535"/>
        <v>2480</v>
      </c>
      <c r="TB29" s="68">
        <f t="shared" si="535"/>
        <v>100</v>
      </c>
      <c r="TD29" s="67">
        <f t="shared" ref="TD29:TI29" si="536">SUM(TD8:TD27)</f>
        <v>5590</v>
      </c>
      <c r="TE29" s="70">
        <f t="shared" si="536"/>
        <v>100</v>
      </c>
      <c r="TF29" s="65">
        <f t="shared" si="536"/>
        <v>3094</v>
      </c>
      <c r="TG29" s="66">
        <f t="shared" si="536"/>
        <v>100</v>
      </c>
      <c r="TH29" s="67">
        <f t="shared" si="536"/>
        <v>2468</v>
      </c>
      <c r="TI29" s="68">
        <f t="shared" si="536"/>
        <v>100</v>
      </c>
      <c r="TK29" s="67">
        <f t="shared" ref="TK29:TP29" si="537">SUM(TK8:TK27)</f>
        <v>5562</v>
      </c>
      <c r="TL29" s="70">
        <f t="shared" si="537"/>
        <v>100</v>
      </c>
      <c r="TM29" s="65">
        <f t="shared" si="537"/>
        <v>3070</v>
      </c>
      <c r="TN29" s="66">
        <f t="shared" si="537"/>
        <v>100</v>
      </c>
      <c r="TO29" s="67">
        <f t="shared" si="537"/>
        <v>2440</v>
      </c>
      <c r="TP29" s="68">
        <f t="shared" si="537"/>
        <v>100.00000000000001</v>
      </c>
      <c r="TR29" s="67">
        <f t="shared" ref="TR29:TW29" si="538">SUM(TR8:TR27)</f>
        <v>5510</v>
      </c>
      <c r="TS29" s="70">
        <f t="shared" si="538"/>
        <v>100</v>
      </c>
      <c r="TT29" s="65">
        <f t="shared" si="538"/>
        <v>3044</v>
      </c>
      <c r="TU29" s="66">
        <f t="shared" si="538"/>
        <v>100</v>
      </c>
      <c r="TV29" s="67">
        <f t="shared" si="538"/>
        <v>2412</v>
      </c>
      <c r="TW29" s="68">
        <f t="shared" si="538"/>
        <v>100</v>
      </c>
      <c r="TY29" s="67">
        <f t="shared" ref="TY29:UD29" si="539">SUM(TY8:TY27)</f>
        <v>5456</v>
      </c>
      <c r="TZ29" s="70">
        <f t="shared" si="539"/>
        <v>100</v>
      </c>
      <c r="UA29" s="65">
        <f t="shared" si="539"/>
        <v>3040</v>
      </c>
      <c r="UB29" s="66">
        <f t="shared" si="539"/>
        <v>100.00000000000001</v>
      </c>
      <c r="UC29" s="67">
        <f t="shared" si="539"/>
        <v>2400</v>
      </c>
      <c r="UD29" s="68">
        <f t="shared" si="539"/>
        <v>100.00000000000001</v>
      </c>
      <c r="UF29" s="67">
        <f t="shared" ref="UF29:UK29" si="540">SUM(UF8:UF27)</f>
        <v>5440</v>
      </c>
      <c r="UG29" s="70">
        <f t="shared" si="540"/>
        <v>100</v>
      </c>
      <c r="UH29" s="65">
        <f t="shared" si="540"/>
        <v>3032</v>
      </c>
      <c r="UI29" s="66">
        <f t="shared" si="540"/>
        <v>100</v>
      </c>
      <c r="UJ29" s="67">
        <f t="shared" si="540"/>
        <v>2390</v>
      </c>
      <c r="UK29" s="68">
        <f t="shared" si="540"/>
        <v>100</v>
      </c>
      <c r="UM29" s="67">
        <f t="shared" ref="UM29:UY29" si="541">SUM(UM8:UM27)</f>
        <v>5422</v>
      </c>
      <c r="UN29" s="70">
        <f t="shared" si="541"/>
        <v>100</v>
      </c>
      <c r="UO29" s="65">
        <f t="shared" si="541"/>
        <v>2999</v>
      </c>
      <c r="UP29" s="66">
        <f t="shared" si="541"/>
        <v>100.00000000000001</v>
      </c>
      <c r="UQ29" s="67">
        <f t="shared" si="541"/>
        <v>2355</v>
      </c>
      <c r="UR29" s="68">
        <f t="shared" si="541"/>
        <v>100.00000000000001</v>
      </c>
      <c r="US29" s="69">
        <f t="shared" si="541"/>
        <v>4</v>
      </c>
      <c r="UT29" s="67">
        <f t="shared" si="541"/>
        <v>5358</v>
      </c>
      <c r="UU29" s="70">
        <f t="shared" si="541"/>
        <v>100</v>
      </c>
      <c r="UV29" s="65">
        <f t="shared" si="541"/>
        <v>2972</v>
      </c>
      <c r="UW29" s="66">
        <f t="shared" si="541"/>
        <v>100</v>
      </c>
      <c r="UX29" s="67">
        <f t="shared" si="541"/>
        <v>2315</v>
      </c>
      <c r="UY29" s="68">
        <f t="shared" si="541"/>
        <v>100.00000000000001</v>
      </c>
      <c r="VA29" s="67">
        <f t="shared" ref="VA29:VF29" si="542">SUM(VA8:VA27)</f>
        <v>5287</v>
      </c>
      <c r="VB29" s="70">
        <f t="shared" si="542"/>
        <v>100</v>
      </c>
      <c r="VC29" s="65">
        <f t="shared" si="542"/>
        <v>2929</v>
      </c>
      <c r="VD29" s="66">
        <f t="shared" si="542"/>
        <v>100</v>
      </c>
      <c r="VE29" s="67">
        <f t="shared" si="542"/>
        <v>2274</v>
      </c>
      <c r="VF29" s="68">
        <f t="shared" si="542"/>
        <v>100</v>
      </c>
      <c r="VH29" s="67">
        <f t="shared" ref="VH29:VM29" si="543">SUM(VH8:VH27)</f>
        <v>5203</v>
      </c>
      <c r="VI29" s="70">
        <f t="shared" si="543"/>
        <v>100</v>
      </c>
      <c r="VJ29" s="65">
        <f t="shared" si="543"/>
        <v>2911</v>
      </c>
      <c r="VK29" s="66">
        <f t="shared" si="543"/>
        <v>100</v>
      </c>
      <c r="VL29" s="67">
        <f t="shared" si="543"/>
        <v>2256</v>
      </c>
      <c r="VM29" s="68">
        <f t="shared" si="543"/>
        <v>100</v>
      </c>
      <c r="VO29" s="67">
        <f t="shared" ref="VO29:VT29" si="544">SUM(VO8:VO27)</f>
        <v>5167</v>
      </c>
      <c r="VP29" s="70">
        <f t="shared" si="544"/>
        <v>100</v>
      </c>
      <c r="VQ29" s="65">
        <f t="shared" si="544"/>
        <v>2870</v>
      </c>
      <c r="VR29" s="66">
        <f t="shared" si="544"/>
        <v>100</v>
      </c>
      <c r="VS29" s="67">
        <f t="shared" si="544"/>
        <v>2211</v>
      </c>
      <c r="VT29" s="68">
        <f t="shared" si="544"/>
        <v>100.00000000000001</v>
      </c>
      <c r="VV29" s="67">
        <f t="shared" ref="VV29:WA29" si="545">SUM(VV8:VV27)</f>
        <v>5081</v>
      </c>
      <c r="VW29" s="70">
        <f t="shared" si="545"/>
        <v>100</v>
      </c>
      <c r="VX29" s="65">
        <f t="shared" si="545"/>
        <v>2858</v>
      </c>
      <c r="VY29" s="66">
        <f t="shared" si="545"/>
        <v>100.00000000000001</v>
      </c>
      <c r="VZ29" s="67">
        <f t="shared" si="545"/>
        <v>2197</v>
      </c>
      <c r="WA29" s="68">
        <f t="shared" si="545"/>
        <v>100</v>
      </c>
      <c r="WC29" s="67">
        <f t="shared" ref="WC29:WH29" si="546">SUM(WC8:WC27)</f>
        <v>5055</v>
      </c>
      <c r="WD29" s="70">
        <f t="shared" si="546"/>
        <v>100</v>
      </c>
      <c r="WE29" s="65">
        <f t="shared" si="546"/>
        <v>2825</v>
      </c>
      <c r="WF29" s="66">
        <f t="shared" si="546"/>
        <v>100</v>
      </c>
      <c r="WG29" s="67">
        <f t="shared" si="546"/>
        <v>2161</v>
      </c>
      <c r="WH29" s="68">
        <f t="shared" si="546"/>
        <v>100</v>
      </c>
      <c r="WJ29" s="67">
        <f t="shared" ref="WJ29:WO29" si="547">SUM(WJ8:WJ27)</f>
        <v>4986</v>
      </c>
      <c r="WK29" s="70">
        <f t="shared" si="547"/>
        <v>100</v>
      </c>
      <c r="WL29" s="65">
        <f t="shared" si="547"/>
        <v>2779</v>
      </c>
      <c r="WM29" s="66">
        <f t="shared" si="547"/>
        <v>100</v>
      </c>
      <c r="WN29" s="67">
        <f t="shared" si="547"/>
        <v>2113</v>
      </c>
      <c r="WO29" s="68">
        <f t="shared" si="547"/>
        <v>100</v>
      </c>
      <c r="WQ29" s="67">
        <f t="shared" ref="WQ29:WV29" si="548">SUM(WQ8:WQ27)</f>
        <v>4892</v>
      </c>
      <c r="WR29" s="70">
        <f t="shared" si="548"/>
        <v>100</v>
      </c>
      <c r="WS29" s="65">
        <f t="shared" si="548"/>
        <v>2723</v>
      </c>
      <c r="WT29" s="66">
        <f t="shared" si="548"/>
        <v>99.999999999999986</v>
      </c>
      <c r="WU29" s="67">
        <f t="shared" si="548"/>
        <v>2071</v>
      </c>
      <c r="WV29" s="68">
        <f t="shared" si="548"/>
        <v>100</v>
      </c>
      <c r="WX29" s="67">
        <f t="shared" ref="WX29:XC29" si="549">SUM(WX8:WX27)</f>
        <v>4794</v>
      </c>
      <c r="WY29" s="70">
        <f t="shared" si="549"/>
        <v>99.999999999999986</v>
      </c>
      <c r="WZ29" s="65">
        <f t="shared" si="549"/>
        <v>2690</v>
      </c>
      <c r="XA29" s="66">
        <f t="shared" si="549"/>
        <v>99.999999999999986</v>
      </c>
      <c r="XB29" s="67">
        <f t="shared" si="549"/>
        <v>2020</v>
      </c>
      <c r="XC29" s="68">
        <f t="shared" si="549"/>
        <v>99.999999999999986</v>
      </c>
      <c r="XE29" s="67">
        <f t="shared" ref="XE29:XJ29" si="550">SUM(XE8:XE27)</f>
        <v>4710</v>
      </c>
      <c r="XF29" s="70">
        <f t="shared" si="550"/>
        <v>100</v>
      </c>
      <c r="XG29" s="65">
        <f t="shared" si="550"/>
        <v>2620</v>
      </c>
      <c r="XH29" s="66">
        <f t="shared" si="550"/>
        <v>100</v>
      </c>
      <c r="XI29" s="67">
        <f t="shared" si="550"/>
        <v>1945</v>
      </c>
      <c r="XJ29" s="68">
        <f t="shared" si="550"/>
        <v>100</v>
      </c>
      <c r="XL29" s="67">
        <f t="shared" ref="XL29:XQ29" si="551">SUM(XL8:XL27)</f>
        <v>4565</v>
      </c>
      <c r="XM29" s="70">
        <f t="shared" si="551"/>
        <v>99.999999999999986</v>
      </c>
      <c r="XN29" s="65">
        <f t="shared" si="551"/>
        <v>2596</v>
      </c>
      <c r="XO29" s="66">
        <f t="shared" si="551"/>
        <v>100</v>
      </c>
      <c r="XP29" s="67">
        <f t="shared" si="551"/>
        <v>1921</v>
      </c>
      <c r="XQ29" s="68">
        <f t="shared" si="551"/>
        <v>100.00000000000001</v>
      </c>
      <c r="XS29" s="67">
        <f t="shared" ref="XS29:XX29" si="552">SUM(XS8:XS27)</f>
        <v>4517</v>
      </c>
      <c r="XT29" s="70">
        <f t="shared" si="552"/>
        <v>100.00000000000001</v>
      </c>
      <c r="XU29" s="65">
        <f t="shared" si="552"/>
        <v>2574</v>
      </c>
      <c r="XV29" s="66">
        <f t="shared" si="552"/>
        <v>99.999999999999986</v>
      </c>
      <c r="XW29" s="67">
        <f t="shared" si="552"/>
        <v>1900</v>
      </c>
      <c r="XX29" s="68">
        <f t="shared" si="552"/>
        <v>100</v>
      </c>
      <c r="XZ29" s="67">
        <f t="shared" ref="XZ29:YE29" si="553">SUM(XZ8:XZ27)</f>
        <v>4474</v>
      </c>
      <c r="YA29" s="70">
        <f t="shared" si="553"/>
        <v>100</v>
      </c>
      <c r="YB29" s="65">
        <f t="shared" si="553"/>
        <v>2546</v>
      </c>
      <c r="YC29" s="66">
        <f t="shared" si="553"/>
        <v>100.00000000000001</v>
      </c>
      <c r="YD29" s="67">
        <f t="shared" si="553"/>
        <v>1862</v>
      </c>
      <c r="YE29" s="68">
        <f t="shared" si="553"/>
        <v>100</v>
      </c>
      <c r="YG29" s="67">
        <f t="shared" ref="YG29:YL29" si="554">SUM(YG8:YG27)</f>
        <v>4408</v>
      </c>
      <c r="YH29" s="70">
        <f t="shared" si="554"/>
        <v>100.00000000000001</v>
      </c>
      <c r="YI29" s="65">
        <f t="shared" si="554"/>
        <v>2482</v>
      </c>
      <c r="YJ29" s="66">
        <f t="shared" si="554"/>
        <v>100.00000000000001</v>
      </c>
      <c r="YK29" s="67">
        <f t="shared" si="554"/>
        <v>1806</v>
      </c>
      <c r="YL29" s="68">
        <f t="shared" si="554"/>
        <v>100</v>
      </c>
      <c r="YN29" s="67">
        <f t="shared" ref="YN29:YS29" si="555">SUM(YN8:YN27)</f>
        <v>4288</v>
      </c>
      <c r="YO29" s="70">
        <f t="shared" si="555"/>
        <v>100</v>
      </c>
      <c r="YP29" s="65">
        <f t="shared" si="555"/>
        <v>2416</v>
      </c>
      <c r="YQ29" s="66">
        <f t="shared" si="555"/>
        <v>100</v>
      </c>
      <c r="YR29" s="72">
        <f t="shared" si="555"/>
        <v>1760</v>
      </c>
      <c r="YS29" s="73">
        <f t="shared" si="555"/>
        <v>100</v>
      </c>
      <c r="YT29" s="74"/>
      <c r="YU29" s="72">
        <f t="shared" ref="YU29:YZ29" si="556">SUM(YU8:YU27)</f>
        <v>4176</v>
      </c>
      <c r="YV29" s="75">
        <f t="shared" si="556"/>
        <v>100</v>
      </c>
      <c r="YW29" s="76">
        <f t="shared" si="556"/>
        <v>2363</v>
      </c>
      <c r="YX29" s="64">
        <f t="shared" si="556"/>
        <v>100</v>
      </c>
      <c r="YY29" s="72">
        <f t="shared" si="556"/>
        <v>1690</v>
      </c>
      <c r="YZ29" s="73">
        <f t="shared" si="556"/>
        <v>100</v>
      </c>
      <c r="ZA29" s="74"/>
      <c r="ZB29" s="72">
        <f t="shared" ref="ZB29:ZG29" si="557">SUM(ZB8:ZB27)</f>
        <v>4053</v>
      </c>
      <c r="ZC29" s="75">
        <f t="shared" si="557"/>
        <v>100</v>
      </c>
      <c r="ZD29" s="76">
        <f t="shared" si="557"/>
        <v>2299</v>
      </c>
      <c r="ZE29" s="64">
        <f t="shared" si="557"/>
        <v>100</v>
      </c>
      <c r="ZF29" s="72">
        <f t="shared" si="557"/>
        <v>1616</v>
      </c>
      <c r="ZG29" s="73">
        <f t="shared" si="557"/>
        <v>100</v>
      </c>
      <c r="ZH29" s="74"/>
      <c r="ZI29" s="72">
        <f t="shared" ref="ZI29:ZN29" si="558">SUM(ZI8:ZI27)</f>
        <v>3915</v>
      </c>
      <c r="ZJ29" s="75">
        <f t="shared" si="558"/>
        <v>100</v>
      </c>
      <c r="ZK29" s="76">
        <f t="shared" si="558"/>
        <v>2207</v>
      </c>
      <c r="ZL29" s="64">
        <f t="shared" si="558"/>
        <v>100</v>
      </c>
      <c r="ZM29" s="72">
        <f t="shared" si="558"/>
        <v>1543</v>
      </c>
      <c r="ZN29" s="73">
        <f t="shared" si="558"/>
        <v>100</v>
      </c>
      <c r="ZO29" s="74"/>
      <c r="ZP29" s="72">
        <f t="shared" ref="ZP29:ZU29" si="559">SUM(ZP8:ZP27)</f>
        <v>3750</v>
      </c>
      <c r="ZQ29" s="75">
        <f t="shared" si="559"/>
        <v>100</v>
      </c>
      <c r="ZR29" s="76">
        <f t="shared" si="559"/>
        <v>2169</v>
      </c>
      <c r="ZS29" s="64">
        <f t="shared" si="559"/>
        <v>100</v>
      </c>
      <c r="ZT29" s="72">
        <f t="shared" si="559"/>
        <v>1514</v>
      </c>
      <c r="ZU29" s="73">
        <f t="shared" si="559"/>
        <v>100</v>
      </c>
      <c r="ZV29" s="74"/>
      <c r="ZW29" s="72">
        <f t="shared" ref="ZW29:AAB29" si="560">SUM(ZW8:ZW27)</f>
        <v>3683</v>
      </c>
      <c r="ZX29" s="75">
        <f t="shared" si="560"/>
        <v>100</v>
      </c>
      <c r="ZY29" s="76">
        <f t="shared" si="560"/>
        <v>2126</v>
      </c>
      <c r="ZZ29" s="64">
        <f t="shared" si="560"/>
        <v>99.999999999999986</v>
      </c>
      <c r="AAA29" s="72">
        <f t="shared" si="560"/>
        <v>1474</v>
      </c>
      <c r="AAB29" s="73">
        <f t="shared" si="560"/>
        <v>99.999999999999986</v>
      </c>
      <c r="AAC29" s="74"/>
      <c r="AAD29" s="72">
        <f t="shared" ref="AAD29:AAI29" si="561">SUM(AAD8:AAD27)</f>
        <v>3600</v>
      </c>
      <c r="AAE29" s="75">
        <f t="shared" si="561"/>
        <v>99.999999999999986</v>
      </c>
      <c r="AAF29" s="76">
        <f t="shared" si="561"/>
        <v>2054</v>
      </c>
      <c r="AAG29" s="64">
        <f t="shared" si="561"/>
        <v>100</v>
      </c>
      <c r="AAH29" s="72">
        <f t="shared" si="561"/>
        <v>1404</v>
      </c>
      <c r="AAI29" s="73">
        <f t="shared" si="561"/>
        <v>100</v>
      </c>
      <c r="AAJ29" s="74"/>
      <c r="AAK29" s="72">
        <f t="shared" ref="AAK29:AAP29" si="562">SUM(AAK8:AAK27)</f>
        <v>3458</v>
      </c>
      <c r="AAL29" s="75">
        <f t="shared" si="562"/>
        <v>100</v>
      </c>
      <c r="AAM29" s="76">
        <f t="shared" si="562"/>
        <v>1978</v>
      </c>
      <c r="AAN29" s="64">
        <f t="shared" si="562"/>
        <v>100</v>
      </c>
      <c r="AAO29" s="72">
        <f t="shared" si="562"/>
        <v>1336</v>
      </c>
      <c r="AAP29" s="73">
        <f t="shared" si="562"/>
        <v>100</v>
      </c>
      <c r="AAQ29" s="74"/>
      <c r="AAR29" s="72">
        <f t="shared" ref="AAR29:AAW29" si="563">SUM(AAR8:AAR27)</f>
        <v>3314</v>
      </c>
      <c r="AAS29" s="75">
        <f t="shared" si="563"/>
        <v>100.00000000000001</v>
      </c>
      <c r="AAT29" s="76">
        <f t="shared" si="563"/>
        <v>1891</v>
      </c>
      <c r="AAU29" s="64">
        <f t="shared" si="563"/>
        <v>99.999999999999986</v>
      </c>
      <c r="AAV29" s="72">
        <f t="shared" si="563"/>
        <v>1242</v>
      </c>
      <c r="AAW29" s="73">
        <f t="shared" si="563"/>
        <v>100.00000000000003</v>
      </c>
      <c r="AAX29" s="74"/>
      <c r="AAY29" s="72">
        <f t="shared" ref="AAY29:ABD29" si="564">SUM(AAY8:AAY27)</f>
        <v>3133</v>
      </c>
      <c r="AAZ29" s="75">
        <f t="shared" si="564"/>
        <v>100</v>
      </c>
      <c r="ABA29" s="76">
        <f t="shared" si="564"/>
        <v>1781</v>
      </c>
      <c r="ABB29" s="64">
        <f t="shared" si="564"/>
        <v>100</v>
      </c>
      <c r="ABC29" s="72">
        <f t="shared" si="564"/>
        <v>1163</v>
      </c>
      <c r="ABD29" s="73">
        <f t="shared" si="564"/>
        <v>100</v>
      </c>
      <c r="ABE29" s="74"/>
      <c r="ABF29" s="72">
        <f t="shared" ref="ABF29:ABK29" si="565">SUM(ABF8:ABF27)</f>
        <v>2944</v>
      </c>
      <c r="ABG29" s="75">
        <f t="shared" si="565"/>
        <v>99.999999999999986</v>
      </c>
      <c r="ABH29" s="76">
        <f t="shared" si="565"/>
        <v>1702</v>
      </c>
      <c r="ABI29" s="64">
        <f t="shared" si="565"/>
        <v>100.00000000000001</v>
      </c>
      <c r="ABJ29" s="72">
        <f t="shared" si="565"/>
        <v>1119</v>
      </c>
      <c r="ABK29" s="73">
        <f t="shared" si="565"/>
        <v>100</v>
      </c>
      <c r="ABL29" s="74"/>
      <c r="ABM29" s="72">
        <f t="shared" ref="ABM29:ABR29" si="566">SUM(ABM8:ABM27)</f>
        <v>2821</v>
      </c>
      <c r="ABN29" s="75">
        <f t="shared" si="566"/>
        <v>99.999999999999986</v>
      </c>
      <c r="ABO29" s="76">
        <f t="shared" si="566"/>
        <v>1650</v>
      </c>
      <c r="ABP29" s="64">
        <f t="shared" si="566"/>
        <v>100.00000000000003</v>
      </c>
      <c r="ABQ29" s="72">
        <f t="shared" si="566"/>
        <v>1085</v>
      </c>
      <c r="ABR29" s="73">
        <f t="shared" si="566"/>
        <v>100</v>
      </c>
      <c r="ABS29" s="74"/>
      <c r="ABT29" s="72">
        <f t="shared" ref="ABT29:ABY29" si="567">SUM(ABT8:ABT27)</f>
        <v>2735</v>
      </c>
      <c r="ABU29" s="75">
        <f t="shared" si="567"/>
        <v>100.00000000000001</v>
      </c>
      <c r="ABV29" s="76">
        <f t="shared" si="567"/>
        <v>1597</v>
      </c>
      <c r="ABW29" s="64">
        <f t="shared" si="567"/>
        <v>99.999999999999986</v>
      </c>
      <c r="ABX29" s="72">
        <f t="shared" si="567"/>
        <v>1044</v>
      </c>
      <c r="ABY29" s="73">
        <f t="shared" si="567"/>
        <v>100</v>
      </c>
      <c r="ABZ29" s="74"/>
      <c r="ACA29" s="72">
        <f t="shared" ref="ACA29:ACF29" si="568">SUM(ACA8:ACA27)</f>
        <v>2641</v>
      </c>
      <c r="ACB29" s="75">
        <f t="shared" si="568"/>
        <v>100</v>
      </c>
      <c r="ACC29" s="76">
        <f t="shared" si="568"/>
        <v>1528</v>
      </c>
      <c r="ACD29" s="64">
        <f t="shared" si="568"/>
        <v>100</v>
      </c>
      <c r="ACE29" s="72">
        <f t="shared" si="568"/>
        <v>981</v>
      </c>
      <c r="ACF29" s="73">
        <f t="shared" si="568"/>
        <v>100</v>
      </c>
      <c r="ACG29" s="74"/>
      <c r="ACH29" s="72">
        <f t="shared" ref="ACH29:ACM29" si="569">SUM(ACH8:ACH27)</f>
        <v>2509</v>
      </c>
      <c r="ACI29" s="75">
        <f t="shared" si="569"/>
        <v>100</v>
      </c>
      <c r="ACJ29" s="76">
        <f t="shared" si="569"/>
        <v>1466</v>
      </c>
      <c r="ACK29" s="64">
        <f t="shared" si="569"/>
        <v>100.00000000000001</v>
      </c>
      <c r="ACL29" s="72">
        <f t="shared" si="569"/>
        <v>928</v>
      </c>
      <c r="ACM29" s="73">
        <f t="shared" si="569"/>
        <v>100</v>
      </c>
      <c r="ACN29" s="74"/>
      <c r="ACO29" s="72">
        <f t="shared" ref="ACO29:ACT29" si="570">SUM(ACO8:ACO27)</f>
        <v>2394</v>
      </c>
      <c r="ACP29" s="75">
        <f t="shared" si="570"/>
        <v>100</v>
      </c>
      <c r="ACQ29" s="76">
        <f t="shared" si="570"/>
        <v>1382</v>
      </c>
      <c r="ACR29" s="64">
        <f t="shared" si="570"/>
        <v>100</v>
      </c>
      <c r="ACS29" s="72">
        <f t="shared" si="570"/>
        <v>864</v>
      </c>
      <c r="ACT29" s="73">
        <f t="shared" si="570"/>
        <v>100</v>
      </c>
      <c r="ACU29" s="74"/>
      <c r="ACV29" s="72">
        <f t="shared" ref="ACV29:ADA29" si="571">SUM(ACV8:ACV27)</f>
        <v>2246</v>
      </c>
      <c r="ACW29" s="73">
        <f t="shared" si="571"/>
        <v>99.999999999999986</v>
      </c>
      <c r="ACX29" s="76">
        <f t="shared" si="571"/>
        <v>1288</v>
      </c>
      <c r="ACY29" s="64">
        <f t="shared" si="571"/>
        <v>99.999999999999986</v>
      </c>
      <c r="ACZ29" s="72">
        <f t="shared" si="571"/>
        <v>811</v>
      </c>
      <c r="ADA29" s="73">
        <f t="shared" si="571"/>
        <v>100</v>
      </c>
      <c r="ADB29" s="74"/>
      <c r="ADC29" s="72">
        <f>SUM(ADC8:ADC27)</f>
        <v>2099</v>
      </c>
      <c r="ADD29" s="75">
        <f>SUM(ADD8:ADD27)</f>
        <v>100</v>
      </c>
      <c r="ADE29" s="76"/>
      <c r="ADF29" s="64"/>
      <c r="ADG29" s="72"/>
      <c r="ADH29" s="73"/>
      <c r="ADI29" s="74"/>
      <c r="ADJ29" s="72">
        <f>SUM(ADJ8:ADJ27)</f>
        <v>1866</v>
      </c>
      <c r="ADK29" s="75">
        <f>SUM(ADK8:ADK27)</f>
        <v>99.999999999999986</v>
      </c>
      <c r="ADL29" s="76"/>
      <c r="ADM29" s="64"/>
      <c r="ADN29" s="72"/>
      <c r="ADO29" s="73"/>
      <c r="ADP29" s="74"/>
      <c r="ADQ29" s="72">
        <f>SUM(ADQ8:ADQ27)</f>
        <v>1765</v>
      </c>
      <c r="ADR29" s="75">
        <f>SUM(ADR8:ADR27)</f>
        <v>100</v>
      </c>
      <c r="ADS29" s="76"/>
      <c r="ADT29" s="64"/>
      <c r="ADU29" s="72"/>
      <c r="ADV29" s="73"/>
      <c r="ADW29" s="74"/>
      <c r="ADX29" s="72">
        <f>SUM(ADX8:ADX27)</f>
        <v>1651</v>
      </c>
      <c r="ADY29" s="75">
        <f>SUM(ADY8:ADY27)</f>
        <v>100</v>
      </c>
      <c r="ADZ29" s="76"/>
      <c r="AEA29" s="64"/>
      <c r="AEB29" s="72"/>
      <c r="AEC29" s="73"/>
      <c r="AED29" s="74"/>
      <c r="AEE29" s="72">
        <f>SUM(AEE8:AEE27)</f>
        <v>1339</v>
      </c>
      <c r="AEF29" s="75">
        <f>SUM(AEF8:AEF27)</f>
        <v>99.999999999999986</v>
      </c>
      <c r="AEG29" s="76"/>
      <c r="AEH29" s="64"/>
      <c r="AEI29" s="72"/>
      <c r="AEJ29" s="73"/>
      <c r="AEK29" s="74"/>
      <c r="AEL29" s="72">
        <f>SUM(AEL8:AEL27)</f>
        <v>1173</v>
      </c>
      <c r="AEM29" s="75">
        <f>SUM(AEM8:AEM27)</f>
        <v>100.00000000000001</v>
      </c>
      <c r="AEN29" s="76"/>
      <c r="AEO29" s="64"/>
      <c r="AEP29" s="72"/>
      <c r="AEQ29" s="73"/>
      <c r="AER29" s="74"/>
      <c r="AES29" s="72">
        <f>SUM(AES8:AES27)</f>
        <v>1039</v>
      </c>
      <c r="AET29" s="75">
        <f>SUM(AET8:AET27)</f>
        <v>100</v>
      </c>
      <c r="AEU29" s="76"/>
      <c r="AEV29" s="64"/>
      <c r="AEW29" s="72"/>
      <c r="AEX29" s="73"/>
      <c r="AEY29" s="74"/>
      <c r="AEZ29" s="72">
        <f>SUM(AEZ8:AEZ27)</f>
        <v>864</v>
      </c>
      <c r="AFA29" s="75">
        <f>SUM(AFA8:AFA27)</f>
        <v>100.00000000000001</v>
      </c>
      <c r="AFB29" s="76"/>
      <c r="AFC29" s="64"/>
      <c r="AFD29" s="72"/>
      <c r="AFE29" s="73"/>
      <c r="AFF29" s="74"/>
      <c r="AFG29" s="72">
        <f>SUM(AFG8:AFG27)</f>
        <v>771</v>
      </c>
      <c r="AFH29" s="75">
        <f>SUM(AFH8:AFH27)</f>
        <v>100.00000000000001</v>
      </c>
      <c r="AFI29" s="76"/>
      <c r="AFJ29" s="64"/>
      <c r="AFK29" s="72"/>
      <c r="AFL29" s="73"/>
      <c r="AFM29" s="74"/>
      <c r="AFN29" s="72">
        <f>SUM(AFN8:AFN27)</f>
        <v>639</v>
      </c>
      <c r="AFO29" s="75">
        <f>SUM(AFO8:AFO27)</f>
        <v>99.999999999999986</v>
      </c>
      <c r="AFP29" s="76"/>
      <c r="AFQ29" s="64"/>
      <c r="AFR29" s="72"/>
      <c r="AFS29" s="73"/>
      <c r="AFT29" s="74"/>
      <c r="AFU29" s="72">
        <f>SUM(AFU8:AFU27)</f>
        <v>433</v>
      </c>
      <c r="AFV29" s="75">
        <f>SUM(AFV8:AFV27)</f>
        <v>100</v>
      </c>
      <c r="AFW29" s="76"/>
      <c r="AFX29" s="64"/>
      <c r="AFY29" s="72"/>
      <c r="AFZ29" s="73"/>
      <c r="AGA29" s="74"/>
      <c r="AGB29" s="72">
        <f>SUM(AGB8:AGB27)</f>
        <v>355</v>
      </c>
      <c r="AGC29" s="75">
        <f>SUM(AGC8:AGC27)</f>
        <v>99.999999999999986</v>
      </c>
      <c r="AGD29" s="76"/>
      <c r="AGE29" s="64"/>
      <c r="AGF29" s="72"/>
      <c r="AGG29" s="73"/>
      <c r="AGH29" s="74"/>
      <c r="AGI29" s="72">
        <f>SUM(AGI8:AGI27)</f>
        <v>275</v>
      </c>
      <c r="AGJ29" s="75">
        <f>SUM(AGJ8:AGJ27)</f>
        <v>100</v>
      </c>
      <c r="AGK29" s="76"/>
      <c r="AGL29" s="64"/>
      <c r="AGM29" s="72"/>
      <c r="AGN29" s="73"/>
      <c r="AGO29" s="74"/>
      <c r="AGP29" s="72">
        <f>SUM(AGP8:AGP27)</f>
        <v>212</v>
      </c>
      <c r="AGQ29" s="75">
        <f>SUM(AGQ8:AGQ27)</f>
        <v>99.999999999999986</v>
      </c>
      <c r="AGR29" s="11"/>
      <c r="AGS29" s="11"/>
    </row>
    <row r="30" spans="1:990" s="45" customFormat="1" x14ac:dyDescent="0.3">
      <c r="A30" s="77"/>
      <c r="B30" s="49"/>
      <c r="C30" s="49"/>
      <c r="D30" s="49"/>
      <c r="E30" s="49"/>
      <c r="F30" s="49"/>
      <c r="G30" s="49"/>
      <c r="H30" s="78"/>
      <c r="L30" s="57"/>
      <c r="N30" s="79"/>
      <c r="O30" s="78"/>
      <c r="S30" s="57"/>
      <c r="U30" s="79"/>
      <c r="V30" s="78"/>
      <c r="Z30" s="57"/>
      <c r="AB30" s="79"/>
      <c r="AC30" s="78"/>
      <c r="AG30" s="57"/>
      <c r="AI30" s="79"/>
      <c r="AJ30" s="78"/>
      <c r="AN30" s="57"/>
      <c r="AP30" s="79"/>
      <c r="AQ30" s="78"/>
      <c r="AU30" s="57"/>
      <c r="AW30" s="79"/>
      <c r="AX30" s="78"/>
      <c r="BB30" s="57"/>
      <c r="BD30" s="79"/>
      <c r="BE30" s="78"/>
      <c r="BI30" s="57"/>
      <c r="BK30" s="79"/>
      <c r="BL30" s="78"/>
      <c r="BP30" s="57"/>
      <c r="BR30" s="79"/>
      <c r="BS30" s="78"/>
      <c r="BW30" s="57"/>
      <c r="BY30" s="79"/>
      <c r="BZ30" s="78"/>
      <c r="CD30" s="57"/>
      <c r="CF30" s="79"/>
      <c r="CG30" s="78"/>
      <c r="CK30" s="57"/>
      <c r="CM30" s="79"/>
      <c r="CN30" s="78"/>
      <c r="CR30" s="57"/>
      <c r="CT30" s="79"/>
      <c r="CU30" s="78"/>
      <c r="CY30" s="57"/>
      <c r="DA30" s="79"/>
      <c r="DB30" s="78"/>
      <c r="DF30" s="57"/>
      <c r="DH30" s="79"/>
      <c r="DI30" s="78"/>
      <c r="DM30" s="57"/>
      <c r="DO30" s="79"/>
      <c r="DP30" s="55"/>
      <c r="DT30" s="57"/>
      <c r="DV30" s="79"/>
      <c r="DW30" s="55"/>
      <c r="EA30" s="57"/>
      <c r="EC30" s="79"/>
      <c r="ED30" s="55"/>
      <c r="EH30" s="57"/>
      <c r="EJ30" s="79"/>
      <c r="EK30" s="55"/>
      <c r="EO30" s="57"/>
      <c r="EQ30" s="79"/>
      <c r="EV30" s="57"/>
      <c r="EX30" s="79"/>
      <c r="EY30" s="55"/>
      <c r="FC30" s="57"/>
      <c r="FE30" s="79"/>
      <c r="FF30" s="55"/>
      <c r="FJ30" s="57"/>
      <c r="FL30" s="79"/>
      <c r="FM30" s="55"/>
      <c r="FQ30" s="57"/>
      <c r="FS30" s="79"/>
      <c r="FT30" s="55"/>
      <c r="FX30" s="57"/>
      <c r="FZ30" s="79"/>
      <c r="GA30" s="55"/>
      <c r="GE30" s="57"/>
      <c r="GG30" s="79"/>
      <c r="GH30" s="55"/>
      <c r="GL30" s="57"/>
      <c r="GN30" s="79"/>
      <c r="GO30" s="55"/>
      <c r="GS30" s="57"/>
      <c r="GU30" s="79"/>
      <c r="GV30" s="55"/>
      <c r="GZ30" s="57"/>
      <c r="HB30" s="79"/>
      <c r="HC30" s="55"/>
      <c r="HG30" s="57"/>
      <c r="HI30" s="79"/>
      <c r="HJ30" s="55"/>
      <c r="HN30" s="57"/>
      <c r="HP30" s="79"/>
      <c r="HQ30" s="55"/>
      <c r="HU30" s="57"/>
      <c r="HW30" s="79"/>
      <c r="HX30" s="55"/>
      <c r="IB30" s="57"/>
      <c r="ID30" s="79"/>
      <c r="IE30" s="55"/>
      <c r="II30" s="57"/>
      <c r="IK30" s="79"/>
      <c r="IL30" s="55"/>
      <c r="IP30" s="57"/>
      <c r="IR30" s="79"/>
      <c r="IS30" s="55"/>
      <c r="IW30" s="57"/>
      <c r="IY30" s="79"/>
      <c r="IZ30" s="55"/>
      <c r="JD30" s="57"/>
      <c r="JF30" s="79"/>
      <c r="JG30" s="55"/>
      <c r="JK30" s="57"/>
      <c r="JM30" s="79"/>
      <c r="JN30" s="55"/>
      <c r="JR30" s="57"/>
      <c r="JT30" s="79"/>
      <c r="JU30" s="55"/>
      <c r="JY30" s="57"/>
      <c r="KA30" s="79"/>
      <c r="KB30" s="55"/>
      <c r="KF30" s="57"/>
      <c r="KH30" s="79"/>
      <c r="KI30" s="55"/>
      <c r="KM30" s="57"/>
      <c r="KO30" s="79"/>
      <c r="KP30" s="55"/>
      <c r="KT30" s="57"/>
      <c r="KV30" s="79"/>
      <c r="KW30" s="55"/>
      <c r="LA30" s="57"/>
      <c r="LC30" s="79"/>
      <c r="LD30" s="55"/>
      <c r="LH30" s="57"/>
      <c r="LJ30" s="79"/>
      <c r="LK30" s="55"/>
      <c r="LO30" s="57"/>
      <c r="LQ30" s="79"/>
      <c r="LR30" s="55"/>
      <c r="LV30" s="57"/>
      <c r="LX30" s="79"/>
      <c r="LY30" s="55"/>
      <c r="MC30" s="57"/>
      <c r="ME30" s="79"/>
      <c r="MF30" s="55"/>
      <c r="MJ30" s="57"/>
      <c r="ML30" s="79"/>
      <c r="MM30" s="55"/>
      <c r="MQ30" s="57"/>
      <c r="MS30" s="79"/>
      <c r="MT30" s="55"/>
      <c r="MX30" s="57"/>
      <c r="MZ30" s="79"/>
      <c r="NA30" s="55"/>
      <c r="NE30" s="57"/>
      <c r="NG30" s="79"/>
      <c r="NH30" s="55"/>
      <c r="NL30" s="57"/>
      <c r="NN30" s="79"/>
      <c r="NO30" s="55"/>
      <c r="NS30" s="57"/>
      <c r="NU30" s="79"/>
      <c r="NV30" s="55"/>
      <c r="NZ30" s="57"/>
      <c r="OB30" s="79"/>
      <c r="OC30" s="55"/>
      <c r="OG30" s="57"/>
      <c r="OI30" s="79"/>
      <c r="OJ30" s="55"/>
      <c r="ON30" s="57"/>
      <c r="OP30" s="79"/>
      <c r="OQ30" s="55"/>
      <c r="OU30" s="57"/>
      <c r="OW30" s="79"/>
      <c r="OX30" s="55"/>
      <c r="PB30" s="57"/>
      <c r="PD30" s="79"/>
      <c r="PE30" s="55"/>
      <c r="PI30" s="57"/>
      <c r="PK30" s="79"/>
      <c r="PL30" s="55"/>
      <c r="PP30" s="57"/>
      <c r="PR30" s="79"/>
      <c r="PS30" s="55"/>
      <c r="PW30" s="57"/>
      <c r="PY30" s="79"/>
      <c r="PZ30" s="55"/>
      <c r="QD30" s="57"/>
      <c r="QF30" s="79"/>
      <c r="QG30" s="55"/>
      <c r="QK30" s="57"/>
      <c r="QM30" s="79"/>
      <c r="QN30" s="55"/>
      <c r="QR30" s="57"/>
      <c r="QT30" s="79"/>
      <c r="QU30" s="55"/>
      <c r="QY30" s="57"/>
      <c r="RA30" s="79"/>
      <c r="RB30" s="55"/>
      <c r="RF30" s="57"/>
      <c r="RH30" s="79"/>
      <c r="RI30" s="55"/>
      <c r="RM30" s="57"/>
      <c r="RO30" s="79"/>
      <c r="RP30" s="55"/>
      <c r="RT30" s="57"/>
      <c r="RV30" s="79"/>
      <c r="RW30" s="55"/>
      <c r="SA30" s="57"/>
      <c r="SC30" s="79"/>
      <c r="SD30" s="55"/>
      <c r="SH30" s="57"/>
      <c r="SJ30" s="79"/>
      <c r="SK30" s="55"/>
      <c r="SO30" s="57"/>
      <c r="SQ30" s="79"/>
      <c r="SR30" s="55"/>
      <c r="SV30" s="57"/>
      <c r="SX30" s="79"/>
      <c r="SY30" s="55"/>
      <c r="TC30" s="57"/>
      <c r="TE30" s="79"/>
      <c r="TF30" s="55"/>
      <c r="TJ30" s="57"/>
      <c r="TL30" s="79"/>
      <c r="TM30" s="55"/>
      <c r="TQ30" s="57"/>
      <c r="TS30" s="79"/>
      <c r="TT30" s="55"/>
      <c r="TX30" s="57"/>
      <c r="TZ30" s="79"/>
      <c r="UA30" s="55"/>
      <c r="UE30" s="57"/>
      <c r="UG30" s="79"/>
      <c r="UH30" s="55"/>
      <c r="UL30" s="57"/>
      <c r="UN30" s="79"/>
      <c r="UO30" s="55"/>
      <c r="US30" s="57"/>
      <c r="UU30" s="79"/>
      <c r="UV30" s="55"/>
      <c r="UZ30" s="57"/>
      <c r="VB30" s="79"/>
      <c r="VC30" s="55"/>
      <c r="VG30" s="57"/>
      <c r="VI30" s="79"/>
      <c r="VJ30" s="55"/>
      <c r="VN30" s="57"/>
      <c r="VP30" s="79"/>
      <c r="VQ30" s="55"/>
      <c r="VU30" s="57"/>
      <c r="VW30" s="79"/>
      <c r="VX30" s="55"/>
      <c r="WB30" s="57"/>
      <c r="WD30" s="79"/>
      <c r="WE30" s="55"/>
      <c r="WI30" s="57"/>
      <c r="WK30" s="79"/>
      <c r="WL30" s="55"/>
      <c r="WP30" s="57"/>
      <c r="WR30" s="79"/>
      <c r="WS30" s="55"/>
      <c r="WW30" s="57"/>
      <c r="WY30" s="79"/>
      <c r="WZ30" s="55"/>
      <c r="XD30" s="57"/>
      <c r="XF30" s="79"/>
      <c r="XG30" s="55"/>
      <c r="XK30" s="57"/>
      <c r="XM30" s="79"/>
      <c r="XN30" s="55"/>
      <c r="XR30" s="57"/>
      <c r="XT30" s="79"/>
      <c r="XU30" s="55"/>
      <c r="XY30" s="57"/>
      <c r="YA30" s="79"/>
      <c r="YB30" s="55"/>
      <c r="YF30" s="57"/>
      <c r="YH30" s="79"/>
      <c r="YI30" s="55"/>
      <c r="YM30" s="57"/>
      <c r="YO30" s="79"/>
      <c r="YP30" s="55"/>
      <c r="YR30" s="49"/>
      <c r="YS30" s="49"/>
      <c r="YT30" s="60"/>
      <c r="YU30" s="49"/>
      <c r="YV30" s="80"/>
      <c r="YW30" s="62"/>
      <c r="YX30" s="49"/>
      <c r="YY30" s="49"/>
      <c r="YZ30" s="49"/>
      <c r="ZA30" s="60"/>
      <c r="ZB30" s="49"/>
      <c r="ZC30" s="80"/>
      <c r="ZD30" s="62"/>
      <c r="ZE30" s="49"/>
      <c r="ZF30" s="49"/>
      <c r="ZG30" s="49"/>
      <c r="ZH30" s="60"/>
      <c r="ZI30" s="49"/>
      <c r="ZJ30" s="80"/>
      <c r="ZK30" s="62"/>
      <c r="ZL30" s="49"/>
      <c r="ZM30" s="49"/>
      <c r="ZN30" s="49"/>
      <c r="ZO30" s="60"/>
      <c r="ZP30" s="49"/>
      <c r="ZQ30" s="80"/>
      <c r="ZR30" s="62"/>
      <c r="ZS30" s="49"/>
      <c r="ZT30" s="49"/>
      <c r="ZU30" s="49"/>
      <c r="ZV30" s="60"/>
      <c r="ZW30" s="49"/>
      <c r="ZX30" s="80"/>
      <c r="ZY30" s="62"/>
      <c r="ZZ30" s="49"/>
      <c r="AAA30" s="49"/>
      <c r="AAB30" s="49"/>
      <c r="AAC30" s="60"/>
      <c r="AAD30" s="49"/>
      <c r="AAE30" s="80"/>
      <c r="AAF30" s="62"/>
      <c r="AAG30" s="49"/>
      <c r="AAH30" s="49"/>
      <c r="AAI30" s="49"/>
      <c r="AAJ30" s="60"/>
      <c r="AAK30" s="49"/>
      <c r="AAL30" s="80"/>
      <c r="AAM30" s="62"/>
      <c r="AAN30" s="49"/>
      <c r="AAO30" s="49"/>
      <c r="AAP30" s="49"/>
      <c r="AAQ30" s="60"/>
      <c r="AAR30" s="49"/>
      <c r="AAS30" s="80"/>
      <c r="AAT30" s="62"/>
      <c r="AAU30" s="49"/>
      <c r="AAV30" s="49"/>
      <c r="AAW30" s="49"/>
      <c r="AAX30" s="60"/>
      <c r="AAY30" s="49"/>
      <c r="AAZ30" s="80"/>
      <c r="ABA30" s="62"/>
      <c r="ABB30" s="49"/>
      <c r="ABC30" s="49"/>
      <c r="ABD30" s="49"/>
      <c r="ABE30" s="60"/>
      <c r="ABF30" s="49"/>
      <c r="ABG30" s="80"/>
      <c r="ABH30" s="62"/>
      <c r="ABI30" s="49"/>
      <c r="ABJ30" s="49"/>
      <c r="ABK30" s="49"/>
      <c r="ABL30" s="60"/>
      <c r="ABM30" s="49"/>
      <c r="ABN30" s="80"/>
      <c r="ABO30" s="62"/>
      <c r="ABP30" s="49"/>
      <c r="ABQ30" s="49"/>
      <c r="ABR30" s="49"/>
      <c r="ABS30" s="60"/>
      <c r="ABT30" s="49"/>
      <c r="ABU30" s="80"/>
      <c r="ABV30" s="62"/>
      <c r="ABW30" s="49"/>
      <c r="ABX30" s="49"/>
      <c r="ABY30" s="49"/>
      <c r="ABZ30" s="60"/>
      <c r="ACA30" s="49"/>
      <c r="ACB30" s="80"/>
      <c r="ACC30" s="62"/>
      <c r="ACD30" s="49"/>
      <c r="ACE30" s="49"/>
      <c r="ACF30" s="49"/>
      <c r="ACG30" s="60"/>
      <c r="ACH30" s="49"/>
      <c r="ACI30" s="80"/>
      <c r="ACJ30" s="62"/>
      <c r="ACK30" s="49"/>
      <c r="ACL30" s="49"/>
      <c r="ACM30" s="49"/>
      <c r="ACN30" s="60"/>
      <c r="ACO30" s="49"/>
      <c r="ACP30" s="80"/>
      <c r="ACQ30" s="62"/>
      <c r="ACR30" s="49"/>
      <c r="ACS30" s="49"/>
      <c r="ACT30" s="49"/>
      <c r="ACU30" s="60"/>
      <c r="ACV30" s="49"/>
      <c r="ACW30" s="49"/>
      <c r="ACX30" s="62"/>
      <c r="ACY30" s="49"/>
      <c r="ACZ30" s="49"/>
      <c r="ADA30" s="49"/>
      <c r="ADB30" s="60"/>
      <c r="ADC30" s="49"/>
      <c r="ADD30" s="80"/>
      <c r="ADE30" s="62"/>
      <c r="ADF30" s="49"/>
      <c r="ADG30" s="49"/>
      <c r="ADH30" s="49"/>
      <c r="ADI30" s="60"/>
      <c r="ADJ30" s="49"/>
      <c r="ADK30" s="80"/>
      <c r="ADL30" s="62"/>
      <c r="ADM30" s="49"/>
      <c r="ADN30" s="49"/>
      <c r="ADO30" s="49"/>
      <c r="ADP30" s="60"/>
      <c r="ADQ30" s="49"/>
      <c r="ADR30" s="80"/>
      <c r="ADS30" s="62"/>
      <c r="ADT30" s="49"/>
      <c r="ADU30" s="49"/>
      <c r="ADV30" s="49"/>
      <c r="ADW30" s="60"/>
      <c r="ADX30" s="49"/>
      <c r="ADY30" s="80"/>
      <c r="ADZ30" s="62"/>
      <c r="AEA30" s="49"/>
      <c r="AEB30" s="49"/>
      <c r="AEC30" s="49"/>
      <c r="AED30" s="60"/>
      <c r="AEE30" s="49"/>
      <c r="AEF30" s="80"/>
      <c r="AEG30" s="62"/>
      <c r="AEH30" s="49"/>
      <c r="AEI30" s="49"/>
      <c r="AEJ30" s="49"/>
      <c r="AEK30" s="60"/>
      <c r="AEL30" s="49"/>
      <c r="AEM30" s="80"/>
      <c r="AEN30" s="62"/>
      <c r="AEO30" s="49"/>
      <c r="AEP30" s="49"/>
      <c r="AEQ30" s="49"/>
      <c r="AER30" s="60"/>
      <c r="AES30" s="49"/>
      <c r="AET30" s="80"/>
      <c r="AEU30" s="62"/>
      <c r="AEV30" s="49"/>
      <c r="AEW30" s="49"/>
      <c r="AEX30" s="49"/>
      <c r="AEY30" s="60"/>
      <c r="AEZ30" s="49"/>
      <c r="AFA30" s="80"/>
      <c r="AFB30" s="62"/>
      <c r="AFC30" s="49"/>
      <c r="AFD30" s="49"/>
      <c r="AFE30" s="49"/>
      <c r="AFF30" s="60"/>
      <c r="AFG30" s="49"/>
      <c r="AFH30" s="80"/>
      <c r="AFI30" s="62"/>
      <c r="AFJ30" s="49"/>
      <c r="AFK30" s="49"/>
      <c r="AFL30" s="49"/>
      <c r="AFM30" s="60"/>
      <c r="AFN30" s="49"/>
      <c r="AFO30" s="80"/>
      <c r="AFP30" s="62"/>
      <c r="AFQ30" s="49"/>
      <c r="AFR30" s="49"/>
      <c r="AFS30" s="49"/>
      <c r="AFT30" s="60"/>
      <c r="AFU30" s="49"/>
      <c r="AFV30" s="80"/>
      <c r="AFW30" s="62"/>
      <c r="AFX30" s="49"/>
      <c r="AFY30" s="49"/>
      <c r="AFZ30" s="49"/>
      <c r="AGA30" s="60"/>
      <c r="AGB30" s="49"/>
      <c r="AGC30" s="80"/>
      <c r="AGD30" s="62"/>
      <c r="AGE30" s="49"/>
      <c r="AGF30" s="49"/>
      <c r="AGG30" s="49"/>
      <c r="AGH30" s="60"/>
      <c r="AGI30" s="49"/>
      <c r="AGJ30" s="80"/>
      <c r="AGK30" s="62"/>
      <c r="AGL30" s="49"/>
      <c r="AGM30" s="49"/>
      <c r="AGN30" s="49"/>
      <c r="AGO30" s="60"/>
      <c r="AGP30" s="49"/>
      <c r="AGQ30" s="80"/>
      <c r="AGR30" s="11"/>
      <c r="AGS30" s="11"/>
    </row>
    <row r="31" spans="1:990" s="84" customFormat="1" x14ac:dyDescent="0.3">
      <c r="A31" s="81" t="s">
        <v>45</v>
      </c>
      <c r="B31" s="82">
        <v>0</v>
      </c>
      <c r="C31" s="82"/>
      <c r="D31" s="82">
        <v>0</v>
      </c>
      <c r="E31" s="82"/>
      <c r="F31" s="82">
        <v>0</v>
      </c>
      <c r="G31" s="82"/>
      <c r="H31" s="83">
        <v>0</v>
      </c>
      <c r="J31" s="84">
        <v>0</v>
      </c>
      <c r="L31" s="85"/>
      <c r="M31" s="84">
        <v>0</v>
      </c>
      <c r="N31" s="86"/>
      <c r="O31" s="83">
        <v>0</v>
      </c>
      <c r="Q31" s="84">
        <v>0</v>
      </c>
      <c r="S31" s="85"/>
      <c r="T31" s="84">
        <v>0</v>
      </c>
      <c r="U31" s="86"/>
      <c r="V31" s="83">
        <v>0</v>
      </c>
      <c r="X31" s="84">
        <v>0</v>
      </c>
      <c r="Z31" s="85"/>
      <c r="AA31" s="84">
        <v>0</v>
      </c>
      <c r="AB31" s="86"/>
      <c r="AC31" s="83">
        <v>0</v>
      </c>
      <c r="AE31" s="84">
        <v>0</v>
      </c>
      <c r="AG31" s="85"/>
      <c r="AH31" s="84">
        <v>0</v>
      </c>
      <c r="AI31" s="86"/>
      <c r="AJ31" s="83">
        <v>0</v>
      </c>
      <c r="AL31" s="84">
        <v>0</v>
      </c>
      <c r="AN31" s="85"/>
      <c r="AO31" s="84">
        <v>0</v>
      </c>
      <c r="AP31" s="86"/>
      <c r="AQ31" s="83">
        <v>0</v>
      </c>
      <c r="AS31" s="84">
        <v>0</v>
      </c>
      <c r="AU31" s="85"/>
      <c r="AV31" s="84">
        <v>0</v>
      </c>
      <c r="AW31" s="86"/>
      <c r="AX31" s="83">
        <v>0</v>
      </c>
      <c r="AZ31" s="84">
        <v>0</v>
      </c>
      <c r="BB31" s="85"/>
      <c r="BC31" s="84">
        <v>0</v>
      </c>
      <c r="BD31" s="86"/>
      <c r="BE31" s="83">
        <v>0</v>
      </c>
      <c r="BG31" s="84">
        <v>0</v>
      </c>
      <c r="BI31" s="85"/>
      <c r="BJ31" s="84">
        <v>0</v>
      </c>
      <c r="BK31" s="86"/>
      <c r="BL31" s="83">
        <v>0</v>
      </c>
      <c r="BN31" s="84">
        <v>0</v>
      </c>
      <c r="BP31" s="85"/>
      <c r="BQ31" s="84">
        <v>0</v>
      </c>
      <c r="BR31" s="86"/>
      <c r="BS31" s="83">
        <v>0</v>
      </c>
      <c r="BU31" s="84">
        <v>0</v>
      </c>
      <c r="BW31" s="85"/>
      <c r="BX31" s="84">
        <v>0</v>
      </c>
      <c r="BY31" s="86"/>
      <c r="BZ31" s="83">
        <v>0</v>
      </c>
      <c r="CB31" s="84">
        <v>0</v>
      </c>
      <c r="CD31" s="85"/>
      <c r="CE31" s="84">
        <v>0</v>
      </c>
      <c r="CF31" s="86"/>
      <c r="CG31" s="83">
        <v>0</v>
      </c>
      <c r="CI31" s="84">
        <v>0</v>
      </c>
      <c r="CK31" s="85"/>
      <c r="CL31" s="84">
        <v>0</v>
      </c>
      <c r="CM31" s="86"/>
      <c r="CN31" s="83">
        <v>0</v>
      </c>
      <c r="CP31" s="84">
        <v>0</v>
      </c>
      <c r="CR31" s="85"/>
      <c r="CS31" s="84">
        <v>0</v>
      </c>
      <c r="CT31" s="86"/>
      <c r="CU31" s="83">
        <v>0</v>
      </c>
      <c r="CW31" s="84">
        <v>0</v>
      </c>
      <c r="CY31" s="85"/>
      <c r="CZ31" s="84">
        <v>0</v>
      </c>
      <c r="DA31" s="86"/>
      <c r="DB31" s="83">
        <v>0</v>
      </c>
      <c r="DD31" s="84">
        <v>0</v>
      </c>
      <c r="DF31" s="85"/>
      <c r="DG31" s="84">
        <v>0</v>
      </c>
      <c r="DH31" s="86"/>
      <c r="DI31" s="83">
        <v>0</v>
      </c>
      <c r="DK31" s="84">
        <v>0</v>
      </c>
      <c r="DM31" s="85"/>
      <c r="DN31" s="84">
        <v>0</v>
      </c>
      <c r="DO31" s="86"/>
      <c r="DP31" s="83">
        <v>0</v>
      </c>
      <c r="DR31" s="84">
        <v>0</v>
      </c>
      <c r="DT31" s="85"/>
      <c r="DU31" s="84">
        <v>0</v>
      </c>
      <c r="DV31" s="86"/>
      <c r="DW31" s="83">
        <v>0</v>
      </c>
      <c r="DY31" s="84">
        <v>0</v>
      </c>
      <c r="EA31" s="85"/>
      <c r="EB31" s="84">
        <v>0</v>
      </c>
      <c r="EC31" s="86"/>
      <c r="ED31" s="83">
        <v>0</v>
      </c>
      <c r="EF31" s="84">
        <v>0</v>
      </c>
      <c r="EH31" s="85"/>
      <c r="EI31" s="84">
        <v>0</v>
      </c>
      <c r="EJ31" s="86"/>
      <c r="EK31" s="83">
        <v>0</v>
      </c>
      <c r="EM31" s="84">
        <v>0</v>
      </c>
      <c r="EO31" s="85"/>
      <c r="EP31" s="84">
        <v>0</v>
      </c>
      <c r="EQ31" s="86"/>
      <c r="ER31" s="84">
        <v>0</v>
      </c>
      <c r="ET31" s="84">
        <v>0</v>
      </c>
      <c r="EV31" s="85"/>
      <c r="EW31" s="84">
        <v>0</v>
      </c>
      <c r="EX31" s="86"/>
      <c r="EY31" s="83">
        <v>0</v>
      </c>
      <c r="FA31" s="84">
        <v>0</v>
      </c>
      <c r="FC31" s="85"/>
      <c r="FD31" s="84">
        <v>0</v>
      </c>
      <c r="FE31" s="86"/>
      <c r="FF31" s="83">
        <v>0</v>
      </c>
      <c r="FH31" s="84">
        <v>0</v>
      </c>
      <c r="FJ31" s="85"/>
      <c r="FK31" s="84">
        <v>0</v>
      </c>
      <c r="FL31" s="86"/>
      <c r="FM31" s="83">
        <v>0</v>
      </c>
      <c r="FO31" s="84">
        <v>0</v>
      </c>
      <c r="FQ31" s="85"/>
      <c r="FR31" s="84">
        <v>0</v>
      </c>
      <c r="FS31" s="86"/>
      <c r="FT31" s="83">
        <v>0</v>
      </c>
      <c r="FV31" s="84">
        <v>0</v>
      </c>
      <c r="FX31" s="85"/>
      <c r="FY31" s="84">
        <v>0</v>
      </c>
      <c r="FZ31" s="86"/>
      <c r="GA31" s="83">
        <v>0</v>
      </c>
      <c r="GC31" s="84">
        <v>0</v>
      </c>
      <c r="GE31" s="85"/>
      <c r="GF31" s="84">
        <v>0</v>
      </c>
      <c r="GG31" s="86"/>
      <c r="GH31" s="83">
        <v>0</v>
      </c>
      <c r="GJ31" s="84">
        <v>0</v>
      </c>
      <c r="GL31" s="85"/>
      <c r="GM31" s="84">
        <v>0</v>
      </c>
      <c r="GN31" s="86"/>
      <c r="GO31" s="83">
        <v>0</v>
      </c>
      <c r="GQ31" s="84">
        <v>0</v>
      </c>
      <c r="GS31" s="85"/>
      <c r="GT31" s="84">
        <v>0</v>
      </c>
      <c r="GU31" s="86"/>
      <c r="GV31" s="83">
        <v>0</v>
      </c>
      <c r="GX31" s="84">
        <v>0</v>
      </c>
      <c r="GZ31" s="85"/>
      <c r="HA31" s="84">
        <v>0</v>
      </c>
      <c r="HB31" s="86"/>
      <c r="HC31" s="83">
        <v>0</v>
      </c>
      <c r="HE31" s="84">
        <v>0</v>
      </c>
      <c r="HG31" s="85"/>
      <c r="HH31" s="84">
        <v>0</v>
      </c>
      <c r="HI31" s="86"/>
      <c r="HJ31" s="83">
        <v>0</v>
      </c>
      <c r="HL31" s="84">
        <v>0</v>
      </c>
      <c r="HN31" s="85"/>
      <c r="HO31" s="84">
        <v>0</v>
      </c>
      <c r="HP31" s="86"/>
      <c r="HQ31" s="83">
        <v>0</v>
      </c>
      <c r="HS31" s="84">
        <v>0</v>
      </c>
      <c r="HU31" s="85"/>
      <c r="HV31" s="84">
        <v>0</v>
      </c>
      <c r="HW31" s="86"/>
      <c r="HX31" s="83">
        <v>0</v>
      </c>
      <c r="HZ31" s="84">
        <v>0</v>
      </c>
      <c r="IB31" s="85"/>
      <c r="IC31" s="84">
        <v>0</v>
      </c>
      <c r="ID31" s="86"/>
      <c r="IE31" s="83">
        <v>0</v>
      </c>
      <c r="IG31" s="84">
        <v>0</v>
      </c>
      <c r="II31" s="85"/>
      <c r="IJ31" s="84">
        <v>0</v>
      </c>
      <c r="IK31" s="86"/>
      <c r="IL31" s="83">
        <v>0</v>
      </c>
      <c r="IN31" s="84">
        <v>0</v>
      </c>
      <c r="IP31" s="85"/>
      <c r="IQ31" s="84">
        <v>0</v>
      </c>
      <c r="IR31" s="86"/>
      <c r="IS31" s="83">
        <v>0</v>
      </c>
      <c r="IU31" s="84">
        <v>0</v>
      </c>
      <c r="IW31" s="85"/>
      <c r="IX31" s="84">
        <v>0</v>
      </c>
      <c r="IY31" s="86"/>
      <c r="IZ31" s="83">
        <v>0</v>
      </c>
      <c r="JB31" s="84">
        <v>0</v>
      </c>
      <c r="JD31" s="85"/>
      <c r="JE31" s="84">
        <v>0</v>
      </c>
      <c r="JF31" s="86"/>
      <c r="JG31" s="83">
        <v>0</v>
      </c>
      <c r="JI31" s="84">
        <v>0</v>
      </c>
      <c r="JK31" s="85"/>
      <c r="JL31" s="84">
        <v>0</v>
      </c>
      <c r="JM31" s="86"/>
      <c r="JN31" s="83">
        <v>0</v>
      </c>
      <c r="JP31" s="84">
        <v>0</v>
      </c>
      <c r="JR31" s="85"/>
      <c r="JS31" s="84">
        <v>0</v>
      </c>
      <c r="JT31" s="86"/>
      <c r="JU31" s="83">
        <v>0</v>
      </c>
      <c r="JW31" s="84">
        <v>0</v>
      </c>
      <c r="JY31" s="85"/>
      <c r="JZ31" s="84">
        <v>0</v>
      </c>
      <c r="KA31" s="86"/>
      <c r="KB31" s="83">
        <v>0</v>
      </c>
      <c r="KD31" s="84">
        <v>0</v>
      </c>
      <c r="KF31" s="85"/>
      <c r="KG31" s="84">
        <v>0</v>
      </c>
      <c r="KH31" s="86"/>
      <c r="KI31" s="83">
        <v>0</v>
      </c>
      <c r="KK31" s="84">
        <v>0</v>
      </c>
      <c r="KM31" s="85"/>
      <c r="KN31" s="84">
        <v>0</v>
      </c>
      <c r="KO31" s="86"/>
      <c r="KP31" s="83">
        <v>0</v>
      </c>
      <c r="KR31" s="84">
        <v>0</v>
      </c>
      <c r="KT31" s="85"/>
      <c r="KU31" s="84">
        <v>0</v>
      </c>
      <c r="KV31" s="86"/>
      <c r="KW31" s="83">
        <v>0</v>
      </c>
      <c r="KY31" s="84">
        <v>0</v>
      </c>
      <c r="LA31" s="85"/>
      <c r="LB31" s="84">
        <v>0</v>
      </c>
      <c r="LC31" s="86"/>
      <c r="LD31" s="83">
        <v>0</v>
      </c>
      <c r="LF31" s="84">
        <v>0</v>
      </c>
      <c r="LH31" s="85"/>
      <c r="LI31" s="84">
        <v>0</v>
      </c>
      <c r="LJ31" s="86"/>
      <c r="LK31" s="83">
        <v>0</v>
      </c>
      <c r="LM31" s="84">
        <v>0</v>
      </c>
      <c r="LO31" s="85"/>
      <c r="LP31" s="84">
        <v>0</v>
      </c>
      <c r="LQ31" s="86"/>
      <c r="LR31" s="83">
        <v>0</v>
      </c>
      <c r="LT31" s="84">
        <v>0</v>
      </c>
      <c r="LV31" s="85"/>
      <c r="LW31" s="84">
        <v>0</v>
      </c>
      <c r="LX31" s="86"/>
      <c r="LY31" s="83">
        <v>0</v>
      </c>
      <c r="MA31" s="84">
        <v>0</v>
      </c>
      <c r="MC31" s="85"/>
      <c r="MD31" s="84">
        <v>0</v>
      </c>
      <c r="ME31" s="86"/>
      <c r="MF31" s="83">
        <v>0</v>
      </c>
      <c r="MH31" s="84">
        <v>0</v>
      </c>
      <c r="MJ31" s="85"/>
      <c r="MK31" s="84">
        <v>0</v>
      </c>
      <c r="ML31" s="86"/>
      <c r="MM31" s="83">
        <v>0</v>
      </c>
      <c r="MO31" s="84">
        <v>0</v>
      </c>
      <c r="MQ31" s="85"/>
      <c r="MR31" s="84">
        <v>0</v>
      </c>
      <c r="MS31" s="86"/>
      <c r="MT31" s="83">
        <v>0</v>
      </c>
      <c r="MV31" s="84">
        <v>0</v>
      </c>
      <c r="MX31" s="85"/>
      <c r="MY31" s="84">
        <v>0</v>
      </c>
      <c r="MZ31" s="86"/>
      <c r="NA31" s="83">
        <v>0</v>
      </c>
      <c r="NC31" s="84">
        <v>0</v>
      </c>
      <c r="NE31" s="85"/>
      <c r="NF31" s="84">
        <v>0</v>
      </c>
      <c r="NG31" s="86"/>
      <c r="NH31" s="83">
        <v>0</v>
      </c>
      <c r="NJ31" s="84">
        <v>0</v>
      </c>
      <c r="NL31" s="85"/>
      <c r="NM31" s="84">
        <v>0</v>
      </c>
      <c r="NN31" s="86"/>
      <c r="NO31" s="83">
        <v>0</v>
      </c>
      <c r="NQ31" s="84">
        <v>0</v>
      </c>
      <c r="NS31" s="85"/>
      <c r="NT31" s="84">
        <v>0</v>
      </c>
      <c r="NU31" s="86"/>
      <c r="NV31" s="83">
        <v>0</v>
      </c>
      <c r="NX31" s="84">
        <v>0</v>
      </c>
      <c r="NZ31" s="85"/>
      <c r="OA31" s="84">
        <v>0</v>
      </c>
      <c r="OB31" s="86"/>
      <c r="OC31" s="83">
        <v>0</v>
      </c>
      <c r="OE31" s="84">
        <v>0</v>
      </c>
      <c r="OG31" s="85"/>
      <c r="OH31" s="84">
        <v>0</v>
      </c>
      <c r="OI31" s="86"/>
      <c r="OJ31" s="83">
        <v>0</v>
      </c>
      <c r="OL31" s="84">
        <v>0</v>
      </c>
      <c r="ON31" s="85"/>
      <c r="OO31" s="84">
        <v>0</v>
      </c>
      <c r="OP31" s="86"/>
      <c r="OQ31" s="83">
        <v>0</v>
      </c>
      <c r="OS31" s="84">
        <v>0</v>
      </c>
      <c r="OU31" s="85"/>
      <c r="OV31" s="84">
        <v>0</v>
      </c>
      <c r="OW31" s="86"/>
      <c r="OX31" s="83">
        <v>0</v>
      </c>
      <c r="OZ31" s="84">
        <v>0</v>
      </c>
      <c r="PB31" s="85"/>
      <c r="PC31" s="84">
        <v>0</v>
      </c>
      <c r="PD31" s="86"/>
      <c r="PE31" s="83">
        <v>0</v>
      </c>
      <c r="PG31" s="84">
        <v>0</v>
      </c>
      <c r="PI31" s="85"/>
      <c r="PJ31" s="84">
        <v>0</v>
      </c>
      <c r="PK31" s="86"/>
      <c r="PL31" s="83">
        <v>0</v>
      </c>
      <c r="PN31" s="84">
        <v>0</v>
      </c>
      <c r="PP31" s="85"/>
      <c r="PQ31" s="84">
        <v>0</v>
      </c>
      <c r="PR31" s="86"/>
      <c r="PS31" s="83">
        <v>0</v>
      </c>
      <c r="PU31" s="84">
        <v>0</v>
      </c>
      <c r="PW31" s="85"/>
      <c r="PX31" s="84">
        <v>0</v>
      </c>
      <c r="PY31" s="86"/>
      <c r="PZ31" s="83">
        <v>0</v>
      </c>
      <c r="QB31" s="84">
        <v>0</v>
      </c>
      <c r="QD31" s="85"/>
      <c r="QE31" s="84">
        <v>0</v>
      </c>
      <c r="QF31" s="86"/>
      <c r="QG31" s="83">
        <v>0</v>
      </c>
      <c r="QI31" s="84">
        <v>0</v>
      </c>
      <c r="QK31" s="85"/>
      <c r="QL31" s="84">
        <v>0</v>
      </c>
      <c r="QM31" s="86"/>
      <c r="QN31" s="83">
        <v>0</v>
      </c>
      <c r="QP31" s="84">
        <v>0</v>
      </c>
      <c r="QR31" s="85"/>
      <c r="QS31" s="84">
        <v>0</v>
      </c>
      <c r="QT31" s="86"/>
      <c r="QU31" s="83">
        <v>0</v>
      </c>
      <c r="QW31" s="84">
        <v>0</v>
      </c>
      <c r="QY31" s="85"/>
      <c r="QZ31" s="84">
        <v>0</v>
      </c>
      <c r="RA31" s="86"/>
      <c r="RB31" s="83">
        <v>0</v>
      </c>
      <c r="RD31" s="84">
        <v>0</v>
      </c>
      <c r="RF31" s="85"/>
      <c r="RG31" s="84">
        <v>0</v>
      </c>
      <c r="RH31" s="86"/>
      <c r="RI31" s="83">
        <v>0</v>
      </c>
      <c r="RK31" s="84">
        <v>0</v>
      </c>
      <c r="RM31" s="85"/>
      <c r="RN31" s="84">
        <v>0</v>
      </c>
      <c r="RO31" s="86"/>
      <c r="RP31" s="83">
        <v>0</v>
      </c>
      <c r="RR31" s="84">
        <v>0</v>
      </c>
      <c r="RT31" s="85"/>
      <c r="RU31" s="84">
        <v>0</v>
      </c>
      <c r="RV31" s="86"/>
      <c r="RW31" s="83">
        <v>0</v>
      </c>
      <c r="RY31" s="84">
        <v>0</v>
      </c>
      <c r="SA31" s="85"/>
      <c r="SB31" s="84">
        <v>0</v>
      </c>
      <c r="SC31" s="86"/>
      <c r="SD31" s="83">
        <v>0</v>
      </c>
      <c r="SF31" s="84">
        <v>0</v>
      </c>
      <c r="SH31" s="85"/>
      <c r="SI31" s="84">
        <v>0</v>
      </c>
      <c r="SJ31" s="86"/>
      <c r="SK31" s="83">
        <v>0</v>
      </c>
      <c r="SM31" s="84">
        <v>0</v>
      </c>
      <c r="SO31" s="85"/>
      <c r="SP31" s="84">
        <v>0</v>
      </c>
      <c r="SQ31" s="86"/>
      <c r="SR31" s="83">
        <v>0</v>
      </c>
      <c r="ST31" s="84">
        <v>0</v>
      </c>
      <c r="SV31" s="85"/>
      <c r="SW31" s="84">
        <v>0</v>
      </c>
      <c r="SX31" s="86"/>
      <c r="SY31" s="83">
        <v>0</v>
      </c>
      <c r="TA31" s="84">
        <v>0</v>
      </c>
      <c r="TC31" s="85"/>
      <c r="TD31" s="84">
        <v>0</v>
      </c>
      <c r="TE31" s="86"/>
      <c r="TF31" s="83">
        <v>0</v>
      </c>
      <c r="TH31" s="84">
        <v>0</v>
      </c>
      <c r="TJ31" s="85"/>
      <c r="TK31" s="84">
        <v>0</v>
      </c>
      <c r="TL31" s="86"/>
      <c r="TM31" s="83">
        <v>0</v>
      </c>
      <c r="TO31" s="84">
        <v>0</v>
      </c>
      <c r="TQ31" s="85"/>
      <c r="TR31" s="84">
        <v>0</v>
      </c>
      <c r="TS31" s="86"/>
      <c r="TT31" s="83">
        <v>0</v>
      </c>
      <c r="TV31" s="84">
        <v>0</v>
      </c>
      <c r="TX31" s="85"/>
      <c r="TY31" s="84">
        <v>0</v>
      </c>
      <c r="TZ31" s="86"/>
      <c r="UA31" s="83">
        <v>0</v>
      </c>
      <c r="UC31" s="84">
        <v>0</v>
      </c>
      <c r="UE31" s="85"/>
      <c r="UF31" s="84">
        <v>0</v>
      </c>
      <c r="UG31" s="86"/>
      <c r="UH31" s="83">
        <v>0</v>
      </c>
      <c r="UJ31" s="84">
        <v>0</v>
      </c>
      <c r="UL31" s="85"/>
      <c r="UM31" s="84">
        <v>0</v>
      </c>
      <c r="UN31" s="86"/>
      <c r="UO31" s="83">
        <v>2</v>
      </c>
      <c r="UQ31" s="84">
        <v>3</v>
      </c>
      <c r="US31" s="85"/>
      <c r="UT31" s="84">
        <v>1</v>
      </c>
      <c r="UU31" s="86"/>
      <c r="UV31" s="83">
        <v>1</v>
      </c>
      <c r="UX31" s="84">
        <v>0</v>
      </c>
      <c r="UZ31" s="85"/>
      <c r="VA31" s="84">
        <v>1</v>
      </c>
      <c r="VB31" s="86"/>
      <c r="VC31" s="83">
        <v>1</v>
      </c>
      <c r="VE31" s="84">
        <v>0</v>
      </c>
      <c r="VG31" s="85"/>
      <c r="VH31" s="84">
        <v>1</v>
      </c>
      <c r="VI31" s="86"/>
      <c r="VJ31" s="83">
        <v>1</v>
      </c>
      <c r="VL31" s="84">
        <v>0</v>
      </c>
      <c r="VN31" s="85"/>
      <c r="VO31" s="84">
        <v>1</v>
      </c>
      <c r="VP31" s="86"/>
      <c r="VQ31" s="83">
        <v>1</v>
      </c>
      <c r="VS31" s="84">
        <v>0</v>
      </c>
      <c r="VU31" s="85"/>
      <c r="VV31" s="84">
        <v>1</v>
      </c>
      <c r="VW31" s="86"/>
      <c r="VX31" s="83">
        <v>1</v>
      </c>
      <c r="VZ31" s="84">
        <v>0</v>
      </c>
      <c r="WB31" s="85"/>
      <c r="WC31" s="84">
        <v>1</v>
      </c>
      <c r="WD31" s="86"/>
      <c r="WE31" s="83">
        <v>1</v>
      </c>
      <c r="WG31" s="84">
        <v>0</v>
      </c>
      <c r="WI31" s="85"/>
      <c r="WJ31" s="84">
        <v>1</v>
      </c>
      <c r="WK31" s="86"/>
      <c r="WL31" s="83">
        <v>1</v>
      </c>
      <c r="WN31" s="84">
        <v>0</v>
      </c>
      <c r="WP31" s="85"/>
      <c r="WQ31" s="84">
        <v>1</v>
      </c>
      <c r="WR31" s="86"/>
      <c r="WS31" s="83">
        <v>1</v>
      </c>
      <c r="WU31" s="84">
        <v>0</v>
      </c>
      <c r="WW31" s="85"/>
      <c r="WX31" s="84">
        <v>1</v>
      </c>
      <c r="WY31" s="86"/>
      <c r="WZ31" s="83">
        <v>1</v>
      </c>
      <c r="XB31" s="84">
        <v>0</v>
      </c>
      <c r="XD31" s="85"/>
      <c r="XE31" s="84">
        <v>1</v>
      </c>
      <c r="XF31" s="86"/>
      <c r="XG31" s="83">
        <v>1</v>
      </c>
      <c r="XI31" s="84">
        <v>0</v>
      </c>
      <c r="XK31" s="85"/>
      <c r="XL31" s="84">
        <v>1</v>
      </c>
      <c r="XM31" s="86"/>
      <c r="XN31" s="83">
        <v>1</v>
      </c>
      <c r="XP31" s="84">
        <v>0</v>
      </c>
      <c r="XR31" s="85"/>
      <c r="XS31" s="84">
        <v>1</v>
      </c>
      <c r="XT31" s="86"/>
      <c r="XU31" s="83">
        <v>1</v>
      </c>
      <c r="XW31" s="84">
        <v>0</v>
      </c>
      <c r="XY31" s="85"/>
      <c r="XZ31" s="84">
        <v>1</v>
      </c>
      <c r="YA31" s="86"/>
      <c r="YB31" s="83">
        <v>1</v>
      </c>
      <c r="YD31" s="84">
        <v>0</v>
      </c>
      <c r="YF31" s="85"/>
      <c r="YG31" s="84">
        <v>1</v>
      </c>
      <c r="YH31" s="86"/>
      <c r="YI31" s="83">
        <v>1</v>
      </c>
      <c r="YK31" s="84">
        <v>0</v>
      </c>
      <c r="YM31" s="85"/>
      <c r="YN31" s="84">
        <v>1</v>
      </c>
      <c r="YO31" s="86"/>
      <c r="YP31" s="83">
        <v>1</v>
      </c>
      <c r="YR31" s="82">
        <v>0</v>
      </c>
      <c r="YS31" s="82"/>
      <c r="YT31" s="87"/>
      <c r="YU31" s="82">
        <v>1</v>
      </c>
      <c r="YV31" s="88"/>
      <c r="YW31" s="89">
        <v>1</v>
      </c>
      <c r="YX31" s="82"/>
      <c r="YY31" s="82">
        <v>0</v>
      </c>
      <c r="YZ31" s="82"/>
      <c r="ZA31" s="87"/>
      <c r="ZB31" s="82">
        <v>1</v>
      </c>
      <c r="ZC31" s="88"/>
      <c r="ZD31" s="89">
        <v>1</v>
      </c>
      <c r="ZE31" s="82"/>
      <c r="ZF31" s="82">
        <v>0</v>
      </c>
      <c r="ZG31" s="82"/>
      <c r="ZH31" s="87"/>
      <c r="ZI31" s="82">
        <v>1</v>
      </c>
      <c r="ZJ31" s="88"/>
      <c r="ZK31" s="89">
        <v>1</v>
      </c>
      <c r="ZL31" s="82"/>
      <c r="ZM31" s="82">
        <v>0</v>
      </c>
      <c r="ZN31" s="82"/>
      <c r="ZO31" s="87"/>
      <c r="ZP31" s="82">
        <v>1</v>
      </c>
      <c r="ZQ31" s="88"/>
      <c r="ZR31" s="89">
        <v>1</v>
      </c>
      <c r="ZS31" s="82"/>
      <c r="ZT31" s="82">
        <v>0</v>
      </c>
      <c r="ZU31" s="82"/>
      <c r="ZV31" s="87"/>
      <c r="ZW31" s="82">
        <v>1</v>
      </c>
      <c r="ZX31" s="88"/>
      <c r="ZY31" s="89">
        <v>1</v>
      </c>
      <c r="ZZ31" s="82"/>
      <c r="AAA31" s="82">
        <v>0</v>
      </c>
      <c r="AAB31" s="82"/>
      <c r="AAC31" s="87"/>
      <c r="AAD31" s="82">
        <v>1</v>
      </c>
      <c r="AAE31" s="88"/>
      <c r="AAF31" s="89">
        <v>1</v>
      </c>
      <c r="AAG31" s="82"/>
      <c r="AAH31" s="82">
        <v>0</v>
      </c>
      <c r="AAI31" s="82"/>
      <c r="AAJ31" s="87"/>
      <c r="AAK31" s="82">
        <v>1</v>
      </c>
      <c r="AAL31" s="88"/>
      <c r="AAM31" s="89">
        <v>1</v>
      </c>
      <c r="AAN31" s="82"/>
      <c r="AAO31" s="82">
        <v>0</v>
      </c>
      <c r="AAP31" s="82"/>
      <c r="AAQ31" s="87"/>
      <c r="AAR31" s="82">
        <v>1</v>
      </c>
      <c r="AAS31" s="88"/>
      <c r="AAT31" s="89">
        <v>1</v>
      </c>
      <c r="AAU31" s="82"/>
      <c r="AAV31" s="82">
        <v>0</v>
      </c>
      <c r="AAW31" s="82"/>
      <c r="AAX31" s="87"/>
      <c r="AAY31" s="82">
        <v>1</v>
      </c>
      <c r="AAZ31" s="88"/>
      <c r="ABA31" s="89">
        <v>1</v>
      </c>
      <c r="ABB31" s="82"/>
      <c r="ABC31" s="82">
        <v>0</v>
      </c>
      <c r="ABD31" s="82"/>
      <c r="ABE31" s="87"/>
      <c r="ABF31" s="82">
        <v>1</v>
      </c>
      <c r="ABG31" s="88"/>
      <c r="ABH31" s="89">
        <v>1</v>
      </c>
      <c r="ABI31" s="82"/>
      <c r="ABJ31" s="82">
        <v>1</v>
      </c>
      <c r="ABK31" s="82"/>
      <c r="ABL31" s="87"/>
      <c r="ABM31" s="82">
        <v>2</v>
      </c>
      <c r="ABN31" s="88"/>
      <c r="ABO31" s="89">
        <v>0</v>
      </c>
      <c r="ABP31" s="82"/>
      <c r="ABQ31" s="82">
        <v>0</v>
      </c>
      <c r="ABR31" s="82"/>
      <c r="ABS31" s="87"/>
      <c r="ABT31" s="82">
        <v>2</v>
      </c>
      <c r="ABU31" s="88"/>
      <c r="ABV31" s="89">
        <v>1</v>
      </c>
      <c r="ABW31" s="82"/>
      <c r="ABX31" s="82">
        <v>1</v>
      </c>
      <c r="ABY31" s="82"/>
      <c r="ABZ31" s="87"/>
      <c r="ACA31" s="82">
        <v>2</v>
      </c>
      <c r="ACB31" s="88"/>
      <c r="ACC31" s="89">
        <v>1</v>
      </c>
      <c r="ACD31" s="82"/>
      <c r="ACE31" s="82">
        <v>1</v>
      </c>
      <c r="ACF31" s="82"/>
      <c r="ACG31" s="87"/>
      <c r="ACH31" s="82">
        <v>2</v>
      </c>
      <c r="ACI31" s="88"/>
      <c r="ACJ31" s="89">
        <v>1</v>
      </c>
      <c r="ACK31" s="82"/>
      <c r="ACL31" s="82">
        <v>1</v>
      </c>
      <c r="ACM31" s="82"/>
      <c r="ACN31" s="87"/>
      <c r="ACO31" s="82">
        <v>2</v>
      </c>
      <c r="ACP31" s="88"/>
      <c r="ACQ31" s="89">
        <v>1</v>
      </c>
      <c r="ACR31" s="82"/>
      <c r="ACS31" s="82">
        <v>1</v>
      </c>
      <c r="ACT31" s="82"/>
      <c r="ACU31" s="87"/>
      <c r="ACV31" s="82">
        <v>2</v>
      </c>
      <c r="ACW31" s="82"/>
      <c r="ACX31" s="89">
        <v>1</v>
      </c>
      <c r="ACY31" s="82"/>
      <c r="ACZ31" s="82">
        <v>1</v>
      </c>
      <c r="ADA31" s="82"/>
      <c r="ADB31" s="87"/>
      <c r="ADC31" s="82">
        <v>2</v>
      </c>
      <c r="ADD31" s="88"/>
      <c r="ADE31" s="89"/>
      <c r="ADF31" s="82"/>
      <c r="ADG31" s="82"/>
      <c r="ADH31" s="82"/>
      <c r="ADI31" s="87"/>
      <c r="ADJ31" s="82">
        <v>1</v>
      </c>
      <c r="ADK31" s="88"/>
      <c r="ADL31" s="89"/>
      <c r="ADM31" s="82"/>
      <c r="ADN31" s="82"/>
      <c r="ADO31" s="82"/>
      <c r="ADP31" s="87"/>
      <c r="ADQ31" s="82">
        <v>1</v>
      </c>
      <c r="ADR31" s="88"/>
      <c r="ADS31" s="89"/>
      <c r="ADT31" s="82"/>
      <c r="ADU31" s="82"/>
      <c r="ADV31" s="82"/>
      <c r="ADW31" s="87"/>
      <c r="ADX31" s="82">
        <v>0</v>
      </c>
      <c r="ADY31" s="88"/>
      <c r="ADZ31" s="89"/>
      <c r="AEA31" s="82"/>
      <c r="AEB31" s="82"/>
      <c r="AEC31" s="82"/>
      <c r="AED31" s="87"/>
      <c r="AEE31" s="82">
        <v>0</v>
      </c>
      <c r="AEF31" s="88"/>
      <c r="AEG31" s="89"/>
      <c r="AEH31" s="82"/>
      <c r="AEI31" s="82"/>
      <c r="AEJ31" s="82"/>
      <c r="AEK31" s="87"/>
      <c r="AEL31" s="82">
        <v>0</v>
      </c>
      <c r="AEM31" s="88"/>
      <c r="AEN31" s="89"/>
      <c r="AEO31" s="82"/>
      <c r="AEP31" s="82"/>
      <c r="AEQ31" s="82"/>
      <c r="AER31" s="87"/>
      <c r="AES31" s="82">
        <v>0</v>
      </c>
      <c r="AET31" s="88"/>
      <c r="AEU31" s="89"/>
      <c r="AEV31" s="82"/>
      <c r="AEW31" s="82"/>
      <c r="AEX31" s="82"/>
      <c r="AEY31" s="87"/>
      <c r="AEZ31" s="82">
        <v>0</v>
      </c>
      <c r="AFA31" s="88"/>
      <c r="AFB31" s="89"/>
      <c r="AFC31" s="82"/>
      <c r="AFD31" s="82"/>
      <c r="AFE31" s="82"/>
      <c r="AFF31" s="87"/>
      <c r="AFG31" s="82">
        <v>0</v>
      </c>
      <c r="AFH31" s="88"/>
      <c r="AFI31" s="89"/>
      <c r="AFJ31" s="82"/>
      <c r="AFK31" s="82"/>
      <c r="AFL31" s="82"/>
      <c r="AFM31" s="87"/>
      <c r="AFN31" s="82">
        <v>0</v>
      </c>
      <c r="AFO31" s="88"/>
      <c r="AFP31" s="89"/>
      <c r="AFQ31" s="82"/>
      <c r="AFR31" s="82"/>
      <c r="AFS31" s="82"/>
      <c r="AFT31" s="87"/>
      <c r="AFU31" s="82">
        <v>1</v>
      </c>
      <c r="AFV31" s="88"/>
      <c r="AFW31" s="89"/>
      <c r="AFX31" s="82"/>
      <c r="AFY31" s="82"/>
      <c r="AFZ31" s="82"/>
      <c r="AGA31" s="87"/>
      <c r="AGB31" s="82">
        <v>1</v>
      </c>
      <c r="AGC31" s="88"/>
      <c r="AGD31" s="89"/>
      <c r="AGE31" s="82"/>
      <c r="AGF31" s="82"/>
      <c r="AGG31" s="82"/>
      <c r="AGH31" s="87"/>
      <c r="AGI31" s="82">
        <v>1</v>
      </c>
      <c r="AGJ31" s="88"/>
      <c r="AGK31" s="89"/>
      <c r="AGL31" s="82"/>
      <c r="AGM31" s="82"/>
      <c r="AGN31" s="82"/>
      <c r="AGO31" s="87"/>
      <c r="AGP31" s="82">
        <v>1</v>
      </c>
      <c r="AGQ31" s="88"/>
      <c r="AGR31" s="11"/>
      <c r="AGS31" s="11"/>
      <c r="AGT31" s="45"/>
      <c r="AGU31" s="45"/>
      <c r="AGV31" s="45"/>
      <c r="AGW31" s="45"/>
      <c r="AGX31" s="45"/>
      <c r="AGY31" s="45"/>
      <c r="AGZ31" s="45"/>
      <c r="AHA31" s="45"/>
      <c r="AHB31" s="45"/>
      <c r="AHC31" s="45"/>
      <c r="AHD31" s="45"/>
      <c r="AHE31" s="45"/>
      <c r="AHF31" s="45"/>
      <c r="AHG31" s="45"/>
      <c r="AHH31" s="45"/>
      <c r="AHI31" s="45"/>
      <c r="AHJ31" s="45"/>
      <c r="AHK31" s="45"/>
      <c r="AHL31" s="45"/>
      <c r="AHM31" s="45"/>
      <c r="AHN31" s="45"/>
      <c r="AHO31" s="45"/>
      <c r="AHP31" s="45"/>
      <c r="AHQ31" s="45"/>
      <c r="AHR31" s="45"/>
      <c r="AHS31" s="45"/>
      <c r="AHT31" s="45"/>
      <c r="AHU31" s="45"/>
      <c r="AHV31" s="45"/>
      <c r="AHW31" s="45"/>
      <c r="AHX31" s="45"/>
      <c r="AHY31" s="45"/>
      <c r="AHZ31" s="45"/>
      <c r="AIA31" s="45"/>
      <c r="AIB31" s="45"/>
      <c r="AIC31" s="45"/>
      <c r="AID31" s="45"/>
      <c r="AIE31" s="45"/>
      <c r="AIF31" s="45"/>
      <c r="AIG31" s="45"/>
      <c r="AIH31" s="45"/>
      <c r="AII31" s="45"/>
      <c r="AIJ31" s="45"/>
      <c r="AIK31" s="45"/>
      <c r="AIL31" s="45"/>
      <c r="AIM31" s="45"/>
      <c r="AIN31" s="45"/>
      <c r="AIO31" s="45"/>
      <c r="AIP31" s="45"/>
      <c r="AIQ31" s="45"/>
      <c r="AIR31" s="45"/>
      <c r="AIS31" s="45"/>
      <c r="AIT31" s="45"/>
      <c r="AIU31" s="45"/>
      <c r="AIV31" s="45"/>
      <c r="AIW31" s="45"/>
      <c r="AIX31" s="45"/>
      <c r="AIY31" s="45"/>
      <c r="AIZ31" s="45"/>
      <c r="AJA31" s="45"/>
      <c r="AJB31" s="45"/>
      <c r="AJC31" s="45"/>
      <c r="AJD31" s="45"/>
      <c r="AJE31" s="45"/>
      <c r="AJF31" s="45"/>
      <c r="AJG31" s="45"/>
      <c r="AJH31" s="45"/>
      <c r="AJI31" s="45"/>
      <c r="AJJ31" s="45"/>
      <c r="AJK31" s="45"/>
      <c r="AJL31" s="45"/>
      <c r="AJM31" s="45"/>
      <c r="AJN31" s="45"/>
      <c r="AJO31" s="45"/>
      <c r="AJP31" s="45"/>
      <c r="AJQ31" s="45"/>
      <c r="AJR31" s="45"/>
      <c r="AJS31" s="45"/>
      <c r="AJT31" s="45"/>
      <c r="AJU31" s="45"/>
      <c r="AJV31" s="45"/>
      <c r="AJW31" s="45"/>
      <c r="AJX31" s="45"/>
      <c r="AJY31" s="45"/>
      <c r="AJZ31" s="45"/>
      <c r="AKA31" s="45"/>
      <c r="AKB31" s="45"/>
      <c r="AKC31" s="45"/>
      <c r="AKD31" s="45"/>
      <c r="AKE31" s="45"/>
      <c r="AKF31" s="45"/>
      <c r="AKG31" s="45"/>
      <c r="AKH31" s="45"/>
      <c r="AKI31" s="45"/>
      <c r="AKJ31" s="45"/>
      <c r="AKK31" s="45"/>
      <c r="AKL31" s="45"/>
      <c r="AKM31" s="45"/>
      <c r="AKN31" s="45"/>
      <c r="AKO31" s="45"/>
      <c r="AKP31" s="45"/>
      <c r="AKQ31" s="45"/>
      <c r="AKR31" s="45"/>
      <c r="AKS31" s="45"/>
      <c r="AKT31" s="45"/>
      <c r="AKU31" s="45"/>
      <c r="AKV31" s="45"/>
      <c r="AKW31" s="45"/>
      <c r="AKX31" s="45"/>
      <c r="AKY31" s="45"/>
      <c r="AKZ31" s="45"/>
      <c r="ALA31" s="45"/>
      <c r="ALB31" s="45"/>
    </row>
    <row r="32" spans="1:990" s="93" customFormat="1" x14ac:dyDescent="0.3">
      <c r="A32" s="27" t="s">
        <v>46</v>
      </c>
      <c r="B32" s="90">
        <f>B29+B31</f>
        <v>8581086</v>
      </c>
      <c r="C32" s="90"/>
      <c r="D32" s="90">
        <f>D29+D31</f>
        <v>8701077</v>
      </c>
      <c r="E32" s="90"/>
      <c r="F32" s="91">
        <f>F29+F31</f>
        <v>17282163</v>
      </c>
      <c r="G32" s="90"/>
      <c r="H32" s="92">
        <f>H29+H31</f>
        <v>6141</v>
      </c>
      <c r="J32" s="93">
        <f>J29+J31</f>
        <v>5071</v>
      </c>
      <c r="L32" s="94"/>
      <c r="M32" s="94">
        <f>M29+M31</f>
        <v>11212</v>
      </c>
      <c r="N32" s="95"/>
      <c r="O32" s="92">
        <f>O29+O31</f>
        <v>5841</v>
      </c>
      <c r="Q32" s="93">
        <f>Q29+Q31</f>
        <v>4792</v>
      </c>
      <c r="S32" s="94"/>
      <c r="T32" s="94">
        <f>T29+T31</f>
        <v>10633</v>
      </c>
      <c r="U32" s="95"/>
      <c r="V32" s="92">
        <f>V29+V31</f>
        <v>5600</v>
      </c>
      <c r="X32" s="93">
        <f>X29+X31</f>
        <v>4568</v>
      </c>
      <c r="Z32" s="94"/>
      <c r="AA32" s="94">
        <f>AA29+AA31</f>
        <v>10168</v>
      </c>
      <c r="AB32" s="95"/>
      <c r="AC32" s="92">
        <f>AC29+AC31</f>
        <v>5382</v>
      </c>
      <c r="AE32" s="93">
        <f>AE29+AE31</f>
        <v>4393</v>
      </c>
      <c r="AG32" s="94"/>
      <c r="AH32" s="94">
        <f>AH29+AH31</f>
        <v>9775</v>
      </c>
      <c r="AI32" s="95"/>
      <c r="AJ32" s="92">
        <f>AJ29+AJ31</f>
        <v>5194</v>
      </c>
      <c r="AL32" s="93">
        <f>AL29+AL31</f>
        <v>4244</v>
      </c>
      <c r="AN32" s="94"/>
      <c r="AO32" s="94">
        <f>AO29+AO31</f>
        <v>9438</v>
      </c>
      <c r="AP32" s="95"/>
      <c r="AQ32" s="92">
        <f>AQ29+AQ31</f>
        <v>4967</v>
      </c>
      <c r="AS32" s="93">
        <f>AS29+AS31</f>
        <v>4068</v>
      </c>
      <c r="AU32" s="94"/>
      <c r="AV32" s="94">
        <f>AV29+AV31</f>
        <v>9035</v>
      </c>
      <c r="AW32" s="95"/>
      <c r="AX32" s="92">
        <f>AX29+AX31</f>
        <v>4738</v>
      </c>
      <c r="AZ32" s="93">
        <f>AZ29+AZ31</f>
        <v>3878</v>
      </c>
      <c r="BB32" s="94"/>
      <c r="BC32" s="94">
        <f>BC29+BC31</f>
        <v>8616</v>
      </c>
      <c r="BD32" s="95"/>
      <c r="BE32" s="92">
        <f>BE29+BE31</f>
        <v>4500</v>
      </c>
      <c r="BG32" s="93">
        <f>BG29+BG31</f>
        <v>3641</v>
      </c>
      <c r="BI32" s="94"/>
      <c r="BJ32" s="94">
        <f>BJ29+BJ31</f>
        <v>8141</v>
      </c>
      <c r="BK32" s="95"/>
      <c r="BL32" s="92">
        <f>BL29+BL31</f>
        <v>4186</v>
      </c>
      <c r="BN32" s="93">
        <f>BN29+BN31</f>
        <v>3390</v>
      </c>
      <c r="BP32" s="94"/>
      <c r="BQ32" s="94">
        <f>BQ29+BQ31</f>
        <v>7576</v>
      </c>
      <c r="BR32" s="95"/>
      <c r="BS32" s="92">
        <f>BS29+BS31</f>
        <v>3933</v>
      </c>
      <c r="BU32" s="93">
        <f>BU29+BU31</f>
        <v>3209</v>
      </c>
      <c r="BW32" s="94"/>
      <c r="BX32" s="94">
        <f>BX29+BX31</f>
        <v>7142</v>
      </c>
      <c r="BY32" s="95"/>
      <c r="BZ32" s="92">
        <f>BZ29+BZ31</f>
        <v>3751</v>
      </c>
      <c r="CB32" s="93">
        <f>CB29+CB31</f>
        <v>3063</v>
      </c>
      <c r="CD32" s="94"/>
      <c r="CE32" s="94">
        <f>CE29+CE31</f>
        <v>6814</v>
      </c>
      <c r="CF32" s="95"/>
      <c r="CG32" s="92">
        <f>CG29+CG31</f>
        <v>3643</v>
      </c>
      <c r="CI32" s="93">
        <f>CI29+CI31</f>
        <v>2988</v>
      </c>
      <c r="CK32" s="94"/>
      <c r="CL32" s="94">
        <f>CL29+CL31</f>
        <v>6631</v>
      </c>
      <c r="CM32" s="95"/>
      <c r="CN32" s="92">
        <f>CN29+CN31</f>
        <v>3560</v>
      </c>
      <c r="CP32" s="93">
        <f>CP29+CP31</f>
        <v>2922</v>
      </c>
      <c r="CR32" s="94"/>
      <c r="CS32" s="94">
        <f>CS29+CS31</f>
        <v>6482</v>
      </c>
      <c r="CT32" s="95"/>
      <c r="CU32" s="92">
        <f>CU29+CU31</f>
        <v>3509</v>
      </c>
      <c r="CW32" s="93">
        <f>CW29+CW31</f>
        <v>2884</v>
      </c>
      <c r="CY32" s="94"/>
      <c r="CZ32" s="94">
        <f>CZ29+CZ31</f>
        <v>6393</v>
      </c>
      <c r="DA32" s="95"/>
      <c r="DB32" s="92">
        <f>DB29+DB31</f>
        <v>3457</v>
      </c>
      <c r="DD32" s="93">
        <f>DD29+DD31</f>
        <v>2834</v>
      </c>
      <c r="DF32" s="94"/>
      <c r="DG32" s="94">
        <f>DG29+DG31</f>
        <v>6291</v>
      </c>
      <c r="DH32" s="95"/>
      <c r="DI32" s="92">
        <f>DI29+DI31</f>
        <v>3437</v>
      </c>
      <c r="DK32" s="93">
        <f>DK29+DK31</f>
        <v>2821</v>
      </c>
      <c r="DM32" s="94"/>
      <c r="DN32" s="94">
        <f>DN29+DN31</f>
        <v>6258</v>
      </c>
      <c r="DO32" s="95"/>
      <c r="DP32" s="92">
        <f>DP29+DP31</f>
        <v>3428</v>
      </c>
      <c r="DR32" s="93">
        <f>DR29+DR31</f>
        <v>2816</v>
      </c>
      <c r="DT32" s="94"/>
      <c r="DU32" s="94">
        <f>DU29+DU31</f>
        <v>6244</v>
      </c>
      <c r="DV32" s="95"/>
      <c r="DW32" s="92">
        <f>DW29+DW31</f>
        <v>3419</v>
      </c>
      <c r="DY32" s="93">
        <f>DY29+DY31</f>
        <v>2811</v>
      </c>
      <c r="EA32" s="94"/>
      <c r="EB32" s="94">
        <f>EB29+EB31</f>
        <v>6230</v>
      </c>
      <c r="EC32" s="95"/>
      <c r="ED32" s="92">
        <f>ED29+ED31</f>
        <v>3410</v>
      </c>
      <c r="EF32" s="93">
        <f>EF29+EF31</f>
        <v>2797</v>
      </c>
      <c r="EH32" s="94"/>
      <c r="EI32" s="94">
        <f>EI29+EI31</f>
        <v>6207</v>
      </c>
      <c r="EJ32" s="95"/>
      <c r="EK32" s="92">
        <f>EK29+EK31</f>
        <v>3390</v>
      </c>
      <c r="EM32" s="93">
        <f>EM29+EM31</f>
        <v>2785</v>
      </c>
      <c r="EO32" s="94"/>
      <c r="EP32" s="94">
        <f>EP29+EP31</f>
        <v>6175</v>
      </c>
      <c r="EQ32" s="95"/>
      <c r="ER32" s="93">
        <f>ER29+ER31</f>
        <v>3386</v>
      </c>
      <c r="ET32" s="93">
        <f>ET29+ET31</f>
        <v>2773</v>
      </c>
      <c r="EV32" s="94"/>
      <c r="EW32" s="94">
        <f>EW29+EW31</f>
        <v>6159</v>
      </c>
      <c r="EX32" s="95"/>
      <c r="EY32" s="92">
        <f>EY29+EY31</f>
        <v>3381</v>
      </c>
      <c r="FA32" s="93">
        <f>FA29+FA31</f>
        <v>2769</v>
      </c>
      <c r="FC32" s="94"/>
      <c r="FD32" s="94">
        <f>FD29+FD31</f>
        <v>6150</v>
      </c>
      <c r="FE32" s="95"/>
      <c r="FF32" s="92">
        <f>FF29+FF31</f>
        <v>3378</v>
      </c>
      <c r="FH32" s="93">
        <f>FH29+FH31</f>
        <v>2767</v>
      </c>
      <c r="FJ32" s="94"/>
      <c r="FK32" s="94">
        <f>FK29+FK31</f>
        <v>6145</v>
      </c>
      <c r="FL32" s="95"/>
      <c r="FM32" s="92">
        <f>FM29+FM31</f>
        <v>3374</v>
      </c>
      <c r="FO32" s="93">
        <f>FO29+FO31</f>
        <v>2762</v>
      </c>
      <c r="FQ32" s="94"/>
      <c r="FR32" s="94">
        <f>FR29+FR31</f>
        <v>6136</v>
      </c>
      <c r="FS32" s="95"/>
      <c r="FT32" s="92">
        <f>FT29+FT31</f>
        <v>3373</v>
      </c>
      <c r="FV32" s="93">
        <f>FV29+FV31</f>
        <v>2762</v>
      </c>
      <c r="FX32" s="94"/>
      <c r="FY32" s="94">
        <f>FY29+FY31</f>
        <v>6135</v>
      </c>
      <c r="FZ32" s="95"/>
      <c r="GA32" s="92">
        <f>GA29+GA31</f>
        <v>3372</v>
      </c>
      <c r="GC32" s="93">
        <f>GC29+GC31</f>
        <v>2760</v>
      </c>
      <c r="GE32" s="94"/>
      <c r="GF32" s="94">
        <f>GF29+GF31</f>
        <v>6132</v>
      </c>
      <c r="GG32" s="95"/>
      <c r="GH32" s="92">
        <f>GH29+GH31</f>
        <v>3362</v>
      </c>
      <c r="GJ32" s="93">
        <f>GJ29+GJ31</f>
        <v>2751</v>
      </c>
      <c r="GL32" s="94"/>
      <c r="GM32" s="94">
        <f>GM29+GM31</f>
        <v>6113</v>
      </c>
      <c r="GN32" s="95"/>
      <c r="GO32" s="92">
        <f>GO29+GO31</f>
        <v>3358</v>
      </c>
      <c r="GQ32" s="93">
        <f>GQ29+GQ31</f>
        <v>2749</v>
      </c>
      <c r="GS32" s="94"/>
      <c r="GT32" s="94">
        <f>GT29+GT31</f>
        <v>6107</v>
      </c>
      <c r="GU32" s="95"/>
      <c r="GV32" s="92">
        <f>GV29+GV31</f>
        <v>3358</v>
      </c>
      <c r="GX32" s="93">
        <f>GX29+GX31</f>
        <v>2747</v>
      </c>
      <c r="GZ32" s="94"/>
      <c r="HA32" s="94">
        <f>HA29+HA31</f>
        <v>6105</v>
      </c>
      <c r="HB32" s="95"/>
      <c r="HC32" s="92">
        <f>HC29+HC31</f>
        <v>3358</v>
      </c>
      <c r="HE32" s="93">
        <f>HE29+HE31</f>
        <v>2747</v>
      </c>
      <c r="HG32" s="94"/>
      <c r="HH32" s="94">
        <f>HH29+HH31</f>
        <v>6105</v>
      </c>
      <c r="HI32" s="95"/>
      <c r="HJ32" s="92">
        <f>HJ29+HJ31</f>
        <v>3358</v>
      </c>
      <c r="HL32" s="93">
        <f>HL29+HL31</f>
        <v>2745</v>
      </c>
      <c r="HN32" s="94"/>
      <c r="HO32" s="94">
        <f>HO29+HO31</f>
        <v>6103</v>
      </c>
      <c r="HP32" s="95"/>
      <c r="HQ32" s="92">
        <f>HQ29+HQ31</f>
        <v>3357</v>
      </c>
      <c r="HS32" s="93">
        <f>HS29+HS31</f>
        <v>2743</v>
      </c>
      <c r="HU32" s="94"/>
      <c r="HV32" s="94">
        <f>HV29+HV31</f>
        <v>6100</v>
      </c>
      <c r="HW32" s="95"/>
      <c r="HX32" s="92">
        <f>HX29+HX31</f>
        <v>3356</v>
      </c>
      <c r="HZ32" s="93">
        <f>HZ29+HZ31</f>
        <v>2741</v>
      </c>
      <c r="IB32" s="94"/>
      <c r="IC32" s="94">
        <f>IC29+IC31</f>
        <v>6097</v>
      </c>
      <c r="ID32" s="95"/>
      <c r="IE32" s="92">
        <f>IE29+IE31</f>
        <v>3354</v>
      </c>
      <c r="IG32" s="93">
        <f>IG29+IG31</f>
        <v>2741</v>
      </c>
      <c r="II32" s="94"/>
      <c r="IJ32" s="94">
        <f>IJ29+IJ31</f>
        <v>6095</v>
      </c>
      <c r="IK32" s="95"/>
      <c r="IL32" s="92">
        <f>IL29+IL31</f>
        <v>3350</v>
      </c>
      <c r="IN32" s="93">
        <f>IN29+IN31</f>
        <v>2740</v>
      </c>
      <c r="IP32" s="94"/>
      <c r="IQ32" s="94">
        <f>IQ29+IQ31</f>
        <v>6090</v>
      </c>
      <c r="IR32" s="95"/>
      <c r="IS32" s="92">
        <f>IS29+IS31</f>
        <v>3350</v>
      </c>
      <c r="IU32" s="93">
        <f>IU29+IU31</f>
        <v>2740</v>
      </c>
      <c r="IW32" s="94"/>
      <c r="IX32" s="94">
        <f>IX29+IX31</f>
        <v>6090</v>
      </c>
      <c r="IY32" s="95"/>
      <c r="IZ32" s="92">
        <f>IZ29+IZ31</f>
        <v>3349</v>
      </c>
      <c r="JB32" s="93">
        <f>JB29+JB31</f>
        <v>2740</v>
      </c>
      <c r="JD32" s="94"/>
      <c r="JE32" s="94">
        <f>JE29+JE31</f>
        <v>6089</v>
      </c>
      <c r="JF32" s="95"/>
      <c r="JG32" s="92">
        <f>JG29+JG31</f>
        <v>3345</v>
      </c>
      <c r="JI32" s="93">
        <f>JI29+JI31</f>
        <v>2736</v>
      </c>
      <c r="JK32" s="94"/>
      <c r="JL32" s="94">
        <f>JL29+JL31</f>
        <v>6081</v>
      </c>
      <c r="JM32" s="95"/>
      <c r="JN32" s="92">
        <f>JN29+JN31</f>
        <v>3342</v>
      </c>
      <c r="JP32" s="93">
        <f>JP29+JP31</f>
        <v>2736</v>
      </c>
      <c r="JR32" s="94"/>
      <c r="JS32" s="94">
        <f>JS29+JS31</f>
        <v>6078</v>
      </c>
      <c r="JT32" s="95"/>
      <c r="JU32" s="92">
        <f>JU29+JU31</f>
        <v>3339</v>
      </c>
      <c r="JW32" s="93">
        <f>JW29+JW31</f>
        <v>2735</v>
      </c>
      <c r="JY32" s="94"/>
      <c r="JZ32" s="94">
        <f>JZ29+JZ31</f>
        <v>6074</v>
      </c>
      <c r="KA32" s="95"/>
      <c r="KB32" s="92">
        <f>KB29+KB31</f>
        <v>3337</v>
      </c>
      <c r="KD32" s="93">
        <f>KD29+KD31</f>
        <v>2733</v>
      </c>
      <c r="KF32" s="94"/>
      <c r="KG32" s="94">
        <f>KG29+KG31</f>
        <v>6070</v>
      </c>
      <c r="KH32" s="95"/>
      <c r="KI32" s="92">
        <f>KI29+KI31</f>
        <v>3337</v>
      </c>
      <c r="KK32" s="93">
        <f>KK29+KK31</f>
        <v>2728</v>
      </c>
      <c r="KM32" s="94"/>
      <c r="KN32" s="94">
        <f>KN29+KN31</f>
        <v>6065</v>
      </c>
      <c r="KO32" s="95"/>
      <c r="KP32" s="92">
        <f>KP29+KP31</f>
        <v>3334</v>
      </c>
      <c r="KR32" s="93">
        <f>KR29+KR31</f>
        <v>2725</v>
      </c>
      <c r="KT32" s="94"/>
      <c r="KU32" s="94">
        <f>KU29+KU31</f>
        <v>6059</v>
      </c>
      <c r="KV32" s="95"/>
      <c r="KW32" s="92">
        <f>KW29+KW31</f>
        <v>3332</v>
      </c>
      <c r="KY32" s="93">
        <f>KY29+KY31</f>
        <v>2725</v>
      </c>
      <c r="LA32" s="94"/>
      <c r="LB32" s="94">
        <f>LB29+LB31</f>
        <v>6057</v>
      </c>
      <c r="LC32" s="95"/>
      <c r="LD32" s="92">
        <f>LD29+LD31</f>
        <v>3332</v>
      </c>
      <c r="LF32" s="93">
        <f>LF29+LF31</f>
        <v>2721</v>
      </c>
      <c r="LH32" s="94"/>
      <c r="LI32" s="94">
        <f>LI29+LI31</f>
        <v>6053</v>
      </c>
      <c r="LJ32" s="95"/>
      <c r="LK32" s="92">
        <f>LK29+LK31</f>
        <v>3327</v>
      </c>
      <c r="LM32" s="93">
        <f>LM29+LM31</f>
        <v>2717</v>
      </c>
      <c r="LO32" s="94"/>
      <c r="LP32" s="94">
        <f>LP29+LP31</f>
        <v>6044</v>
      </c>
      <c r="LQ32" s="95"/>
      <c r="LR32" s="92">
        <f>LR29+LR31</f>
        <v>3327</v>
      </c>
      <c r="LT32" s="93">
        <f>LT29+LT31</f>
        <v>2715</v>
      </c>
      <c r="LV32" s="94"/>
      <c r="LW32" s="94">
        <f>LW29+LW31</f>
        <v>6042</v>
      </c>
      <c r="LX32" s="95"/>
      <c r="LY32" s="92">
        <f>LY29+LY31</f>
        <v>3323</v>
      </c>
      <c r="MA32" s="93">
        <f>MA29+MA31</f>
        <v>2708</v>
      </c>
      <c r="MC32" s="94"/>
      <c r="MD32" s="94">
        <f>MD29+MD31</f>
        <v>6031</v>
      </c>
      <c r="ME32" s="95"/>
      <c r="MF32" s="92">
        <f>MF29+MF31</f>
        <v>3319</v>
      </c>
      <c r="MH32" s="93">
        <f>MH29+MH31</f>
        <v>2697</v>
      </c>
      <c r="MJ32" s="94"/>
      <c r="MK32" s="94">
        <f>MK29+MK31</f>
        <v>6016</v>
      </c>
      <c r="ML32" s="95"/>
      <c r="MM32" s="92">
        <f>MM29+MM31</f>
        <v>3317</v>
      </c>
      <c r="MO32" s="93">
        <f>MO29+MO31</f>
        <v>2696</v>
      </c>
      <c r="MQ32" s="94"/>
      <c r="MR32" s="94">
        <f>MR29+MR31</f>
        <v>6013</v>
      </c>
      <c r="MS32" s="95"/>
      <c r="MT32" s="92">
        <f>MT29+MT31</f>
        <v>3316</v>
      </c>
      <c r="MV32" s="93">
        <f>MV29+MV31</f>
        <v>2695</v>
      </c>
      <c r="MX32" s="94"/>
      <c r="MY32" s="94">
        <f>MY29+MY31</f>
        <v>6011</v>
      </c>
      <c r="MZ32" s="95"/>
      <c r="NA32" s="92">
        <f>NA29+NA31</f>
        <v>3313</v>
      </c>
      <c r="NC32" s="93">
        <f>NC29+NC31</f>
        <v>2692</v>
      </c>
      <c r="NE32" s="94"/>
      <c r="NF32" s="94">
        <f>NF29+NF31</f>
        <v>6005</v>
      </c>
      <c r="NG32" s="95"/>
      <c r="NH32" s="92">
        <f>NH29+NH31</f>
        <v>3307</v>
      </c>
      <c r="NJ32" s="93">
        <f>NJ29+NJ31</f>
        <v>2683</v>
      </c>
      <c r="NL32" s="94"/>
      <c r="NM32" s="94">
        <f>NM29+NM31</f>
        <v>5990</v>
      </c>
      <c r="NN32" s="95"/>
      <c r="NO32" s="92">
        <f>NO29+NO31</f>
        <v>3297</v>
      </c>
      <c r="NQ32" s="93">
        <f>NQ29+NQ31</f>
        <v>2680</v>
      </c>
      <c r="NS32" s="94"/>
      <c r="NT32" s="94">
        <f>NT29+NT31</f>
        <v>5977</v>
      </c>
      <c r="NU32" s="95"/>
      <c r="NV32" s="92">
        <f>NV29+NV31</f>
        <v>3291</v>
      </c>
      <c r="NX32" s="93">
        <f>NX29+NX31</f>
        <v>2676</v>
      </c>
      <c r="NZ32" s="94"/>
      <c r="OA32" s="94">
        <f>OA29+OA31</f>
        <v>5967</v>
      </c>
      <c r="OB32" s="95"/>
      <c r="OC32" s="92">
        <f>OC29+OC31</f>
        <v>3289</v>
      </c>
      <c r="OE32" s="93">
        <f>OE29+OE31</f>
        <v>2673</v>
      </c>
      <c r="OG32" s="94"/>
      <c r="OH32" s="94">
        <f>OH29+OH31</f>
        <v>5962</v>
      </c>
      <c r="OI32" s="95"/>
      <c r="OJ32" s="92">
        <f>OJ29+OJ31</f>
        <v>3284</v>
      </c>
      <c r="OL32" s="93">
        <f>OL29+OL31</f>
        <v>2672</v>
      </c>
      <c r="ON32" s="94"/>
      <c r="OO32" s="94">
        <f>OO29+OO31</f>
        <v>5956</v>
      </c>
      <c r="OP32" s="95"/>
      <c r="OQ32" s="92">
        <f>OQ29+OQ31</f>
        <v>3280</v>
      </c>
      <c r="OS32" s="93">
        <f>OS29+OS31</f>
        <v>2671</v>
      </c>
      <c r="OU32" s="94"/>
      <c r="OV32" s="94">
        <f>OV29+OV31</f>
        <v>5951</v>
      </c>
      <c r="OW32" s="95"/>
      <c r="OX32" s="92">
        <f>OX29+OX31</f>
        <v>3273</v>
      </c>
      <c r="OZ32" s="93">
        <f>OZ29+OZ31</f>
        <v>2658</v>
      </c>
      <c r="PB32" s="94"/>
      <c r="PC32" s="94">
        <f>PC29+PC31</f>
        <v>5931</v>
      </c>
      <c r="PD32" s="95"/>
      <c r="PE32" s="92">
        <f>PE29+PE31</f>
        <v>3259</v>
      </c>
      <c r="PG32" s="93">
        <f>PG29+PG31</f>
        <v>2644</v>
      </c>
      <c r="PI32" s="94"/>
      <c r="PJ32" s="94">
        <f>PJ29+PJ31</f>
        <v>5903</v>
      </c>
      <c r="PK32" s="95"/>
      <c r="PL32" s="92">
        <f>PL29+PL31</f>
        <v>3246</v>
      </c>
      <c r="PN32" s="93">
        <f>PN29+PN31</f>
        <v>2625</v>
      </c>
      <c r="PP32" s="94"/>
      <c r="PQ32" s="94">
        <f>PQ29+PQ31</f>
        <v>5871</v>
      </c>
      <c r="PR32" s="95"/>
      <c r="PS32" s="92">
        <f>PS29+PS31</f>
        <v>3240</v>
      </c>
      <c r="PU32" s="93">
        <f>PU29+PU31</f>
        <v>2616</v>
      </c>
      <c r="PW32" s="94"/>
      <c r="PX32" s="94">
        <f>PX29+PX31</f>
        <v>5856</v>
      </c>
      <c r="PY32" s="95"/>
      <c r="PZ32" s="92">
        <f>PZ29+PZ31</f>
        <v>3226</v>
      </c>
      <c r="QB32" s="93">
        <f>QB29+QB31</f>
        <v>2604</v>
      </c>
      <c r="QD32" s="94"/>
      <c r="QE32" s="94">
        <f>QE29+QE31</f>
        <v>5830</v>
      </c>
      <c r="QF32" s="95"/>
      <c r="QG32" s="92">
        <f>QG29+QG31</f>
        <v>3221</v>
      </c>
      <c r="QI32" s="93">
        <f>QI29+QI31</f>
        <v>2601</v>
      </c>
      <c r="QK32" s="94"/>
      <c r="QL32" s="94">
        <f>QL29+QL31</f>
        <v>5822</v>
      </c>
      <c r="QM32" s="95"/>
      <c r="QN32" s="92">
        <f>QN29+QN31</f>
        <v>3217</v>
      </c>
      <c r="QP32" s="93">
        <f>QP29+QP31</f>
        <v>2594</v>
      </c>
      <c r="QR32" s="94"/>
      <c r="QS32" s="94">
        <f>QS29+QS31</f>
        <v>5811</v>
      </c>
      <c r="QT32" s="95"/>
      <c r="QU32" s="92">
        <f>QU29+QU31</f>
        <v>3203</v>
      </c>
      <c r="QW32" s="93">
        <f>QW29+QW31</f>
        <v>2585</v>
      </c>
      <c r="QY32" s="94"/>
      <c r="QZ32" s="94">
        <f>QZ29+QZ31</f>
        <v>5788</v>
      </c>
      <c r="RA32" s="95"/>
      <c r="RB32" s="92">
        <f>RB29+RB31</f>
        <v>3195</v>
      </c>
      <c r="RD32" s="93">
        <f>RD29+RD31</f>
        <v>2580</v>
      </c>
      <c r="RF32" s="94"/>
      <c r="RG32" s="94">
        <f>RG29+RG31</f>
        <v>5775</v>
      </c>
      <c r="RH32" s="95"/>
      <c r="RI32" s="92">
        <f>RI29+RI31</f>
        <v>3181</v>
      </c>
      <c r="RK32" s="93">
        <f>RK29+RK31</f>
        <v>2567</v>
      </c>
      <c r="RM32" s="94"/>
      <c r="RN32" s="94">
        <f>RN29+RN31</f>
        <v>5748</v>
      </c>
      <c r="RO32" s="95"/>
      <c r="RP32" s="92">
        <f>RP29+RP31</f>
        <v>3167</v>
      </c>
      <c r="RR32" s="93">
        <f>RR29+RR31</f>
        <v>2548</v>
      </c>
      <c r="RT32" s="94"/>
      <c r="RU32" s="94">
        <f>RU29+RU31</f>
        <v>5715</v>
      </c>
      <c r="RV32" s="95"/>
      <c r="RW32" s="92">
        <f>RW29+RW31</f>
        <v>3160</v>
      </c>
      <c r="RY32" s="93">
        <f>RY29+RY31</f>
        <v>2534</v>
      </c>
      <c r="SA32" s="94"/>
      <c r="SB32" s="94">
        <f>SB29+SB31</f>
        <v>5694</v>
      </c>
      <c r="SC32" s="95"/>
      <c r="SD32" s="92">
        <f>SD29+SD31</f>
        <v>3154</v>
      </c>
      <c r="SF32" s="93">
        <f>SF29+SF31</f>
        <v>2526</v>
      </c>
      <c r="SH32" s="94"/>
      <c r="SI32" s="94">
        <f>SI29+SI31</f>
        <v>5680</v>
      </c>
      <c r="SJ32" s="95"/>
      <c r="SK32" s="92">
        <f>SK29+SK31</f>
        <v>3148</v>
      </c>
      <c r="SM32" s="93">
        <f>SM29+SM31</f>
        <v>2522</v>
      </c>
      <c r="SO32" s="94"/>
      <c r="SP32" s="94">
        <f>SP29+SP31</f>
        <v>5670</v>
      </c>
      <c r="SQ32" s="95"/>
      <c r="SR32" s="92">
        <f>SR29+SR31</f>
        <v>3132</v>
      </c>
      <c r="ST32" s="93">
        <f>ST29+ST31</f>
        <v>2511</v>
      </c>
      <c r="SV32" s="94"/>
      <c r="SW32" s="94">
        <f>SW29+SW31</f>
        <v>5643</v>
      </c>
      <c r="SX32" s="95"/>
      <c r="SY32" s="92">
        <f>SY29+SY31</f>
        <v>3110</v>
      </c>
      <c r="TA32" s="93">
        <f>TA29+TA31</f>
        <v>2480</v>
      </c>
      <c r="TC32" s="94"/>
      <c r="TD32" s="94">
        <f>TD29+TD31</f>
        <v>5590</v>
      </c>
      <c r="TE32" s="95"/>
      <c r="TF32" s="92">
        <f>TF29+TF31</f>
        <v>3094</v>
      </c>
      <c r="TH32" s="93">
        <f>TH29+TH31</f>
        <v>2468</v>
      </c>
      <c r="TJ32" s="94"/>
      <c r="TK32" s="94">
        <f>TK29+TK31</f>
        <v>5562</v>
      </c>
      <c r="TL32" s="95"/>
      <c r="TM32" s="92">
        <f>TM29+TM31</f>
        <v>3070</v>
      </c>
      <c r="TO32" s="93">
        <f>TO29+TO31</f>
        <v>2440</v>
      </c>
      <c r="TQ32" s="94"/>
      <c r="TR32" s="94">
        <f>TR29+TR31</f>
        <v>5510</v>
      </c>
      <c r="TS32" s="95"/>
      <c r="TT32" s="92">
        <f>TT29+TT31</f>
        <v>3044</v>
      </c>
      <c r="TV32" s="93">
        <f>TV29+TV31</f>
        <v>2412</v>
      </c>
      <c r="TX32" s="94"/>
      <c r="TY32" s="94">
        <f>TY29+TY31</f>
        <v>5456</v>
      </c>
      <c r="TZ32" s="95"/>
      <c r="UA32" s="92">
        <f>UA29+UA31</f>
        <v>3040</v>
      </c>
      <c r="UC32" s="93">
        <f>UC29+UC31</f>
        <v>2400</v>
      </c>
      <c r="UE32" s="94"/>
      <c r="UF32" s="94">
        <f>UF29+UF31</f>
        <v>5440</v>
      </c>
      <c r="UG32" s="95"/>
      <c r="UH32" s="92">
        <f>UH29+UH31</f>
        <v>3032</v>
      </c>
      <c r="UJ32" s="93">
        <f>UJ29+UJ31</f>
        <v>2390</v>
      </c>
      <c r="UL32" s="94"/>
      <c r="UM32" s="94">
        <f>UM29+UM31</f>
        <v>5422</v>
      </c>
      <c r="UN32" s="95"/>
      <c r="UO32" s="92">
        <f>UO29+UO31</f>
        <v>3001</v>
      </c>
      <c r="UQ32" s="93">
        <f>UQ29+UQ31</f>
        <v>2358</v>
      </c>
      <c r="US32" s="94">
        <v>0</v>
      </c>
      <c r="UT32" s="94">
        <f>UT29+UT31</f>
        <v>5359</v>
      </c>
      <c r="UU32" s="95"/>
      <c r="UV32" s="92">
        <f>UV29+UV31</f>
        <v>2973</v>
      </c>
      <c r="UX32" s="93">
        <f>UX29+UX31</f>
        <v>2315</v>
      </c>
      <c r="UZ32" s="94"/>
      <c r="VA32" s="94">
        <f>VA29+VA31</f>
        <v>5288</v>
      </c>
      <c r="VB32" s="95"/>
      <c r="VC32" s="92">
        <f>VC29+VC31</f>
        <v>2930</v>
      </c>
      <c r="VE32" s="93">
        <f>VE29+VE31</f>
        <v>2274</v>
      </c>
      <c r="VG32" s="94"/>
      <c r="VH32" s="94">
        <f>VH29+VH31</f>
        <v>5204</v>
      </c>
      <c r="VI32" s="95"/>
      <c r="VJ32" s="92">
        <f>VJ29+VJ31</f>
        <v>2912</v>
      </c>
      <c r="VL32" s="93">
        <f>VL29+VL31</f>
        <v>2256</v>
      </c>
      <c r="VN32" s="94"/>
      <c r="VO32" s="94">
        <f>VO29+VO31</f>
        <v>5168</v>
      </c>
      <c r="VP32" s="95"/>
      <c r="VQ32" s="92">
        <f>VQ29+VQ31</f>
        <v>2871</v>
      </c>
      <c r="VS32" s="93">
        <f>VS29+VS31</f>
        <v>2211</v>
      </c>
      <c r="VU32" s="94"/>
      <c r="VV32" s="94">
        <f>VV29+VV31</f>
        <v>5082</v>
      </c>
      <c r="VW32" s="95"/>
      <c r="VX32" s="92">
        <f>VX29+VX31</f>
        <v>2859</v>
      </c>
      <c r="VZ32" s="93">
        <f>VZ29+VZ31</f>
        <v>2197</v>
      </c>
      <c r="WB32" s="94"/>
      <c r="WC32" s="94">
        <f>WC29+WC31</f>
        <v>5056</v>
      </c>
      <c r="WD32" s="95"/>
      <c r="WE32" s="92">
        <f>WE29+WE31</f>
        <v>2826</v>
      </c>
      <c r="WG32" s="93">
        <f>WG29+WG31</f>
        <v>2161</v>
      </c>
      <c r="WI32" s="94"/>
      <c r="WJ32" s="94">
        <f>WJ29+WJ31</f>
        <v>4987</v>
      </c>
      <c r="WK32" s="95"/>
      <c r="WL32" s="92">
        <f>WL29+WL31</f>
        <v>2780</v>
      </c>
      <c r="WN32" s="93">
        <f>WN29+WN31</f>
        <v>2113</v>
      </c>
      <c r="WP32" s="94"/>
      <c r="WQ32" s="94">
        <f>WQ29+WQ31</f>
        <v>4893</v>
      </c>
      <c r="WR32" s="95"/>
      <c r="WS32" s="92">
        <f>WS29+WS31</f>
        <v>2724</v>
      </c>
      <c r="WU32" s="93">
        <f>WU29+WU31</f>
        <v>2071</v>
      </c>
      <c r="WW32" s="94"/>
      <c r="WX32" s="94">
        <f>WX29+WX31</f>
        <v>4795</v>
      </c>
      <c r="WY32" s="95"/>
      <c r="WZ32" s="92">
        <f>WZ29+WZ31</f>
        <v>2691</v>
      </c>
      <c r="XB32" s="93">
        <f>XB29+XB31</f>
        <v>2020</v>
      </c>
      <c r="XD32" s="94"/>
      <c r="XE32" s="94">
        <f>XE29+XE31</f>
        <v>4711</v>
      </c>
      <c r="XF32" s="95"/>
      <c r="XG32" s="92">
        <f>XG29+XG31</f>
        <v>2621</v>
      </c>
      <c r="XI32" s="93">
        <f>XI29+XI31</f>
        <v>1945</v>
      </c>
      <c r="XK32" s="94"/>
      <c r="XL32" s="94">
        <f>XL29+XL31</f>
        <v>4566</v>
      </c>
      <c r="XM32" s="95"/>
      <c r="XN32" s="92">
        <f>XN29+XN31</f>
        <v>2597</v>
      </c>
      <c r="XP32" s="93">
        <f>XP29+XP31</f>
        <v>1921</v>
      </c>
      <c r="XR32" s="94"/>
      <c r="XS32" s="94">
        <f>XS29+XS31</f>
        <v>4518</v>
      </c>
      <c r="XT32" s="95"/>
      <c r="XU32" s="92">
        <f>XU29+XU31</f>
        <v>2575</v>
      </c>
      <c r="XW32" s="93">
        <f>XW29+XW31</f>
        <v>1900</v>
      </c>
      <c r="XY32" s="94"/>
      <c r="XZ32" s="94">
        <f>XZ29+XZ31</f>
        <v>4475</v>
      </c>
      <c r="YA32" s="95"/>
      <c r="YB32" s="92">
        <f>YB29+YB31</f>
        <v>2547</v>
      </c>
      <c r="YD32" s="93">
        <f>YD29+YD31</f>
        <v>1862</v>
      </c>
      <c r="YF32" s="94"/>
      <c r="YG32" s="94">
        <f>YG29+YG31</f>
        <v>4409</v>
      </c>
      <c r="YH32" s="95"/>
      <c r="YI32" s="92">
        <f>YI29+YI31</f>
        <v>2483</v>
      </c>
      <c r="YK32" s="93">
        <f>YK29+YK31</f>
        <v>1806</v>
      </c>
      <c r="YM32" s="94"/>
      <c r="YN32" s="94">
        <f>YN29+YN31</f>
        <v>4289</v>
      </c>
      <c r="YO32" s="95"/>
      <c r="YP32" s="92">
        <f>YP29+YP31</f>
        <v>2417</v>
      </c>
      <c r="YR32" s="90">
        <f>YR29+YR31</f>
        <v>1760</v>
      </c>
      <c r="YS32" s="90"/>
      <c r="YT32" s="91"/>
      <c r="YU32" s="91">
        <f>YU29+YU31</f>
        <v>4177</v>
      </c>
      <c r="YV32" s="96"/>
      <c r="YW32" s="97">
        <f>YW29+YW31</f>
        <v>2364</v>
      </c>
      <c r="YX32" s="90"/>
      <c r="YY32" s="90">
        <f>YY29+YY31</f>
        <v>1690</v>
      </c>
      <c r="YZ32" s="90"/>
      <c r="ZA32" s="91"/>
      <c r="ZB32" s="91">
        <f>ZB29+ZB31</f>
        <v>4054</v>
      </c>
      <c r="ZC32" s="96"/>
      <c r="ZD32" s="97">
        <f>ZD29+ZD31</f>
        <v>2300</v>
      </c>
      <c r="ZE32" s="90"/>
      <c r="ZF32" s="90">
        <f>ZF29+ZF31</f>
        <v>1616</v>
      </c>
      <c r="ZG32" s="90"/>
      <c r="ZH32" s="91"/>
      <c r="ZI32" s="91">
        <f>ZI29+ZI31</f>
        <v>3916</v>
      </c>
      <c r="ZJ32" s="96"/>
      <c r="ZK32" s="97">
        <f>ZK29+ZK31</f>
        <v>2208</v>
      </c>
      <c r="ZL32" s="90"/>
      <c r="ZM32" s="90">
        <f>ZM29+ZM31</f>
        <v>1543</v>
      </c>
      <c r="ZN32" s="90"/>
      <c r="ZO32" s="91"/>
      <c r="ZP32" s="91">
        <f>ZP29+ZP31</f>
        <v>3751</v>
      </c>
      <c r="ZQ32" s="96"/>
      <c r="ZR32" s="97">
        <f>ZR29+ZR31</f>
        <v>2170</v>
      </c>
      <c r="ZS32" s="90"/>
      <c r="ZT32" s="90">
        <f>ZT29+ZT31</f>
        <v>1514</v>
      </c>
      <c r="ZU32" s="90"/>
      <c r="ZV32" s="91"/>
      <c r="ZW32" s="91">
        <f>ZW29+ZW31</f>
        <v>3684</v>
      </c>
      <c r="ZX32" s="96"/>
      <c r="ZY32" s="97">
        <f>ZY29+ZY31</f>
        <v>2127</v>
      </c>
      <c r="ZZ32" s="90"/>
      <c r="AAA32" s="90">
        <f>AAA29+AAA31</f>
        <v>1474</v>
      </c>
      <c r="AAB32" s="90"/>
      <c r="AAC32" s="91"/>
      <c r="AAD32" s="91">
        <f>AAD29+AAD31</f>
        <v>3601</v>
      </c>
      <c r="AAE32" s="96"/>
      <c r="AAF32" s="97">
        <f>AAF29+AAF31</f>
        <v>2055</v>
      </c>
      <c r="AAG32" s="90"/>
      <c r="AAH32" s="90">
        <f>AAH29+AAH31</f>
        <v>1404</v>
      </c>
      <c r="AAI32" s="90"/>
      <c r="AAJ32" s="91"/>
      <c r="AAK32" s="91">
        <f>AAK29+AAK31</f>
        <v>3459</v>
      </c>
      <c r="AAL32" s="96"/>
      <c r="AAM32" s="97">
        <f>AAM29+AAM31</f>
        <v>1979</v>
      </c>
      <c r="AAN32" s="90"/>
      <c r="AAO32" s="90">
        <f>AAO29+AAO31</f>
        <v>1336</v>
      </c>
      <c r="AAP32" s="90"/>
      <c r="AAQ32" s="91"/>
      <c r="AAR32" s="91">
        <f>AAR29+AAR31</f>
        <v>3315</v>
      </c>
      <c r="AAS32" s="96"/>
      <c r="AAT32" s="97">
        <f>AAT29+AAT31</f>
        <v>1892</v>
      </c>
      <c r="AAU32" s="90"/>
      <c r="AAV32" s="90">
        <f>AAV29+AAV31</f>
        <v>1242</v>
      </c>
      <c r="AAW32" s="90"/>
      <c r="AAX32" s="91"/>
      <c r="AAY32" s="91">
        <f>AAY29+AAY31</f>
        <v>3134</v>
      </c>
      <c r="AAZ32" s="96"/>
      <c r="ABA32" s="97">
        <f>ABA29+ABA31</f>
        <v>1782</v>
      </c>
      <c r="ABB32" s="90"/>
      <c r="ABC32" s="90">
        <f>ABC29+ABC31</f>
        <v>1163</v>
      </c>
      <c r="ABD32" s="90"/>
      <c r="ABE32" s="91"/>
      <c r="ABF32" s="91">
        <f>ABF29+ABF31</f>
        <v>2945</v>
      </c>
      <c r="ABG32" s="96"/>
      <c r="ABH32" s="97">
        <f>ABH29+ABH31</f>
        <v>1703</v>
      </c>
      <c r="ABI32" s="90"/>
      <c r="ABJ32" s="90">
        <f>ABJ29+ABJ31</f>
        <v>1120</v>
      </c>
      <c r="ABK32" s="90"/>
      <c r="ABL32" s="91"/>
      <c r="ABM32" s="91">
        <f>ABM29+ABM31</f>
        <v>2823</v>
      </c>
      <c r="ABN32" s="96"/>
      <c r="ABO32" s="97">
        <f>ABO29+ABO31</f>
        <v>1650</v>
      </c>
      <c r="ABP32" s="90"/>
      <c r="ABQ32" s="90">
        <f>ABQ29+ABQ31</f>
        <v>1085</v>
      </c>
      <c r="ABR32" s="90"/>
      <c r="ABS32" s="91"/>
      <c r="ABT32" s="91">
        <f>ABT29+ABT31</f>
        <v>2737</v>
      </c>
      <c r="ABU32" s="96"/>
      <c r="ABV32" s="97">
        <f>ABV29+ABV31</f>
        <v>1598</v>
      </c>
      <c r="ABW32" s="90"/>
      <c r="ABX32" s="90">
        <f>ABX29+ABX31</f>
        <v>1045</v>
      </c>
      <c r="ABY32" s="90"/>
      <c r="ABZ32" s="91"/>
      <c r="ACA32" s="91">
        <f>ACA29+ACA31</f>
        <v>2643</v>
      </c>
      <c r="ACB32" s="96"/>
      <c r="ACC32" s="97">
        <f>ACC29+ACC31</f>
        <v>1529</v>
      </c>
      <c r="ACD32" s="90"/>
      <c r="ACE32" s="90">
        <f>ACE29+ACE31</f>
        <v>982</v>
      </c>
      <c r="ACF32" s="90"/>
      <c r="ACG32" s="91"/>
      <c r="ACH32" s="91">
        <f>ACH29+ACH31</f>
        <v>2511</v>
      </c>
      <c r="ACI32" s="96"/>
      <c r="ACJ32" s="97">
        <f>ACJ29+ACJ31</f>
        <v>1467</v>
      </c>
      <c r="ACK32" s="90"/>
      <c r="ACL32" s="90">
        <f>ACL29+ACL31</f>
        <v>929</v>
      </c>
      <c r="ACM32" s="90"/>
      <c r="ACN32" s="91"/>
      <c r="ACO32" s="91">
        <f>ACO29+ACO31</f>
        <v>2396</v>
      </c>
      <c r="ACP32" s="96"/>
      <c r="ACQ32" s="97">
        <f>ACQ29+ACQ31</f>
        <v>1383</v>
      </c>
      <c r="ACR32" s="90"/>
      <c r="ACS32" s="90">
        <f>ACS29+ACS31</f>
        <v>865</v>
      </c>
      <c r="ACT32" s="90"/>
      <c r="ACU32" s="91"/>
      <c r="ACV32" s="91">
        <f>ACV29+ACV31</f>
        <v>2248</v>
      </c>
      <c r="ACW32" s="90"/>
      <c r="ACX32" s="97">
        <f>ACX29+ACX31</f>
        <v>1289</v>
      </c>
      <c r="ACY32" s="90"/>
      <c r="ACZ32" s="90">
        <f>ACZ29+ACZ31</f>
        <v>812</v>
      </c>
      <c r="ADA32" s="90"/>
      <c r="ADB32" s="91"/>
      <c r="ADC32" s="91">
        <f>ADC29+ADC31</f>
        <v>2101</v>
      </c>
      <c r="ADD32" s="96"/>
      <c r="ADE32" s="97">
        <v>1156</v>
      </c>
      <c r="ADF32" s="90"/>
      <c r="ADG32" s="90">
        <v>711</v>
      </c>
      <c r="ADH32" s="90"/>
      <c r="ADI32" s="91"/>
      <c r="ADJ32" s="91">
        <f>ADJ29+ADJ31</f>
        <v>1867</v>
      </c>
      <c r="ADK32" s="96"/>
      <c r="ADL32" s="97">
        <v>1085</v>
      </c>
      <c r="ADM32" s="90"/>
      <c r="ADN32" s="90">
        <v>681</v>
      </c>
      <c r="ADO32" s="90"/>
      <c r="ADP32" s="91"/>
      <c r="ADQ32" s="91">
        <f>ADQ29+ADQ31</f>
        <v>1766</v>
      </c>
      <c r="ADR32" s="96"/>
      <c r="ADS32" s="97">
        <v>1010</v>
      </c>
      <c r="ADT32" s="90"/>
      <c r="ADU32" s="90">
        <v>641</v>
      </c>
      <c r="ADV32" s="90"/>
      <c r="ADW32" s="91"/>
      <c r="ADX32" s="91">
        <f>ADX29+ADX31</f>
        <v>1651</v>
      </c>
      <c r="ADY32" s="96"/>
      <c r="ADZ32" s="97">
        <v>824</v>
      </c>
      <c r="AEA32" s="90"/>
      <c r="AEB32" s="90">
        <v>515</v>
      </c>
      <c r="AEC32" s="90"/>
      <c r="AED32" s="91"/>
      <c r="AEE32" s="91">
        <f>AEE29+AEE31</f>
        <v>1339</v>
      </c>
      <c r="AEF32" s="96"/>
      <c r="AEG32" s="97">
        <v>721</v>
      </c>
      <c r="AEH32" s="90"/>
      <c r="AEI32" s="90">
        <v>452</v>
      </c>
      <c r="AEJ32" s="90"/>
      <c r="AEK32" s="91"/>
      <c r="AEL32" s="91">
        <f>AEL29+AEL31</f>
        <v>1173</v>
      </c>
      <c r="AEM32" s="96"/>
      <c r="AEN32" s="97">
        <v>637</v>
      </c>
      <c r="AEO32" s="90"/>
      <c r="AEP32" s="90">
        <v>399</v>
      </c>
      <c r="AEQ32" s="90"/>
      <c r="AER32" s="91">
        <v>3</v>
      </c>
      <c r="AES32" s="91">
        <f>AES29+AES31</f>
        <v>1039</v>
      </c>
      <c r="AET32" s="96"/>
      <c r="AEU32" s="97">
        <v>540</v>
      </c>
      <c r="AEV32" s="90"/>
      <c r="AEW32" s="90">
        <v>321</v>
      </c>
      <c r="AEX32" s="90"/>
      <c r="AEY32" s="91">
        <v>3</v>
      </c>
      <c r="AEZ32" s="91">
        <f>AEZ29+AEZ31</f>
        <v>864</v>
      </c>
      <c r="AFA32" s="96"/>
      <c r="AFB32" s="97">
        <v>481</v>
      </c>
      <c r="AFC32" s="90"/>
      <c r="AFD32" s="90">
        <v>287</v>
      </c>
      <c r="AFE32" s="90"/>
      <c r="AFF32" s="91">
        <v>3</v>
      </c>
      <c r="AFG32" s="91">
        <f>AFG29+AFG31</f>
        <v>771</v>
      </c>
      <c r="AFH32" s="96"/>
      <c r="AFI32" s="97">
        <v>404</v>
      </c>
      <c r="AFJ32" s="90"/>
      <c r="AFK32" s="90">
        <v>232</v>
      </c>
      <c r="AFL32" s="90"/>
      <c r="AFM32" s="91">
        <v>3</v>
      </c>
      <c r="AFN32" s="91">
        <f>AFN29+AFN31</f>
        <v>639</v>
      </c>
      <c r="AFO32" s="96"/>
      <c r="AFP32" s="97">
        <v>279</v>
      </c>
      <c r="AFQ32" s="90"/>
      <c r="AFR32" s="90">
        <v>153</v>
      </c>
      <c r="AFS32" s="90"/>
      <c r="AFT32" s="91">
        <v>2</v>
      </c>
      <c r="AFU32" s="91">
        <f>AFU29+AFU31</f>
        <v>434</v>
      </c>
      <c r="AFV32" s="96"/>
      <c r="AFW32" s="97">
        <v>226</v>
      </c>
      <c r="AFX32" s="90"/>
      <c r="AFY32" s="90">
        <v>128</v>
      </c>
      <c r="AFZ32" s="90"/>
      <c r="AGA32" s="91">
        <v>2</v>
      </c>
      <c r="AGB32" s="91">
        <f>AGB29+AGB31</f>
        <v>356</v>
      </c>
      <c r="AGC32" s="96"/>
      <c r="AGD32" s="97">
        <v>178</v>
      </c>
      <c r="AGE32" s="90"/>
      <c r="AGF32" s="90">
        <v>97</v>
      </c>
      <c r="AGG32" s="90"/>
      <c r="AGH32" s="91">
        <v>1</v>
      </c>
      <c r="AGI32" s="91">
        <f>AGI29+AGI31</f>
        <v>276</v>
      </c>
      <c r="AGJ32" s="96"/>
      <c r="AGK32" s="97">
        <v>133</v>
      </c>
      <c r="AGL32" s="90"/>
      <c r="AGM32" s="90">
        <v>79</v>
      </c>
      <c r="AGN32" s="90"/>
      <c r="AGO32" s="91">
        <v>1</v>
      </c>
      <c r="AGP32" s="91">
        <f>AGP29+AGP31</f>
        <v>213</v>
      </c>
      <c r="AGQ32" s="96"/>
      <c r="AGR32" s="11"/>
      <c r="AGS32" s="11"/>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row>
    <row r="34" spans="1:566" ht="15.5" x14ac:dyDescent="0.35">
      <c r="UT34" s="99"/>
    </row>
    <row r="35" spans="1:566" x14ac:dyDescent="0.3">
      <c r="A35" s="100" t="s">
        <v>47</v>
      </c>
      <c r="B35" s="101"/>
      <c r="C35" s="101"/>
    </row>
    <row r="36" spans="1:566" x14ac:dyDescent="0.3">
      <c r="A36" s="102" t="s">
        <v>48</v>
      </c>
      <c r="B36" s="10" t="s">
        <v>49</v>
      </c>
    </row>
    <row r="37" spans="1:566" x14ac:dyDescent="0.3">
      <c r="A37" s="103" t="s">
        <v>50</v>
      </c>
      <c r="B37" s="104" t="s">
        <v>51</v>
      </c>
    </row>
    <row r="38" spans="1:566" x14ac:dyDescent="0.3">
      <c r="A38" s="102" t="s">
        <v>52</v>
      </c>
      <c r="B38" s="101" t="s">
        <v>53</v>
      </c>
      <c r="C38" s="101"/>
    </row>
    <row r="39" spans="1:566" x14ac:dyDescent="0.3">
      <c r="A39" s="103" t="s">
        <v>50</v>
      </c>
      <c r="B39" s="104" t="s">
        <v>54</v>
      </c>
    </row>
    <row r="40" spans="1:566" x14ac:dyDescent="0.3">
      <c r="A40" s="103"/>
    </row>
    <row r="41" spans="1:566" x14ac:dyDescent="0.3">
      <c r="A41" s="105" t="s">
        <v>15</v>
      </c>
    </row>
    <row r="42" spans="1:566" x14ac:dyDescent="0.3">
      <c r="A42" s="103"/>
    </row>
    <row r="43" spans="1:566" x14ac:dyDescent="0.3">
      <c r="A43" s="100" t="s">
        <v>55</v>
      </c>
    </row>
    <row r="44" spans="1:566" x14ac:dyDescent="0.3">
      <c r="A44" s="106" t="s">
        <v>56</v>
      </c>
    </row>
    <row r="45" spans="1:566" x14ac:dyDescent="0.3">
      <c r="A45" s="106"/>
      <c r="B45" s="10" t="s">
        <v>57</v>
      </c>
    </row>
    <row r="46" spans="1:566" x14ac:dyDescent="0.3">
      <c r="A46" s="106" t="s">
        <v>58</v>
      </c>
    </row>
    <row r="47" spans="1:566" x14ac:dyDescent="0.3">
      <c r="A47" s="107"/>
      <c r="B47" s="10" t="s">
        <v>59</v>
      </c>
    </row>
    <row r="48" spans="1:566" x14ac:dyDescent="0.3">
      <c r="A48" s="107"/>
      <c r="B48" s="108" t="s">
        <v>54</v>
      </c>
    </row>
    <row r="49" spans="1:2" x14ac:dyDescent="0.3">
      <c r="A49" s="106" t="s">
        <v>60</v>
      </c>
    </row>
    <row r="50" spans="1:2" x14ac:dyDescent="0.3">
      <c r="A50" s="106"/>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6"/>
  <sheetViews>
    <sheetView tabSelected="1" zoomScale="80" zoomScaleNormal="80" workbookViewId="0">
      <selection activeCell="F38" sqref="F38"/>
    </sheetView>
  </sheetViews>
  <sheetFormatPr baseColWidth="10" defaultColWidth="8.81640625" defaultRowHeight="13" x14ac:dyDescent="0.3"/>
  <cols>
    <col min="1" max="1" width="16.81640625" style="154" customWidth="1"/>
    <col min="2" max="6" width="9.6328125" style="154" customWidth="1"/>
    <col min="7" max="7" width="5.36328125" style="154" customWidth="1"/>
    <col min="8" max="259" width="8.81640625" style="154"/>
    <col min="260" max="1024" width="8.81640625" style="155"/>
    <col min="1025" max="16384" width="8.81640625" style="156"/>
  </cols>
  <sheetData>
    <row r="1" spans="1:259" ht="18.5" x14ac:dyDescent="0.45">
      <c r="A1" s="153" t="s">
        <v>12</v>
      </c>
    </row>
    <row r="2" spans="1:259" ht="18.5" x14ac:dyDescent="0.45">
      <c r="A2" s="157" t="s">
        <v>2</v>
      </c>
      <c r="B2" s="154" t="s">
        <v>13</v>
      </c>
    </row>
    <row r="3" spans="1:259" ht="22.5" customHeight="1" x14ac:dyDescent="0.3">
      <c r="A3" s="158" t="s">
        <v>14</v>
      </c>
    </row>
    <row r="4" spans="1:259" x14ac:dyDescent="0.3">
      <c r="A4" s="159" t="s">
        <v>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1" t="s">
        <v>62</v>
      </c>
      <c r="AR4" s="160"/>
      <c r="AS4" s="160"/>
      <c r="AT4" s="160"/>
      <c r="AU4" s="160"/>
      <c r="AV4" s="160"/>
      <c r="AW4" s="160"/>
      <c r="AX4" s="161"/>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2"/>
      <c r="DB4" s="162"/>
      <c r="DC4" s="160"/>
      <c r="DD4" s="160"/>
      <c r="DE4" s="160"/>
      <c r="DF4" s="160"/>
      <c r="DG4" s="160"/>
      <c r="DH4" s="163"/>
      <c r="DI4" s="164"/>
      <c r="DJ4" s="160"/>
      <c r="DK4" s="160"/>
      <c r="DL4" s="160"/>
      <c r="DM4" s="160"/>
      <c r="DN4" s="160"/>
      <c r="DO4" s="160"/>
      <c r="DP4" s="160"/>
      <c r="DQ4" s="160"/>
      <c r="DR4" s="160"/>
      <c r="DS4" s="160"/>
      <c r="DT4" s="160"/>
      <c r="DU4" s="160"/>
      <c r="DV4" s="165"/>
      <c r="DW4" s="165"/>
      <c r="DX4" s="160"/>
      <c r="DY4" s="160"/>
      <c r="DZ4" s="160"/>
      <c r="EA4" s="160"/>
      <c r="EB4" s="160"/>
      <c r="EC4" s="165"/>
      <c r="ED4" s="165"/>
      <c r="EE4" s="160"/>
      <c r="EF4" s="160"/>
      <c r="EG4" s="160"/>
      <c r="EH4" s="160"/>
      <c r="EI4" s="160"/>
      <c r="EJ4" s="165"/>
      <c r="EK4" s="165"/>
      <c r="EL4" s="160"/>
      <c r="EM4" s="160"/>
      <c r="EN4" s="160"/>
      <c r="EO4" s="160"/>
      <c r="EP4" s="160"/>
      <c r="EQ4" s="165"/>
      <c r="ER4" s="165"/>
      <c r="ES4" s="160"/>
      <c r="ET4" s="160"/>
      <c r="EU4" s="160"/>
      <c r="EV4" s="160"/>
      <c r="EW4" s="160"/>
      <c r="EX4" s="165"/>
      <c r="EY4" s="165"/>
      <c r="EZ4" s="160"/>
      <c r="FA4" s="160"/>
      <c r="FB4" s="160"/>
      <c r="FC4" s="160"/>
      <c r="FD4" s="160"/>
      <c r="FE4" s="162"/>
      <c r="FF4" s="162"/>
      <c r="FG4" s="160"/>
      <c r="FH4" s="160"/>
      <c r="FI4" s="160"/>
      <c r="FJ4" s="160"/>
      <c r="FK4" s="160"/>
      <c r="FL4" s="162"/>
      <c r="FM4" s="162"/>
      <c r="FN4" s="160"/>
      <c r="FO4" s="160"/>
      <c r="FP4" s="160"/>
      <c r="FQ4" s="160"/>
      <c r="FR4" s="160"/>
      <c r="FS4" s="165"/>
      <c r="FT4" s="165"/>
      <c r="FU4" s="160"/>
      <c r="FV4" s="160"/>
      <c r="FW4" s="160"/>
      <c r="FX4" s="160"/>
      <c r="FY4" s="160"/>
      <c r="FZ4" s="165"/>
      <c r="GA4" s="165"/>
      <c r="GB4" s="160"/>
      <c r="GC4" s="160"/>
      <c r="GD4" s="160"/>
      <c r="GE4" s="160"/>
      <c r="GF4" s="160"/>
      <c r="GG4" s="165"/>
      <c r="GH4" s="165"/>
      <c r="GI4" s="160"/>
      <c r="GJ4" s="160"/>
      <c r="GK4" s="160"/>
      <c r="GL4" s="160"/>
      <c r="GM4" s="160"/>
      <c r="GN4" s="165"/>
      <c r="GO4" s="165"/>
      <c r="GP4" s="160"/>
      <c r="GQ4" s="160"/>
      <c r="GR4" s="160"/>
      <c r="GS4" s="160"/>
      <c r="GT4" s="160"/>
      <c r="GU4" s="165"/>
      <c r="GV4" s="165"/>
      <c r="GW4" s="160"/>
      <c r="GX4" s="160"/>
      <c r="GY4" s="160"/>
      <c r="GZ4" s="160"/>
      <c r="HA4" s="160"/>
      <c r="HB4" s="165"/>
      <c r="HC4" s="165"/>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5"/>
      <c r="IE4" s="165"/>
      <c r="IF4" s="160"/>
      <c r="IG4" s="160"/>
      <c r="IH4" s="160"/>
      <c r="II4" s="160"/>
      <c r="IJ4" s="160"/>
      <c r="IK4" s="165"/>
      <c r="IL4" s="165"/>
      <c r="IM4" s="160"/>
      <c r="IN4" s="160"/>
      <c r="IO4" s="160"/>
      <c r="IP4" s="160"/>
      <c r="IQ4" s="160"/>
      <c r="IR4" s="160"/>
      <c r="IS4" s="160"/>
      <c r="IT4" s="160"/>
      <c r="IU4" s="160"/>
      <c r="IV4" s="160"/>
      <c r="IW4" s="160"/>
      <c r="IX4" s="160"/>
      <c r="IY4" s="160"/>
    </row>
    <row r="5" spans="1:259" ht="12.75" customHeight="1" x14ac:dyDescent="0.3">
      <c r="A5" s="166"/>
      <c r="B5" s="167"/>
      <c r="C5" s="167"/>
      <c r="D5" s="167"/>
      <c r="E5" s="167"/>
      <c r="F5" s="167"/>
      <c r="G5" s="167"/>
      <c r="H5" s="234" t="s">
        <v>16</v>
      </c>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c r="BB5" s="234"/>
      <c r="BC5" s="234"/>
      <c r="BD5" s="234"/>
      <c r="BE5" s="234"/>
      <c r="BF5" s="234"/>
      <c r="BG5" s="234"/>
      <c r="BH5" s="234"/>
      <c r="BI5" s="234"/>
      <c r="BJ5" s="234"/>
      <c r="BK5" s="234"/>
      <c r="BL5" s="234"/>
      <c r="BM5" s="234"/>
      <c r="BN5" s="234"/>
      <c r="BO5" s="234"/>
      <c r="BP5" s="234"/>
      <c r="BQ5" s="234"/>
      <c r="BR5" s="234"/>
      <c r="BS5" s="234"/>
      <c r="BT5" s="234"/>
      <c r="BU5" s="234"/>
      <c r="BV5" s="234"/>
      <c r="BW5" s="234"/>
      <c r="BX5" s="234"/>
      <c r="BY5" s="234"/>
      <c r="BZ5" s="234"/>
      <c r="CA5" s="234"/>
      <c r="CB5" s="234"/>
      <c r="CC5" s="234"/>
      <c r="CD5" s="234"/>
      <c r="CE5" s="234"/>
      <c r="CF5" s="234"/>
      <c r="CG5" s="234"/>
      <c r="CH5" s="234"/>
      <c r="CI5" s="234"/>
      <c r="CJ5" s="234"/>
      <c r="CK5" s="234"/>
      <c r="CL5" s="234"/>
      <c r="CM5" s="234"/>
      <c r="CN5" s="234"/>
      <c r="CO5" s="234"/>
      <c r="CP5" s="234"/>
      <c r="CQ5" s="234"/>
      <c r="CR5" s="234"/>
      <c r="CS5" s="234"/>
      <c r="CT5" s="234"/>
      <c r="CU5" s="234"/>
      <c r="CV5" s="234"/>
      <c r="CW5" s="234"/>
      <c r="CX5" s="234"/>
      <c r="CY5" s="234"/>
      <c r="CZ5" s="234"/>
      <c r="DA5" s="234"/>
      <c r="DB5" s="234"/>
      <c r="DC5" s="234"/>
      <c r="DD5" s="234"/>
      <c r="DE5" s="234"/>
      <c r="DF5" s="234"/>
      <c r="DG5" s="234"/>
      <c r="DH5" s="234"/>
      <c r="DI5" s="234"/>
      <c r="DJ5" s="234"/>
      <c r="DK5" s="234"/>
      <c r="DL5" s="234"/>
      <c r="DM5" s="234"/>
      <c r="DN5" s="234"/>
      <c r="DO5" s="234"/>
      <c r="DP5" s="234"/>
      <c r="DQ5" s="234"/>
      <c r="DR5" s="234"/>
      <c r="DS5" s="234"/>
      <c r="DT5" s="234"/>
      <c r="DU5" s="234"/>
      <c r="DV5" s="234"/>
      <c r="DW5" s="234"/>
      <c r="DX5" s="234"/>
      <c r="DY5" s="234"/>
      <c r="DZ5" s="234"/>
      <c r="EA5" s="234"/>
      <c r="EB5" s="234"/>
      <c r="EC5" s="234"/>
      <c r="ED5" s="234"/>
      <c r="EE5" s="234"/>
      <c r="EF5" s="234"/>
      <c r="EG5" s="234"/>
      <c r="EH5" s="234"/>
      <c r="EI5" s="234"/>
      <c r="EJ5" s="234"/>
      <c r="EK5" s="234"/>
      <c r="EL5" s="234"/>
      <c r="EM5" s="234"/>
      <c r="EN5" s="234"/>
      <c r="EO5" s="234"/>
      <c r="EP5" s="234"/>
      <c r="EQ5" s="234"/>
      <c r="ER5" s="234"/>
      <c r="ES5" s="234"/>
      <c r="ET5" s="234"/>
      <c r="EU5" s="234"/>
      <c r="EV5" s="234"/>
      <c r="EW5" s="234"/>
      <c r="EX5" s="234"/>
      <c r="EY5" s="234"/>
      <c r="EZ5" s="234"/>
      <c r="FA5" s="234"/>
      <c r="FB5" s="234"/>
      <c r="FC5" s="234"/>
      <c r="FD5" s="234"/>
      <c r="FE5" s="234"/>
      <c r="FF5" s="234"/>
      <c r="FG5" s="234"/>
      <c r="FH5" s="234"/>
      <c r="FI5" s="234"/>
      <c r="FJ5" s="234"/>
      <c r="FK5" s="234"/>
      <c r="FL5" s="234"/>
      <c r="FM5" s="234"/>
      <c r="FN5" s="234"/>
      <c r="FO5" s="234"/>
      <c r="FP5" s="234"/>
      <c r="FQ5" s="234"/>
      <c r="FR5" s="234"/>
      <c r="FS5" s="234"/>
      <c r="FT5" s="234"/>
      <c r="FU5" s="234"/>
      <c r="FV5" s="234"/>
      <c r="FW5" s="234"/>
      <c r="FX5" s="234"/>
      <c r="FY5" s="234"/>
      <c r="FZ5" s="234"/>
      <c r="GA5" s="234"/>
      <c r="GB5" s="234"/>
      <c r="GC5" s="234"/>
      <c r="GD5" s="234"/>
      <c r="GE5" s="234"/>
      <c r="GF5" s="234"/>
      <c r="GG5" s="234"/>
      <c r="GH5" s="234"/>
      <c r="GI5" s="234"/>
      <c r="GJ5" s="234"/>
      <c r="GK5" s="234"/>
      <c r="GL5" s="234"/>
      <c r="GM5" s="234"/>
      <c r="GN5" s="234"/>
      <c r="GO5" s="234"/>
      <c r="GP5" s="234"/>
      <c r="GQ5" s="234"/>
      <c r="GR5" s="234"/>
      <c r="GS5" s="234"/>
      <c r="GT5" s="234"/>
      <c r="GU5" s="234"/>
      <c r="GV5" s="234"/>
      <c r="GW5" s="234"/>
      <c r="GX5" s="234"/>
      <c r="GY5" s="234"/>
      <c r="GZ5" s="234"/>
      <c r="HA5" s="234"/>
      <c r="HB5" s="234"/>
      <c r="HC5" s="234"/>
      <c r="HD5" s="234"/>
      <c r="HE5" s="234"/>
      <c r="HF5" s="234"/>
      <c r="HG5" s="234"/>
      <c r="HH5" s="234"/>
      <c r="HI5" s="234"/>
      <c r="HJ5" s="234"/>
      <c r="HK5" s="234"/>
      <c r="HL5" s="234"/>
      <c r="HM5" s="234"/>
      <c r="HN5" s="234"/>
      <c r="HO5" s="234"/>
      <c r="HP5" s="234"/>
      <c r="HQ5" s="234"/>
      <c r="HR5" s="234"/>
      <c r="HS5" s="234"/>
      <c r="HT5" s="234"/>
      <c r="HU5" s="234"/>
      <c r="HV5" s="234"/>
      <c r="HW5" s="234"/>
      <c r="HX5" s="234"/>
      <c r="HY5" s="234"/>
      <c r="HZ5" s="234"/>
      <c r="IA5" s="234"/>
      <c r="IB5" s="234"/>
      <c r="IC5" s="234"/>
      <c r="ID5" s="234"/>
      <c r="IE5" s="234"/>
      <c r="IF5" s="234"/>
      <c r="IG5" s="234"/>
      <c r="IH5" s="234"/>
      <c r="II5" s="234"/>
      <c r="IJ5" s="234"/>
      <c r="IK5" s="234"/>
      <c r="IL5" s="234"/>
      <c r="IM5" s="234"/>
      <c r="IN5" s="234"/>
      <c r="IO5" s="234"/>
      <c r="IP5" s="234"/>
      <c r="IQ5" s="234"/>
      <c r="IR5" s="234"/>
      <c r="IS5" s="234"/>
      <c r="IT5" s="234"/>
      <c r="IU5" s="234"/>
      <c r="IV5" s="234"/>
      <c r="IW5" s="234"/>
      <c r="IX5" s="234"/>
      <c r="IY5" s="234"/>
    </row>
    <row r="6" spans="1:259" x14ac:dyDescent="0.3">
      <c r="A6" s="168" t="s">
        <v>17</v>
      </c>
      <c r="B6" s="235" t="s">
        <v>18</v>
      </c>
      <c r="C6" s="235"/>
      <c r="D6" s="235"/>
      <c r="E6" s="235"/>
      <c r="F6" s="235"/>
      <c r="G6" s="235"/>
      <c r="H6" s="233">
        <f>O6+7</f>
        <v>44446</v>
      </c>
      <c r="I6" s="233"/>
      <c r="J6" s="233"/>
      <c r="K6" s="233"/>
      <c r="L6" s="233"/>
      <c r="M6" s="233"/>
      <c r="N6" s="233"/>
      <c r="O6" s="233">
        <f>V6+7</f>
        <v>44439</v>
      </c>
      <c r="P6" s="233"/>
      <c r="Q6" s="233"/>
      <c r="R6" s="233"/>
      <c r="S6" s="233"/>
      <c r="T6" s="233"/>
      <c r="U6" s="233"/>
      <c r="V6" s="233">
        <f>AC6+7</f>
        <v>44432</v>
      </c>
      <c r="W6" s="233"/>
      <c r="X6" s="233"/>
      <c r="Y6" s="233"/>
      <c r="Z6" s="233"/>
      <c r="AA6" s="233"/>
      <c r="AB6" s="233"/>
      <c r="AC6" s="233">
        <f>AJ6+7</f>
        <v>44425</v>
      </c>
      <c r="AD6" s="233"/>
      <c r="AE6" s="233"/>
      <c r="AF6" s="233"/>
      <c r="AG6" s="233"/>
      <c r="AH6" s="233"/>
      <c r="AI6" s="233"/>
      <c r="AJ6" s="233">
        <f>AQ6+7</f>
        <v>44418</v>
      </c>
      <c r="AK6" s="233"/>
      <c r="AL6" s="233"/>
      <c r="AM6" s="233"/>
      <c r="AN6" s="233"/>
      <c r="AO6" s="233"/>
      <c r="AP6" s="233"/>
      <c r="AQ6" s="233">
        <f>AX6+7</f>
        <v>44411</v>
      </c>
      <c r="AR6" s="233"/>
      <c r="AS6" s="233"/>
      <c r="AT6" s="233"/>
      <c r="AU6" s="233"/>
      <c r="AV6" s="233"/>
      <c r="AW6" s="233"/>
      <c r="AX6" s="233">
        <f>BE6+7</f>
        <v>44404</v>
      </c>
      <c r="AY6" s="233"/>
      <c r="AZ6" s="233"/>
      <c r="BA6" s="233"/>
      <c r="BB6" s="233"/>
      <c r="BC6" s="233"/>
      <c r="BD6" s="233"/>
      <c r="BE6" s="233">
        <f>BL6+7</f>
        <v>44397</v>
      </c>
      <c r="BF6" s="233"/>
      <c r="BG6" s="233"/>
      <c r="BH6" s="233"/>
      <c r="BI6" s="233"/>
      <c r="BJ6" s="233"/>
      <c r="BK6" s="233"/>
      <c r="BL6" s="233">
        <f>BS6+7</f>
        <v>44390</v>
      </c>
      <c r="BM6" s="233"/>
      <c r="BN6" s="233"/>
      <c r="BO6" s="233"/>
      <c r="BP6" s="233"/>
      <c r="BQ6" s="233"/>
      <c r="BR6" s="233"/>
      <c r="BS6" s="233">
        <f>BZ6+6</f>
        <v>44383</v>
      </c>
      <c r="BT6" s="233"/>
      <c r="BU6" s="233"/>
      <c r="BV6" s="233"/>
      <c r="BW6" s="233"/>
      <c r="BX6" s="233"/>
      <c r="BY6" s="233"/>
      <c r="BZ6" s="233">
        <f>CG6+8</f>
        <v>44377</v>
      </c>
      <c r="CA6" s="233"/>
      <c r="CB6" s="233"/>
      <c r="CC6" s="233"/>
      <c r="CD6" s="233"/>
      <c r="CE6" s="233"/>
      <c r="CF6" s="233"/>
      <c r="CG6" s="233">
        <f>CN6+7</f>
        <v>44369</v>
      </c>
      <c r="CH6" s="233"/>
      <c r="CI6" s="233"/>
      <c r="CJ6" s="233"/>
      <c r="CK6" s="233"/>
      <c r="CL6" s="233"/>
      <c r="CM6" s="233"/>
      <c r="CN6" s="233">
        <f>CU6+7</f>
        <v>44362</v>
      </c>
      <c r="CO6" s="233"/>
      <c r="CP6" s="233"/>
      <c r="CQ6" s="233"/>
      <c r="CR6" s="233"/>
      <c r="CS6" s="233"/>
      <c r="CT6" s="233"/>
      <c r="CU6" s="233">
        <f>DB6+7</f>
        <v>44355</v>
      </c>
      <c r="CV6" s="233"/>
      <c r="CW6" s="233"/>
      <c r="CX6" s="233"/>
      <c r="CY6" s="233"/>
      <c r="CZ6" s="233"/>
      <c r="DA6" s="233"/>
      <c r="DB6" s="233">
        <f>DI6+7</f>
        <v>44348</v>
      </c>
      <c r="DC6" s="233"/>
      <c r="DD6" s="233"/>
      <c r="DE6" s="233"/>
      <c r="DF6" s="233"/>
      <c r="DG6" s="233"/>
      <c r="DH6" s="233"/>
      <c r="DI6" s="233">
        <f>DP6+7</f>
        <v>44341</v>
      </c>
      <c r="DJ6" s="233"/>
      <c r="DK6" s="233"/>
      <c r="DL6" s="233"/>
      <c r="DM6" s="233"/>
      <c r="DN6" s="233"/>
      <c r="DO6" s="233"/>
      <c r="DP6" s="233">
        <f>DW6+7</f>
        <v>44334</v>
      </c>
      <c r="DQ6" s="233"/>
      <c r="DR6" s="233"/>
      <c r="DS6" s="233"/>
      <c r="DT6" s="233"/>
      <c r="DU6" s="233"/>
      <c r="DV6" s="233"/>
      <c r="DW6" s="233">
        <f>ED6+7</f>
        <v>44327</v>
      </c>
      <c r="DX6" s="233"/>
      <c r="DY6" s="233"/>
      <c r="DZ6" s="233"/>
      <c r="EA6" s="233"/>
      <c r="EB6" s="233"/>
      <c r="EC6" s="233"/>
      <c r="ED6" s="233">
        <f>EK6+7</f>
        <v>44320</v>
      </c>
      <c r="EE6" s="233"/>
      <c r="EF6" s="233"/>
      <c r="EG6" s="233"/>
      <c r="EH6" s="233"/>
      <c r="EI6" s="233"/>
      <c r="EJ6" s="233"/>
      <c r="EK6" s="233">
        <f>ER6+7</f>
        <v>44313</v>
      </c>
      <c r="EL6" s="233"/>
      <c r="EM6" s="233"/>
      <c r="EN6" s="233"/>
      <c r="EO6" s="233"/>
      <c r="EP6" s="233"/>
      <c r="EQ6" s="233"/>
      <c r="ER6" s="233">
        <f>EY6+7</f>
        <v>44306</v>
      </c>
      <c r="ES6" s="233"/>
      <c r="ET6" s="233"/>
      <c r="EU6" s="233"/>
      <c r="EV6" s="233"/>
      <c r="EW6" s="233"/>
      <c r="EX6" s="233"/>
      <c r="EY6" s="233">
        <f>FF6+7</f>
        <v>44299</v>
      </c>
      <c r="EZ6" s="233"/>
      <c r="FA6" s="233"/>
      <c r="FB6" s="233"/>
      <c r="FC6" s="233"/>
      <c r="FD6" s="233"/>
      <c r="FE6" s="233"/>
      <c r="FF6" s="233">
        <f>FM6+7</f>
        <v>44292</v>
      </c>
      <c r="FG6" s="233"/>
      <c r="FH6" s="233"/>
      <c r="FI6" s="233"/>
      <c r="FJ6" s="233"/>
      <c r="FK6" s="233"/>
      <c r="FL6" s="233"/>
      <c r="FM6" s="233">
        <f>FT6+7</f>
        <v>44285</v>
      </c>
      <c r="FN6" s="233"/>
      <c r="FO6" s="233"/>
      <c r="FP6" s="233"/>
      <c r="FQ6" s="233"/>
      <c r="FR6" s="233"/>
      <c r="FS6" s="233"/>
      <c r="FT6" s="233">
        <f>GA6+7</f>
        <v>44278</v>
      </c>
      <c r="FU6" s="233"/>
      <c r="FV6" s="233"/>
      <c r="FW6" s="233"/>
      <c r="FX6" s="233"/>
      <c r="FY6" s="233"/>
      <c r="FZ6" s="233"/>
      <c r="GA6" s="233">
        <f>GH6+7</f>
        <v>44271</v>
      </c>
      <c r="GB6" s="233"/>
      <c r="GC6" s="233"/>
      <c r="GD6" s="233"/>
      <c r="GE6" s="233"/>
      <c r="GF6" s="233"/>
      <c r="GG6" s="233"/>
      <c r="GH6" s="233">
        <f>GO6+7</f>
        <v>44264</v>
      </c>
      <c r="GI6" s="233"/>
      <c r="GJ6" s="233"/>
      <c r="GK6" s="233"/>
      <c r="GL6" s="233"/>
      <c r="GM6" s="233"/>
      <c r="GN6" s="233"/>
      <c r="GO6" s="233">
        <f>GV6+7</f>
        <v>44257</v>
      </c>
      <c r="GP6" s="233"/>
      <c r="GQ6" s="233"/>
      <c r="GR6" s="233"/>
      <c r="GS6" s="233"/>
      <c r="GT6" s="233"/>
      <c r="GU6" s="233"/>
      <c r="GV6" s="233">
        <f>HC6+7</f>
        <v>44250</v>
      </c>
      <c r="GW6" s="233"/>
      <c r="GX6" s="233"/>
      <c r="GY6" s="233"/>
      <c r="GZ6" s="233"/>
      <c r="HA6" s="233"/>
      <c r="HB6" s="233"/>
      <c r="HC6" s="233">
        <f>HJ6+7</f>
        <v>44243</v>
      </c>
      <c r="HD6" s="233"/>
      <c r="HE6" s="233"/>
      <c r="HF6" s="233"/>
      <c r="HG6" s="233"/>
      <c r="HH6" s="233"/>
      <c r="HI6" s="233"/>
      <c r="HJ6" s="233">
        <f>HQ6+7</f>
        <v>44236</v>
      </c>
      <c r="HK6" s="233"/>
      <c r="HL6" s="233"/>
      <c r="HM6" s="233"/>
      <c r="HN6" s="233"/>
      <c r="HO6" s="233"/>
      <c r="HP6" s="233"/>
      <c r="HQ6" s="233">
        <f>HX6+7</f>
        <v>44229</v>
      </c>
      <c r="HR6" s="233"/>
      <c r="HS6" s="233"/>
      <c r="HT6" s="233"/>
      <c r="HU6" s="233"/>
      <c r="HV6" s="233"/>
      <c r="HW6" s="233"/>
      <c r="HX6" s="233">
        <f>IE6+7</f>
        <v>44222</v>
      </c>
      <c r="HY6" s="233"/>
      <c r="HZ6" s="233"/>
      <c r="IA6" s="233"/>
      <c r="IB6" s="233"/>
      <c r="IC6" s="233"/>
      <c r="ID6" s="233"/>
      <c r="IE6" s="233">
        <f>IL6+7</f>
        <v>44215</v>
      </c>
      <c r="IF6" s="233"/>
      <c r="IG6" s="233"/>
      <c r="IH6" s="233"/>
      <c r="II6" s="233"/>
      <c r="IJ6" s="233"/>
      <c r="IK6" s="233"/>
      <c r="IL6" s="233">
        <f>IS6+7</f>
        <v>44208</v>
      </c>
      <c r="IM6" s="233"/>
      <c r="IN6" s="233"/>
      <c r="IO6" s="233"/>
      <c r="IP6" s="233"/>
      <c r="IQ6" s="233"/>
      <c r="IR6" s="233"/>
      <c r="IS6" s="233">
        <v>44201</v>
      </c>
      <c r="IT6" s="233"/>
      <c r="IU6" s="233"/>
      <c r="IV6" s="233"/>
      <c r="IW6" s="233"/>
      <c r="IX6" s="233"/>
      <c r="IY6" s="233"/>
    </row>
    <row r="7" spans="1:259" x14ac:dyDescent="0.3">
      <c r="A7" s="169"/>
      <c r="B7" s="170" t="s">
        <v>19</v>
      </c>
      <c r="C7" s="171" t="s">
        <v>20</v>
      </c>
      <c r="D7" s="170" t="s">
        <v>21</v>
      </c>
      <c r="E7" s="171" t="s">
        <v>20</v>
      </c>
      <c r="F7" s="170" t="s">
        <v>22</v>
      </c>
      <c r="G7" s="171" t="s">
        <v>20</v>
      </c>
      <c r="H7" s="172" t="s">
        <v>19</v>
      </c>
      <c r="I7" s="171" t="s">
        <v>20</v>
      </c>
      <c r="J7" s="170" t="s">
        <v>21</v>
      </c>
      <c r="K7" s="171" t="s">
        <v>20</v>
      </c>
      <c r="L7" s="170" t="s">
        <v>23</v>
      </c>
      <c r="M7" s="170" t="s">
        <v>22</v>
      </c>
      <c r="N7" s="173" t="s">
        <v>20</v>
      </c>
      <c r="O7" s="172" t="s">
        <v>19</v>
      </c>
      <c r="P7" s="171" t="s">
        <v>20</v>
      </c>
      <c r="Q7" s="170" t="s">
        <v>21</v>
      </c>
      <c r="R7" s="171" t="s">
        <v>20</v>
      </c>
      <c r="S7" s="170" t="s">
        <v>23</v>
      </c>
      <c r="T7" s="170" t="s">
        <v>22</v>
      </c>
      <c r="U7" s="173" t="s">
        <v>20</v>
      </c>
      <c r="V7" s="172" t="s">
        <v>19</v>
      </c>
      <c r="W7" s="171" t="s">
        <v>20</v>
      </c>
      <c r="X7" s="170" t="s">
        <v>21</v>
      </c>
      <c r="Y7" s="171" t="s">
        <v>20</v>
      </c>
      <c r="Z7" s="170" t="s">
        <v>23</v>
      </c>
      <c r="AA7" s="170" t="s">
        <v>22</v>
      </c>
      <c r="AB7" s="173" t="s">
        <v>20</v>
      </c>
      <c r="AC7" s="172" t="s">
        <v>19</v>
      </c>
      <c r="AD7" s="171" t="s">
        <v>20</v>
      </c>
      <c r="AE7" s="170" t="s">
        <v>21</v>
      </c>
      <c r="AF7" s="171" t="s">
        <v>20</v>
      </c>
      <c r="AG7" s="170" t="s">
        <v>23</v>
      </c>
      <c r="AH7" s="170" t="s">
        <v>22</v>
      </c>
      <c r="AI7" s="173" t="s">
        <v>20</v>
      </c>
      <c r="AJ7" s="172" t="s">
        <v>19</v>
      </c>
      <c r="AK7" s="171" t="s">
        <v>20</v>
      </c>
      <c r="AL7" s="170" t="s">
        <v>21</v>
      </c>
      <c r="AM7" s="171" t="s">
        <v>20</v>
      </c>
      <c r="AN7" s="170" t="s">
        <v>23</v>
      </c>
      <c r="AO7" s="170" t="s">
        <v>22</v>
      </c>
      <c r="AP7" s="173" t="s">
        <v>20</v>
      </c>
      <c r="AQ7" s="172" t="s">
        <v>19</v>
      </c>
      <c r="AR7" s="171" t="s">
        <v>20</v>
      </c>
      <c r="AS7" s="170" t="s">
        <v>21</v>
      </c>
      <c r="AT7" s="171" t="s">
        <v>20</v>
      </c>
      <c r="AU7" s="170" t="s">
        <v>23</v>
      </c>
      <c r="AV7" s="170" t="s">
        <v>22</v>
      </c>
      <c r="AW7" s="173" t="s">
        <v>20</v>
      </c>
      <c r="AX7" s="172" t="s">
        <v>19</v>
      </c>
      <c r="AY7" s="171" t="s">
        <v>20</v>
      </c>
      <c r="AZ7" s="170" t="s">
        <v>21</v>
      </c>
      <c r="BA7" s="171" t="s">
        <v>20</v>
      </c>
      <c r="BB7" s="170" t="s">
        <v>23</v>
      </c>
      <c r="BC7" s="170" t="s">
        <v>22</v>
      </c>
      <c r="BD7" s="173" t="s">
        <v>20</v>
      </c>
      <c r="BE7" s="172" t="s">
        <v>19</v>
      </c>
      <c r="BF7" s="171" t="s">
        <v>20</v>
      </c>
      <c r="BG7" s="170" t="s">
        <v>21</v>
      </c>
      <c r="BH7" s="171" t="s">
        <v>20</v>
      </c>
      <c r="BI7" s="170" t="s">
        <v>23</v>
      </c>
      <c r="BJ7" s="170" t="s">
        <v>22</v>
      </c>
      <c r="BK7" s="173" t="s">
        <v>20</v>
      </c>
      <c r="BL7" s="172" t="s">
        <v>19</v>
      </c>
      <c r="BM7" s="171" t="s">
        <v>20</v>
      </c>
      <c r="BN7" s="170" t="s">
        <v>21</v>
      </c>
      <c r="BO7" s="171" t="s">
        <v>20</v>
      </c>
      <c r="BP7" s="170" t="s">
        <v>23</v>
      </c>
      <c r="BQ7" s="170" t="s">
        <v>22</v>
      </c>
      <c r="BR7" s="173" t="s">
        <v>20</v>
      </c>
      <c r="BS7" s="172" t="s">
        <v>19</v>
      </c>
      <c r="BT7" s="171" t="s">
        <v>20</v>
      </c>
      <c r="BU7" s="170" t="s">
        <v>21</v>
      </c>
      <c r="BV7" s="171" t="s">
        <v>20</v>
      </c>
      <c r="BW7" s="170" t="s">
        <v>23</v>
      </c>
      <c r="BX7" s="170" t="s">
        <v>22</v>
      </c>
      <c r="BY7" s="173" t="s">
        <v>20</v>
      </c>
      <c r="BZ7" s="172" t="s">
        <v>19</v>
      </c>
      <c r="CA7" s="171" t="s">
        <v>20</v>
      </c>
      <c r="CB7" s="170" t="s">
        <v>21</v>
      </c>
      <c r="CC7" s="171" t="s">
        <v>20</v>
      </c>
      <c r="CD7" s="170" t="s">
        <v>23</v>
      </c>
      <c r="CE7" s="170" t="s">
        <v>22</v>
      </c>
      <c r="CF7" s="173" t="s">
        <v>20</v>
      </c>
      <c r="CG7" s="172" t="s">
        <v>19</v>
      </c>
      <c r="CH7" s="171" t="s">
        <v>20</v>
      </c>
      <c r="CI7" s="170" t="s">
        <v>21</v>
      </c>
      <c r="CJ7" s="171" t="s">
        <v>20</v>
      </c>
      <c r="CK7" s="170" t="s">
        <v>23</v>
      </c>
      <c r="CL7" s="170" t="s">
        <v>22</v>
      </c>
      <c r="CM7" s="173" t="s">
        <v>20</v>
      </c>
      <c r="CN7" s="172" t="s">
        <v>19</v>
      </c>
      <c r="CO7" s="171" t="s">
        <v>20</v>
      </c>
      <c r="CP7" s="170" t="s">
        <v>21</v>
      </c>
      <c r="CQ7" s="171" t="s">
        <v>20</v>
      </c>
      <c r="CR7" s="170" t="s">
        <v>23</v>
      </c>
      <c r="CS7" s="170" t="s">
        <v>22</v>
      </c>
      <c r="CT7" s="173" t="s">
        <v>20</v>
      </c>
      <c r="CU7" s="172" t="s">
        <v>19</v>
      </c>
      <c r="CV7" s="171" t="s">
        <v>20</v>
      </c>
      <c r="CW7" s="170" t="s">
        <v>21</v>
      </c>
      <c r="CX7" s="171" t="s">
        <v>20</v>
      </c>
      <c r="CY7" s="170" t="s">
        <v>23</v>
      </c>
      <c r="CZ7" s="170" t="s">
        <v>22</v>
      </c>
      <c r="DA7" s="173" t="s">
        <v>20</v>
      </c>
      <c r="DB7" s="172" t="s">
        <v>19</v>
      </c>
      <c r="DC7" s="171" t="s">
        <v>20</v>
      </c>
      <c r="DD7" s="170" t="s">
        <v>21</v>
      </c>
      <c r="DE7" s="171" t="s">
        <v>20</v>
      </c>
      <c r="DF7" s="170" t="s">
        <v>23</v>
      </c>
      <c r="DG7" s="170" t="s">
        <v>22</v>
      </c>
      <c r="DH7" s="173" t="s">
        <v>20</v>
      </c>
      <c r="DI7" s="172" t="s">
        <v>19</v>
      </c>
      <c r="DJ7" s="171" t="s">
        <v>20</v>
      </c>
      <c r="DK7" s="170" t="s">
        <v>21</v>
      </c>
      <c r="DL7" s="171" t="s">
        <v>20</v>
      </c>
      <c r="DM7" s="170" t="s">
        <v>23</v>
      </c>
      <c r="DN7" s="170" t="s">
        <v>22</v>
      </c>
      <c r="DO7" s="173" t="s">
        <v>20</v>
      </c>
      <c r="DP7" s="172" t="s">
        <v>19</v>
      </c>
      <c r="DQ7" s="171" t="s">
        <v>20</v>
      </c>
      <c r="DR7" s="170" t="s">
        <v>21</v>
      </c>
      <c r="DS7" s="171" t="s">
        <v>20</v>
      </c>
      <c r="DT7" s="170" t="s">
        <v>23</v>
      </c>
      <c r="DU7" s="170" t="s">
        <v>22</v>
      </c>
      <c r="DV7" s="173" t="s">
        <v>20</v>
      </c>
      <c r="DW7" s="172" t="s">
        <v>19</v>
      </c>
      <c r="DX7" s="171" t="s">
        <v>20</v>
      </c>
      <c r="DY7" s="170" t="s">
        <v>21</v>
      </c>
      <c r="DZ7" s="171" t="s">
        <v>20</v>
      </c>
      <c r="EA7" s="170" t="s">
        <v>23</v>
      </c>
      <c r="EB7" s="170" t="s">
        <v>22</v>
      </c>
      <c r="EC7" s="173" t="s">
        <v>20</v>
      </c>
      <c r="ED7" s="172" t="s">
        <v>19</v>
      </c>
      <c r="EE7" s="171" t="s">
        <v>20</v>
      </c>
      <c r="EF7" s="170" t="s">
        <v>21</v>
      </c>
      <c r="EG7" s="171" t="s">
        <v>20</v>
      </c>
      <c r="EH7" s="170" t="s">
        <v>23</v>
      </c>
      <c r="EI7" s="170" t="s">
        <v>22</v>
      </c>
      <c r="EJ7" s="173" t="s">
        <v>20</v>
      </c>
      <c r="EK7" s="172" t="s">
        <v>19</v>
      </c>
      <c r="EL7" s="171" t="s">
        <v>20</v>
      </c>
      <c r="EM7" s="170" t="s">
        <v>21</v>
      </c>
      <c r="EN7" s="171" t="s">
        <v>20</v>
      </c>
      <c r="EO7" s="170" t="s">
        <v>23</v>
      </c>
      <c r="EP7" s="170" t="s">
        <v>22</v>
      </c>
      <c r="EQ7" s="173" t="s">
        <v>20</v>
      </c>
      <c r="ER7" s="172" t="s">
        <v>19</v>
      </c>
      <c r="ES7" s="171" t="s">
        <v>20</v>
      </c>
      <c r="ET7" s="170" t="s">
        <v>21</v>
      </c>
      <c r="EU7" s="171" t="s">
        <v>20</v>
      </c>
      <c r="EV7" s="170" t="s">
        <v>23</v>
      </c>
      <c r="EW7" s="170" t="s">
        <v>22</v>
      </c>
      <c r="EX7" s="173" t="s">
        <v>20</v>
      </c>
      <c r="EY7" s="172" t="s">
        <v>19</v>
      </c>
      <c r="EZ7" s="171" t="s">
        <v>20</v>
      </c>
      <c r="FA7" s="170" t="s">
        <v>21</v>
      </c>
      <c r="FB7" s="171" t="s">
        <v>20</v>
      </c>
      <c r="FC7" s="170" t="s">
        <v>23</v>
      </c>
      <c r="FD7" s="170" t="s">
        <v>22</v>
      </c>
      <c r="FE7" s="173" t="s">
        <v>20</v>
      </c>
      <c r="FF7" s="172" t="s">
        <v>19</v>
      </c>
      <c r="FG7" s="171" t="s">
        <v>20</v>
      </c>
      <c r="FH7" s="170" t="s">
        <v>21</v>
      </c>
      <c r="FI7" s="171" t="s">
        <v>20</v>
      </c>
      <c r="FJ7" s="170" t="s">
        <v>23</v>
      </c>
      <c r="FK7" s="170" t="s">
        <v>22</v>
      </c>
      <c r="FL7" s="173" t="s">
        <v>20</v>
      </c>
      <c r="FM7" s="172" t="s">
        <v>19</v>
      </c>
      <c r="FN7" s="171" t="s">
        <v>20</v>
      </c>
      <c r="FO7" s="170" t="s">
        <v>21</v>
      </c>
      <c r="FP7" s="171" t="s">
        <v>20</v>
      </c>
      <c r="FQ7" s="170" t="s">
        <v>23</v>
      </c>
      <c r="FR7" s="170" t="s">
        <v>22</v>
      </c>
      <c r="FS7" s="173" t="s">
        <v>20</v>
      </c>
      <c r="FT7" s="172" t="s">
        <v>19</v>
      </c>
      <c r="FU7" s="171" t="s">
        <v>20</v>
      </c>
      <c r="FV7" s="170" t="s">
        <v>21</v>
      </c>
      <c r="FW7" s="171" t="s">
        <v>20</v>
      </c>
      <c r="FX7" s="170" t="s">
        <v>23</v>
      </c>
      <c r="FY7" s="170" t="s">
        <v>22</v>
      </c>
      <c r="FZ7" s="173" t="s">
        <v>20</v>
      </c>
      <c r="GA7" s="172" t="s">
        <v>19</v>
      </c>
      <c r="GB7" s="171" t="s">
        <v>20</v>
      </c>
      <c r="GC7" s="170" t="s">
        <v>21</v>
      </c>
      <c r="GD7" s="171" t="s">
        <v>20</v>
      </c>
      <c r="GE7" s="170" t="s">
        <v>23</v>
      </c>
      <c r="GF7" s="170" t="s">
        <v>22</v>
      </c>
      <c r="GG7" s="173" t="s">
        <v>20</v>
      </c>
      <c r="GH7" s="172" t="s">
        <v>19</v>
      </c>
      <c r="GI7" s="171" t="s">
        <v>20</v>
      </c>
      <c r="GJ7" s="170" t="s">
        <v>21</v>
      </c>
      <c r="GK7" s="171" t="s">
        <v>20</v>
      </c>
      <c r="GL7" s="170" t="s">
        <v>23</v>
      </c>
      <c r="GM7" s="170" t="s">
        <v>22</v>
      </c>
      <c r="GN7" s="173" t="s">
        <v>20</v>
      </c>
      <c r="GO7" s="172" t="s">
        <v>19</v>
      </c>
      <c r="GP7" s="171" t="s">
        <v>20</v>
      </c>
      <c r="GQ7" s="170" t="s">
        <v>21</v>
      </c>
      <c r="GR7" s="171" t="s">
        <v>20</v>
      </c>
      <c r="GS7" s="170" t="s">
        <v>23</v>
      </c>
      <c r="GT7" s="170" t="s">
        <v>22</v>
      </c>
      <c r="GU7" s="173" t="s">
        <v>20</v>
      </c>
      <c r="GV7" s="172" t="s">
        <v>19</v>
      </c>
      <c r="GW7" s="171" t="s">
        <v>20</v>
      </c>
      <c r="GX7" s="170" t="s">
        <v>21</v>
      </c>
      <c r="GY7" s="171" t="s">
        <v>20</v>
      </c>
      <c r="GZ7" s="170" t="s">
        <v>23</v>
      </c>
      <c r="HA7" s="170" t="s">
        <v>22</v>
      </c>
      <c r="HB7" s="173" t="s">
        <v>20</v>
      </c>
      <c r="HC7" s="172" t="s">
        <v>19</v>
      </c>
      <c r="HD7" s="171" t="s">
        <v>20</v>
      </c>
      <c r="HE7" s="170" t="s">
        <v>21</v>
      </c>
      <c r="HF7" s="171" t="s">
        <v>20</v>
      </c>
      <c r="HG7" s="170" t="s">
        <v>23</v>
      </c>
      <c r="HH7" s="170" t="s">
        <v>22</v>
      </c>
      <c r="HI7" s="173" t="s">
        <v>20</v>
      </c>
      <c r="HJ7" s="172" t="s">
        <v>19</v>
      </c>
      <c r="HK7" s="171" t="s">
        <v>20</v>
      </c>
      <c r="HL7" s="170" t="s">
        <v>21</v>
      </c>
      <c r="HM7" s="171" t="s">
        <v>20</v>
      </c>
      <c r="HN7" s="170" t="s">
        <v>23</v>
      </c>
      <c r="HO7" s="170" t="s">
        <v>22</v>
      </c>
      <c r="HP7" s="173" t="s">
        <v>20</v>
      </c>
      <c r="HQ7" s="172" t="s">
        <v>19</v>
      </c>
      <c r="HR7" s="171" t="s">
        <v>20</v>
      </c>
      <c r="HS7" s="170" t="s">
        <v>21</v>
      </c>
      <c r="HT7" s="171" t="s">
        <v>20</v>
      </c>
      <c r="HU7" s="170" t="s">
        <v>23</v>
      </c>
      <c r="HV7" s="170" t="s">
        <v>22</v>
      </c>
      <c r="HW7" s="173" t="s">
        <v>20</v>
      </c>
      <c r="HX7" s="172" t="s">
        <v>19</v>
      </c>
      <c r="HY7" s="171" t="s">
        <v>20</v>
      </c>
      <c r="HZ7" s="170" t="s">
        <v>21</v>
      </c>
      <c r="IA7" s="171" t="s">
        <v>20</v>
      </c>
      <c r="IB7" s="170" t="s">
        <v>23</v>
      </c>
      <c r="IC7" s="170" t="s">
        <v>22</v>
      </c>
      <c r="ID7" s="173" t="s">
        <v>20</v>
      </c>
      <c r="IE7" s="172" t="s">
        <v>19</v>
      </c>
      <c r="IF7" s="171" t="s">
        <v>20</v>
      </c>
      <c r="IG7" s="170" t="s">
        <v>21</v>
      </c>
      <c r="IH7" s="171" t="s">
        <v>20</v>
      </c>
      <c r="II7" s="170" t="s">
        <v>23</v>
      </c>
      <c r="IJ7" s="170" t="s">
        <v>22</v>
      </c>
      <c r="IK7" s="173" t="s">
        <v>20</v>
      </c>
      <c r="IL7" s="172" t="s">
        <v>19</v>
      </c>
      <c r="IM7" s="171" t="s">
        <v>20</v>
      </c>
      <c r="IN7" s="170" t="s">
        <v>21</v>
      </c>
      <c r="IO7" s="171" t="s">
        <v>20</v>
      </c>
      <c r="IP7" s="170" t="s">
        <v>23</v>
      </c>
      <c r="IQ7" s="170" t="s">
        <v>22</v>
      </c>
      <c r="IR7" s="173" t="s">
        <v>20</v>
      </c>
      <c r="IS7" s="172" t="s">
        <v>19</v>
      </c>
      <c r="IT7" s="171" t="s">
        <v>20</v>
      </c>
      <c r="IU7" s="170" t="s">
        <v>21</v>
      </c>
      <c r="IV7" s="171" t="s">
        <v>20</v>
      </c>
      <c r="IW7" s="170" t="s">
        <v>23</v>
      </c>
      <c r="IX7" s="170" t="s">
        <v>22</v>
      </c>
      <c r="IY7" s="173" t="s">
        <v>20</v>
      </c>
    </row>
    <row r="8" spans="1:259" x14ac:dyDescent="0.3">
      <c r="A8" s="174" t="s">
        <v>24</v>
      </c>
      <c r="B8" s="175">
        <v>443658</v>
      </c>
      <c r="C8" s="176">
        <f t="shared" ref="C8:C27" si="0">B8/B$29*100</f>
        <v>5.1701847528389768</v>
      </c>
      <c r="D8" s="177">
        <v>422404</v>
      </c>
      <c r="E8" s="176">
        <f t="shared" ref="E8:E27" si="1">D8/D$29*100</f>
        <v>4.8546174226477934</v>
      </c>
      <c r="F8" s="177">
        <f t="shared" ref="F8:F27" si="2">B8+D8</f>
        <v>866062</v>
      </c>
      <c r="G8" s="176">
        <f t="shared" ref="G8:G27" si="3">F8/F$29*100</f>
        <v>5.0113055871536449</v>
      </c>
      <c r="H8" s="178"/>
      <c r="I8" s="179"/>
      <c r="J8" s="180"/>
      <c r="K8" s="179"/>
      <c r="L8" s="181"/>
      <c r="M8" s="182">
        <v>1</v>
      </c>
      <c r="N8" s="183">
        <f t="shared" ref="N8:N27" si="4">M8/M$29*100</f>
        <v>5.5407801418439718E-3</v>
      </c>
      <c r="O8" s="178"/>
      <c r="P8" s="179"/>
      <c r="Q8" s="180"/>
      <c r="R8" s="179"/>
      <c r="S8" s="181"/>
      <c r="T8" s="182">
        <v>1</v>
      </c>
      <c r="U8" s="183">
        <f t="shared" ref="U8:U27" si="5">T8/T$29*100</f>
        <v>5.5524708495280403E-3</v>
      </c>
      <c r="V8" s="178"/>
      <c r="W8" s="179"/>
      <c r="X8" s="180"/>
      <c r="Y8" s="179"/>
      <c r="Z8" s="181"/>
      <c r="AA8" s="182">
        <v>1</v>
      </c>
      <c r="AB8" s="183">
        <f t="shared" ref="AB8:AB27" si="6">AA8/AA$29*100</f>
        <v>5.5657594478766628E-3</v>
      </c>
      <c r="AC8" s="178"/>
      <c r="AD8" s="179"/>
      <c r="AE8" s="180"/>
      <c r="AF8" s="179"/>
      <c r="AG8" s="181"/>
      <c r="AH8" s="182">
        <v>1</v>
      </c>
      <c r="AI8" s="183">
        <f t="shared" ref="AI8:AI27" si="7">AH8/AH$29*100</f>
        <v>5.580357142857143E-3</v>
      </c>
      <c r="AJ8" s="178"/>
      <c r="AK8" s="179"/>
      <c r="AL8" s="180"/>
      <c r="AM8" s="179"/>
      <c r="AN8" s="181"/>
      <c r="AO8" s="182">
        <v>1</v>
      </c>
      <c r="AP8" s="183">
        <f t="shared" ref="AP8:AP27" si="8">AO8/AO$29*100</f>
        <v>5.5934668307416934E-3</v>
      </c>
      <c r="AQ8" s="178">
        <v>1</v>
      </c>
      <c r="AR8" s="179">
        <f t="shared" ref="AR8:AR27" si="9">AQ8/AQ$29*100</f>
        <v>1.0237510237510239E-2</v>
      </c>
      <c r="AS8" s="180">
        <v>0</v>
      </c>
      <c r="AT8" s="179">
        <f t="shared" ref="AT8:AT27" si="10">AS8/AS$29*100</f>
        <v>0</v>
      </c>
      <c r="AU8" s="181"/>
      <c r="AV8" s="182">
        <f t="shared" ref="AV8:AV27" si="11">AQ8+AS8</f>
        <v>1</v>
      </c>
      <c r="AW8" s="183">
        <f t="shared" ref="AW8:AW27" si="12">AV8/AV$29*100</f>
        <v>5.6078959174517716E-3</v>
      </c>
      <c r="AX8" s="178">
        <v>1</v>
      </c>
      <c r="AY8" s="179">
        <f t="shared" ref="AY8:AY27" si="13">AX8/AX$29*100</f>
        <v>1.0255358424776945E-2</v>
      </c>
      <c r="AZ8" s="180">
        <v>0</v>
      </c>
      <c r="BA8" s="179">
        <f t="shared" ref="BA8:BA27" si="14">AZ8/AZ$29*100</f>
        <v>0</v>
      </c>
      <c r="BB8" s="181"/>
      <c r="BC8" s="182">
        <f t="shared" ref="BC8:BC27" si="15">AX8+AZ8</f>
        <v>1</v>
      </c>
      <c r="BD8" s="183">
        <f t="shared" ref="BD8:BD27" si="16">BC8/BC$29*100</f>
        <v>5.6167153448663217E-3</v>
      </c>
      <c r="BE8" s="178">
        <v>1</v>
      </c>
      <c r="BF8" s="179">
        <f t="shared" ref="BF8:BF27" si="17">BE8/BE$29*100</f>
        <v>1.0263779123473264E-2</v>
      </c>
      <c r="BG8" s="180">
        <v>0</v>
      </c>
      <c r="BH8" s="179">
        <f t="shared" ref="BH8:BH27" si="18">BG8/BG$29*100</f>
        <v>0</v>
      </c>
      <c r="BI8" s="181"/>
      <c r="BJ8" s="182">
        <f t="shared" ref="BJ8:BJ27" si="19">BE8+BG8</f>
        <v>1</v>
      </c>
      <c r="BK8" s="183">
        <f t="shared" ref="BK8:BK27" si="20">BJ8/BJ$29*100</f>
        <v>5.6233481414834389E-3</v>
      </c>
      <c r="BL8" s="178">
        <v>1</v>
      </c>
      <c r="BM8" s="179">
        <f t="shared" ref="BM8:BM27" si="21">BL8/BL$29*100</f>
        <v>1.027326895418122E-2</v>
      </c>
      <c r="BN8" s="180">
        <v>0</v>
      </c>
      <c r="BO8" s="179">
        <f t="shared" ref="BO8:BO27" si="22">BN8/BN$29*100</f>
        <v>0</v>
      </c>
      <c r="BP8" s="181"/>
      <c r="BQ8" s="182">
        <f t="shared" ref="BQ8:BQ27" si="23">BL8+BN8</f>
        <v>1</v>
      </c>
      <c r="BR8" s="183">
        <f t="shared" ref="BR8:BR27" si="24">BQ8/BQ$29*100</f>
        <v>5.6277787157408971E-3</v>
      </c>
      <c r="BS8" s="178">
        <v>1</v>
      </c>
      <c r="BT8" s="179">
        <f t="shared" ref="BT8:BT27" si="25">BS8/BS$29*100</f>
        <v>1.0280662074637608E-2</v>
      </c>
      <c r="BU8" s="180">
        <v>0</v>
      </c>
      <c r="BV8" s="179">
        <f t="shared" ref="BV8:BV27" si="26">BU8/BU$29*100</f>
        <v>0</v>
      </c>
      <c r="BW8" s="181"/>
      <c r="BX8" s="182">
        <f t="shared" ref="BX8:BX27" si="27">BS8+BU8</f>
        <v>1</v>
      </c>
      <c r="BY8" s="183">
        <f t="shared" ref="BY8:BY27" si="28">BX8/BX$29*100</f>
        <v>5.6312647820700532E-3</v>
      </c>
      <c r="BZ8" s="178">
        <v>1</v>
      </c>
      <c r="CA8" s="179">
        <f t="shared" ref="CA8:CA27" si="29">BZ8/BZ$29*100</f>
        <v>1.0290183165260341E-2</v>
      </c>
      <c r="CB8" s="180">
        <v>0</v>
      </c>
      <c r="CC8" s="179">
        <f t="shared" ref="CC8:CC27" si="30">CB8/CB$29*100</f>
        <v>0</v>
      </c>
      <c r="CD8" s="181"/>
      <c r="CE8" s="182">
        <f t="shared" ref="CE8:CE27" si="31">BZ8+CB8</f>
        <v>1</v>
      </c>
      <c r="CF8" s="183">
        <f t="shared" ref="CF8:CF27" si="32">CE8/CE$29*100</f>
        <v>5.6353902507748667E-3</v>
      </c>
      <c r="CG8" s="178">
        <v>1</v>
      </c>
      <c r="CH8" s="179">
        <f t="shared" ref="CH8:CH27" si="33">CG8/CG$29*100</f>
        <v>1.0303967027305513E-2</v>
      </c>
      <c r="CI8" s="180">
        <v>0</v>
      </c>
      <c r="CJ8" s="179">
        <f t="shared" ref="CJ8:CJ27" si="34">CI8/CI$29*100</f>
        <v>0</v>
      </c>
      <c r="CK8" s="181"/>
      <c r="CL8" s="182">
        <f t="shared" ref="CL8:CL27" si="35">CG8+CI8</f>
        <v>1</v>
      </c>
      <c r="CM8" s="183">
        <f t="shared" ref="CM8:CM27" si="36">CL8/CL$29*100</f>
        <v>5.6401579244218835E-3</v>
      </c>
      <c r="CN8" s="178">
        <v>1</v>
      </c>
      <c r="CO8" s="179">
        <f t="shared" ref="CO8:CO27" si="37">CN8/CN$29*100</f>
        <v>1.0314595152140279E-2</v>
      </c>
      <c r="CP8" s="180">
        <v>0</v>
      </c>
      <c r="CQ8" s="179">
        <f t="shared" ref="CQ8:CQ27" si="38">CP8/CP$29*100</f>
        <v>0</v>
      </c>
      <c r="CR8" s="181"/>
      <c r="CS8" s="182">
        <f t="shared" ref="CS8:CS27" si="39">CN8+CP8</f>
        <v>1</v>
      </c>
      <c r="CT8" s="183">
        <f t="shared" ref="CT8:CT27" si="40">CS8/CS$29*100</f>
        <v>5.6449336720293536E-3</v>
      </c>
      <c r="CU8" s="178">
        <v>1</v>
      </c>
      <c r="CV8" s="179">
        <f t="shared" ref="CV8:CV27" si="41">CU8/CU$29*100</f>
        <v>1.032844453625284E-2</v>
      </c>
      <c r="CW8" s="180">
        <v>0</v>
      </c>
      <c r="CX8" s="179">
        <f t="shared" ref="CX8:CX27" si="42">CW8/CW$29*100</f>
        <v>0</v>
      </c>
      <c r="CY8" s="181"/>
      <c r="CZ8" s="182">
        <f t="shared" ref="CZ8:CZ27" si="43">CU8+CW8</f>
        <v>1</v>
      </c>
      <c r="DA8" s="183">
        <f t="shared" ref="DA8:DA27" si="44">CZ8/CZ$29*100</f>
        <v>5.6513139304888386E-3</v>
      </c>
      <c r="DB8" s="178">
        <v>1</v>
      </c>
      <c r="DC8" s="179">
        <f t="shared" ref="DC8:DC27" si="45">DB8/DB$29*100</f>
        <v>1.0366991499066971E-2</v>
      </c>
      <c r="DD8" s="180">
        <v>0</v>
      </c>
      <c r="DE8" s="179">
        <f t="shared" ref="DE8:DE27" si="46">DD8/DD$29*100</f>
        <v>0</v>
      </c>
      <c r="DF8" s="181"/>
      <c r="DG8" s="182">
        <f t="shared" ref="DG8:DG27" si="47">DB8+DD8</f>
        <v>1</v>
      </c>
      <c r="DH8" s="183">
        <f t="shared" ref="DH8:DH27" si="48">DG8/DG$29*100</f>
        <v>5.6715063520871144E-3</v>
      </c>
      <c r="DI8" s="178">
        <v>1</v>
      </c>
      <c r="DJ8" s="179">
        <f t="shared" ref="DJ8:DJ27" si="49">DI8/DI$29*100</f>
        <v>1.0413412475268145E-2</v>
      </c>
      <c r="DK8" s="180">
        <v>0</v>
      </c>
      <c r="DL8" s="179">
        <f t="shared" ref="DL8:DL27" si="50">DK8/DK$29*100</f>
        <v>0</v>
      </c>
      <c r="DM8" s="181"/>
      <c r="DN8" s="182">
        <f t="shared" ref="DN8:DN27" si="51">DI8+DK8</f>
        <v>1</v>
      </c>
      <c r="DO8" s="183">
        <f t="shared" ref="DO8:DO27" si="52">DN8/DN$29*100</f>
        <v>5.6928156666287144E-3</v>
      </c>
      <c r="DP8" s="178">
        <v>1</v>
      </c>
      <c r="DQ8" s="179">
        <f t="shared" ref="DQ8:DQ27" si="53">DP8/DP$29*100</f>
        <v>1.0478885046631038E-2</v>
      </c>
      <c r="DR8" s="180">
        <v>0</v>
      </c>
      <c r="DS8" s="179">
        <f t="shared" ref="DS8:DS27" si="54">DR8/DR$29*100</f>
        <v>0</v>
      </c>
      <c r="DT8" s="181"/>
      <c r="DU8" s="182">
        <f t="shared" ref="DU8:DU27" si="55">DP8+DR8</f>
        <v>1</v>
      </c>
      <c r="DV8" s="183">
        <f t="shared" ref="DV8:DV27" si="56">DU8/DU$29*100</f>
        <v>5.7231156641675725E-3</v>
      </c>
      <c r="DW8" s="178">
        <v>1</v>
      </c>
      <c r="DX8" s="179">
        <f t="shared" ref="DX8:DX27" si="57">DW8/DW$29*100</f>
        <v>1.0535187526337969E-2</v>
      </c>
      <c r="DY8" s="180">
        <v>0</v>
      </c>
      <c r="DZ8" s="179">
        <f t="shared" ref="DZ8:DZ27" si="58">DY8/DY$29*100</f>
        <v>0</v>
      </c>
      <c r="EA8" s="181"/>
      <c r="EB8" s="182">
        <f t="shared" ref="EB8:EB27" si="59">DW8+DY8</f>
        <v>1</v>
      </c>
      <c r="EC8" s="183">
        <f t="shared" ref="EC8:EC27" si="60">EB8/EB$29*100</f>
        <v>5.752746936662256E-3</v>
      </c>
      <c r="ED8" s="178">
        <v>1</v>
      </c>
      <c r="EE8" s="179">
        <f t="shared" ref="EE8:EE27" si="61">ED8/ED$29*100</f>
        <v>1.0642826734780758E-2</v>
      </c>
      <c r="EF8" s="180">
        <v>0</v>
      </c>
      <c r="EG8" s="179">
        <f t="shared" ref="EG8:EG27" si="62">EF8/EF$29*100</f>
        <v>0</v>
      </c>
      <c r="EH8" s="181"/>
      <c r="EI8" s="182">
        <f t="shared" ref="EI8:EI27" si="63">ED8+EF8</f>
        <v>1</v>
      </c>
      <c r="EJ8" s="183">
        <f t="shared" ref="EJ8:EJ27" si="64">EI8/EI$29*100</f>
        <v>5.8068637129086581E-3</v>
      </c>
      <c r="EK8" s="178">
        <v>1</v>
      </c>
      <c r="EL8" s="179">
        <f t="shared" ref="EL8:EL27" si="65">EK8/EK$29*100</f>
        <v>1.0736525660296328E-2</v>
      </c>
      <c r="EM8" s="180">
        <v>0</v>
      </c>
      <c r="EN8" s="179">
        <f t="shared" ref="EN8:EN27" si="66">EM8/EM$29*100</f>
        <v>0</v>
      </c>
      <c r="EO8" s="181"/>
      <c r="EP8" s="182">
        <f t="shared" ref="EP8:EP27" si="67">EK8+EM8</f>
        <v>1</v>
      </c>
      <c r="EQ8" s="183">
        <f t="shared" ref="EQ8:EQ27" si="68">EP8/EP$29*100</f>
        <v>5.8503480957116947E-3</v>
      </c>
      <c r="ER8" s="178">
        <v>1</v>
      </c>
      <c r="ES8" s="179">
        <f t="shared" ref="ES8:ES27" si="69">ER8/ER$29*100</f>
        <v>1.0843634786380394E-2</v>
      </c>
      <c r="ET8" s="180">
        <v>0</v>
      </c>
      <c r="EU8" s="179">
        <f t="shared" ref="EU8:EU27" si="70">ET8/ET$29*100</f>
        <v>0</v>
      </c>
      <c r="EV8" s="181"/>
      <c r="EW8" s="182">
        <f t="shared" ref="EW8:EW27" si="71">ER8+ET8</f>
        <v>1</v>
      </c>
      <c r="EX8" s="183">
        <f t="shared" ref="EX8:EX27" si="72">EW8/EW$29*100</f>
        <v>5.8944886531093425E-3</v>
      </c>
      <c r="EY8" s="178">
        <v>1</v>
      </c>
      <c r="EZ8" s="179">
        <f t="shared" ref="EZ8:EZ27" si="73">EY8/EY$29*100</f>
        <v>1.093972213105787E-2</v>
      </c>
      <c r="FA8" s="180">
        <v>0</v>
      </c>
      <c r="FB8" s="179">
        <f t="shared" ref="FB8:FB27" si="74">FA8/FA$29*100</f>
        <v>0</v>
      </c>
      <c r="FC8" s="181"/>
      <c r="FD8" s="182">
        <f t="shared" ref="FD8:FD27" si="75">EY8+FA8</f>
        <v>1</v>
      </c>
      <c r="FE8" s="183">
        <f t="shared" ref="FE8:FE27" si="76">FD8/FD$29*100</f>
        <v>5.9445963619070268E-3</v>
      </c>
      <c r="FF8" s="178">
        <v>1</v>
      </c>
      <c r="FG8" s="179">
        <f t="shared" ref="FG8:FG27" si="77">FF8/FF$29*100</f>
        <v>1.1064394777605666E-2</v>
      </c>
      <c r="FH8" s="180">
        <v>0</v>
      </c>
      <c r="FI8" s="179">
        <f t="shared" ref="FI8:FI27" si="78">FH8/FH$29*100</f>
        <v>0</v>
      </c>
      <c r="FJ8" s="181"/>
      <c r="FK8" s="182">
        <f t="shared" ref="FK8:FK27" si="79">FF8+FH8</f>
        <v>1</v>
      </c>
      <c r="FL8" s="183">
        <f t="shared" ref="FL8:FL27" si="80">FK8/FK$29*100</f>
        <v>6.0063667487536788E-3</v>
      </c>
      <c r="FM8" s="178">
        <v>1</v>
      </c>
      <c r="FN8" s="179">
        <f t="shared" ref="FN8:FN27" si="81">FM8/FM$29*100</f>
        <v>1.11781801922647E-2</v>
      </c>
      <c r="FO8" s="180">
        <v>0</v>
      </c>
      <c r="FP8" s="179">
        <f t="shared" ref="FP8:FP27" si="82">FO8/FO$29*100</f>
        <v>0</v>
      </c>
      <c r="FQ8" s="181"/>
      <c r="FR8" s="182">
        <f t="shared" ref="FR8:FR27" si="83">FM8+FO8</f>
        <v>1</v>
      </c>
      <c r="FS8" s="183">
        <f t="shared" ref="FS8:FS27" si="84">FR8/FR$29*100</f>
        <v>6.0573020776546124E-3</v>
      </c>
      <c r="FT8" s="178">
        <v>1</v>
      </c>
      <c r="FU8" s="179">
        <f t="shared" ref="FU8:FU27" si="85">FT8/FT$29*100</f>
        <v>1.1316057485572028E-2</v>
      </c>
      <c r="FV8" s="180">
        <v>0</v>
      </c>
      <c r="FW8" s="179">
        <f t="shared" ref="FW8:FW27" si="86">FV8/FV$29*100</f>
        <v>0</v>
      </c>
      <c r="FX8" s="181"/>
      <c r="FY8" s="182">
        <f t="shared" ref="FY8:FY27" si="87">FT8+FV8</f>
        <v>1</v>
      </c>
      <c r="FZ8" s="183">
        <f t="shared" ref="FZ8:FZ27" si="88">FY8/FY$29*100</f>
        <v>6.1203256013219907E-3</v>
      </c>
      <c r="GA8" s="178">
        <v>1</v>
      </c>
      <c r="GB8" s="179">
        <f t="shared" ref="GB8:GB27" si="89">GA8/GA$29*100</f>
        <v>1.1475786091347258E-2</v>
      </c>
      <c r="GC8" s="180">
        <v>0</v>
      </c>
      <c r="GD8" s="179">
        <f t="shared" ref="GD8:GD27" si="90">GC8/GC$29*100</f>
        <v>0</v>
      </c>
      <c r="GE8" s="181"/>
      <c r="GF8" s="182">
        <f t="shared" ref="GF8:GF27" si="91">GA8+GC8</f>
        <v>1</v>
      </c>
      <c r="GG8" s="183">
        <f t="shared" ref="GG8:GG27" si="92">GF8/GF$29*100</f>
        <v>6.2038588001737081E-3</v>
      </c>
      <c r="GH8" s="178">
        <v>1</v>
      </c>
      <c r="GI8" s="179">
        <f t="shared" ref="GI8:GI27" si="93">GH8/GH$29*100</f>
        <v>1.1618450098756826E-2</v>
      </c>
      <c r="GJ8" s="180">
        <v>0</v>
      </c>
      <c r="GK8" s="179">
        <f t="shared" ref="GK8:GK27" si="94">GJ8/GJ$29*100</f>
        <v>0</v>
      </c>
      <c r="GL8" s="181"/>
      <c r="GM8" s="182">
        <f t="shared" ref="GM8:GM27" si="95">GH8+GJ8</f>
        <v>1</v>
      </c>
      <c r="GN8" s="183">
        <f t="shared" ref="GN8:GN27" si="96">GM8/GM$29*100</f>
        <v>6.2825909405038642E-3</v>
      </c>
      <c r="GO8" s="178">
        <v>1</v>
      </c>
      <c r="GP8" s="179">
        <f t="shared" ref="GP8:GP27" si="97">GO8/GO$29*100</f>
        <v>1.1809163911195087E-2</v>
      </c>
      <c r="GQ8" s="180">
        <v>0</v>
      </c>
      <c r="GR8" s="179">
        <f t="shared" ref="GR8:GR27" si="98">GQ8/GQ$29*100</f>
        <v>0</v>
      </c>
      <c r="GS8" s="181"/>
      <c r="GT8" s="182">
        <f t="shared" ref="GT8:GT27" si="99">GO8+GQ8</f>
        <v>1</v>
      </c>
      <c r="GU8" s="183">
        <f t="shared" ref="GU8:GU27" si="100">GT8/GT$29*100</f>
        <v>6.390184676337147E-3</v>
      </c>
      <c r="GV8" s="178">
        <v>1</v>
      </c>
      <c r="GW8" s="179">
        <f t="shared" ref="GW8:GW27" si="101">GV8/GV$29*100</f>
        <v>1.2049644535486202E-2</v>
      </c>
      <c r="GX8" s="180">
        <v>0</v>
      </c>
      <c r="GY8" s="179">
        <f t="shared" ref="GY8:GY27" si="102">GX8/GX$29*100</f>
        <v>0</v>
      </c>
      <c r="GZ8" s="181"/>
      <c r="HA8" s="182">
        <f t="shared" ref="HA8:HA27" si="103">GV8+GX8</f>
        <v>1</v>
      </c>
      <c r="HB8" s="183">
        <f t="shared" ref="HB8:HB27" si="104">HA8/HA$29*100</f>
        <v>6.5176301896630387E-3</v>
      </c>
      <c r="HC8" s="178">
        <v>1</v>
      </c>
      <c r="HD8" s="179">
        <f t="shared" ref="HD8:HD27" si="105">HC8/HC$29*100</f>
        <v>1.2354830738818878E-2</v>
      </c>
      <c r="HE8" s="180">
        <v>0</v>
      </c>
      <c r="HF8" s="179">
        <f t="shared" ref="HF8:HF27" si="106">HE8/HE$29*100</f>
        <v>0</v>
      </c>
      <c r="HG8" s="181"/>
      <c r="HH8" s="182">
        <f t="shared" ref="HH8:HH27" si="107">HC8+HE8</f>
        <v>1</v>
      </c>
      <c r="HI8" s="183">
        <f t="shared" ref="HI8:HI27" si="108">HH8/HH$29*100</f>
        <v>6.6983722955321866E-3</v>
      </c>
      <c r="HJ8" s="178">
        <v>1</v>
      </c>
      <c r="HK8" s="179">
        <f t="shared" ref="HK8:HK27" si="109">HJ8/HJ$29*100</f>
        <v>1.2724265173686218E-2</v>
      </c>
      <c r="HL8" s="180">
        <v>0</v>
      </c>
      <c r="HM8" s="179">
        <f t="shared" ref="HM8:HM27" si="110">HL8/HL$29*100</f>
        <v>0</v>
      </c>
      <c r="HN8" s="181"/>
      <c r="HO8" s="182">
        <f t="shared" ref="HO8:HO27" si="111">HJ8+HL8</f>
        <v>1</v>
      </c>
      <c r="HP8" s="183">
        <f t="shared" ref="HP8:HP27" si="112">HO8/HO$29*100</f>
        <v>6.8913238233064581E-3</v>
      </c>
      <c r="HQ8" s="178">
        <v>1</v>
      </c>
      <c r="HR8" s="179">
        <f t="shared" ref="HR8:HR27" si="113">HQ8/HQ$29*100</f>
        <v>1.3087292239235703E-2</v>
      </c>
      <c r="HS8" s="180">
        <v>0</v>
      </c>
      <c r="HT8" s="179">
        <f t="shared" ref="HT8:HT27" si="114">HS8/HS$29*100</f>
        <v>0</v>
      </c>
      <c r="HU8" s="181"/>
      <c r="HV8" s="182">
        <f t="shared" ref="HV8:HV27" si="115">HQ8+HS8</f>
        <v>1</v>
      </c>
      <c r="HW8" s="183">
        <f t="shared" ref="HW8:HW27" si="116">HV8/HV$29*100</f>
        <v>7.0881769208959453E-3</v>
      </c>
      <c r="HX8" s="178">
        <v>1</v>
      </c>
      <c r="HY8" s="179">
        <f t="shared" ref="HY8:HY27" si="117">HX8/HX$29*100</f>
        <v>1.3520822065981613E-2</v>
      </c>
      <c r="HZ8" s="180">
        <v>0</v>
      </c>
      <c r="IA8" s="179">
        <f t="shared" ref="IA8:IA27" si="118">HZ8/HZ$29*100</f>
        <v>0</v>
      </c>
      <c r="IB8" s="181"/>
      <c r="IC8" s="182">
        <f t="shared" ref="IC8:IC27" si="119">HX8+HZ8</f>
        <v>1</v>
      </c>
      <c r="ID8" s="183">
        <f t="shared" ref="ID8:ID27" si="120">IC8/IC$29*100</f>
        <v>7.3179656055616538E-3</v>
      </c>
      <c r="IE8" s="178">
        <v>1</v>
      </c>
      <c r="IF8" s="179">
        <f t="shared" ref="IF8:IF27" si="121">IE8/IE$29*100</f>
        <v>1.4005602240896357E-2</v>
      </c>
      <c r="IG8" s="180">
        <v>0</v>
      </c>
      <c r="IH8" s="179">
        <f t="shared" ref="IH8:IH27" si="122">IG8/IG$29*100</f>
        <v>0</v>
      </c>
      <c r="II8" s="181"/>
      <c r="IJ8" s="182">
        <f t="shared" ref="IJ8:IJ27" si="123">IE8+IG8</f>
        <v>1</v>
      </c>
      <c r="IK8" s="183">
        <f t="shared" ref="IK8:IK27" si="124">IJ8/IJ$29*100</f>
        <v>7.5976295395836502E-3</v>
      </c>
      <c r="IL8" s="178">
        <v>1</v>
      </c>
      <c r="IM8" s="179">
        <f t="shared" ref="IM8:IM27" si="125">IL8/IL$29*100</f>
        <v>1.4604936468526361E-2</v>
      </c>
      <c r="IN8" s="180">
        <v>0</v>
      </c>
      <c r="IO8" s="179">
        <f t="shared" ref="IO8:IO27" si="126">IN8/IN$29*100</f>
        <v>0</v>
      </c>
      <c r="IP8" s="181"/>
      <c r="IQ8" s="182">
        <f t="shared" ref="IQ8:IQ27" si="127">IL8+IN8</f>
        <v>1</v>
      </c>
      <c r="IR8" s="183">
        <f t="shared" ref="IR8:IR27" si="128">IQ8/IQ$29*100</f>
        <v>7.9598821937435331E-3</v>
      </c>
      <c r="IS8" s="178">
        <v>1</v>
      </c>
      <c r="IT8" s="179">
        <f t="shared" ref="IT8:IT27" si="129">IS8/IS$29*100</f>
        <v>1.5487068297971194E-2</v>
      </c>
      <c r="IU8" s="180">
        <v>0</v>
      </c>
      <c r="IV8" s="179">
        <f t="shared" ref="IV8:IV27" si="130">IU8/IU$29*100</f>
        <v>0</v>
      </c>
      <c r="IW8" s="181"/>
      <c r="IX8" s="182">
        <f t="shared" ref="IX8:IX27" si="131">IS8+IU8</f>
        <v>1</v>
      </c>
      <c r="IY8" s="183">
        <f t="shared" ref="IY8:IY27" si="132">IX8/IX$29*100</f>
        <v>8.4559445290038893E-3</v>
      </c>
    </row>
    <row r="9" spans="1:259" x14ac:dyDescent="0.3">
      <c r="A9" s="174" t="s">
        <v>25</v>
      </c>
      <c r="B9" s="175">
        <v>470233</v>
      </c>
      <c r="C9" s="176">
        <f t="shared" si="0"/>
        <v>5.479877488700148</v>
      </c>
      <c r="D9" s="177">
        <v>447209</v>
      </c>
      <c r="E9" s="176">
        <f t="shared" si="1"/>
        <v>5.1396970742817238</v>
      </c>
      <c r="F9" s="177">
        <f t="shared" si="2"/>
        <v>917442</v>
      </c>
      <c r="G9" s="176">
        <f t="shared" si="3"/>
        <v>5.3086063359083004</v>
      </c>
      <c r="H9" s="178"/>
      <c r="I9" s="184"/>
      <c r="J9" s="180"/>
      <c r="K9" s="184"/>
      <c r="L9" s="185"/>
      <c r="M9" s="186">
        <v>0</v>
      </c>
      <c r="N9" s="187">
        <f t="shared" si="4"/>
        <v>0</v>
      </c>
      <c r="O9" s="178"/>
      <c r="P9" s="184"/>
      <c r="Q9" s="180"/>
      <c r="R9" s="184"/>
      <c r="S9" s="185"/>
      <c r="T9" s="186">
        <v>0</v>
      </c>
      <c r="U9" s="187">
        <f t="shared" si="5"/>
        <v>0</v>
      </c>
      <c r="V9" s="178"/>
      <c r="W9" s="184"/>
      <c r="X9" s="180"/>
      <c r="Y9" s="184"/>
      <c r="Z9" s="185"/>
      <c r="AA9" s="186">
        <v>0</v>
      </c>
      <c r="AB9" s="187">
        <f t="shared" si="6"/>
        <v>0</v>
      </c>
      <c r="AC9" s="178"/>
      <c r="AD9" s="184"/>
      <c r="AE9" s="180"/>
      <c r="AF9" s="184"/>
      <c r="AG9" s="185"/>
      <c r="AH9" s="186">
        <v>0</v>
      </c>
      <c r="AI9" s="187">
        <f t="shared" si="7"/>
        <v>0</v>
      </c>
      <c r="AJ9" s="178"/>
      <c r="AK9" s="184"/>
      <c r="AL9" s="180"/>
      <c r="AM9" s="184"/>
      <c r="AN9" s="185"/>
      <c r="AO9" s="186">
        <v>0</v>
      </c>
      <c r="AP9" s="187">
        <f t="shared" si="8"/>
        <v>0</v>
      </c>
      <c r="AQ9" s="178">
        <v>0</v>
      </c>
      <c r="AR9" s="184">
        <f t="shared" si="9"/>
        <v>0</v>
      </c>
      <c r="AS9" s="180">
        <v>0</v>
      </c>
      <c r="AT9" s="184">
        <f t="shared" si="10"/>
        <v>0</v>
      </c>
      <c r="AU9" s="185"/>
      <c r="AV9" s="186">
        <f t="shared" si="11"/>
        <v>0</v>
      </c>
      <c r="AW9" s="187">
        <f t="shared" si="12"/>
        <v>0</v>
      </c>
      <c r="AX9" s="178">
        <v>0</v>
      </c>
      <c r="AY9" s="184">
        <f t="shared" si="13"/>
        <v>0</v>
      </c>
      <c r="AZ9" s="180">
        <v>0</v>
      </c>
      <c r="BA9" s="184">
        <f t="shared" si="14"/>
        <v>0</v>
      </c>
      <c r="BB9" s="185"/>
      <c r="BC9" s="186">
        <f t="shared" si="15"/>
        <v>0</v>
      </c>
      <c r="BD9" s="187">
        <f t="shared" si="16"/>
        <v>0</v>
      </c>
      <c r="BE9" s="178">
        <v>0</v>
      </c>
      <c r="BF9" s="184">
        <f t="shared" si="17"/>
        <v>0</v>
      </c>
      <c r="BG9" s="180">
        <v>0</v>
      </c>
      <c r="BH9" s="184">
        <f t="shared" si="18"/>
        <v>0</v>
      </c>
      <c r="BI9" s="185"/>
      <c r="BJ9" s="186">
        <f t="shared" si="19"/>
        <v>0</v>
      </c>
      <c r="BK9" s="187">
        <f t="shared" si="20"/>
        <v>0</v>
      </c>
      <c r="BL9" s="178">
        <v>0</v>
      </c>
      <c r="BM9" s="184">
        <f t="shared" si="21"/>
        <v>0</v>
      </c>
      <c r="BN9" s="180">
        <v>0</v>
      </c>
      <c r="BO9" s="184">
        <f t="shared" si="22"/>
        <v>0</v>
      </c>
      <c r="BP9" s="185"/>
      <c r="BQ9" s="186">
        <f t="shared" si="23"/>
        <v>0</v>
      </c>
      <c r="BR9" s="187">
        <f t="shared" si="24"/>
        <v>0</v>
      </c>
      <c r="BS9" s="178">
        <v>0</v>
      </c>
      <c r="BT9" s="184">
        <f t="shared" si="25"/>
        <v>0</v>
      </c>
      <c r="BU9" s="180">
        <v>0</v>
      </c>
      <c r="BV9" s="184">
        <f t="shared" si="26"/>
        <v>0</v>
      </c>
      <c r="BW9" s="185"/>
      <c r="BX9" s="186">
        <f t="shared" si="27"/>
        <v>0</v>
      </c>
      <c r="BY9" s="187">
        <f t="shared" si="28"/>
        <v>0</v>
      </c>
      <c r="BZ9" s="178">
        <v>0</v>
      </c>
      <c r="CA9" s="184">
        <f t="shared" si="29"/>
        <v>0</v>
      </c>
      <c r="CB9" s="180">
        <v>0</v>
      </c>
      <c r="CC9" s="184">
        <f t="shared" si="30"/>
        <v>0</v>
      </c>
      <c r="CD9" s="185"/>
      <c r="CE9" s="186">
        <f t="shared" si="31"/>
        <v>0</v>
      </c>
      <c r="CF9" s="187">
        <f t="shared" si="32"/>
        <v>0</v>
      </c>
      <c r="CG9" s="178">
        <v>0</v>
      </c>
      <c r="CH9" s="184">
        <f t="shared" si="33"/>
        <v>0</v>
      </c>
      <c r="CI9" s="180">
        <v>0</v>
      </c>
      <c r="CJ9" s="184">
        <f t="shared" si="34"/>
        <v>0</v>
      </c>
      <c r="CK9" s="185"/>
      <c r="CL9" s="186">
        <f t="shared" si="35"/>
        <v>0</v>
      </c>
      <c r="CM9" s="187">
        <f t="shared" si="36"/>
        <v>0</v>
      </c>
      <c r="CN9" s="178">
        <v>0</v>
      </c>
      <c r="CO9" s="184">
        <f t="shared" si="37"/>
        <v>0</v>
      </c>
      <c r="CP9" s="180">
        <v>0</v>
      </c>
      <c r="CQ9" s="184">
        <f t="shared" si="38"/>
        <v>0</v>
      </c>
      <c r="CR9" s="185"/>
      <c r="CS9" s="186">
        <f t="shared" si="39"/>
        <v>0</v>
      </c>
      <c r="CT9" s="187">
        <f t="shared" si="40"/>
        <v>0</v>
      </c>
      <c r="CU9" s="178">
        <v>0</v>
      </c>
      <c r="CV9" s="184">
        <f t="shared" si="41"/>
        <v>0</v>
      </c>
      <c r="CW9" s="180">
        <v>0</v>
      </c>
      <c r="CX9" s="184">
        <f t="shared" si="42"/>
        <v>0</v>
      </c>
      <c r="CY9" s="185"/>
      <c r="CZ9" s="186">
        <f t="shared" si="43"/>
        <v>0</v>
      </c>
      <c r="DA9" s="187">
        <f t="shared" si="44"/>
        <v>0</v>
      </c>
      <c r="DB9" s="178">
        <v>0</v>
      </c>
      <c r="DC9" s="184">
        <f t="shared" si="45"/>
        <v>0</v>
      </c>
      <c r="DD9" s="180">
        <v>0</v>
      </c>
      <c r="DE9" s="184">
        <f t="shared" si="46"/>
        <v>0</v>
      </c>
      <c r="DF9" s="185"/>
      <c r="DG9" s="186">
        <f t="shared" si="47"/>
        <v>0</v>
      </c>
      <c r="DH9" s="187">
        <f t="shared" si="48"/>
        <v>0</v>
      </c>
      <c r="DI9" s="178">
        <v>0</v>
      </c>
      <c r="DJ9" s="184">
        <f t="shared" si="49"/>
        <v>0</v>
      </c>
      <c r="DK9" s="180">
        <v>0</v>
      </c>
      <c r="DL9" s="184">
        <f t="shared" si="50"/>
        <v>0</v>
      </c>
      <c r="DM9" s="185"/>
      <c r="DN9" s="186">
        <f t="shared" si="51"/>
        <v>0</v>
      </c>
      <c r="DO9" s="187">
        <f t="shared" si="52"/>
        <v>0</v>
      </c>
      <c r="DP9" s="178">
        <v>0</v>
      </c>
      <c r="DQ9" s="184">
        <f t="shared" si="53"/>
        <v>0</v>
      </c>
      <c r="DR9" s="180">
        <v>0</v>
      </c>
      <c r="DS9" s="184">
        <f t="shared" si="54"/>
        <v>0</v>
      </c>
      <c r="DT9" s="185"/>
      <c r="DU9" s="186">
        <f t="shared" si="55"/>
        <v>0</v>
      </c>
      <c r="DV9" s="187">
        <f t="shared" si="56"/>
        <v>0</v>
      </c>
      <c r="DW9" s="178">
        <v>0</v>
      </c>
      <c r="DX9" s="184">
        <f t="shared" si="57"/>
        <v>0</v>
      </c>
      <c r="DY9" s="180">
        <v>0</v>
      </c>
      <c r="DZ9" s="184">
        <f t="shared" si="58"/>
        <v>0</v>
      </c>
      <c r="EA9" s="185"/>
      <c r="EB9" s="186">
        <f t="shared" si="59"/>
        <v>0</v>
      </c>
      <c r="EC9" s="187">
        <f t="shared" si="60"/>
        <v>0</v>
      </c>
      <c r="ED9" s="178">
        <v>0</v>
      </c>
      <c r="EE9" s="184">
        <f t="shared" si="61"/>
        <v>0</v>
      </c>
      <c r="EF9" s="180">
        <v>0</v>
      </c>
      <c r="EG9" s="184">
        <f t="shared" si="62"/>
        <v>0</v>
      </c>
      <c r="EH9" s="185"/>
      <c r="EI9" s="186">
        <f t="shared" si="63"/>
        <v>0</v>
      </c>
      <c r="EJ9" s="187">
        <f t="shared" si="64"/>
        <v>0</v>
      </c>
      <c r="EK9" s="178">
        <v>0</v>
      </c>
      <c r="EL9" s="184">
        <f t="shared" si="65"/>
        <v>0</v>
      </c>
      <c r="EM9" s="180">
        <v>0</v>
      </c>
      <c r="EN9" s="184">
        <f t="shared" si="66"/>
        <v>0</v>
      </c>
      <c r="EO9" s="185"/>
      <c r="EP9" s="186">
        <f t="shared" si="67"/>
        <v>0</v>
      </c>
      <c r="EQ9" s="187">
        <f t="shared" si="68"/>
        <v>0</v>
      </c>
      <c r="ER9" s="178">
        <v>0</v>
      </c>
      <c r="ES9" s="184">
        <f t="shared" si="69"/>
        <v>0</v>
      </c>
      <c r="ET9" s="180">
        <v>0</v>
      </c>
      <c r="EU9" s="184">
        <f t="shared" si="70"/>
        <v>0</v>
      </c>
      <c r="EV9" s="185"/>
      <c r="EW9" s="186">
        <f t="shared" si="71"/>
        <v>0</v>
      </c>
      <c r="EX9" s="187">
        <f t="shared" si="72"/>
        <v>0</v>
      </c>
      <c r="EY9" s="178">
        <v>0</v>
      </c>
      <c r="EZ9" s="184">
        <f t="shared" si="73"/>
        <v>0</v>
      </c>
      <c r="FA9" s="180">
        <v>0</v>
      </c>
      <c r="FB9" s="184">
        <f t="shared" si="74"/>
        <v>0</v>
      </c>
      <c r="FC9" s="185"/>
      <c r="FD9" s="186">
        <f t="shared" si="75"/>
        <v>0</v>
      </c>
      <c r="FE9" s="187">
        <f t="shared" si="76"/>
        <v>0</v>
      </c>
      <c r="FF9" s="178">
        <v>0</v>
      </c>
      <c r="FG9" s="184">
        <f t="shared" si="77"/>
        <v>0</v>
      </c>
      <c r="FH9" s="180">
        <v>0</v>
      </c>
      <c r="FI9" s="184">
        <f t="shared" si="78"/>
        <v>0</v>
      </c>
      <c r="FJ9" s="185"/>
      <c r="FK9" s="186">
        <f t="shared" si="79"/>
        <v>0</v>
      </c>
      <c r="FL9" s="187">
        <f t="shared" si="80"/>
        <v>0</v>
      </c>
      <c r="FM9" s="178">
        <v>0</v>
      </c>
      <c r="FN9" s="184">
        <f t="shared" si="81"/>
        <v>0</v>
      </c>
      <c r="FO9" s="180">
        <v>0</v>
      </c>
      <c r="FP9" s="184">
        <f t="shared" si="82"/>
        <v>0</v>
      </c>
      <c r="FQ9" s="185"/>
      <c r="FR9" s="186">
        <f t="shared" si="83"/>
        <v>0</v>
      </c>
      <c r="FS9" s="187">
        <f t="shared" si="84"/>
        <v>0</v>
      </c>
      <c r="FT9" s="178">
        <v>0</v>
      </c>
      <c r="FU9" s="184">
        <f t="shared" si="85"/>
        <v>0</v>
      </c>
      <c r="FV9" s="180">
        <v>0</v>
      </c>
      <c r="FW9" s="184">
        <f t="shared" si="86"/>
        <v>0</v>
      </c>
      <c r="FX9" s="185"/>
      <c r="FY9" s="186">
        <f t="shared" si="87"/>
        <v>0</v>
      </c>
      <c r="FZ9" s="187">
        <f t="shared" si="88"/>
        <v>0</v>
      </c>
      <c r="GA9" s="178">
        <v>0</v>
      </c>
      <c r="GB9" s="184">
        <f t="shared" si="89"/>
        <v>0</v>
      </c>
      <c r="GC9" s="180">
        <v>0</v>
      </c>
      <c r="GD9" s="184">
        <f t="shared" si="90"/>
        <v>0</v>
      </c>
      <c r="GE9" s="185"/>
      <c r="GF9" s="186">
        <f t="shared" si="91"/>
        <v>0</v>
      </c>
      <c r="GG9" s="187">
        <f t="shared" si="92"/>
        <v>0</v>
      </c>
      <c r="GH9" s="178">
        <v>0</v>
      </c>
      <c r="GI9" s="184">
        <f t="shared" si="93"/>
        <v>0</v>
      </c>
      <c r="GJ9" s="180">
        <v>0</v>
      </c>
      <c r="GK9" s="184">
        <f t="shared" si="94"/>
        <v>0</v>
      </c>
      <c r="GL9" s="185"/>
      <c r="GM9" s="186">
        <f t="shared" si="95"/>
        <v>0</v>
      </c>
      <c r="GN9" s="187">
        <f t="shared" si="96"/>
        <v>0</v>
      </c>
      <c r="GO9" s="178">
        <v>0</v>
      </c>
      <c r="GP9" s="184">
        <f t="shared" si="97"/>
        <v>0</v>
      </c>
      <c r="GQ9" s="180">
        <v>0</v>
      </c>
      <c r="GR9" s="184">
        <f t="shared" si="98"/>
        <v>0</v>
      </c>
      <c r="GS9" s="185"/>
      <c r="GT9" s="186">
        <f t="shared" si="99"/>
        <v>0</v>
      </c>
      <c r="GU9" s="187">
        <f t="shared" si="100"/>
        <v>0</v>
      </c>
      <c r="GV9" s="178">
        <v>0</v>
      </c>
      <c r="GW9" s="184">
        <f t="shared" si="101"/>
        <v>0</v>
      </c>
      <c r="GX9" s="180">
        <v>0</v>
      </c>
      <c r="GY9" s="184">
        <f t="shared" si="102"/>
        <v>0</v>
      </c>
      <c r="GZ9" s="185"/>
      <c r="HA9" s="186">
        <f t="shared" si="103"/>
        <v>0</v>
      </c>
      <c r="HB9" s="187">
        <f t="shared" si="104"/>
        <v>0</v>
      </c>
      <c r="HC9" s="178">
        <v>0</v>
      </c>
      <c r="HD9" s="184">
        <f t="shared" si="105"/>
        <v>0</v>
      </c>
      <c r="HE9" s="180">
        <v>0</v>
      </c>
      <c r="HF9" s="184">
        <f t="shared" si="106"/>
        <v>0</v>
      </c>
      <c r="HG9" s="185"/>
      <c r="HH9" s="186">
        <f t="shared" si="107"/>
        <v>0</v>
      </c>
      <c r="HI9" s="187">
        <f t="shared" si="108"/>
        <v>0</v>
      </c>
      <c r="HJ9" s="178">
        <v>0</v>
      </c>
      <c r="HK9" s="184">
        <f t="shared" si="109"/>
        <v>0</v>
      </c>
      <c r="HL9" s="180">
        <v>0</v>
      </c>
      <c r="HM9" s="184">
        <f t="shared" si="110"/>
        <v>0</v>
      </c>
      <c r="HN9" s="185"/>
      <c r="HO9" s="186">
        <f t="shared" si="111"/>
        <v>0</v>
      </c>
      <c r="HP9" s="187">
        <f t="shared" si="112"/>
        <v>0</v>
      </c>
      <c r="HQ9" s="178">
        <v>0</v>
      </c>
      <c r="HR9" s="184">
        <f t="shared" si="113"/>
        <v>0</v>
      </c>
      <c r="HS9" s="180">
        <v>0</v>
      </c>
      <c r="HT9" s="184">
        <f t="shared" si="114"/>
        <v>0</v>
      </c>
      <c r="HU9" s="185"/>
      <c r="HV9" s="186">
        <f t="shared" si="115"/>
        <v>0</v>
      </c>
      <c r="HW9" s="187">
        <f t="shared" si="116"/>
        <v>0</v>
      </c>
      <c r="HX9" s="178">
        <v>0</v>
      </c>
      <c r="HY9" s="184">
        <f t="shared" si="117"/>
        <v>0</v>
      </c>
      <c r="HZ9" s="180">
        <v>0</v>
      </c>
      <c r="IA9" s="184">
        <f t="shared" si="118"/>
        <v>0</v>
      </c>
      <c r="IB9" s="185"/>
      <c r="IC9" s="186">
        <f t="shared" si="119"/>
        <v>0</v>
      </c>
      <c r="ID9" s="187">
        <f t="shared" si="120"/>
        <v>0</v>
      </c>
      <c r="IE9" s="178">
        <v>0</v>
      </c>
      <c r="IF9" s="184">
        <f t="shared" si="121"/>
        <v>0</v>
      </c>
      <c r="IG9" s="180">
        <v>0</v>
      </c>
      <c r="IH9" s="184">
        <f t="shared" si="122"/>
        <v>0</v>
      </c>
      <c r="II9" s="185"/>
      <c r="IJ9" s="186">
        <f t="shared" si="123"/>
        <v>0</v>
      </c>
      <c r="IK9" s="187">
        <f t="shared" si="124"/>
        <v>0</v>
      </c>
      <c r="IL9" s="178">
        <v>0</v>
      </c>
      <c r="IM9" s="184">
        <f t="shared" si="125"/>
        <v>0</v>
      </c>
      <c r="IN9" s="180">
        <v>0</v>
      </c>
      <c r="IO9" s="184">
        <f t="shared" si="126"/>
        <v>0</v>
      </c>
      <c r="IP9" s="185"/>
      <c r="IQ9" s="186">
        <f t="shared" si="127"/>
        <v>0</v>
      </c>
      <c r="IR9" s="187">
        <f t="shared" si="128"/>
        <v>0</v>
      </c>
      <c r="IS9" s="178">
        <v>0</v>
      </c>
      <c r="IT9" s="184">
        <f t="shared" si="129"/>
        <v>0</v>
      </c>
      <c r="IU9" s="180">
        <v>0</v>
      </c>
      <c r="IV9" s="184">
        <f t="shared" si="130"/>
        <v>0</v>
      </c>
      <c r="IW9" s="185"/>
      <c r="IX9" s="186">
        <f t="shared" si="131"/>
        <v>0</v>
      </c>
      <c r="IY9" s="187">
        <f t="shared" si="132"/>
        <v>0</v>
      </c>
    </row>
    <row r="10" spans="1:259" x14ac:dyDescent="0.3">
      <c r="A10" s="174" t="s">
        <v>26</v>
      </c>
      <c r="B10" s="175">
        <v>489531</v>
      </c>
      <c r="C10" s="176">
        <f t="shared" si="0"/>
        <v>5.7047674385270115</v>
      </c>
      <c r="D10" s="177">
        <v>466784</v>
      </c>
      <c r="E10" s="176">
        <f t="shared" si="1"/>
        <v>5.3646692242810863</v>
      </c>
      <c r="F10" s="177">
        <f t="shared" si="2"/>
        <v>956315</v>
      </c>
      <c r="G10" s="176">
        <f t="shared" si="3"/>
        <v>5.5335376711815529</v>
      </c>
      <c r="H10" s="178"/>
      <c r="I10" s="184"/>
      <c r="J10" s="180"/>
      <c r="K10" s="184"/>
      <c r="L10" s="185"/>
      <c r="M10" s="186">
        <v>0</v>
      </c>
      <c r="N10" s="187">
        <f t="shared" si="4"/>
        <v>0</v>
      </c>
      <c r="O10" s="178"/>
      <c r="P10" s="184"/>
      <c r="Q10" s="180"/>
      <c r="R10" s="184"/>
      <c r="S10" s="185"/>
      <c r="T10" s="186">
        <v>0</v>
      </c>
      <c r="U10" s="187">
        <f t="shared" si="5"/>
        <v>0</v>
      </c>
      <c r="V10" s="178"/>
      <c r="W10" s="184"/>
      <c r="X10" s="180"/>
      <c r="Y10" s="184"/>
      <c r="Z10" s="185"/>
      <c r="AA10" s="186">
        <v>0</v>
      </c>
      <c r="AB10" s="187">
        <f t="shared" si="6"/>
        <v>0</v>
      </c>
      <c r="AC10" s="178"/>
      <c r="AD10" s="184"/>
      <c r="AE10" s="180"/>
      <c r="AF10" s="184"/>
      <c r="AG10" s="185"/>
      <c r="AH10" s="186">
        <v>0</v>
      </c>
      <c r="AI10" s="187">
        <f t="shared" si="7"/>
        <v>0</v>
      </c>
      <c r="AJ10" s="178"/>
      <c r="AK10" s="184"/>
      <c r="AL10" s="180"/>
      <c r="AM10" s="184"/>
      <c r="AN10" s="185"/>
      <c r="AO10" s="186">
        <v>0</v>
      </c>
      <c r="AP10" s="187">
        <f t="shared" si="8"/>
        <v>0</v>
      </c>
      <c r="AQ10" s="178">
        <v>0</v>
      </c>
      <c r="AR10" s="184">
        <f t="shared" si="9"/>
        <v>0</v>
      </c>
      <c r="AS10" s="180">
        <v>0</v>
      </c>
      <c r="AT10" s="184">
        <f t="shared" si="10"/>
        <v>0</v>
      </c>
      <c r="AU10" s="185"/>
      <c r="AV10" s="186">
        <f t="shared" si="11"/>
        <v>0</v>
      </c>
      <c r="AW10" s="187">
        <f t="shared" si="12"/>
        <v>0</v>
      </c>
      <c r="AX10" s="178">
        <v>0</v>
      </c>
      <c r="AY10" s="184">
        <f t="shared" si="13"/>
        <v>0</v>
      </c>
      <c r="AZ10" s="180">
        <v>0</v>
      </c>
      <c r="BA10" s="184">
        <f t="shared" si="14"/>
        <v>0</v>
      </c>
      <c r="BB10" s="185"/>
      <c r="BC10" s="186">
        <f t="shared" si="15"/>
        <v>0</v>
      </c>
      <c r="BD10" s="187">
        <f t="shared" si="16"/>
        <v>0</v>
      </c>
      <c r="BE10" s="178">
        <v>0</v>
      </c>
      <c r="BF10" s="184">
        <f t="shared" si="17"/>
        <v>0</v>
      </c>
      <c r="BG10" s="180">
        <v>0</v>
      </c>
      <c r="BH10" s="184">
        <f t="shared" si="18"/>
        <v>0</v>
      </c>
      <c r="BI10" s="185"/>
      <c r="BJ10" s="186">
        <f t="shared" si="19"/>
        <v>0</v>
      </c>
      <c r="BK10" s="187">
        <f t="shared" si="20"/>
        <v>0</v>
      </c>
      <c r="BL10" s="178">
        <v>0</v>
      </c>
      <c r="BM10" s="184">
        <f t="shared" si="21"/>
        <v>0</v>
      </c>
      <c r="BN10" s="180">
        <v>0</v>
      </c>
      <c r="BO10" s="184">
        <f t="shared" si="22"/>
        <v>0</v>
      </c>
      <c r="BP10" s="185"/>
      <c r="BQ10" s="186">
        <f t="shared" si="23"/>
        <v>0</v>
      </c>
      <c r="BR10" s="187">
        <f t="shared" si="24"/>
        <v>0</v>
      </c>
      <c r="BS10" s="178">
        <v>0</v>
      </c>
      <c r="BT10" s="184">
        <f t="shared" si="25"/>
        <v>0</v>
      </c>
      <c r="BU10" s="180">
        <v>0</v>
      </c>
      <c r="BV10" s="184">
        <f t="shared" si="26"/>
        <v>0</v>
      </c>
      <c r="BW10" s="185"/>
      <c r="BX10" s="186">
        <f t="shared" si="27"/>
        <v>0</v>
      </c>
      <c r="BY10" s="187">
        <f t="shared" si="28"/>
        <v>0</v>
      </c>
      <c r="BZ10" s="178">
        <v>0</v>
      </c>
      <c r="CA10" s="184">
        <f t="shared" si="29"/>
        <v>0</v>
      </c>
      <c r="CB10" s="180">
        <v>0</v>
      </c>
      <c r="CC10" s="184">
        <f t="shared" si="30"/>
        <v>0</v>
      </c>
      <c r="CD10" s="185"/>
      <c r="CE10" s="186">
        <f t="shared" si="31"/>
        <v>0</v>
      </c>
      <c r="CF10" s="187">
        <f t="shared" si="32"/>
        <v>0</v>
      </c>
      <c r="CG10" s="178">
        <v>0</v>
      </c>
      <c r="CH10" s="184">
        <f t="shared" si="33"/>
        <v>0</v>
      </c>
      <c r="CI10" s="180">
        <v>0</v>
      </c>
      <c r="CJ10" s="184">
        <f t="shared" si="34"/>
        <v>0</v>
      </c>
      <c r="CK10" s="185"/>
      <c r="CL10" s="186">
        <f t="shared" si="35"/>
        <v>0</v>
      </c>
      <c r="CM10" s="187">
        <f t="shared" si="36"/>
        <v>0</v>
      </c>
      <c r="CN10" s="178">
        <v>0</v>
      </c>
      <c r="CO10" s="184">
        <f t="shared" si="37"/>
        <v>0</v>
      </c>
      <c r="CP10" s="180">
        <v>0</v>
      </c>
      <c r="CQ10" s="184">
        <f t="shared" si="38"/>
        <v>0</v>
      </c>
      <c r="CR10" s="185"/>
      <c r="CS10" s="186">
        <f t="shared" si="39"/>
        <v>0</v>
      </c>
      <c r="CT10" s="187">
        <f t="shared" si="40"/>
        <v>0</v>
      </c>
      <c r="CU10" s="178">
        <v>0</v>
      </c>
      <c r="CV10" s="184">
        <f t="shared" si="41"/>
        <v>0</v>
      </c>
      <c r="CW10" s="180">
        <v>0</v>
      </c>
      <c r="CX10" s="184">
        <f t="shared" si="42"/>
        <v>0</v>
      </c>
      <c r="CY10" s="185"/>
      <c r="CZ10" s="186">
        <f t="shared" si="43"/>
        <v>0</v>
      </c>
      <c r="DA10" s="187">
        <f t="shared" si="44"/>
        <v>0</v>
      </c>
      <c r="DB10" s="178">
        <v>0</v>
      </c>
      <c r="DC10" s="184">
        <f t="shared" si="45"/>
        <v>0</v>
      </c>
      <c r="DD10" s="180">
        <v>0</v>
      </c>
      <c r="DE10" s="184">
        <f t="shared" si="46"/>
        <v>0</v>
      </c>
      <c r="DF10" s="185"/>
      <c r="DG10" s="186">
        <f t="shared" si="47"/>
        <v>0</v>
      </c>
      <c r="DH10" s="187">
        <f t="shared" si="48"/>
        <v>0</v>
      </c>
      <c r="DI10" s="178">
        <v>0</v>
      </c>
      <c r="DJ10" s="184">
        <f t="shared" si="49"/>
        <v>0</v>
      </c>
      <c r="DK10" s="180">
        <v>0</v>
      </c>
      <c r="DL10" s="184">
        <f t="shared" si="50"/>
        <v>0</v>
      </c>
      <c r="DM10" s="185"/>
      <c r="DN10" s="186">
        <f t="shared" si="51"/>
        <v>0</v>
      </c>
      <c r="DO10" s="187">
        <f t="shared" si="52"/>
        <v>0</v>
      </c>
      <c r="DP10" s="178">
        <v>0</v>
      </c>
      <c r="DQ10" s="184">
        <f t="shared" si="53"/>
        <v>0</v>
      </c>
      <c r="DR10" s="180">
        <v>0</v>
      </c>
      <c r="DS10" s="184">
        <f t="shared" si="54"/>
        <v>0</v>
      </c>
      <c r="DT10" s="185"/>
      <c r="DU10" s="186">
        <f t="shared" si="55"/>
        <v>0</v>
      </c>
      <c r="DV10" s="187">
        <f t="shared" si="56"/>
        <v>0</v>
      </c>
      <c r="DW10" s="178">
        <v>0</v>
      </c>
      <c r="DX10" s="184">
        <f t="shared" si="57"/>
        <v>0</v>
      </c>
      <c r="DY10" s="180">
        <v>0</v>
      </c>
      <c r="DZ10" s="184">
        <f t="shared" si="58"/>
        <v>0</v>
      </c>
      <c r="EA10" s="185"/>
      <c r="EB10" s="186">
        <f t="shared" si="59"/>
        <v>0</v>
      </c>
      <c r="EC10" s="187">
        <f t="shared" si="60"/>
        <v>0</v>
      </c>
      <c r="ED10" s="178">
        <v>0</v>
      </c>
      <c r="EE10" s="184">
        <f t="shared" si="61"/>
        <v>0</v>
      </c>
      <c r="EF10" s="180">
        <v>0</v>
      </c>
      <c r="EG10" s="184">
        <f t="shared" si="62"/>
        <v>0</v>
      </c>
      <c r="EH10" s="185"/>
      <c r="EI10" s="186">
        <f t="shared" si="63"/>
        <v>0</v>
      </c>
      <c r="EJ10" s="187">
        <f t="shared" si="64"/>
        <v>0</v>
      </c>
      <c r="EK10" s="178">
        <v>0</v>
      </c>
      <c r="EL10" s="184">
        <f t="shared" si="65"/>
        <v>0</v>
      </c>
      <c r="EM10" s="180">
        <v>0</v>
      </c>
      <c r="EN10" s="184">
        <f t="shared" si="66"/>
        <v>0</v>
      </c>
      <c r="EO10" s="185"/>
      <c r="EP10" s="186">
        <f t="shared" si="67"/>
        <v>0</v>
      </c>
      <c r="EQ10" s="187">
        <f t="shared" si="68"/>
        <v>0</v>
      </c>
      <c r="ER10" s="178">
        <v>0</v>
      </c>
      <c r="ES10" s="184">
        <f t="shared" si="69"/>
        <v>0</v>
      </c>
      <c r="ET10" s="180">
        <v>0</v>
      </c>
      <c r="EU10" s="184">
        <f t="shared" si="70"/>
        <v>0</v>
      </c>
      <c r="EV10" s="185"/>
      <c r="EW10" s="186">
        <f t="shared" si="71"/>
        <v>0</v>
      </c>
      <c r="EX10" s="187">
        <f t="shared" si="72"/>
        <v>0</v>
      </c>
      <c r="EY10" s="178">
        <v>0</v>
      </c>
      <c r="EZ10" s="184">
        <f t="shared" si="73"/>
        <v>0</v>
      </c>
      <c r="FA10" s="180">
        <v>0</v>
      </c>
      <c r="FB10" s="184">
        <f t="shared" si="74"/>
        <v>0</v>
      </c>
      <c r="FC10" s="185"/>
      <c r="FD10" s="186">
        <f t="shared" si="75"/>
        <v>0</v>
      </c>
      <c r="FE10" s="187">
        <f t="shared" si="76"/>
        <v>0</v>
      </c>
      <c r="FF10" s="178">
        <v>0</v>
      </c>
      <c r="FG10" s="184">
        <f t="shared" si="77"/>
        <v>0</v>
      </c>
      <c r="FH10" s="180">
        <v>0</v>
      </c>
      <c r="FI10" s="184">
        <f t="shared" si="78"/>
        <v>0</v>
      </c>
      <c r="FJ10" s="185"/>
      <c r="FK10" s="186">
        <f t="shared" si="79"/>
        <v>0</v>
      </c>
      <c r="FL10" s="187">
        <f t="shared" si="80"/>
        <v>0</v>
      </c>
      <c r="FM10" s="178">
        <v>0</v>
      </c>
      <c r="FN10" s="184">
        <f t="shared" si="81"/>
        <v>0</v>
      </c>
      <c r="FO10" s="180">
        <v>0</v>
      </c>
      <c r="FP10" s="184">
        <f t="shared" si="82"/>
        <v>0</v>
      </c>
      <c r="FQ10" s="185"/>
      <c r="FR10" s="186">
        <f t="shared" si="83"/>
        <v>0</v>
      </c>
      <c r="FS10" s="187">
        <f t="shared" si="84"/>
        <v>0</v>
      </c>
      <c r="FT10" s="178">
        <v>0</v>
      </c>
      <c r="FU10" s="184">
        <f t="shared" si="85"/>
        <v>0</v>
      </c>
      <c r="FV10" s="180">
        <v>0</v>
      </c>
      <c r="FW10" s="184">
        <f t="shared" si="86"/>
        <v>0</v>
      </c>
      <c r="FX10" s="185"/>
      <c r="FY10" s="186">
        <f t="shared" si="87"/>
        <v>0</v>
      </c>
      <c r="FZ10" s="187">
        <f t="shared" si="88"/>
        <v>0</v>
      </c>
      <c r="GA10" s="178">
        <v>0</v>
      </c>
      <c r="GB10" s="184">
        <f t="shared" si="89"/>
        <v>0</v>
      </c>
      <c r="GC10" s="180">
        <v>0</v>
      </c>
      <c r="GD10" s="184">
        <f t="shared" si="90"/>
        <v>0</v>
      </c>
      <c r="GE10" s="185"/>
      <c r="GF10" s="186">
        <f t="shared" si="91"/>
        <v>0</v>
      </c>
      <c r="GG10" s="187">
        <f t="shared" si="92"/>
        <v>0</v>
      </c>
      <c r="GH10" s="178">
        <v>0</v>
      </c>
      <c r="GI10" s="184">
        <f t="shared" si="93"/>
        <v>0</v>
      </c>
      <c r="GJ10" s="180">
        <v>0</v>
      </c>
      <c r="GK10" s="184">
        <f t="shared" si="94"/>
        <v>0</v>
      </c>
      <c r="GL10" s="185"/>
      <c r="GM10" s="186">
        <f t="shared" si="95"/>
        <v>0</v>
      </c>
      <c r="GN10" s="187">
        <f t="shared" si="96"/>
        <v>0</v>
      </c>
      <c r="GO10" s="178">
        <v>0</v>
      </c>
      <c r="GP10" s="184">
        <f t="shared" si="97"/>
        <v>0</v>
      </c>
      <c r="GQ10" s="180">
        <v>0</v>
      </c>
      <c r="GR10" s="184">
        <f t="shared" si="98"/>
        <v>0</v>
      </c>
      <c r="GS10" s="185"/>
      <c r="GT10" s="186">
        <f t="shared" si="99"/>
        <v>0</v>
      </c>
      <c r="GU10" s="187">
        <f t="shared" si="100"/>
        <v>0</v>
      </c>
      <c r="GV10" s="178">
        <v>0</v>
      </c>
      <c r="GW10" s="184">
        <f t="shared" si="101"/>
        <v>0</v>
      </c>
      <c r="GX10" s="180">
        <v>0</v>
      </c>
      <c r="GY10" s="184">
        <f t="shared" si="102"/>
        <v>0</v>
      </c>
      <c r="GZ10" s="185"/>
      <c r="HA10" s="186">
        <f t="shared" si="103"/>
        <v>0</v>
      </c>
      <c r="HB10" s="187">
        <f t="shared" si="104"/>
        <v>0</v>
      </c>
      <c r="HC10" s="178">
        <v>0</v>
      </c>
      <c r="HD10" s="184">
        <f t="shared" si="105"/>
        <v>0</v>
      </c>
      <c r="HE10" s="180">
        <v>0</v>
      </c>
      <c r="HF10" s="184">
        <f t="shared" si="106"/>
        <v>0</v>
      </c>
      <c r="HG10" s="185"/>
      <c r="HH10" s="186">
        <f t="shared" si="107"/>
        <v>0</v>
      </c>
      <c r="HI10" s="187">
        <f t="shared" si="108"/>
        <v>0</v>
      </c>
      <c r="HJ10" s="178">
        <v>0</v>
      </c>
      <c r="HK10" s="184">
        <f t="shared" si="109"/>
        <v>0</v>
      </c>
      <c r="HL10" s="180">
        <v>0</v>
      </c>
      <c r="HM10" s="184">
        <f t="shared" si="110"/>
        <v>0</v>
      </c>
      <c r="HN10" s="185"/>
      <c r="HO10" s="186">
        <f t="shared" si="111"/>
        <v>0</v>
      </c>
      <c r="HP10" s="187">
        <f t="shared" si="112"/>
        <v>0</v>
      </c>
      <c r="HQ10" s="178">
        <v>0</v>
      </c>
      <c r="HR10" s="184">
        <f t="shared" si="113"/>
        <v>0</v>
      </c>
      <c r="HS10" s="180">
        <v>0</v>
      </c>
      <c r="HT10" s="184">
        <f t="shared" si="114"/>
        <v>0</v>
      </c>
      <c r="HU10" s="185"/>
      <c r="HV10" s="186">
        <f t="shared" si="115"/>
        <v>0</v>
      </c>
      <c r="HW10" s="187">
        <f t="shared" si="116"/>
        <v>0</v>
      </c>
      <c r="HX10" s="178">
        <v>0</v>
      </c>
      <c r="HY10" s="184">
        <f t="shared" si="117"/>
        <v>0</v>
      </c>
      <c r="HZ10" s="180">
        <v>0</v>
      </c>
      <c r="IA10" s="184">
        <f t="shared" si="118"/>
        <v>0</v>
      </c>
      <c r="IB10" s="185"/>
      <c r="IC10" s="186">
        <f t="shared" si="119"/>
        <v>0</v>
      </c>
      <c r="ID10" s="187">
        <f t="shared" si="120"/>
        <v>0</v>
      </c>
      <c r="IE10" s="178">
        <v>0</v>
      </c>
      <c r="IF10" s="184">
        <f t="shared" si="121"/>
        <v>0</v>
      </c>
      <c r="IG10" s="180">
        <v>0</v>
      </c>
      <c r="IH10" s="184">
        <f t="shared" si="122"/>
        <v>0</v>
      </c>
      <c r="II10" s="185"/>
      <c r="IJ10" s="186">
        <f t="shared" si="123"/>
        <v>0</v>
      </c>
      <c r="IK10" s="187">
        <f t="shared" si="124"/>
        <v>0</v>
      </c>
      <c r="IL10" s="178">
        <v>0</v>
      </c>
      <c r="IM10" s="184">
        <f t="shared" si="125"/>
        <v>0</v>
      </c>
      <c r="IN10" s="180">
        <v>0</v>
      </c>
      <c r="IO10" s="184">
        <f t="shared" si="126"/>
        <v>0</v>
      </c>
      <c r="IP10" s="185"/>
      <c r="IQ10" s="186">
        <f t="shared" si="127"/>
        <v>0</v>
      </c>
      <c r="IR10" s="187">
        <f t="shared" si="128"/>
        <v>0</v>
      </c>
      <c r="IS10" s="178">
        <v>0</v>
      </c>
      <c r="IT10" s="184">
        <f t="shared" si="129"/>
        <v>0</v>
      </c>
      <c r="IU10" s="180">
        <v>0</v>
      </c>
      <c r="IV10" s="184">
        <f t="shared" si="130"/>
        <v>0</v>
      </c>
      <c r="IW10" s="185"/>
      <c r="IX10" s="186">
        <f t="shared" si="131"/>
        <v>0</v>
      </c>
      <c r="IY10" s="187">
        <f t="shared" si="132"/>
        <v>0</v>
      </c>
    </row>
    <row r="11" spans="1:259" x14ac:dyDescent="0.3">
      <c r="A11" s="174" t="s">
        <v>27</v>
      </c>
      <c r="B11" s="175">
        <v>538304</v>
      </c>
      <c r="C11" s="176">
        <f t="shared" si="0"/>
        <v>6.2731453804332</v>
      </c>
      <c r="D11" s="177">
        <v>513715</v>
      </c>
      <c r="E11" s="176">
        <f t="shared" si="1"/>
        <v>5.9040392356026734</v>
      </c>
      <c r="F11" s="177">
        <f t="shared" si="2"/>
        <v>1052019</v>
      </c>
      <c r="G11" s="176">
        <f t="shared" si="3"/>
        <v>6.087310945973603</v>
      </c>
      <c r="H11" s="178"/>
      <c r="I11" s="184"/>
      <c r="J11" s="180"/>
      <c r="K11" s="184"/>
      <c r="L11" s="185"/>
      <c r="M11" s="186">
        <v>2</v>
      </c>
      <c r="N11" s="187">
        <f t="shared" si="4"/>
        <v>1.1081560283687944E-2</v>
      </c>
      <c r="O11" s="178"/>
      <c r="P11" s="184"/>
      <c r="Q11" s="180"/>
      <c r="R11" s="184"/>
      <c r="S11" s="185"/>
      <c r="T11" s="186">
        <v>2</v>
      </c>
      <c r="U11" s="187">
        <f t="shared" si="5"/>
        <v>1.1104941699056081E-2</v>
      </c>
      <c r="V11" s="178"/>
      <c r="W11" s="184"/>
      <c r="X11" s="180"/>
      <c r="Y11" s="184"/>
      <c r="Z11" s="185"/>
      <c r="AA11" s="186">
        <v>2</v>
      </c>
      <c r="AB11" s="187">
        <f t="shared" si="6"/>
        <v>1.1131518895753326E-2</v>
      </c>
      <c r="AC11" s="178"/>
      <c r="AD11" s="184"/>
      <c r="AE11" s="180"/>
      <c r="AF11" s="184"/>
      <c r="AG11" s="185"/>
      <c r="AH11" s="186">
        <v>2</v>
      </c>
      <c r="AI11" s="187">
        <f t="shared" si="7"/>
        <v>1.1160714285714286E-2</v>
      </c>
      <c r="AJ11" s="178"/>
      <c r="AK11" s="184"/>
      <c r="AL11" s="180"/>
      <c r="AM11" s="184"/>
      <c r="AN11" s="185"/>
      <c r="AO11" s="186">
        <v>2</v>
      </c>
      <c r="AP11" s="187">
        <f t="shared" si="8"/>
        <v>1.1186933661483387E-2</v>
      </c>
      <c r="AQ11" s="178">
        <v>2</v>
      </c>
      <c r="AR11" s="184">
        <f t="shared" si="9"/>
        <v>2.0475020475020478E-2</v>
      </c>
      <c r="AS11" s="180">
        <v>0</v>
      </c>
      <c r="AT11" s="184">
        <f t="shared" si="10"/>
        <v>0</v>
      </c>
      <c r="AU11" s="185"/>
      <c r="AV11" s="186">
        <f t="shared" si="11"/>
        <v>2</v>
      </c>
      <c r="AW11" s="187">
        <f t="shared" si="12"/>
        <v>1.1215791834903543E-2</v>
      </c>
      <c r="AX11" s="178">
        <v>2</v>
      </c>
      <c r="AY11" s="184">
        <f t="shared" si="13"/>
        <v>2.0510716849553891E-2</v>
      </c>
      <c r="AZ11" s="180">
        <v>0</v>
      </c>
      <c r="BA11" s="184">
        <f t="shared" si="14"/>
        <v>0</v>
      </c>
      <c r="BB11" s="185"/>
      <c r="BC11" s="186">
        <f t="shared" si="15"/>
        <v>2</v>
      </c>
      <c r="BD11" s="187">
        <f t="shared" si="16"/>
        <v>1.1233430689732643E-2</v>
      </c>
      <c r="BE11" s="178">
        <v>2</v>
      </c>
      <c r="BF11" s="184">
        <f t="shared" si="17"/>
        <v>2.0527558246946527E-2</v>
      </c>
      <c r="BG11" s="180">
        <v>0</v>
      </c>
      <c r="BH11" s="184">
        <f t="shared" si="18"/>
        <v>0</v>
      </c>
      <c r="BI11" s="185"/>
      <c r="BJ11" s="186">
        <f t="shared" si="19"/>
        <v>2</v>
      </c>
      <c r="BK11" s="187">
        <f t="shared" si="20"/>
        <v>1.1246696282966878E-2</v>
      </c>
      <c r="BL11" s="178">
        <v>2</v>
      </c>
      <c r="BM11" s="184">
        <f t="shared" si="21"/>
        <v>2.0546537908362441E-2</v>
      </c>
      <c r="BN11" s="180">
        <v>0</v>
      </c>
      <c r="BO11" s="184">
        <f t="shared" si="22"/>
        <v>0</v>
      </c>
      <c r="BP11" s="185"/>
      <c r="BQ11" s="186">
        <f t="shared" si="23"/>
        <v>2</v>
      </c>
      <c r="BR11" s="187">
        <f t="shared" si="24"/>
        <v>1.1255557431481794E-2</v>
      </c>
      <c r="BS11" s="178">
        <v>2</v>
      </c>
      <c r="BT11" s="184">
        <f t="shared" si="25"/>
        <v>2.0561324149275216E-2</v>
      </c>
      <c r="BU11" s="180">
        <v>0</v>
      </c>
      <c r="BV11" s="184">
        <f t="shared" si="26"/>
        <v>0</v>
      </c>
      <c r="BW11" s="185"/>
      <c r="BX11" s="186">
        <f t="shared" si="27"/>
        <v>2</v>
      </c>
      <c r="BY11" s="187">
        <f t="shared" si="28"/>
        <v>1.1262529564140106E-2</v>
      </c>
      <c r="BZ11" s="178">
        <v>2</v>
      </c>
      <c r="CA11" s="184">
        <f t="shared" si="29"/>
        <v>2.0580366330520683E-2</v>
      </c>
      <c r="CB11" s="180">
        <v>0</v>
      </c>
      <c r="CC11" s="184">
        <f t="shared" si="30"/>
        <v>0</v>
      </c>
      <c r="CD11" s="185"/>
      <c r="CE11" s="186">
        <f t="shared" si="31"/>
        <v>2</v>
      </c>
      <c r="CF11" s="187">
        <f t="shared" si="32"/>
        <v>1.1270780501549733E-2</v>
      </c>
      <c r="CG11" s="178">
        <v>2</v>
      </c>
      <c r="CH11" s="184">
        <f t="shared" si="33"/>
        <v>2.0607934054611025E-2</v>
      </c>
      <c r="CI11" s="180">
        <v>0</v>
      </c>
      <c r="CJ11" s="184">
        <f t="shared" si="34"/>
        <v>0</v>
      </c>
      <c r="CK11" s="185"/>
      <c r="CL11" s="186">
        <f t="shared" si="35"/>
        <v>2</v>
      </c>
      <c r="CM11" s="187">
        <f t="shared" si="36"/>
        <v>1.1280315848843767E-2</v>
      </c>
      <c r="CN11" s="178">
        <v>2</v>
      </c>
      <c r="CO11" s="184">
        <f t="shared" si="37"/>
        <v>2.0629190304280558E-2</v>
      </c>
      <c r="CP11" s="180">
        <v>0</v>
      </c>
      <c r="CQ11" s="184">
        <f t="shared" si="38"/>
        <v>0</v>
      </c>
      <c r="CR11" s="185"/>
      <c r="CS11" s="186">
        <f t="shared" si="39"/>
        <v>2</v>
      </c>
      <c r="CT11" s="187">
        <f t="shared" si="40"/>
        <v>1.1289867344058707E-2</v>
      </c>
      <c r="CU11" s="178">
        <v>2</v>
      </c>
      <c r="CV11" s="184">
        <f t="shared" si="41"/>
        <v>2.065688907250568E-2</v>
      </c>
      <c r="CW11" s="180">
        <v>0</v>
      </c>
      <c r="CX11" s="184">
        <f t="shared" si="42"/>
        <v>0</v>
      </c>
      <c r="CY11" s="185"/>
      <c r="CZ11" s="186">
        <f t="shared" si="43"/>
        <v>2</v>
      </c>
      <c r="DA11" s="187">
        <f t="shared" si="44"/>
        <v>1.1302627860977677E-2</v>
      </c>
      <c r="DB11" s="178">
        <v>2</v>
      </c>
      <c r="DC11" s="184">
        <f t="shared" si="45"/>
        <v>2.0733982998133942E-2</v>
      </c>
      <c r="DD11" s="180">
        <v>0</v>
      </c>
      <c r="DE11" s="184">
        <f t="shared" si="46"/>
        <v>0</v>
      </c>
      <c r="DF11" s="185"/>
      <c r="DG11" s="186">
        <f t="shared" si="47"/>
        <v>2</v>
      </c>
      <c r="DH11" s="187">
        <f t="shared" si="48"/>
        <v>1.1343012704174229E-2</v>
      </c>
      <c r="DI11" s="178">
        <v>2</v>
      </c>
      <c r="DJ11" s="184">
        <f t="shared" si="49"/>
        <v>2.0826824950536289E-2</v>
      </c>
      <c r="DK11" s="180">
        <v>0</v>
      </c>
      <c r="DL11" s="184">
        <f t="shared" si="50"/>
        <v>0</v>
      </c>
      <c r="DM11" s="185"/>
      <c r="DN11" s="186">
        <f t="shared" si="51"/>
        <v>2</v>
      </c>
      <c r="DO11" s="187">
        <f t="shared" si="52"/>
        <v>1.1385631333257429E-2</v>
      </c>
      <c r="DP11" s="178">
        <v>2</v>
      </c>
      <c r="DQ11" s="184">
        <f t="shared" si="53"/>
        <v>2.0957770093262076E-2</v>
      </c>
      <c r="DR11" s="180">
        <v>0</v>
      </c>
      <c r="DS11" s="184">
        <f t="shared" si="54"/>
        <v>0</v>
      </c>
      <c r="DT11" s="185"/>
      <c r="DU11" s="186">
        <f t="shared" si="55"/>
        <v>2</v>
      </c>
      <c r="DV11" s="187">
        <f t="shared" si="56"/>
        <v>1.1446231328335145E-2</v>
      </c>
      <c r="DW11" s="178">
        <v>2</v>
      </c>
      <c r="DX11" s="184">
        <f t="shared" si="57"/>
        <v>2.1070375052675939E-2</v>
      </c>
      <c r="DY11" s="180">
        <v>0</v>
      </c>
      <c r="DZ11" s="184">
        <f t="shared" si="58"/>
        <v>0</v>
      </c>
      <c r="EA11" s="185"/>
      <c r="EB11" s="186">
        <f t="shared" si="59"/>
        <v>2</v>
      </c>
      <c r="EC11" s="187">
        <f t="shared" si="60"/>
        <v>1.1505493873324512E-2</v>
      </c>
      <c r="ED11" s="178">
        <v>2</v>
      </c>
      <c r="EE11" s="184">
        <f t="shared" si="61"/>
        <v>2.1285653469561516E-2</v>
      </c>
      <c r="EF11" s="180">
        <v>0</v>
      </c>
      <c r="EG11" s="184">
        <f t="shared" si="62"/>
        <v>0</v>
      </c>
      <c r="EH11" s="185"/>
      <c r="EI11" s="186">
        <f t="shared" si="63"/>
        <v>2</v>
      </c>
      <c r="EJ11" s="187">
        <f t="shared" si="64"/>
        <v>1.1613727425817316E-2</v>
      </c>
      <c r="EK11" s="178">
        <v>2</v>
      </c>
      <c r="EL11" s="184">
        <f t="shared" si="65"/>
        <v>2.1473051320592657E-2</v>
      </c>
      <c r="EM11" s="180">
        <v>0</v>
      </c>
      <c r="EN11" s="184">
        <f t="shared" si="66"/>
        <v>0</v>
      </c>
      <c r="EO11" s="185"/>
      <c r="EP11" s="186">
        <f t="shared" si="67"/>
        <v>2</v>
      </c>
      <c r="EQ11" s="187">
        <f t="shared" si="68"/>
        <v>1.1700696191423389E-2</v>
      </c>
      <c r="ER11" s="178">
        <v>2</v>
      </c>
      <c r="ES11" s="184">
        <f t="shared" si="69"/>
        <v>2.1687269572760789E-2</v>
      </c>
      <c r="ET11" s="180">
        <v>0</v>
      </c>
      <c r="EU11" s="184">
        <f t="shared" si="70"/>
        <v>0</v>
      </c>
      <c r="EV11" s="185"/>
      <c r="EW11" s="186">
        <f t="shared" si="71"/>
        <v>2</v>
      </c>
      <c r="EX11" s="187">
        <f t="shared" si="72"/>
        <v>1.1788977306218685E-2</v>
      </c>
      <c r="EY11" s="178">
        <v>2</v>
      </c>
      <c r="EZ11" s="184">
        <f t="shared" si="73"/>
        <v>2.187944426211574E-2</v>
      </c>
      <c r="FA11" s="180">
        <v>0</v>
      </c>
      <c r="FB11" s="184">
        <f t="shared" si="74"/>
        <v>0</v>
      </c>
      <c r="FC11" s="185"/>
      <c r="FD11" s="186">
        <f t="shared" si="75"/>
        <v>2</v>
      </c>
      <c r="FE11" s="187">
        <f t="shared" si="76"/>
        <v>1.1889192723814054E-2</v>
      </c>
      <c r="FF11" s="178">
        <v>2</v>
      </c>
      <c r="FG11" s="184">
        <f t="shared" si="77"/>
        <v>2.2128789555211331E-2</v>
      </c>
      <c r="FH11" s="180">
        <v>0</v>
      </c>
      <c r="FI11" s="184">
        <f t="shared" si="78"/>
        <v>0</v>
      </c>
      <c r="FJ11" s="185"/>
      <c r="FK11" s="186">
        <f t="shared" si="79"/>
        <v>2</v>
      </c>
      <c r="FL11" s="187">
        <f t="shared" si="80"/>
        <v>1.2012733497507358E-2</v>
      </c>
      <c r="FM11" s="178">
        <v>2</v>
      </c>
      <c r="FN11" s="184">
        <f t="shared" si="81"/>
        <v>2.23563603845294E-2</v>
      </c>
      <c r="FO11" s="180">
        <v>0</v>
      </c>
      <c r="FP11" s="184">
        <f t="shared" si="82"/>
        <v>0</v>
      </c>
      <c r="FQ11" s="185"/>
      <c r="FR11" s="186">
        <f t="shared" si="83"/>
        <v>2</v>
      </c>
      <c r="FS11" s="187">
        <f t="shared" si="84"/>
        <v>1.2114604155309225E-2</v>
      </c>
      <c r="FT11" s="178">
        <v>2</v>
      </c>
      <c r="FU11" s="184">
        <f t="shared" si="85"/>
        <v>2.2632114971144056E-2</v>
      </c>
      <c r="FV11" s="180">
        <v>0</v>
      </c>
      <c r="FW11" s="184">
        <f t="shared" si="86"/>
        <v>0</v>
      </c>
      <c r="FX11" s="185"/>
      <c r="FY11" s="186">
        <f t="shared" si="87"/>
        <v>2</v>
      </c>
      <c r="FZ11" s="187">
        <f t="shared" si="88"/>
        <v>1.2240651202643981E-2</v>
      </c>
      <c r="GA11" s="178">
        <v>2</v>
      </c>
      <c r="GB11" s="184">
        <f t="shared" si="89"/>
        <v>2.2951572182694516E-2</v>
      </c>
      <c r="GC11" s="180">
        <v>0</v>
      </c>
      <c r="GD11" s="184">
        <f t="shared" si="90"/>
        <v>0</v>
      </c>
      <c r="GE11" s="185"/>
      <c r="GF11" s="186">
        <f t="shared" si="91"/>
        <v>2</v>
      </c>
      <c r="GG11" s="187">
        <f t="shared" si="92"/>
        <v>1.2407717600347416E-2</v>
      </c>
      <c r="GH11" s="178">
        <v>2</v>
      </c>
      <c r="GI11" s="184">
        <f t="shared" si="93"/>
        <v>2.3236900197513653E-2</v>
      </c>
      <c r="GJ11" s="180">
        <v>0</v>
      </c>
      <c r="GK11" s="184">
        <f t="shared" si="94"/>
        <v>0</v>
      </c>
      <c r="GL11" s="185"/>
      <c r="GM11" s="186">
        <f t="shared" si="95"/>
        <v>2</v>
      </c>
      <c r="GN11" s="187">
        <f t="shared" si="96"/>
        <v>1.2565181881007728E-2</v>
      </c>
      <c r="GO11" s="178">
        <v>2</v>
      </c>
      <c r="GP11" s="184">
        <f t="shared" si="97"/>
        <v>2.3618327822390175E-2</v>
      </c>
      <c r="GQ11" s="180">
        <v>0</v>
      </c>
      <c r="GR11" s="184">
        <f t="shared" si="98"/>
        <v>0</v>
      </c>
      <c r="GS11" s="185"/>
      <c r="GT11" s="186">
        <f t="shared" si="99"/>
        <v>2</v>
      </c>
      <c r="GU11" s="187">
        <f t="shared" si="100"/>
        <v>1.2780369352674294E-2</v>
      </c>
      <c r="GV11" s="178">
        <v>2</v>
      </c>
      <c r="GW11" s="184">
        <f t="shared" si="101"/>
        <v>2.4099289070972404E-2</v>
      </c>
      <c r="GX11" s="180">
        <v>0</v>
      </c>
      <c r="GY11" s="184">
        <f t="shared" si="102"/>
        <v>0</v>
      </c>
      <c r="GZ11" s="185"/>
      <c r="HA11" s="186">
        <f t="shared" si="103"/>
        <v>2</v>
      </c>
      <c r="HB11" s="187">
        <f t="shared" si="104"/>
        <v>1.3035260379326077E-2</v>
      </c>
      <c r="HC11" s="178">
        <v>2</v>
      </c>
      <c r="HD11" s="184">
        <f t="shared" si="105"/>
        <v>2.4709661477637757E-2</v>
      </c>
      <c r="HE11" s="180">
        <v>0</v>
      </c>
      <c r="HF11" s="184">
        <f t="shared" si="106"/>
        <v>0</v>
      </c>
      <c r="HG11" s="185"/>
      <c r="HH11" s="186">
        <f t="shared" si="107"/>
        <v>2</v>
      </c>
      <c r="HI11" s="187">
        <f t="shared" si="108"/>
        <v>1.3396744591064373E-2</v>
      </c>
      <c r="HJ11" s="178">
        <v>2</v>
      </c>
      <c r="HK11" s="184">
        <f t="shared" si="109"/>
        <v>2.5448530347372437E-2</v>
      </c>
      <c r="HL11" s="180">
        <v>0</v>
      </c>
      <c r="HM11" s="184">
        <f t="shared" si="110"/>
        <v>0</v>
      </c>
      <c r="HN11" s="185"/>
      <c r="HO11" s="186">
        <f t="shared" si="111"/>
        <v>2</v>
      </c>
      <c r="HP11" s="187">
        <f t="shared" si="112"/>
        <v>1.3782647646612916E-2</v>
      </c>
      <c r="HQ11" s="178">
        <v>2</v>
      </c>
      <c r="HR11" s="184">
        <f t="shared" si="113"/>
        <v>2.6174584478471406E-2</v>
      </c>
      <c r="HS11" s="180">
        <v>0</v>
      </c>
      <c r="HT11" s="184">
        <f t="shared" si="114"/>
        <v>0</v>
      </c>
      <c r="HU11" s="185"/>
      <c r="HV11" s="186">
        <f t="shared" si="115"/>
        <v>2</v>
      </c>
      <c r="HW11" s="187">
        <f t="shared" si="116"/>
        <v>1.4176353841791891E-2</v>
      </c>
      <c r="HX11" s="178">
        <v>2</v>
      </c>
      <c r="HY11" s="184">
        <f t="shared" si="117"/>
        <v>2.7041644131963225E-2</v>
      </c>
      <c r="HZ11" s="180">
        <v>0</v>
      </c>
      <c r="IA11" s="184">
        <f t="shared" si="118"/>
        <v>0</v>
      </c>
      <c r="IB11" s="185"/>
      <c r="IC11" s="186">
        <f t="shared" si="119"/>
        <v>2</v>
      </c>
      <c r="ID11" s="187">
        <f t="shared" si="120"/>
        <v>1.4635931211123308E-2</v>
      </c>
      <c r="IE11" s="178">
        <v>2</v>
      </c>
      <c r="IF11" s="184">
        <f t="shared" si="121"/>
        <v>2.8011204481792715E-2</v>
      </c>
      <c r="IG11" s="180">
        <v>0</v>
      </c>
      <c r="IH11" s="184">
        <f t="shared" si="122"/>
        <v>0</v>
      </c>
      <c r="II11" s="185"/>
      <c r="IJ11" s="186">
        <f t="shared" si="123"/>
        <v>2</v>
      </c>
      <c r="IK11" s="187">
        <f t="shared" si="124"/>
        <v>1.51952590791673E-2</v>
      </c>
      <c r="IL11" s="178">
        <v>2</v>
      </c>
      <c r="IM11" s="184">
        <f t="shared" si="125"/>
        <v>2.9209872937052721E-2</v>
      </c>
      <c r="IN11" s="180">
        <v>0</v>
      </c>
      <c r="IO11" s="184">
        <f t="shared" si="126"/>
        <v>0</v>
      </c>
      <c r="IP11" s="185"/>
      <c r="IQ11" s="186">
        <f t="shared" si="127"/>
        <v>2</v>
      </c>
      <c r="IR11" s="187">
        <f t="shared" si="128"/>
        <v>1.5919764387487066E-2</v>
      </c>
      <c r="IS11" s="178">
        <v>2</v>
      </c>
      <c r="IT11" s="184">
        <f t="shared" si="129"/>
        <v>3.0974136595942389E-2</v>
      </c>
      <c r="IU11" s="180">
        <v>0</v>
      </c>
      <c r="IV11" s="184">
        <f t="shared" si="130"/>
        <v>0</v>
      </c>
      <c r="IW11" s="185"/>
      <c r="IX11" s="186">
        <f t="shared" si="131"/>
        <v>2</v>
      </c>
      <c r="IY11" s="187">
        <f t="shared" si="132"/>
        <v>1.6911889058007779E-2</v>
      </c>
    </row>
    <row r="12" spans="1:259" x14ac:dyDescent="0.3">
      <c r="A12" s="174" t="s">
        <v>28</v>
      </c>
      <c r="B12" s="175">
        <v>548282</v>
      </c>
      <c r="C12" s="176">
        <f t="shared" si="0"/>
        <v>6.389424368896897</v>
      </c>
      <c r="D12" s="177">
        <v>531643</v>
      </c>
      <c r="E12" s="176">
        <f t="shared" si="1"/>
        <v>6.1100826943607096</v>
      </c>
      <c r="F12" s="177">
        <f t="shared" si="2"/>
        <v>1079925</v>
      </c>
      <c r="G12" s="176">
        <f t="shared" si="3"/>
        <v>6.2487837893902523</v>
      </c>
      <c r="H12" s="178"/>
      <c r="I12" s="184"/>
      <c r="J12" s="180"/>
      <c r="K12" s="184"/>
      <c r="L12" s="185"/>
      <c r="M12" s="186">
        <v>5</v>
      </c>
      <c r="N12" s="187">
        <f t="shared" si="4"/>
        <v>2.770390070921986E-2</v>
      </c>
      <c r="O12" s="178"/>
      <c r="P12" s="184"/>
      <c r="Q12" s="180"/>
      <c r="R12" s="184"/>
      <c r="S12" s="185"/>
      <c r="T12" s="186">
        <v>5</v>
      </c>
      <c r="U12" s="187">
        <f t="shared" si="5"/>
        <v>2.7762354247640203E-2</v>
      </c>
      <c r="V12" s="178"/>
      <c r="W12" s="184"/>
      <c r="X12" s="180"/>
      <c r="Y12" s="184"/>
      <c r="Z12" s="185"/>
      <c r="AA12" s="186">
        <v>5</v>
      </c>
      <c r="AB12" s="187">
        <f t="shared" si="6"/>
        <v>2.7828797239383314E-2</v>
      </c>
      <c r="AC12" s="178"/>
      <c r="AD12" s="184"/>
      <c r="AE12" s="180"/>
      <c r="AF12" s="184"/>
      <c r="AG12" s="185"/>
      <c r="AH12" s="186">
        <v>5</v>
      </c>
      <c r="AI12" s="187">
        <f t="shared" si="7"/>
        <v>2.7901785714285712E-2</v>
      </c>
      <c r="AJ12" s="178"/>
      <c r="AK12" s="184"/>
      <c r="AL12" s="180"/>
      <c r="AM12" s="184"/>
      <c r="AN12" s="185"/>
      <c r="AO12" s="186">
        <v>5</v>
      </c>
      <c r="AP12" s="187">
        <f t="shared" si="8"/>
        <v>2.7967334153708466E-2</v>
      </c>
      <c r="AQ12" s="178">
        <v>4</v>
      </c>
      <c r="AR12" s="184">
        <f t="shared" si="9"/>
        <v>4.0950040950040956E-2</v>
      </c>
      <c r="AS12" s="180">
        <v>1</v>
      </c>
      <c r="AT12" s="184">
        <f t="shared" si="10"/>
        <v>1.240079365079365E-2</v>
      </c>
      <c r="AU12" s="185"/>
      <c r="AV12" s="186">
        <f t="shared" si="11"/>
        <v>5</v>
      </c>
      <c r="AW12" s="187">
        <f t="shared" si="12"/>
        <v>2.8039479587258859E-2</v>
      </c>
      <c r="AX12" s="178">
        <v>4</v>
      </c>
      <c r="AY12" s="184">
        <f t="shared" si="13"/>
        <v>4.1021433699107782E-2</v>
      </c>
      <c r="AZ12" s="180">
        <v>1</v>
      </c>
      <c r="BA12" s="184">
        <f t="shared" si="14"/>
        <v>1.2417732522041475E-2</v>
      </c>
      <c r="BB12" s="185"/>
      <c r="BC12" s="186">
        <f t="shared" si="15"/>
        <v>5</v>
      </c>
      <c r="BD12" s="187">
        <f t="shared" si="16"/>
        <v>2.8083576724331608E-2</v>
      </c>
      <c r="BE12" s="178">
        <v>4</v>
      </c>
      <c r="BF12" s="184">
        <f t="shared" si="17"/>
        <v>4.1055116493893054E-2</v>
      </c>
      <c r="BG12" s="180">
        <v>1</v>
      </c>
      <c r="BH12" s="184">
        <f t="shared" si="18"/>
        <v>1.2437810945273631E-2</v>
      </c>
      <c r="BI12" s="185"/>
      <c r="BJ12" s="186">
        <f t="shared" si="19"/>
        <v>5</v>
      </c>
      <c r="BK12" s="187">
        <f t="shared" si="20"/>
        <v>2.8116740707417199E-2</v>
      </c>
      <c r="BL12" s="178">
        <v>3</v>
      </c>
      <c r="BM12" s="184">
        <f t="shared" si="21"/>
        <v>3.0819806862543663E-2</v>
      </c>
      <c r="BN12" s="180">
        <v>1</v>
      </c>
      <c r="BO12" s="184">
        <f t="shared" si="22"/>
        <v>1.2445550715619164E-2</v>
      </c>
      <c r="BP12" s="185"/>
      <c r="BQ12" s="186">
        <f t="shared" si="23"/>
        <v>4</v>
      </c>
      <c r="BR12" s="187">
        <f t="shared" si="24"/>
        <v>2.2511114862963588E-2</v>
      </c>
      <c r="BS12" s="178">
        <v>3</v>
      </c>
      <c r="BT12" s="184">
        <f t="shared" si="25"/>
        <v>3.0841986223912817E-2</v>
      </c>
      <c r="BU12" s="180">
        <v>1</v>
      </c>
      <c r="BV12" s="184">
        <f t="shared" si="26"/>
        <v>1.2451749470800648E-2</v>
      </c>
      <c r="BW12" s="185"/>
      <c r="BX12" s="186">
        <f t="shared" si="27"/>
        <v>4</v>
      </c>
      <c r="BY12" s="187">
        <f t="shared" si="28"/>
        <v>2.2525059128280213E-2</v>
      </c>
      <c r="BZ12" s="178">
        <v>3</v>
      </c>
      <c r="CA12" s="184">
        <f t="shared" si="29"/>
        <v>3.0870549495781024E-2</v>
      </c>
      <c r="CB12" s="180">
        <v>1</v>
      </c>
      <c r="CC12" s="184">
        <f t="shared" si="30"/>
        <v>1.2457954403886883E-2</v>
      </c>
      <c r="CD12" s="185"/>
      <c r="CE12" s="186">
        <f t="shared" si="31"/>
        <v>4</v>
      </c>
      <c r="CF12" s="187">
        <f t="shared" si="32"/>
        <v>2.2541561003099467E-2</v>
      </c>
      <c r="CG12" s="178">
        <v>3</v>
      </c>
      <c r="CH12" s="184">
        <f t="shared" si="33"/>
        <v>3.0911901081916538E-2</v>
      </c>
      <c r="CI12" s="180">
        <v>1</v>
      </c>
      <c r="CJ12" s="184">
        <f t="shared" si="34"/>
        <v>1.2461059190031152E-2</v>
      </c>
      <c r="CK12" s="185"/>
      <c r="CL12" s="186">
        <f t="shared" si="35"/>
        <v>4</v>
      </c>
      <c r="CM12" s="187">
        <f t="shared" si="36"/>
        <v>2.2560631697687534E-2</v>
      </c>
      <c r="CN12" s="178">
        <v>3</v>
      </c>
      <c r="CO12" s="184">
        <f t="shared" si="37"/>
        <v>3.0943785456420837E-2</v>
      </c>
      <c r="CP12" s="180">
        <v>1</v>
      </c>
      <c r="CQ12" s="184">
        <f t="shared" si="38"/>
        <v>1.2468827930174562E-2</v>
      </c>
      <c r="CR12" s="185"/>
      <c r="CS12" s="186">
        <f t="shared" si="39"/>
        <v>4</v>
      </c>
      <c r="CT12" s="187">
        <f t="shared" si="40"/>
        <v>2.2579734688117414E-2</v>
      </c>
      <c r="CU12" s="178">
        <v>3</v>
      </c>
      <c r="CV12" s="184">
        <f t="shared" si="41"/>
        <v>3.098533360875852E-2</v>
      </c>
      <c r="CW12" s="180">
        <v>1</v>
      </c>
      <c r="CX12" s="184">
        <f t="shared" si="42"/>
        <v>1.2479720454261826E-2</v>
      </c>
      <c r="CY12" s="185"/>
      <c r="CZ12" s="186">
        <f t="shared" si="43"/>
        <v>4</v>
      </c>
      <c r="DA12" s="187">
        <f t="shared" si="44"/>
        <v>2.2605255721955354E-2</v>
      </c>
      <c r="DB12" s="178">
        <v>3</v>
      </c>
      <c r="DC12" s="184">
        <f t="shared" si="45"/>
        <v>3.1100974497200909E-2</v>
      </c>
      <c r="DD12" s="180">
        <v>1</v>
      </c>
      <c r="DE12" s="184">
        <f t="shared" si="46"/>
        <v>1.2521913348359628E-2</v>
      </c>
      <c r="DF12" s="185"/>
      <c r="DG12" s="186">
        <f t="shared" si="47"/>
        <v>4</v>
      </c>
      <c r="DH12" s="187">
        <f t="shared" si="48"/>
        <v>2.2686025408348458E-2</v>
      </c>
      <c r="DI12" s="178">
        <v>3</v>
      </c>
      <c r="DJ12" s="184">
        <f t="shared" si="49"/>
        <v>3.1240237425804434E-2</v>
      </c>
      <c r="DK12" s="180">
        <v>1</v>
      </c>
      <c r="DL12" s="184">
        <f t="shared" si="50"/>
        <v>1.255808112520407E-2</v>
      </c>
      <c r="DM12" s="185"/>
      <c r="DN12" s="186">
        <f t="shared" si="51"/>
        <v>4</v>
      </c>
      <c r="DO12" s="187">
        <f t="shared" si="52"/>
        <v>2.2771262666514858E-2</v>
      </c>
      <c r="DP12" s="178">
        <v>3</v>
      </c>
      <c r="DQ12" s="184">
        <f t="shared" si="53"/>
        <v>3.1436655139893112E-2</v>
      </c>
      <c r="DR12" s="180">
        <v>0</v>
      </c>
      <c r="DS12" s="184">
        <f t="shared" si="54"/>
        <v>0</v>
      </c>
      <c r="DT12" s="185"/>
      <c r="DU12" s="186">
        <f t="shared" si="55"/>
        <v>3</v>
      </c>
      <c r="DV12" s="187">
        <f t="shared" si="56"/>
        <v>1.7169346992502721E-2</v>
      </c>
      <c r="DW12" s="178">
        <v>3</v>
      </c>
      <c r="DX12" s="184">
        <f t="shared" si="57"/>
        <v>3.160556257901391E-2</v>
      </c>
      <c r="DY12" s="180">
        <v>0</v>
      </c>
      <c r="DZ12" s="184">
        <f t="shared" si="58"/>
        <v>0</v>
      </c>
      <c r="EA12" s="185"/>
      <c r="EB12" s="186">
        <f t="shared" si="59"/>
        <v>3</v>
      </c>
      <c r="EC12" s="187">
        <f t="shared" si="60"/>
        <v>1.725824080998677E-2</v>
      </c>
      <c r="ED12" s="178">
        <v>3</v>
      </c>
      <c r="EE12" s="184">
        <f t="shared" si="61"/>
        <v>3.1928480204342274E-2</v>
      </c>
      <c r="EF12" s="180">
        <v>0</v>
      </c>
      <c r="EG12" s="184">
        <f t="shared" si="62"/>
        <v>0</v>
      </c>
      <c r="EH12" s="185"/>
      <c r="EI12" s="186">
        <f t="shared" si="63"/>
        <v>3</v>
      </c>
      <c r="EJ12" s="187">
        <f t="shared" si="64"/>
        <v>1.7420591138725974E-2</v>
      </c>
      <c r="EK12" s="178">
        <v>3</v>
      </c>
      <c r="EL12" s="184">
        <f t="shared" si="65"/>
        <v>3.2209576980888985E-2</v>
      </c>
      <c r="EM12" s="180">
        <v>0</v>
      </c>
      <c r="EN12" s="184">
        <f t="shared" si="66"/>
        <v>0</v>
      </c>
      <c r="EO12" s="185"/>
      <c r="EP12" s="186">
        <f t="shared" si="67"/>
        <v>3</v>
      </c>
      <c r="EQ12" s="187">
        <f t="shared" si="68"/>
        <v>1.7551044287135085E-2</v>
      </c>
      <c r="ER12" s="178">
        <v>3</v>
      </c>
      <c r="ES12" s="184">
        <f t="shared" si="69"/>
        <v>3.2530904359141188E-2</v>
      </c>
      <c r="ET12" s="180">
        <v>0</v>
      </c>
      <c r="EU12" s="184">
        <f t="shared" si="70"/>
        <v>0</v>
      </c>
      <c r="EV12" s="185"/>
      <c r="EW12" s="186">
        <f t="shared" si="71"/>
        <v>3</v>
      </c>
      <c r="EX12" s="187">
        <f t="shared" si="72"/>
        <v>1.7683465959328029E-2</v>
      </c>
      <c r="EY12" s="178">
        <v>2</v>
      </c>
      <c r="EZ12" s="184">
        <f t="shared" si="73"/>
        <v>2.187944426211574E-2</v>
      </c>
      <c r="FA12" s="180">
        <v>0</v>
      </c>
      <c r="FB12" s="184">
        <f t="shared" si="74"/>
        <v>0</v>
      </c>
      <c r="FC12" s="185"/>
      <c r="FD12" s="186">
        <f t="shared" si="75"/>
        <v>2</v>
      </c>
      <c r="FE12" s="187">
        <f t="shared" si="76"/>
        <v>1.1889192723814054E-2</v>
      </c>
      <c r="FF12" s="178">
        <v>2</v>
      </c>
      <c r="FG12" s="184">
        <f t="shared" si="77"/>
        <v>2.2128789555211331E-2</v>
      </c>
      <c r="FH12" s="180">
        <v>0</v>
      </c>
      <c r="FI12" s="184">
        <f t="shared" si="78"/>
        <v>0</v>
      </c>
      <c r="FJ12" s="185"/>
      <c r="FK12" s="186">
        <f t="shared" si="79"/>
        <v>2</v>
      </c>
      <c r="FL12" s="187">
        <f t="shared" si="80"/>
        <v>1.2012733497507358E-2</v>
      </c>
      <c r="FM12" s="178">
        <v>2</v>
      </c>
      <c r="FN12" s="184">
        <f t="shared" si="81"/>
        <v>2.23563603845294E-2</v>
      </c>
      <c r="FO12" s="180">
        <v>0</v>
      </c>
      <c r="FP12" s="184">
        <f t="shared" si="82"/>
        <v>0</v>
      </c>
      <c r="FQ12" s="185"/>
      <c r="FR12" s="186">
        <f t="shared" si="83"/>
        <v>2</v>
      </c>
      <c r="FS12" s="187">
        <f t="shared" si="84"/>
        <v>1.2114604155309225E-2</v>
      </c>
      <c r="FT12" s="178">
        <v>2</v>
      </c>
      <c r="FU12" s="184">
        <f t="shared" si="85"/>
        <v>2.2632114971144056E-2</v>
      </c>
      <c r="FV12" s="180">
        <v>0</v>
      </c>
      <c r="FW12" s="184">
        <f t="shared" si="86"/>
        <v>0</v>
      </c>
      <c r="FX12" s="185"/>
      <c r="FY12" s="186">
        <f t="shared" si="87"/>
        <v>2</v>
      </c>
      <c r="FZ12" s="187">
        <f t="shared" si="88"/>
        <v>1.2240651202643981E-2</v>
      </c>
      <c r="GA12" s="178">
        <v>2</v>
      </c>
      <c r="GB12" s="184">
        <f t="shared" si="89"/>
        <v>2.2951572182694516E-2</v>
      </c>
      <c r="GC12" s="180">
        <v>0</v>
      </c>
      <c r="GD12" s="184">
        <f t="shared" si="90"/>
        <v>0</v>
      </c>
      <c r="GE12" s="185"/>
      <c r="GF12" s="186">
        <f t="shared" si="91"/>
        <v>2</v>
      </c>
      <c r="GG12" s="187">
        <f t="shared" si="92"/>
        <v>1.2407717600347416E-2</v>
      </c>
      <c r="GH12" s="178">
        <v>2</v>
      </c>
      <c r="GI12" s="184">
        <f t="shared" si="93"/>
        <v>2.3236900197513653E-2</v>
      </c>
      <c r="GJ12" s="180">
        <v>0</v>
      </c>
      <c r="GK12" s="184">
        <f t="shared" si="94"/>
        <v>0</v>
      </c>
      <c r="GL12" s="185"/>
      <c r="GM12" s="186">
        <f t="shared" si="95"/>
        <v>2</v>
      </c>
      <c r="GN12" s="187">
        <f t="shared" si="96"/>
        <v>1.2565181881007728E-2</v>
      </c>
      <c r="GO12" s="178">
        <v>2</v>
      </c>
      <c r="GP12" s="184">
        <f t="shared" si="97"/>
        <v>2.3618327822390175E-2</v>
      </c>
      <c r="GQ12" s="180">
        <v>0</v>
      </c>
      <c r="GR12" s="184">
        <f t="shared" si="98"/>
        <v>0</v>
      </c>
      <c r="GS12" s="185"/>
      <c r="GT12" s="186">
        <f t="shared" si="99"/>
        <v>2</v>
      </c>
      <c r="GU12" s="187">
        <f t="shared" si="100"/>
        <v>1.2780369352674294E-2</v>
      </c>
      <c r="GV12" s="178">
        <v>2</v>
      </c>
      <c r="GW12" s="184">
        <f t="shared" si="101"/>
        <v>2.4099289070972404E-2</v>
      </c>
      <c r="GX12" s="180">
        <v>0</v>
      </c>
      <c r="GY12" s="184">
        <f t="shared" si="102"/>
        <v>0</v>
      </c>
      <c r="GZ12" s="185"/>
      <c r="HA12" s="186">
        <f t="shared" si="103"/>
        <v>2</v>
      </c>
      <c r="HB12" s="187">
        <f t="shared" si="104"/>
        <v>1.3035260379326077E-2</v>
      </c>
      <c r="HC12" s="178">
        <v>2</v>
      </c>
      <c r="HD12" s="184">
        <f t="shared" si="105"/>
        <v>2.4709661477637757E-2</v>
      </c>
      <c r="HE12" s="180">
        <v>0</v>
      </c>
      <c r="HF12" s="184">
        <f t="shared" si="106"/>
        <v>0</v>
      </c>
      <c r="HG12" s="185"/>
      <c r="HH12" s="186">
        <f t="shared" si="107"/>
        <v>2</v>
      </c>
      <c r="HI12" s="187">
        <f t="shared" si="108"/>
        <v>1.3396744591064373E-2</v>
      </c>
      <c r="HJ12" s="178">
        <v>2</v>
      </c>
      <c r="HK12" s="184">
        <f t="shared" si="109"/>
        <v>2.5448530347372437E-2</v>
      </c>
      <c r="HL12" s="180">
        <v>0</v>
      </c>
      <c r="HM12" s="184">
        <f t="shared" si="110"/>
        <v>0</v>
      </c>
      <c r="HN12" s="185"/>
      <c r="HO12" s="186">
        <f t="shared" si="111"/>
        <v>2</v>
      </c>
      <c r="HP12" s="187">
        <f t="shared" si="112"/>
        <v>1.3782647646612916E-2</v>
      </c>
      <c r="HQ12" s="178">
        <v>2</v>
      </c>
      <c r="HR12" s="184">
        <f t="shared" si="113"/>
        <v>2.6174584478471406E-2</v>
      </c>
      <c r="HS12" s="180">
        <v>0</v>
      </c>
      <c r="HT12" s="184">
        <f t="shared" si="114"/>
        <v>0</v>
      </c>
      <c r="HU12" s="185"/>
      <c r="HV12" s="186">
        <f t="shared" si="115"/>
        <v>2</v>
      </c>
      <c r="HW12" s="187">
        <f t="shared" si="116"/>
        <v>1.4176353841791891E-2</v>
      </c>
      <c r="HX12" s="178">
        <v>2</v>
      </c>
      <c r="HY12" s="184">
        <f t="shared" si="117"/>
        <v>2.7041644131963225E-2</v>
      </c>
      <c r="HZ12" s="180">
        <v>0</v>
      </c>
      <c r="IA12" s="184">
        <f t="shared" si="118"/>
        <v>0</v>
      </c>
      <c r="IB12" s="185"/>
      <c r="IC12" s="186">
        <f t="shared" si="119"/>
        <v>2</v>
      </c>
      <c r="ID12" s="187">
        <f t="shared" si="120"/>
        <v>1.4635931211123308E-2</v>
      </c>
      <c r="IE12" s="178">
        <v>2</v>
      </c>
      <c r="IF12" s="184">
        <f t="shared" si="121"/>
        <v>2.8011204481792715E-2</v>
      </c>
      <c r="IG12" s="180">
        <v>0</v>
      </c>
      <c r="IH12" s="184">
        <f t="shared" si="122"/>
        <v>0</v>
      </c>
      <c r="II12" s="185"/>
      <c r="IJ12" s="186">
        <f t="shared" si="123"/>
        <v>2</v>
      </c>
      <c r="IK12" s="187">
        <f t="shared" si="124"/>
        <v>1.51952590791673E-2</v>
      </c>
      <c r="IL12" s="178">
        <v>2</v>
      </c>
      <c r="IM12" s="184">
        <f t="shared" si="125"/>
        <v>2.9209872937052721E-2</v>
      </c>
      <c r="IN12" s="180">
        <v>0</v>
      </c>
      <c r="IO12" s="184">
        <f t="shared" si="126"/>
        <v>0</v>
      </c>
      <c r="IP12" s="185"/>
      <c r="IQ12" s="186">
        <f t="shared" si="127"/>
        <v>2</v>
      </c>
      <c r="IR12" s="187">
        <f t="shared" si="128"/>
        <v>1.5919764387487066E-2</v>
      </c>
      <c r="IS12" s="178">
        <v>1</v>
      </c>
      <c r="IT12" s="184">
        <f t="shared" si="129"/>
        <v>1.5487068297971194E-2</v>
      </c>
      <c r="IU12" s="180">
        <v>0</v>
      </c>
      <c r="IV12" s="184">
        <f t="shared" si="130"/>
        <v>0</v>
      </c>
      <c r="IW12" s="185"/>
      <c r="IX12" s="186">
        <f t="shared" si="131"/>
        <v>1</v>
      </c>
      <c r="IY12" s="187">
        <f t="shared" si="132"/>
        <v>8.4559445290038893E-3</v>
      </c>
    </row>
    <row r="13" spans="1:259" x14ac:dyDescent="0.3">
      <c r="A13" s="174" t="s">
        <v>29</v>
      </c>
      <c r="B13" s="175">
        <v>569071</v>
      </c>
      <c r="C13" s="176">
        <f t="shared" si="0"/>
        <v>6.6316897418345411</v>
      </c>
      <c r="D13" s="177">
        <v>552792</v>
      </c>
      <c r="E13" s="176">
        <f t="shared" si="1"/>
        <v>6.3531445590011444</v>
      </c>
      <c r="F13" s="177">
        <f t="shared" si="2"/>
        <v>1121863</v>
      </c>
      <c r="G13" s="176">
        <f t="shared" si="3"/>
        <v>6.4914501732219518</v>
      </c>
      <c r="H13" s="178"/>
      <c r="I13" s="184"/>
      <c r="J13" s="180"/>
      <c r="K13" s="184"/>
      <c r="L13" s="185"/>
      <c r="M13" s="186">
        <v>9</v>
      </c>
      <c r="N13" s="187">
        <f t="shared" si="4"/>
        <v>4.9867021276595744E-2</v>
      </c>
      <c r="O13" s="178"/>
      <c r="P13" s="184"/>
      <c r="Q13" s="180"/>
      <c r="R13" s="184"/>
      <c r="S13" s="185"/>
      <c r="T13" s="186">
        <v>9</v>
      </c>
      <c r="U13" s="187">
        <f t="shared" si="5"/>
        <v>4.9972237645752357E-2</v>
      </c>
      <c r="V13" s="178"/>
      <c r="W13" s="184"/>
      <c r="X13" s="180"/>
      <c r="Y13" s="184"/>
      <c r="Z13" s="185"/>
      <c r="AA13" s="186">
        <v>8</v>
      </c>
      <c r="AB13" s="187">
        <f t="shared" si="6"/>
        <v>4.4526075583013303E-2</v>
      </c>
      <c r="AC13" s="178"/>
      <c r="AD13" s="184"/>
      <c r="AE13" s="180"/>
      <c r="AF13" s="184"/>
      <c r="AG13" s="185"/>
      <c r="AH13" s="186">
        <v>8</v>
      </c>
      <c r="AI13" s="187">
        <f t="shared" si="7"/>
        <v>4.4642857142857144E-2</v>
      </c>
      <c r="AJ13" s="178"/>
      <c r="AK13" s="184"/>
      <c r="AL13" s="180"/>
      <c r="AM13" s="184"/>
      <c r="AN13" s="185"/>
      <c r="AO13" s="186">
        <v>7</v>
      </c>
      <c r="AP13" s="187">
        <f t="shared" si="8"/>
        <v>3.9154267815191858E-2</v>
      </c>
      <c r="AQ13" s="178">
        <v>6</v>
      </c>
      <c r="AR13" s="184">
        <f t="shared" si="9"/>
        <v>6.1425061425061427E-2</v>
      </c>
      <c r="AS13" s="180">
        <v>1</v>
      </c>
      <c r="AT13" s="184">
        <f t="shared" si="10"/>
        <v>1.240079365079365E-2</v>
      </c>
      <c r="AU13" s="185"/>
      <c r="AV13" s="186">
        <f t="shared" si="11"/>
        <v>7</v>
      </c>
      <c r="AW13" s="187">
        <f t="shared" si="12"/>
        <v>3.9255271422162404E-2</v>
      </c>
      <c r="AX13" s="178">
        <v>6</v>
      </c>
      <c r="AY13" s="184">
        <f t="shared" si="13"/>
        <v>6.1532150548661679E-2</v>
      </c>
      <c r="AZ13" s="180">
        <v>1</v>
      </c>
      <c r="BA13" s="184">
        <f t="shared" si="14"/>
        <v>1.2417732522041475E-2</v>
      </c>
      <c r="BB13" s="185"/>
      <c r="BC13" s="186">
        <f t="shared" si="15"/>
        <v>7</v>
      </c>
      <c r="BD13" s="187">
        <f t="shared" si="16"/>
        <v>3.9317007414064256E-2</v>
      </c>
      <c r="BE13" s="178">
        <v>6</v>
      </c>
      <c r="BF13" s="184">
        <f t="shared" si="17"/>
        <v>6.1582674740839581E-2</v>
      </c>
      <c r="BG13" s="180">
        <v>1</v>
      </c>
      <c r="BH13" s="184">
        <f t="shared" si="18"/>
        <v>1.2437810945273631E-2</v>
      </c>
      <c r="BI13" s="185"/>
      <c r="BJ13" s="186">
        <f t="shared" si="19"/>
        <v>7</v>
      </c>
      <c r="BK13" s="187">
        <f t="shared" si="20"/>
        <v>3.9363436990384075E-2</v>
      </c>
      <c r="BL13" s="178">
        <v>6</v>
      </c>
      <c r="BM13" s="184">
        <f t="shared" si="21"/>
        <v>6.1639613725087326E-2</v>
      </c>
      <c r="BN13" s="180">
        <v>1</v>
      </c>
      <c r="BO13" s="184">
        <f t="shared" si="22"/>
        <v>1.2445550715619164E-2</v>
      </c>
      <c r="BP13" s="185"/>
      <c r="BQ13" s="186">
        <f t="shared" si="23"/>
        <v>7</v>
      </c>
      <c r="BR13" s="187">
        <f t="shared" si="24"/>
        <v>3.9394451010186279E-2</v>
      </c>
      <c r="BS13" s="178">
        <v>6</v>
      </c>
      <c r="BT13" s="184">
        <f t="shared" si="25"/>
        <v>6.1683972447825634E-2</v>
      </c>
      <c r="BU13" s="180">
        <v>1</v>
      </c>
      <c r="BV13" s="184">
        <f t="shared" si="26"/>
        <v>1.2451749470800648E-2</v>
      </c>
      <c r="BW13" s="185"/>
      <c r="BX13" s="186">
        <f t="shared" si="27"/>
        <v>7</v>
      </c>
      <c r="BY13" s="187">
        <f t="shared" si="28"/>
        <v>3.9418853474490367E-2</v>
      </c>
      <c r="BZ13" s="178">
        <v>6</v>
      </c>
      <c r="CA13" s="184">
        <f t="shared" si="29"/>
        <v>6.1741098991562049E-2</v>
      </c>
      <c r="CB13" s="180">
        <v>1</v>
      </c>
      <c r="CC13" s="184">
        <f t="shared" si="30"/>
        <v>1.2457954403886883E-2</v>
      </c>
      <c r="CD13" s="185"/>
      <c r="CE13" s="186">
        <f t="shared" si="31"/>
        <v>7</v>
      </c>
      <c r="CF13" s="187">
        <f t="shared" si="32"/>
        <v>3.9447731755424063E-2</v>
      </c>
      <c r="CG13" s="178">
        <v>6</v>
      </c>
      <c r="CH13" s="184">
        <f t="shared" si="33"/>
        <v>6.1823802163833076E-2</v>
      </c>
      <c r="CI13" s="180">
        <v>1</v>
      </c>
      <c r="CJ13" s="184">
        <f t="shared" si="34"/>
        <v>1.2461059190031152E-2</v>
      </c>
      <c r="CK13" s="185"/>
      <c r="CL13" s="186">
        <f t="shared" si="35"/>
        <v>7</v>
      </c>
      <c r="CM13" s="187">
        <f t="shared" si="36"/>
        <v>3.9481105470953189E-2</v>
      </c>
      <c r="CN13" s="178">
        <v>6</v>
      </c>
      <c r="CO13" s="184">
        <f t="shared" si="37"/>
        <v>6.1887570912841673E-2</v>
      </c>
      <c r="CP13" s="180">
        <v>1</v>
      </c>
      <c r="CQ13" s="184">
        <f t="shared" si="38"/>
        <v>1.2468827930174562E-2</v>
      </c>
      <c r="CR13" s="185"/>
      <c r="CS13" s="186">
        <f t="shared" si="39"/>
        <v>7</v>
      </c>
      <c r="CT13" s="187">
        <f t="shared" si="40"/>
        <v>3.9514535704205475E-2</v>
      </c>
      <c r="CU13" s="178">
        <v>6</v>
      </c>
      <c r="CV13" s="184">
        <f t="shared" si="41"/>
        <v>6.1970667217517039E-2</v>
      </c>
      <c r="CW13" s="180">
        <v>1</v>
      </c>
      <c r="CX13" s="184">
        <f t="shared" si="42"/>
        <v>1.2479720454261826E-2</v>
      </c>
      <c r="CY13" s="185"/>
      <c r="CZ13" s="186">
        <f t="shared" si="43"/>
        <v>7</v>
      </c>
      <c r="DA13" s="187">
        <f t="shared" si="44"/>
        <v>3.9559197513421872E-2</v>
      </c>
      <c r="DB13" s="178">
        <v>6</v>
      </c>
      <c r="DC13" s="184">
        <f t="shared" si="45"/>
        <v>6.2201948994401818E-2</v>
      </c>
      <c r="DD13" s="180">
        <v>1</v>
      </c>
      <c r="DE13" s="184">
        <f t="shared" si="46"/>
        <v>1.2521913348359628E-2</v>
      </c>
      <c r="DF13" s="185"/>
      <c r="DG13" s="186">
        <f t="shared" si="47"/>
        <v>7</v>
      </c>
      <c r="DH13" s="187">
        <f t="shared" si="48"/>
        <v>3.9700544464609799E-2</v>
      </c>
      <c r="DI13" s="178">
        <v>6</v>
      </c>
      <c r="DJ13" s="184">
        <f t="shared" si="49"/>
        <v>6.2480474851608868E-2</v>
      </c>
      <c r="DK13" s="180">
        <v>1</v>
      </c>
      <c r="DL13" s="184">
        <f t="shared" si="50"/>
        <v>1.255808112520407E-2</v>
      </c>
      <c r="DM13" s="185"/>
      <c r="DN13" s="186">
        <f t="shared" si="51"/>
        <v>7</v>
      </c>
      <c r="DO13" s="187">
        <f t="shared" si="52"/>
        <v>3.9849709666401001E-2</v>
      </c>
      <c r="DP13" s="178">
        <v>6</v>
      </c>
      <c r="DQ13" s="184">
        <f t="shared" si="53"/>
        <v>6.2873310279786224E-2</v>
      </c>
      <c r="DR13" s="180">
        <v>1</v>
      </c>
      <c r="DS13" s="184">
        <f t="shared" si="54"/>
        <v>1.2610340479192938E-2</v>
      </c>
      <c r="DT13" s="185"/>
      <c r="DU13" s="186">
        <f t="shared" si="55"/>
        <v>7</v>
      </c>
      <c r="DV13" s="187">
        <f t="shared" si="56"/>
        <v>4.0061809649173004E-2</v>
      </c>
      <c r="DW13" s="178">
        <v>6</v>
      </c>
      <c r="DX13" s="184">
        <f t="shared" si="57"/>
        <v>6.321112515802782E-2</v>
      </c>
      <c r="DY13" s="180">
        <v>1</v>
      </c>
      <c r="DZ13" s="184">
        <f t="shared" si="58"/>
        <v>1.2672665061462427E-2</v>
      </c>
      <c r="EA13" s="185"/>
      <c r="EB13" s="186">
        <f t="shared" si="59"/>
        <v>7</v>
      </c>
      <c r="EC13" s="187">
        <f t="shared" si="60"/>
        <v>4.0269228556635797E-2</v>
      </c>
      <c r="ED13" s="178">
        <v>5</v>
      </c>
      <c r="EE13" s="184">
        <f t="shared" si="61"/>
        <v>5.3214133673903791E-2</v>
      </c>
      <c r="EF13" s="180">
        <v>1</v>
      </c>
      <c r="EG13" s="184">
        <f t="shared" si="62"/>
        <v>1.2779552715654952E-2</v>
      </c>
      <c r="EH13" s="185"/>
      <c r="EI13" s="186">
        <f t="shared" si="63"/>
        <v>6</v>
      </c>
      <c r="EJ13" s="187">
        <f t="shared" si="64"/>
        <v>3.4841182277451949E-2</v>
      </c>
      <c r="EK13" s="178">
        <v>5</v>
      </c>
      <c r="EL13" s="184">
        <f t="shared" si="65"/>
        <v>5.3682628301481648E-2</v>
      </c>
      <c r="EM13" s="180">
        <v>1</v>
      </c>
      <c r="EN13" s="184">
        <f t="shared" si="66"/>
        <v>1.2855122766422419E-2</v>
      </c>
      <c r="EO13" s="185"/>
      <c r="EP13" s="186">
        <f t="shared" si="67"/>
        <v>6</v>
      </c>
      <c r="EQ13" s="187">
        <f t="shared" si="68"/>
        <v>3.510208857427017E-2</v>
      </c>
      <c r="ER13" s="178">
        <v>5</v>
      </c>
      <c r="ES13" s="184">
        <f t="shared" si="69"/>
        <v>5.4218173931901974E-2</v>
      </c>
      <c r="ET13" s="180">
        <v>1</v>
      </c>
      <c r="EU13" s="184">
        <f t="shared" si="70"/>
        <v>1.2914890869172154E-2</v>
      </c>
      <c r="EV13" s="185"/>
      <c r="EW13" s="186">
        <f t="shared" si="71"/>
        <v>6</v>
      </c>
      <c r="EX13" s="187">
        <f t="shared" si="72"/>
        <v>3.5366931918656058E-2</v>
      </c>
      <c r="EY13" s="178">
        <v>5</v>
      </c>
      <c r="EZ13" s="184">
        <f t="shared" si="73"/>
        <v>5.4698610655289352E-2</v>
      </c>
      <c r="FA13" s="180">
        <v>1</v>
      </c>
      <c r="FB13" s="184">
        <f t="shared" si="74"/>
        <v>1.301913813305559E-2</v>
      </c>
      <c r="FC13" s="185"/>
      <c r="FD13" s="186">
        <f t="shared" si="75"/>
        <v>6</v>
      </c>
      <c r="FE13" s="187">
        <f t="shared" si="76"/>
        <v>3.5667578171442157E-2</v>
      </c>
      <c r="FF13" s="178">
        <v>5</v>
      </c>
      <c r="FG13" s="184">
        <f t="shared" si="77"/>
        <v>5.5321973888028321E-2</v>
      </c>
      <c r="FH13" s="180">
        <v>1</v>
      </c>
      <c r="FI13" s="184">
        <f t="shared" si="78"/>
        <v>1.3138877939823938E-2</v>
      </c>
      <c r="FJ13" s="185"/>
      <c r="FK13" s="186">
        <f t="shared" si="79"/>
        <v>6</v>
      </c>
      <c r="FL13" s="187">
        <f t="shared" si="80"/>
        <v>3.6038200492522071E-2</v>
      </c>
      <c r="FM13" s="178">
        <v>5</v>
      </c>
      <c r="FN13" s="184">
        <f t="shared" si="81"/>
        <v>5.5890900961323493E-2</v>
      </c>
      <c r="FO13" s="180">
        <v>1</v>
      </c>
      <c r="FP13" s="184">
        <f t="shared" si="82"/>
        <v>1.3222266296443212E-2</v>
      </c>
      <c r="FQ13" s="185"/>
      <c r="FR13" s="186">
        <f t="shared" si="83"/>
        <v>6</v>
      </c>
      <c r="FS13" s="187">
        <f t="shared" si="84"/>
        <v>3.6343812465927675E-2</v>
      </c>
      <c r="FT13" s="178">
        <v>5</v>
      </c>
      <c r="FU13" s="184">
        <f t="shared" si="85"/>
        <v>5.6580287427860136E-2</v>
      </c>
      <c r="FV13" s="180">
        <v>1</v>
      </c>
      <c r="FW13" s="184">
        <f t="shared" si="86"/>
        <v>1.3329778725673154E-2</v>
      </c>
      <c r="FX13" s="185"/>
      <c r="FY13" s="186">
        <f t="shared" si="87"/>
        <v>6</v>
      </c>
      <c r="FZ13" s="187">
        <f t="shared" si="88"/>
        <v>3.6721953607931943E-2</v>
      </c>
      <c r="GA13" s="178">
        <v>5</v>
      </c>
      <c r="GB13" s="184">
        <f t="shared" si="89"/>
        <v>5.7378930456736289E-2</v>
      </c>
      <c r="GC13" s="180">
        <v>1</v>
      </c>
      <c r="GD13" s="184">
        <f t="shared" si="90"/>
        <v>1.350438892640108E-2</v>
      </c>
      <c r="GE13" s="185"/>
      <c r="GF13" s="186">
        <f t="shared" si="91"/>
        <v>6</v>
      </c>
      <c r="GG13" s="187">
        <f t="shared" si="92"/>
        <v>3.7223152801042249E-2</v>
      </c>
      <c r="GH13" s="178">
        <v>5</v>
      </c>
      <c r="GI13" s="184">
        <f t="shared" si="93"/>
        <v>5.809225049378413E-2</v>
      </c>
      <c r="GJ13" s="180">
        <v>1</v>
      </c>
      <c r="GK13" s="184">
        <f t="shared" si="94"/>
        <v>1.3679890560875513E-2</v>
      </c>
      <c r="GL13" s="185"/>
      <c r="GM13" s="186">
        <f t="shared" si="95"/>
        <v>6</v>
      </c>
      <c r="GN13" s="187">
        <f t="shared" si="96"/>
        <v>3.769554564302318E-2</v>
      </c>
      <c r="GO13" s="178">
        <v>5</v>
      </c>
      <c r="GP13" s="184">
        <f t="shared" si="97"/>
        <v>5.9045819555975432E-2</v>
      </c>
      <c r="GQ13" s="180">
        <v>1</v>
      </c>
      <c r="GR13" s="184">
        <f t="shared" si="98"/>
        <v>1.392563709789723E-2</v>
      </c>
      <c r="GS13" s="185"/>
      <c r="GT13" s="186">
        <f t="shared" si="99"/>
        <v>6</v>
      </c>
      <c r="GU13" s="187">
        <f t="shared" si="100"/>
        <v>3.8341108058022877E-2</v>
      </c>
      <c r="GV13" s="178">
        <v>5</v>
      </c>
      <c r="GW13" s="184">
        <f t="shared" si="101"/>
        <v>6.0248222677431018E-2</v>
      </c>
      <c r="GX13" s="180">
        <v>1</v>
      </c>
      <c r="GY13" s="184">
        <f t="shared" si="102"/>
        <v>1.4196479273140262E-2</v>
      </c>
      <c r="GZ13" s="185"/>
      <c r="HA13" s="186">
        <f t="shared" si="103"/>
        <v>6</v>
      </c>
      <c r="HB13" s="187">
        <f t="shared" si="104"/>
        <v>3.9105781137978232E-2</v>
      </c>
      <c r="HC13" s="178">
        <v>5</v>
      </c>
      <c r="HD13" s="184">
        <f t="shared" si="105"/>
        <v>6.1774153694094398E-2</v>
      </c>
      <c r="HE13" s="180">
        <v>1</v>
      </c>
      <c r="HF13" s="184">
        <f t="shared" si="106"/>
        <v>1.4630577907827361E-2</v>
      </c>
      <c r="HG13" s="185"/>
      <c r="HH13" s="186">
        <f t="shared" si="107"/>
        <v>6</v>
      </c>
      <c r="HI13" s="187">
        <f t="shared" si="108"/>
        <v>4.0190233773193113E-2</v>
      </c>
      <c r="HJ13" s="178">
        <v>5</v>
      </c>
      <c r="HK13" s="184">
        <f t="shared" si="109"/>
        <v>6.3621325868431097E-2</v>
      </c>
      <c r="HL13" s="180">
        <v>1</v>
      </c>
      <c r="HM13" s="184">
        <f t="shared" si="110"/>
        <v>1.5033072760072159E-2</v>
      </c>
      <c r="HN13" s="185"/>
      <c r="HO13" s="186">
        <f t="shared" si="111"/>
        <v>6</v>
      </c>
      <c r="HP13" s="187">
        <f t="shared" si="112"/>
        <v>4.134794293983874E-2</v>
      </c>
      <c r="HQ13" s="178">
        <v>5</v>
      </c>
      <c r="HR13" s="184">
        <f t="shared" si="113"/>
        <v>6.5436461196178505E-2</v>
      </c>
      <c r="HS13" s="180">
        <v>1</v>
      </c>
      <c r="HT13" s="184">
        <f t="shared" si="114"/>
        <v>1.5463120457708365E-2</v>
      </c>
      <c r="HU13" s="185"/>
      <c r="HV13" s="186">
        <f t="shared" si="115"/>
        <v>6</v>
      </c>
      <c r="HW13" s="187">
        <f t="shared" si="116"/>
        <v>4.2529061525375673E-2</v>
      </c>
      <c r="HX13" s="178">
        <v>4</v>
      </c>
      <c r="HY13" s="184">
        <f t="shared" si="117"/>
        <v>5.408328826392645E-2</v>
      </c>
      <c r="HZ13" s="180">
        <v>1</v>
      </c>
      <c r="IA13" s="184">
        <f t="shared" si="118"/>
        <v>1.5951507417450949E-2</v>
      </c>
      <c r="IB13" s="185"/>
      <c r="IC13" s="186">
        <f t="shared" si="119"/>
        <v>5</v>
      </c>
      <c r="ID13" s="187">
        <f t="shared" si="120"/>
        <v>3.6589828027808267E-2</v>
      </c>
      <c r="IE13" s="178">
        <v>4</v>
      </c>
      <c r="IF13" s="184">
        <f t="shared" si="121"/>
        <v>5.6022408963585429E-2</v>
      </c>
      <c r="IG13" s="180">
        <v>0</v>
      </c>
      <c r="IH13" s="184">
        <f t="shared" si="122"/>
        <v>0</v>
      </c>
      <c r="II13" s="185"/>
      <c r="IJ13" s="186">
        <f t="shared" si="123"/>
        <v>4</v>
      </c>
      <c r="IK13" s="187">
        <f t="shared" si="124"/>
        <v>3.0390518158334601E-2</v>
      </c>
      <c r="IL13" s="178">
        <v>4</v>
      </c>
      <c r="IM13" s="184">
        <f t="shared" si="125"/>
        <v>5.8419745874105443E-2</v>
      </c>
      <c r="IN13" s="180">
        <v>0</v>
      </c>
      <c r="IO13" s="184">
        <f t="shared" si="126"/>
        <v>0</v>
      </c>
      <c r="IP13" s="185"/>
      <c r="IQ13" s="186">
        <f t="shared" si="127"/>
        <v>4</v>
      </c>
      <c r="IR13" s="187">
        <f t="shared" si="128"/>
        <v>3.1839528774974132E-2</v>
      </c>
      <c r="IS13" s="178">
        <v>4</v>
      </c>
      <c r="IT13" s="184">
        <f t="shared" si="129"/>
        <v>6.1948273191884777E-2</v>
      </c>
      <c r="IU13" s="180">
        <v>0</v>
      </c>
      <c r="IV13" s="184">
        <f t="shared" si="130"/>
        <v>0</v>
      </c>
      <c r="IW13" s="185"/>
      <c r="IX13" s="186">
        <f t="shared" si="131"/>
        <v>4</v>
      </c>
      <c r="IY13" s="187">
        <f t="shared" si="132"/>
        <v>3.3823778116015557E-2</v>
      </c>
    </row>
    <row r="14" spans="1:259" x14ac:dyDescent="0.3">
      <c r="A14" s="174" t="s">
        <v>30</v>
      </c>
      <c r="B14" s="175">
        <v>543375</v>
      </c>
      <c r="C14" s="176">
        <f t="shared" si="0"/>
        <v>6.332240464668458</v>
      </c>
      <c r="D14" s="177">
        <v>533531</v>
      </c>
      <c r="E14" s="176">
        <f t="shared" si="1"/>
        <v>6.1317811576658849</v>
      </c>
      <c r="F14" s="177">
        <f t="shared" si="2"/>
        <v>1076906</v>
      </c>
      <c r="G14" s="176">
        <f t="shared" si="3"/>
        <v>6.231314911218</v>
      </c>
      <c r="H14" s="178"/>
      <c r="I14" s="184"/>
      <c r="J14" s="180"/>
      <c r="K14" s="184"/>
      <c r="L14" s="185"/>
      <c r="M14" s="186">
        <v>11</v>
      </c>
      <c r="N14" s="187">
        <f t="shared" si="4"/>
        <v>6.0948581560283689E-2</v>
      </c>
      <c r="O14" s="178"/>
      <c r="P14" s="184"/>
      <c r="Q14" s="180"/>
      <c r="R14" s="184"/>
      <c r="S14" s="185"/>
      <c r="T14" s="186">
        <v>11</v>
      </c>
      <c r="U14" s="187">
        <f t="shared" si="5"/>
        <v>6.1077179344808441E-2</v>
      </c>
      <c r="V14" s="178"/>
      <c r="W14" s="184"/>
      <c r="X14" s="180"/>
      <c r="Y14" s="184"/>
      <c r="Z14" s="185"/>
      <c r="AA14" s="186">
        <v>11</v>
      </c>
      <c r="AB14" s="187">
        <f t="shared" si="6"/>
        <v>6.1223353926643298E-2</v>
      </c>
      <c r="AC14" s="178"/>
      <c r="AD14" s="184"/>
      <c r="AE14" s="180"/>
      <c r="AF14" s="184"/>
      <c r="AG14" s="185"/>
      <c r="AH14" s="186">
        <v>11</v>
      </c>
      <c r="AI14" s="187">
        <f t="shared" si="7"/>
        <v>6.1383928571428568E-2</v>
      </c>
      <c r="AJ14" s="178"/>
      <c r="AK14" s="184"/>
      <c r="AL14" s="180"/>
      <c r="AM14" s="184"/>
      <c r="AN14" s="185"/>
      <c r="AO14" s="186">
        <v>11</v>
      </c>
      <c r="AP14" s="187">
        <f t="shared" si="8"/>
        <v>6.1528135138158635E-2</v>
      </c>
      <c r="AQ14" s="178">
        <v>7</v>
      </c>
      <c r="AR14" s="184">
        <f t="shared" si="9"/>
        <v>7.1662571662571659E-2</v>
      </c>
      <c r="AS14" s="180">
        <v>4</v>
      </c>
      <c r="AT14" s="184">
        <f t="shared" si="10"/>
        <v>4.96031746031746E-2</v>
      </c>
      <c r="AU14" s="185"/>
      <c r="AV14" s="186">
        <f t="shared" si="11"/>
        <v>11</v>
      </c>
      <c r="AW14" s="187">
        <f t="shared" si="12"/>
        <v>6.16868550919695E-2</v>
      </c>
      <c r="AX14" s="178">
        <v>7</v>
      </c>
      <c r="AY14" s="184">
        <f t="shared" si="13"/>
        <v>7.1787508973438621E-2</v>
      </c>
      <c r="AZ14" s="180">
        <v>4</v>
      </c>
      <c r="BA14" s="184">
        <f t="shared" si="14"/>
        <v>4.96709300881659E-2</v>
      </c>
      <c r="BB14" s="185"/>
      <c r="BC14" s="186">
        <f t="shared" si="15"/>
        <v>11</v>
      </c>
      <c r="BD14" s="187">
        <f t="shared" si="16"/>
        <v>6.1783868793529539E-2</v>
      </c>
      <c r="BE14" s="178">
        <v>7</v>
      </c>
      <c r="BF14" s="184">
        <f t="shared" si="17"/>
        <v>7.1846453864312834E-2</v>
      </c>
      <c r="BG14" s="180">
        <v>4</v>
      </c>
      <c r="BH14" s="184">
        <f t="shared" si="18"/>
        <v>4.9751243781094523E-2</v>
      </c>
      <c r="BI14" s="185"/>
      <c r="BJ14" s="186">
        <f t="shared" si="19"/>
        <v>11</v>
      </c>
      <c r="BK14" s="187">
        <f t="shared" si="20"/>
        <v>6.1856829556317834E-2</v>
      </c>
      <c r="BL14" s="178">
        <v>7</v>
      </c>
      <c r="BM14" s="184">
        <f t="shared" si="21"/>
        <v>7.1912882679268542E-2</v>
      </c>
      <c r="BN14" s="180">
        <v>4</v>
      </c>
      <c r="BO14" s="184">
        <f t="shared" si="22"/>
        <v>4.9782202862476657E-2</v>
      </c>
      <c r="BP14" s="185"/>
      <c r="BQ14" s="186">
        <f t="shared" si="23"/>
        <v>11</v>
      </c>
      <c r="BR14" s="187">
        <f t="shared" si="24"/>
        <v>6.1905565873149868E-2</v>
      </c>
      <c r="BS14" s="178">
        <v>7</v>
      </c>
      <c r="BT14" s="184">
        <f t="shared" si="25"/>
        <v>7.1964634522463253E-2</v>
      </c>
      <c r="BU14" s="180">
        <v>4</v>
      </c>
      <c r="BV14" s="184">
        <f t="shared" si="26"/>
        <v>4.9806997883202593E-2</v>
      </c>
      <c r="BW14" s="185"/>
      <c r="BX14" s="186">
        <f t="shared" si="27"/>
        <v>11</v>
      </c>
      <c r="BY14" s="187">
        <f t="shared" si="28"/>
        <v>6.194391260277058E-2</v>
      </c>
      <c r="BZ14" s="178">
        <v>7</v>
      </c>
      <c r="CA14" s="184">
        <f t="shared" si="29"/>
        <v>7.203128215682239E-2</v>
      </c>
      <c r="CB14" s="180">
        <v>4</v>
      </c>
      <c r="CC14" s="184">
        <f t="shared" si="30"/>
        <v>4.983181761554753E-2</v>
      </c>
      <c r="CD14" s="185"/>
      <c r="CE14" s="186">
        <f t="shared" si="31"/>
        <v>11</v>
      </c>
      <c r="CF14" s="187">
        <f t="shared" si="32"/>
        <v>6.198929275852353E-2</v>
      </c>
      <c r="CG14" s="178">
        <v>7</v>
      </c>
      <c r="CH14" s="184">
        <f t="shared" si="33"/>
        <v>7.2127769191138585E-2</v>
      </c>
      <c r="CI14" s="180">
        <v>4</v>
      </c>
      <c r="CJ14" s="184">
        <f t="shared" si="34"/>
        <v>4.9844236760124609E-2</v>
      </c>
      <c r="CK14" s="185"/>
      <c r="CL14" s="186">
        <f t="shared" si="35"/>
        <v>11</v>
      </c>
      <c r="CM14" s="187">
        <f t="shared" si="36"/>
        <v>6.2041737168640719E-2</v>
      </c>
      <c r="CN14" s="178">
        <v>7</v>
      </c>
      <c r="CO14" s="184">
        <f t="shared" si="37"/>
        <v>7.2202166064981949E-2</v>
      </c>
      <c r="CP14" s="180">
        <v>4</v>
      </c>
      <c r="CQ14" s="184">
        <f t="shared" si="38"/>
        <v>4.987531172069825E-2</v>
      </c>
      <c r="CR14" s="185"/>
      <c r="CS14" s="186">
        <f t="shared" si="39"/>
        <v>11</v>
      </c>
      <c r="CT14" s="187">
        <f t="shared" si="40"/>
        <v>6.2094270392322889E-2</v>
      </c>
      <c r="CU14" s="178">
        <v>7</v>
      </c>
      <c r="CV14" s="184">
        <f t="shared" si="41"/>
        <v>7.2299111753769879E-2</v>
      </c>
      <c r="CW14" s="180">
        <v>4</v>
      </c>
      <c r="CX14" s="184">
        <f t="shared" si="42"/>
        <v>4.9918881817047303E-2</v>
      </c>
      <c r="CY14" s="185"/>
      <c r="CZ14" s="186">
        <f t="shared" si="43"/>
        <v>11</v>
      </c>
      <c r="DA14" s="187">
        <f t="shared" si="44"/>
        <v>6.2164453235377226E-2</v>
      </c>
      <c r="DB14" s="178">
        <v>7</v>
      </c>
      <c r="DC14" s="184">
        <f t="shared" si="45"/>
        <v>7.2568940493468792E-2</v>
      </c>
      <c r="DD14" s="180">
        <v>4</v>
      </c>
      <c r="DE14" s="184">
        <f t="shared" si="46"/>
        <v>5.0087653393438514E-2</v>
      </c>
      <c r="DF14" s="185"/>
      <c r="DG14" s="186">
        <f t="shared" si="47"/>
        <v>11</v>
      </c>
      <c r="DH14" s="187">
        <f t="shared" si="48"/>
        <v>6.2386569872958257E-2</v>
      </c>
      <c r="DI14" s="178">
        <v>7</v>
      </c>
      <c r="DJ14" s="184">
        <f t="shared" si="49"/>
        <v>7.2893887326877016E-2</v>
      </c>
      <c r="DK14" s="180">
        <v>4</v>
      </c>
      <c r="DL14" s="184">
        <f t="shared" si="50"/>
        <v>5.0232324500816279E-2</v>
      </c>
      <c r="DM14" s="185"/>
      <c r="DN14" s="186">
        <f t="shared" si="51"/>
        <v>11</v>
      </c>
      <c r="DO14" s="187">
        <f t="shared" si="52"/>
        <v>6.2620972332915859E-2</v>
      </c>
      <c r="DP14" s="178">
        <v>7</v>
      </c>
      <c r="DQ14" s="184">
        <f t="shared" si="53"/>
        <v>7.3352195326417263E-2</v>
      </c>
      <c r="DR14" s="180">
        <v>4</v>
      </c>
      <c r="DS14" s="184">
        <f t="shared" si="54"/>
        <v>5.0441361916771753E-2</v>
      </c>
      <c r="DT14" s="185"/>
      <c r="DU14" s="186">
        <f t="shared" si="55"/>
        <v>11</v>
      </c>
      <c r="DV14" s="187">
        <f t="shared" si="56"/>
        <v>6.2954272305843301E-2</v>
      </c>
      <c r="DW14" s="178">
        <v>7</v>
      </c>
      <c r="DX14" s="184">
        <f t="shared" si="57"/>
        <v>7.3746312684365781E-2</v>
      </c>
      <c r="DY14" s="180">
        <v>4</v>
      </c>
      <c r="DZ14" s="184">
        <f t="shared" si="58"/>
        <v>5.0690660245849707E-2</v>
      </c>
      <c r="EA14" s="185"/>
      <c r="EB14" s="186">
        <f t="shared" si="59"/>
        <v>11</v>
      </c>
      <c r="EC14" s="187">
        <f t="shared" si="60"/>
        <v>6.3280216303284814E-2</v>
      </c>
      <c r="ED14" s="178">
        <v>7</v>
      </c>
      <c r="EE14" s="184">
        <f t="shared" si="61"/>
        <v>7.4499787143465307E-2</v>
      </c>
      <c r="EF14" s="180">
        <v>4</v>
      </c>
      <c r="EG14" s="184">
        <f t="shared" si="62"/>
        <v>5.1118210862619806E-2</v>
      </c>
      <c r="EH14" s="185"/>
      <c r="EI14" s="186">
        <f t="shared" si="63"/>
        <v>11</v>
      </c>
      <c r="EJ14" s="187">
        <f t="shared" si="64"/>
        <v>6.3875500841995239E-2</v>
      </c>
      <c r="EK14" s="178">
        <v>7</v>
      </c>
      <c r="EL14" s="184">
        <f t="shared" si="65"/>
        <v>7.5155679622074298E-2</v>
      </c>
      <c r="EM14" s="180">
        <v>4</v>
      </c>
      <c r="EN14" s="184">
        <f t="shared" si="66"/>
        <v>5.1420491065689675E-2</v>
      </c>
      <c r="EO14" s="185"/>
      <c r="EP14" s="186">
        <f t="shared" si="67"/>
        <v>11</v>
      </c>
      <c r="EQ14" s="187">
        <f t="shared" si="68"/>
        <v>6.4353829052828646E-2</v>
      </c>
      <c r="ER14" s="178">
        <v>6</v>
      </c>
      <c r="ES14" s="184">
        <f t="shared" si="69"/>
        <v>6.5061808718282377E-2</v>
      </c>
      <c r="ET14" s="180">
        <v>4</v>
      </c>
      <c r="EU14" s="184">
        <f t="shared" si="70"/>
        <v>5.1659563476688618E-2</v>
      </c>
      <c r="EV14" s="185"/>
      <c r="EW14" s="186">
        <f t="shared" si="71"/>
        <v>10</v>
      </c>
      <c r="EX14" s="187">
        <f t="shared" si="72"/>
        <v>5.8944886531093421E-2</v>
      </c>
      <c r="EY14" s="178">
        <v>6</v>
      </c>
      <c r="EZ14" s="184">
        <f t="shared" si="73"/>
        <v>6.5638332786347217E-2</v>
      </c>
      <c r="FA14" s="180">
        <v>4</v>
      </c>
      <c r="FB14" s="184">
        <f t="shared" si="74"/>
        <v>5.2076552532222362E-2</v>
      </c>
      <c r="FC14" s="185"/>
      <c r="FD14" s="186">
        <f t="shared" si="75"/>
        <v>10</v>
      </c>
      <c r="FE14" s="187">
        <f t="shared" si="76"/>
        <v>5.9445963619070265E-2</v>
      </c>
      <c r="FF14" s="178">
        <v>6</v>
      </c>
      <c r="FG14" s="184">
        <f t="shared" si="77"/>
        <v>6.638636866563398E-2</v>
      </c>
      <c r="FH14" s="180">
        <v>4</v>
      </c>
      <c r="FI14" s="184">
        <f t="shared" si="78"/>
        <v>5.255551175929575E-2</v>
      </c>
      <c r="FJ14" s="185"/>
      <c r="FK14" s="186">
        <f t="shared" si="79"/>
        <v>10</v>
      </c>
      <c r="FL14" s="187">
        <f t="shared" si="80"/>
        <v>6.006366748753679E-2</v>
      </c>
      <c r="FM14" s="178">
        <v>6</v>
      </c>
      <c r="FN14" s="184">
        <f t="shared" si="81"/>
        <v>6.70690811535882E-2</v>
      </c>
      <c r="FO14" s="180">
        <v>3</v>
      </c>
      <c r="FP14" s="184">
        <f t="shared" si="82"/>
        <v>3.9666798889329634E-2</v>
      </c>
      <c r="FQ14" s="185"/>
      <c r="FR14" s="186">
        <f t="shared" si="83"/>
        <v>9</v>
      </c>
      <c r="FS14" s="187">
        <f t="shared" si="84"/>
        <v>5.4515718698891512E-2</v>
      </c>
      <c r="FT14" s="178">
        <v>6</v>
      </c>
      <c r="FU14" s="184">
        <f t="shared" si="85"/>
        <v>6.7896344913432161E-2</v>
      </c>
      <c r="FV14" s="180">
        <v>3</v>
      </c>
      <c r="FW14" s="184">
        <f t="shared" si="86"/>
        <v>3.9989336177019462E-2</v>
      </c>
      <c r="FX14" s="185"/>
      <c r="FY14" s="186">
        <f t="shared" si="87"/>
        <v>9</v>
      </c>
      <c r="FZ14" s="187">
        <f t="shared" si="88"/>
        <v>5.5082930411897907E-2</v>
      </c>
      <c r="GA14" s="178">
        <v>6</v>
      </c>
      <c r="GB14" s="184">
        <f t="shared" si="89"/>
        <v>6.8854716548083547E-2</v>
      </c>
      <c r="GC14" s="180">
        <v>3</v>
      </c>
      <c r="GD14" s="184">
        <f t="shared" si="90"/>
        <v>4.051316677920324E-2</v>
      </c>
      <c r="GE14" s="185"/>
      <c r="GF14" s="186">
        <f t="shared" si="91"/>
        <v>9</v>
      </c>
      <c r="GG14" s="187">
        <f t="shared" si="92"/>
        <v>5.5834729201563377E-2</v>
      </c>
      <c r="GH14" s="178">
        <v>6</v>
      </c>
      <c r="GI14" s="184">
        <f t="shared" si="93"/>
        <v>6.9710700592540961E-2</v>
      </c>
      <c r="GJ14" s="180">
        <v>3</v>
      </c>
      <c r="GK14" s="184">
        <f t="shared" si="94"/>
        <v>4.1039671682626538E-2</v>
      </c>
      <c r="GL14" s="185"/>
      <c r="GM14" s="186">
        <f t="shared" si="95"/>
        <v>9</v>
      </c>
      <c r="GN14" s="187">
        <f t="shared" si="96"/>
        <v>5.6543318464534781E-2</v>
      </c>
      <c r="GO14" s="178">
        <v>6</v>
      </c>
      <c r="GP14" s="184">
        <f t="shared" si="97"/>
        <v>7.0854983467170535E-2</v>
      </c>
      <c r="GQ14" s="180">
        <v>3</v>
      </c>
      <c r="GR14" s="184">
        <f t="shared" si="98"/>
        <v>4.1776911293691689E-2</v>
      </c>
      <c r="GS14" s="185"/>
      <c r="GT14" s="186">
        <f t="shared" si="99"/>
        <v>9</v>
      </c>
      <c r="GU14" s="187">
        <f t="shared" si="100"/>
        <v>5.7511662087034315E-2</v>
      </c>
      <c r="GV14" s="178">
        <v>6</v>
      </c>
      <c r="GW14" s="184">
        <f t="shared" si="101"/>
        <v>7.2297867212917213E-2</v>
      </c>
      <c r="GX14" s="180">
        <v>3</v>
      </c>
      <c r="GY14" s="184">
        <f t="shared" si="102"/>
        <v>4.2589437819420782E-2</v>
      </c>
      <c r="GZ14" s="185"/>
      <c r="HA14" s="186">
        <f t="shared" si="103"/>
        <v>9</v>
      </c>
      <c r="HB14" s="187">
        <f t="shared" si="104"/>
        <v>5.8658671706967341E-2</v>
      </c>
      <c r="HC14" s="178">
        <v>6</v>
      </c>
      <c r="HD14" s="184">
        <f t="shared" si="105"/>
        <v>7.412898443291327E-2</v>
      </c>
      <c r="HE14" s="180">
        <v>3</v>
      </c>
      <c r="HF14" s="184">
        <f t="shared" si="106"/>
        <v>4.3891733723482075E-2</v>
      </c>
      <c r="HG14" s="185"/>
      <c r="HH14" s="186">
        <f t="shared" si="107"/>
        <v>9</v>
      </c>
      <c r="HI14" s="187">
        <f t="shared" si="108"/>
        <v>6.0285350659789676E-2</v>
      </c>
      <c r="HJ14" s="178">
        <v>5</v>
      </c>
      <c r="HK14" s="184">
        <f t="shared" si="109"/>
        <v>6.3621325868431097E-2</v>
      </c>
      <c r="HL14" s="180">
        <v>2</v>
      </c>
      <c r="HM14" s="184">
        <f t="shared" si="110"/>
        <v>3.0066145520144319E-2</v>
      </c>
      <c r="HN14" s="185"/>
      <c r="HO14" s="186">
        <f t="shared" si="111"/>
        <v>7</v>
      </c>
      <c r="HP14" s="187">
        <f t="shared" si="112"/>
        <v>4.8239266763145203E-2</v>
      </c>
      <c r="HQ14" s="178">
        <v>5</v>
      </c>
      <c r="HR14" s="184">
        <f t="shared" si="113"/>
        <v>6.5436461196178505E-2</v>
      </c>
      <c r="HS14" s="180">
        <v>2</v>
      </c>
      <c r="HT14" s="184">
        <f t="shared" si="114"/>
        <v>3.0926240915416729E-2</v>
      </c>
      <c r="HU14" s="185"/>
      <c r="HV14" s="186">
        <f t="shared" si="115"/>
        <v>7</v>
      </c>
      <c r="HW14" s="187">
        <f t="shared" si="116"/>
        <v>4.9617238446271625E-2</v>
      </c>
      <c r="HX14" s="178">
        <v>4</v>
      </c>
      <c r="HY14" s="184">
        <f t="shared" si="117"/>
        <v>5.408328826392645E-2</v>
      </c>
      <c r="HZ14" s="180">
        <v>2</v>
      </c>
      <c r="IA14" s="184">
        <f t="shared" si="118"/>
        <v>3.1903014834901898E-2</v>
      </c>
      <c r="IB14" s="185"/>
      <c r="IC14" s="186">
        <f t="shared" si="119"/>
        <v>6</v>
      </c>
      <c r="ID14" s="187">
        <f t="shared" si="120"/>
        <v>4.390779363336992E-2</v>
      </c>
      <c r="IE14" s="178">
        <v>4</v>
      </c>
      <c r="IF14" s="184">
        <f t="shared" si="121"/>
        <v>5.6022408963585429E-2</v>
      </c>
      <c r="IG14" s="180">
        <v>2</v>
      </c>
      <c r="IH14" s="184">
        <f t="shared" si="122"/>
        <v>3.3211557622052475E-2</v>
      </c>
      <c r="II14" s="185"/>
      <c r="IJ14" s="186">
        <f t="shared" si="123"/>
        <v>6</v>
      </c>
      <c r="IK14" s="187">
        <f t="shared" si="124"/>
        <v>4.5585777237501894E-2</v>
      </c>
      <c r="IL14" s="178">
        <v>4</v>
      </c>
      <c r="IM14" s="184">
        <f t="shared" si="125"/>
        <v>5.8419745874105443E-2</v>
      </c>
      <c r="IN14" s="180">
        <v>2</v>
      </c>
      <c r="IO14" s="184">
        <f t="shared" si="126"/>
        <v>3.498950314905528E-2</v>
      </c>
      <c r="IP14" s="185"/>
      <c r="IQ14" s="186">
        <f t="shared" si="127"/>
        <v>6</v>
      </c>
      <c r="IR14" s="187">
        <f t="shared" si="128"/>
        <v>4.7759293162461199E-2</v>
      </c>
      <c r="IS14" s="178">
        <v>4</v>
      </c>
      <c r="IT14" s="184">
        <f t="shared" si="129"/>
        <v>6.1948273191884777E-2</v>
      </c>
      <c r="IU14" s="180">
        <v>2</v>
      </c>
      <c r="IV14" s="184">
        <f t="shared" si="130"/>
        <v>3.7250884708511824E-2</v>
      </c>
      <c r="IW14" s="185"/>
      <c r="IX14" s="186">
        <f t="shared" si="131"/>
        <v>6</v>
      </c>
      <c r="IY14" s="187">
        <f t="shared" si="132"/>
        <v>5.0735667174023336E-2</v>
      </c>
    </row>
    <row r="15" spans="1:259" x14ac:dyDescent="0.3">
      <c r="A15" s="174" t="s">
        <v>31</v>
      </c>
      <c r="B15" s="175">
        <v>516735</v>
      </c>
      <c r="C15" s="176">
        <f t="shared" si="0"/>
        <v>6.0217902489265347</v>
      </c>
      <c r="D15" s="177">
        <v>514558</v>
      </c>
      <c r="E15" s="176">
        <f t="shared" si="1"/>
        <v>5.9137276914110748</v>
      </c>
      <c r="F15" s="177">
        <f t="shared" si="2"/>
        <v>1031293</v>
      </c>
      <c r="G15" s="176">
        <f t="shared" si="3"/>
        <v>5.9673838280543938</v>
      </c>
      <c r="H15" s="178"/>
      <c r="I15" s="184"/>
      <c r="J15" s="180"/>
      <c r="K15" s="184"/>
      <c r="L15" s="185"/>
      <c r="M15" s="186">
        <v>24</v>
      </c>
      <c r="N15" s="187">
        <f t="shared" si="4"/>
        <v>0.13297872340425532</v>
      </c>
      <c r="O15" s="178"/>
      <c r="P15" s="184"/>
      <c r="Q15" s="180"/>
      <c r="R15" s="184"/>
      <c r="S15" s="185"/>
      <c r="T15" s="186">
        <v>23</v>
      </c>
      <c r="U15" s="187">
        <f t="shared" si="5"/>
        <v>0.12770682953914492</v>
      </c>
      <c r="V15" s="178"/>
      <c r="W15" s="184"/>
      <c r="X15" s="180"/>
      <c r="Y15" s="184"/>
      <c r="Z15" s="185"/>
      <c r="AA15" s="186">
        <v>23</v>
      </c>
      <c r="AB15" s="187">
        <f t="shared" si="6"/>
        <v>0.12801246730116325</v>
      </c>
      <c r="AC15" s="178"/>
      <c r="AD15" s="184"/>
      <c r="AE15" s="180"/>
      <c r="AF15" s="184"/>
      <c r="AG15" s="185"/>
      <c r="AH15" s="186">
        <v>22</v>
      </c>
      <c r="AI15" s="187">
        <f t="shared" si="7"/>
        <v>0.12276785714285714</v>
      </c>
      <c r="AJ15" s="178"/>
      <c r="AK15" s="184"/>
      <c r="AL15" s="180"/>
      <c r="AM15" s="184"/>
      <c r="AN15" s="185"/>
      <c r="AO15" s="186">
        <v>22</v>
      </c>
      <c r="AP15" s="187">
        <f t="shared" si="8"/>
        <v>0.12305627027631727</v>
      </c>
      <c r="AQ15" s="178">
        <v>13</v>
      </c>
      <c r="AR15" s="184">
        <f t="shared" si="9"/>
        <v>0.13308763308763308</v>
      </c>
      <c r="AS15" s="180">
        <v>9</v>
      </c>
      <c r="AT15" s="184">
        <f t="shared" si="10"/>
        <v>0.11160714285714285</v>
      </c>
      <c r="AU15" s="185"/>
      <c r="AV15" s="186">
        <f t="shared" si="11"/>
        <v>22</v>
      </c>
      <c r="AW15" s="187">
        <f t="shared" si="12"/>
        <v>0.123373710183939</v>
      </c>
      <c r="AX15" s="178">
        <v>13</v>
      </c>
      <c r="AY15" s="184">
        <f t="shared" si="13"/>
        <v>0.13331965952210029</v>
      </c>
      <c r="AZ15" s="180">
        <v>9</v>
      </c>
      <c r="BA15" s="184">
        <f t="shared" si="14"/>
        <v>0.11175959269837327</v>
      </c>
      <c r="BB15" s="185"/>
      <c r="BC15" s="186">
        <f t="shared" si="15"/>
        <v>22</v>
      </c>
      <c r="BD15" s="187">
        <f t="shared" si="16"/>
        <v>0.12356773758705908</v>
      </c>
      <c r="BE15" s="178">
        <v>13</v>
      </c>
      <c r="BF15" s="184">
        <f t="shared" si="17"/>
        <v>0.13342912860515241</v>
      </c>
      <c r="BG15" s="180">
        <v>9</v>
      </c>
      <c r="BH15" s="184">
        <f t="shared" si="18"/>
        <v>0.11194029850746269</v>
      </c>
      <c r="BI15" s="185"/>
      <c r="BJ15" s="186">
        <f t="shared" si="19"/>
        <v>22</v>
      </c>
      <c r="BK15" s="187">
        <f t="shared" si="20"/>
        <v>0.12371365911263567</v>
      </c>
      <c r="BL15" s="178">
        <v>13</v>
      </c>
      <c r="BM15" s="184">
        <f t="shared" si="21"/>
        <v>0.13355249640435585</v>
      </c>
      <c r="BN15" s="180">
        <v>9</v>
      </c>
      <c r="BO15" s="184">
        <f t="shared" si="22"/>
        <v>0.11200995644057249</v>
      </c>
      <c r="BP15" s="185"/>
      <c r="BQ15" s="186">
        <f t="shared" si="23"/>
        <v>22</v>
      </c>
      <c r="BR15" s="187">
        <f t="shared" si="24"/>
        <v>0.12381113174629974</v>
      </c>
      <c r="BS15" s="178">
        <v>13</v>
      </c>
      <c r="BT15" s="184">
        <f t="shared" si="25"/>
        <v>0.13364860697028888</v>
      </c>
      <c r="BU15" s="180">
        <v>9</v>
      </c>
      <c r="BV15" s="184">
        <f t="shared" si="26"/>
        <v>0.11206574523720583</v>
      </c>
      <c r="BW15" s="185"/>
      <c r="BX15" s="186">
        <f t="shared" si="27"/>
        <v>22</v>
      </c>
      <c r="BY15" s="187">
        <f t="shared" si="28"/>
        <v>0.12388782520554116</v>
      </c>
      <c r="BZ15" s="178">
        <v>13</v>
      </c>
      <c r="CA15" s="184">
        <f t="shared" si="29"/>
        <v>0.13377238114838444</v>
      </c>
      <c r="CB15" s="180">
        <v>9</v>
      </c>
      <c r="CC15" s="184">
        <f t="shared" si="30"/>
        <v>0.11212158963498194</v>
      </c>
      <c r="CD15" s="185"/>
      <c r="CE15" s="186">
        <f t="shared" si="31"/>
        <v>22</v>
      </c>
      <c r="CF15" s="187">
        <f t="shared" si="32"/>
        <v>0.12397858551704706</v>
      </c>
      <c r="CG15" s="178">
        <v>13</v>
      </c>
      <c r="CH15" s="184">
        <f t="shared" si="33"/>
        <v>0.13395157135497165</v>
      </c>
      <c r="CI15" s="180">
        <v>9</v>
      </c>
      <c r="CJ15" s="184">
        <f t="shared" si="34"/>
        <v>0.11214953271028037</v>
      </c>
      <c r="CK15" s="185"/>
      <c r="CL15" s="186">
        <f t="shared" si="35"/>
        <v>22</v>
      </c>
      <c r="CM15" s="187">
        <f t="shared" si="36"/>
        <v>0.12408347433728144</v>
      </c>
      <c r="CN15" s="178">
        <v>13</v>
      </c>
      <c r="CO15" s="184">
        <f t="shared" si="37"/>
        <v>0.13408973697782361</v>
      </c>
      <c r="CP15" s="180">
        <v>9</v>
      </c>
      <c r="CQ15" s="184">
        <f t="shared" si="38"/>
        <v>0.11221945137157108</v>
      </c>
      <c r="CR15" s="185"/>
      <c r="CS15" s="186">
        <f t="shared" si="39"/>
        <v>22</v>
      </c>
      <c r="CT15" s="187">
        <f t="shared" si="40"/>
        <v>0.12418854078464578</v>
      </c>
      <c r="CU15" s="178">
        <v>13</v>
      </c>
      <c r="CV15" s="184">
        <f t="shared" si="41"/>
        <v>0.13426977897128692</v>
      </c>
      <c r="CW15" s="180">
        <v>9</v>
      </c>
      <c r="CX15" s="184">
        <f t="shared" si="42"/>
        <v>0.11231748408835641</v>
      </c>
      <c r="CY15" s="185"/>
      <c r="CZ15" s="186">
        <f t="shared" si="43"/>
        <v>22</v>
      </c>
      <c r="DA15" s="187">
        <f t="shared" si="44"/>
        <v>0.12432890647075445</v>
      </c>
      <c r="DB15" s="178">
        <v>13</v>
      </c>
      <c r="DC15" s="184">
        <f t="shared" si="45"/>
        <v>0.13477088948787064</v>
      </c>
      <c r="DD15" s="180">
        <v>9</v>
      </c>
      <c r="DE15" s="184">
        <f t="shared" si="46"/>
        <v>0.11269722013523666</v>
      </c>
      <c r="DF15" s="185"/>
      <c r="DG15" s="186">
        <f t="shared" si="47"/>
        <v>22</v>
      </c>
      <c r="DH15" s="187">
        <f t="shared" si="48"/>
        <v>0.12477313974591651</v>
      </c>
      <c r="DI15" s="178">
        <v>13</v>
      </c>
      <c r="DJ15" s="184">
        <f t="shared" si="49"/>
        <v>0.13537436217848589</v>
      </c>
      <c r="DK15" s="180">
        <v>9</v>
      </c>
      <c r="DL15" s="184">
        <f t="shared" si="50"/>
        <v>0.11302273012683663</v>
      </c>
      <c r="DM15" s="185"/>
      <c r="DN15" s="186">
        <f t="shared" si="51"/>
        <v>22</v>
      </c>
      <c r="DO15" s="187">
        <f t="shared" si="52"/>
        <v>0.12524194466583172</v>
      </c>
      <c r="DP15" s="178">
        <v>13</v>
      </c>
      <c r="DQ15" s="184">
        <f t="shared" si="53"/>
        <v>0.1362255056062035</v>
      </c>
      <c r="DR15" s="180">
        <v>9</v>
      </c>
      <c r="DS15" s="184">
        <f t="shared" si="54"/>
        <v>0.11349306431273644</v>
      </c>
      <c r="DT15" s="185"/>
      <c r="DU15" s="186">
        <f t="shared" si="55"/>
        <v>22</v>
      </c>
      <c r="DV15" s="187">
        <f t="shared" si="56"/>
        <v>0.1259085446116866</v>
      </c>
      <c r="DW15" s="178">
        <v>13</v>
      </c>
      <c r="DX15" s="184">
        <f t="shared" si="57"/>
        <v>0.13695743784239359</v>
      </c>
      <c r="DY15" s="180">
        <v>9</v>
      </c>
      <c r="DZ15" s="184">
        <f t="shared" si="58"/>
        <v>0.11405398555316183</v>
      </c>
      <c r="EA15" s="185"/>
      <c r="EB15" s="186">
        <f t="shared" si="59"/>
        <v>22</v>
      </c>
      <c r="EC15" s="187">
        <f t="shared" si="60"/>
        <v>0.12656043260656963</v>
      </c>
      <c r="ED15" s="178">
        <v>13</v>
      </c>
      <c r="EE15" s="184">
        <f t="shared" si="61"/>
        <v>0.13835674755214986</v>
      </c>
      <c r="EF15" s="180">
        <v>8</v>
      </c>
      <c r="EG15" s="184">
        <f t="shared" si="62"/>
        <v>0.10223642172523961</v>
      </c>
      <c r="EH15" s="185"/>
      <c r="EI15" s="186">
        <f t="shared" si="63"/>
        <v>21</v>
      </c>
      <c r="EJ15" s="187">
        <f t="shared" si="64"/>
        <v>0.12194413797108183</v>
      </c>
      <c r="EK15" s="178">
        <v>13</v>
      </c>
      <c r="EL15" s="184">
        <f t="shared" si="65"/>
        <v>0.13957483358385225</v>
      </c>
      <c r="EM15" s="180">
        <v>8</v>
      </c>
      <c r="EN15" s="184">
        <f t="shared" si="66"/>
        <v>0.10284098213137935</v>
      </c>
      <c r="EO15" s="185"/>
      <c r="EP15" s="186">
        <f t="shared" si="67"/>
        <v>21</v>
      </c>
      <c r="EQ15" s="187">
        <f t="shared" si="68"/>
        <v>0.1228573100099456</v>
      </c>
      <c r="ER15" s="178">
        <v>12</v>
      </c>
      <c r="ES15" s="184">
        <f t="shared" si="69"/>
        <v>0.13012361743656475</v>
      </c>
      <c r="ET15" s="180">
        <v>8</v>
      </c>
      <c r="EU15" s="184">
        <f t="shared" si="70"/>
        <v>0.10331912695337724</v>
      </c>
      <c r="EV15" s="185"/>
      <c r="EW15" s="186">
        <f t="shared" si="71"/>
        <v>20</v>
      </c>
      <c r="EX15" s="187">
        <f t="shared" si="72"/>
        <v>0.11788977306218684</v>
      </c>
      <c r="EY15" s="178">
        <v>12</v>
      </c>
      <c r="EZ15" s="184">
        <f t="shared" si="73"/>
        <v>0.13127666557269443</v>
      </c>
      <c r="FA15" s="180">
        <v>8</v>
      </c>
      <c r="FB15" s="184">
        <f t="shared" si="74"/>
        <v>0.10415310506444472</v>
      </c>
      <c r="FC15" s="185"/>
      <c r="FD15" s="186">
        <f t="shared" si="75"/>
        <v>20</v>
      </c>
      <c r="FE15" s="187">
        <f t="shared" si="76"/>
        <v>0.11889192723814053</v>
      </c>
      <c r="FF15" s="178">
        <v>12</v>
      </c>
      <c r="FG15" s="184">
        <f t="shared" si="77"/>
        <v>0.13277273733126796</v>
      </c>
      <c r="FH15" s="180">
        <v>7</v>
      </c>
      <c r="FI15" s="184">
        <f t="shared" si="78"/>
        <v>9.1972145578767567E-2</v>
      </c>
      <c r="FJ15" s="185"/>
      <c r="FK15" s="186">
        <f t="shared" si="79"/>
        <v>19</v>
      </c>
      <c r="FL15" s="187">
        <f t="shared" si="80"/>
        <v>0.11412096822631991</v>
      </c>
      <c r="FM15" s="178">
        <v>12</v>
      </c>
      <c r="FN15" s="184">
        <f t="shared" si="81"/>
        <v>0.1341381623071764</v>
      </c>
      <c r="FO15" s="180">
        <v>6</v>
      </c>
      <c r="FP15" s="184">
        <f t="shared" si="82"/>
        <v>7.9333597778659268E-2</v>
      </c>
      <c r="FQ15" s="185"/>
      <c r="FR15" s="186">
        <f t="shared" si="83"/>
        <v>18</v>
      </c>
      <c r="FS15" s="187">
        <f t="shared" si="84"/>
        <v>0.10903143739778302</v>
      </c>
      <c r="FT15" s="178">
        <v>12</v>
      </c>
      <c r="FU15" s="184">
        <f t="shared" si="85"/>
        <v>0.13579268982686432</v>
      </c>
      <c r="FV15" s="180">
        <v>6</v>
      </c>
      <c r="FW15" s="184">
        <f t="shared" si="86"/>
        <v>7.9978672354038924E-2</v>
      </c>
      <c r="FX15" s="185"/>
      <c r="FY15" s="186">
        <f t="shared" si="87"/>
        <v>18</v>
      </c>
      <c r="FZ15" s="187">
        <f t="shared" si="88"/>
        <v>0.11016586082379581</v>
      </c>
      <c r="GA15" s="178">
        <v>11</v>
      </c>
      <c r="GB15" s="184">
        <f t="shared" si="89"/>
        <v>0.12623364700481982</v>
      </c>
      <c r="GC15" s="180">
        <v>6</v>
      </c>
      <c r="GD15" s="184">
        <f t="shared" si="90"/>
        <v>8.102633355840648E-2</v>
      </c>
      <c r="GE15" s="185"/>
      <c r="GF15" s="186">
        <f t="shared" si="91"/>
        <v>17</v>
      </c>
      <c r="GG15" s="187">
        <f t="shared" si="92"/>
        <v>0.10546559960295304</v>
      </c>
      <c r="GH15" s="178">
        <v>11</v>
      </c>
      <c r="GI15" s="184">
        <f t="shared" si="93"/>
        <v>0.12780295108632508</v>
      </c>
      <c r="GJ15" s="180">
        <v>6</v>
      </c>
      <c r="GK15" s="184">
        <f t="shared" si="94"/>
        <v>8.2079343365253077E-2</v>
      </c>
      <c r="GL15" s="185"/>
      <c r="GM15" s="186">
        <f t="shared" si="95"/>
        <v>17</v>
      </c>
      <c r="GN15" s="187">
        <f t="shared" si="96"/>
        <v>0.10680404598856569</v>
      </c>
      <c r="GO15" s="178">
        <v>11</v>
      </c>
      <c r="GP15" s="184">
        <f t="shared" si="97"/>
        <v>0.12990080302314597</v>
      </c>
      <c r="GQ15" s="180">
        <v>6</v>
      </c>
      <c r="GR15" s="184">
        <f t="shared" si="98"/>
        <v>8.3553822587383378E-2</v>
      </c>
      <c r="GS15" s="185"/>
      <c r="GT15" s="186">
        <f t="shared" si="99"/>
        <v>17</v>
      </c>
      <c r="GU15" s="187">
        <f t="shared" si="100"/>
        <v>0.10863313949773148</v>
      </c>
      <c r="GV15" s="178">
        <v>11</v>
      </c>
      <c r="GW15" s="184">
        <f t="shared" si="101"/>
        <v>0.13254608989034825</v>
      </c>
      <c r="GX15" s="180">
        <v>6</v>
      </c>
      <c r="GY15" s="184">
        <f t="shared" si="102"/>
        <v>8.5178875638841564E-2</v>
      </c>
      <c r="GZ15" s="185"/>
      <c r="HA15" s="186">
        <f t="shared" si="103"/>
        <v>17</v>
      </c>
      <c r="HB15" s="187">
        <f t="shared" si="104"/>
        <v>0.11079971322427165</v>
      </c>
      <c r="HC15" s="178">
        <v>11</v>
      </c>
      <c r="HD15" s="184">
        <f t="shared" si="105"/>
        <v>0.13590313812700766</v>
      </c>
      <c r="HE15" s="180">
        <v>6</v>
      </c>
      <c r="HF15" s="184">
        <f t="shared" si="106"/>
        <v>8.778346744696415E-2</v>
      </c>
      <c r="HG15" s="185"/>
      <c r="HH15" s="186">
        <f t="shared" si="107"/>
        <v>17</v>
      </c>
      <c r="HI15" s="187">
        <f t="shared" si="108"/>
        <v>0.11387232902404715</v>
      </c>
      <c r="HJ15" s="178">
        <v>11</v>
      </c>
      <c r="HK15" s="184">
        <f t="shared" si="109"/>
        <v>0.13996691691054844</v>
      </c>
      <c r="HL15" s="180">
        <v>6</v>
      </c>
      <c r="HM15" s="184">
        <f t="shared" si="110"/>
        <v>9.0198436560432957E-2</v>
      </c>
      <c r="HN15" s="185"/>
      <c r="HO15" s="186">
        <f t="shared" si="111"/>
        <v>17</v>
      </c>
      <c r="HP15" s="187">
        <f t="shared" si="112"/>
        <v>0.11715250499620977</v>
      </c>
      <c r="HQ15" s="178">
        <v>11</v>
      </c>
      <c r="HR15" s="184">
        <f t="shared" si="113"/>
        <v>0.14396021463159273</v>
      </c>
      <c r="HS15" s="180">
        <v>5</v>
      </c>
      <c r="HT15" s="184">
        <f t="shared" si="114"/>
        <v>7.7315602288541826E-2</v>
      </c>
      <c r="HU15" s="185"/>
      <c r="HV15" s="186">
        <f t="shared" si="115"/>
        <v>16</v>
      </c>
      <c r="HW15" s="187">
        <f t="shared" si="116"/>
        <v>0.11341083073433512</v>
      </c>
      <c r="HX15" s="178">
        <v>11</v>
      </c>
      <c r="HY15" s="184">
        <f t="shared" si="117"/>
        <v>0.14872904272579773</v>
      </c>
      <c r="HZ15" s="180">
        <v>5</v>
      </c>
      <c r="IA15" s="184">
        <f t="shared" si="118"/>
        <v>7.9757537087254748E-2</v>
      </c>
      <c r="IB15" s="185"/>
      <c r="IC15" s="186">
        <f t="shared" si="119"/>
        <v>16</v>
      </c>
      <c r="ID15" s="187">
        <f t="shared" si="120"/>
        <v>0.11708744968898646</v>
      </c>
      <c r="IE15" s="178">
        <v>10</v>
      </c>
      <c r="IF15" s="184">
        <f t="shared" si="121"/>
        <v>0.14005602240896359</v>
      </c>
      <c r="IG15" s="180">
        <v>5</v>
      </c>
      <c r="IH15" s="184">
        <f t="shared" si="122"/>
        <v>8.3028894055131183E-2</v>
      </c>
      <c r="II15" s="185"/>
      <c r="IJ15" s="186">
        <f t="shared" si="123"/>
        <v>15</v>
      </c>
      <c r="IK15" s="187">
        <f t="shared" si="124"/>
        <v>0.11396444309375475</v>
      </c>
      <c r="IL15" s="178">
        <v>10</v>
      </c>
      <c r="IM15" s="184">
        <f t="shared" si="125"/>
        <v>0.14604936468526361</v>
      </c>
      <c r="IN15" s="180">
        <v>5</v>
      </c>
      <c r="IO15" s="184">
        <f t="shared" si="126"/>
        <v>8.7473757872638211E-2</v>
      </c>
      <c r="IP15" s="185"/>
      <c r="IQ15" s="186">
        <f t="shared" si="127"/>
        <v>15</v>
      </c>
      <c r="IR15" s="187">
        <f t="shared" si="128"/>
        <v>0.11939823290615299</v>
      </c>
      <c r="IS15" s="178">
        <v>10</v>
      </c>
      <c r="IT15" s="184">
        <f t="shared" si="129"/>
        <v>0.15487068297971193</v>
      </c>
      <c r="IU15" s="180">
        <v>5</v>
      </c>
      <c r="IV15" s="184">
        <f t="shared" si="130"/>
        <v>9.3127211771279569E-2</v>
      </c>
      <c r="IW15" s="185"/>
      <c r="IX15" s="186">
        <f t="shared" si="131"/>
        <v>15</v>
      </c>
      <c r="IY15" s="187">
        <f t="shared" si="132"/>
        <v>0.12683916793505834</v>
      </c>
    </row>
    <row r="16" spans="1:259" x14ac:dyDescent="0.3">
      <c r="A16" s="174" t="s">
        <v>32</v>
      </c>
      <c r="B16" s="175">
        <v>510460</v>
      </c>
      <c r="C16" s="176">
        <f t="shared" si="0"/>
        <v>5.9486643065924296</v>
      </c>
      <c r="D16" s="177">
        <v>514928</v>
      </c>
      <c r="E16" s="176">
        <f t="shared" si="1"/>
        <v>5.9179800385630426</v>
      </c>
      <c r="F16" s="177">
        <f t="shared" si="2"/>
        <v>1025388</v>
      </c>
      <c r="G16" s="176">
        <f t="shared" si="3"/>
        <v>5.9332156513047591</v>
      </c>
      <c r="H16" s="178"/>
      <c r="I16" s="184"/>
      <c r="J16" s="180"/>
      <c r="K16" s="184"/>
      <c r="L16" s="185"/>
      <c r="M16" s="186">
        <v>30</v>
      </c>
      <c r="N16" s="187">
        <f t="shared" si="4"/>
        <v>0.16622340425531915</v>
      </c>
      <c r="O16" s="178"/>
      <c r="P16" s="184"/>
      <c r="Q16" s="180"/>
      <c r="R16" s="184"/>
      <c r="S16" s="185"/>
      <c r="T16" s="186">
        <v>30</v>
      </c>
      <c r="U16" s="187">
        <f t="shared" si="5"/>
        <v>0.16657412548584119</v>
      </c>
      <c r="V16" s="178"/>
      <c r="W16" s="184"/>
      <c r="X16" s="180"/>
      <c r="Y16" s="184"/>
      <c r="Z16" s="185"/>
      <c r="AA16" s="186">
        <v>30</v>
      </c>
      <c r="AB16" s="187">
        <f t="shared" si="6"/>
        <v>0.16697278343629987</v>
      </c>
      <c r="AC16" s="178"/>
      <c r="AD16" s="184"/>
      <c r="AE16" s="180"/>
      <c r="AF16" s="184"/>
      <c r="AG16" s="185"/>
      <c r="AH16" s="186">
        <v>29</v>
      </c>
      <c r="AI16" s="187">
        <f t="shared" si="7"/>
        <v>0.16183035714285715</v>
      </c>
      <c r="AJ16" s="178"/>
      <c r="AK16" s="184"/>
      <c r="AL16" s="180"/>
      <c r="AM16" s="184"/>
      <c r="AN16" s="185"/>
      <c r="AO16" s="186">
        <v>29</v>
      </c>
      <c r="AP16" s="187">
        <f t="shared" si="8"/>
        <v>0.16221053809150912</v>
      </c>
      <c r="AQ16" s="178">
        <v>19</v>
      </c>
      <c r="AR16" s="184">
        <f t="shared" si="9"/>
        <v>0.19451269451269451</v>
      </c>
      <c r="AS16" s="180">
        <v>10</v>
      </c>
      <c r="AT16" s="184">
        <f t="shared" si="10"/>
        <v>0.1240079365079365</v>
      </c>
      <c r="AU16" s="185"/>
      <c r="AV16" s="186">
        <f t="shared" si="11"/>
        <v>29</v>
      </c>
      <c r="AW16" s="187">
        <f t="shared" si="12"/>
        <v>0.1626289816061014</v>
      </c>
      <c r="AX16" s="178">
        <v>19</v>
      </c>
      <c r="AY16" s="184">
        <f t="shared" si="13"/>
        <v>0.19485181007076197</v>
      </c>
      <c r="AZ16" s="180">
        <v>10</v>
      </c>
      <c r="BA16" s="184">
        <f t="shared" si="14"/>
        <v>0.12417732522041476</v>
      </c>
      <c r="BB16" s="185"/>
      <c r="BC16" s="186">
        <f t="shared" si="15"/>
        <v>29</v>
      </c>
      <c r="BD16" s="187">
        <f t="shared" si="16"/>
        <v>0.16288474500112335</v>
      </c>
      <c r="BE16" s="178">
        <v>19</v>
      </c>
      <c r="BF16" s="184">
        <f t="shared" si="17"/>
        <v>0.195011803345992</v>
      </c>
      <c r="BG16" s="180">
        <v>10</v>
      </c>
      <c r="BH16" s="184">
        <f t="shared" si="18"/>
        <v>0.12437810945273632</v>
      </c>
      <c r="BI16" s="185"/>
      <c r="BJ16" s="186">
        <f t="shared" si="19"/>
        <v>29</v>
      </c>
      <c r="BK16" s="187">
        <f t="shared" si="20"/>
        <v>0.16307709610301974</v>
      </c>
      <c r="BL16" s="178">
        <v>19</v>
      </c>
      <c r="BM16" s="184">
        <f t="shared" si="21"/>
        <v>0.19519211012944321</v>
      </c>
      <c r="BN16" s="180">
        <v>10</v>
      </c>
      <c r="BO16" s="184">
        <f t="shared" si="22"/>
        <v>0.12445550715619166</v>
      </c>
      <c r="BP16" s="185"/>
      <c r="BQ16" s="186">
        <f t="shared" si="23"/>
        <v>29</v>
      </c>
      <c r="BR16" s="187">
        <f t="shared" si="24"/>
        <v>0.163205582756486</v>
      </c>
      <c r="BS16" s="178">
        <v>19</v>
      </c>
      <c r="BT16" s="184">
        <f t="shared" si="25"/>
        <v>0.19533257941811455</v>
      </c>
      <c r="BU16" s="180">
        <v>9</v>
      </c>
      <c r="BV16" s="184">
        <f t="shared" si="26"/>
        <v>0.11206574523720583</v>
      </c>
      <c r="BW16" s="185"/>
      <c r="BX16" s="186">
        <f t="shared" si="27"/>
        <v>28</v>
      </c>
      <c r="BY16" s="187">
        <f t="shared" si="28"/>
        <v>0.15767541389796147</v>
      </c>
      <c r="BZ16" s="178">
        <v>19</v>
      </c>
      <c r="CA16" s="184">
        <f t="shared" si="29"/>
        <v>0.19551348013994649</v>
      </c>
      <c r="CB16" s="180">
        <v>9</v>
      </c>
      <c r="CC16" s="184">
        <f t="shared" si="30"/>
        <v>0.11212158963498194</v>
      </c>
      <c r="CD16" s="185"/>
      <c r="CE16" s="186">
        <f t="shared" si="31"/>
        <v>28</v>
      </c>
      <c r="CF16" s="187">
        <f t="shared" si="32"/>
        <v>0.15779092702169625</v>
      </c>
      <c r="CG16" s="178">
        <v>19</v>
      </c>
      <c r="CH16" s="184">
        <f t="shared" si="33"/>
        <v>0.19577537351880475</v>
      </c>
      <c r="CI16" s="180">
        <v>9</v>
      </c>
      <c r="CJ16" s="184">
        <f t="shared" si="34"/>
        <v>0.11214953271028037</v>
      </c>
      <c r="CK16" s="185"/>
      <c r="CL16" s="186">
        <f t="shared" si="35"/>
        <v>28</v>
      </c>
      <c r="CM16" s="187">
        <f t="shared" si="36"/>
        <v>0.15792442188381275</v>
      </c>
      <c r="CN16" s="178">
        <v>19</v>
      </c>
      <c r="CO16" s="184">
        <f t="shared" si="37"/>
        <v>0.19597730789066531</v>
      </c>
      <c r="CP16" s="180">
        <v>9</v>
      </c>
      <c r="CQ16" s="184">
        <f t="shared" si="38"/>
        <v>0.11221945137157108</v>
      </c>
      <c r="CR16" s="185"/>
      <c r="CS16" s="186">
        <f t="shared" si="39"/>
        <v>28</v>
      </c>
      <c r="CT16" s="187">
        <f t="shared" si="40"/>
        <v>0.1580581428168219</v>
      </c>
      <c r="CU16" s="178">
        <v>19</v>
      </c>
      <c r="CV16" s="184">
        <f t="shared" si="41"/>
        <v>0.19624044618880396</v>
      </c>
      <c r="CW16" s="180">
        <v>9</v>
      </c>
      <c r="CX16" s="184">
        <f t="shared" si="42"/>
        <v>0.11231748408835641</v>
      </c>
      <c r="CY16" s="185"/>
      <c r="CZ16" s="186">
        <f t="shared" si="43"/>
        <v>28</v>
      </c>
      <c r="DA16" s="187">
        <f t="shared" si="44"/>
        <v>0.15823679005368749</v>
      </c>
      <c r="DB16" s="178">
        <v>19</v>
      </c>
      <c r="DC16" s="184">
        <f t="shared" si="45"/>
        <v>0.19697283848227246</v>
      </c>
      <c r="DD16" s="180">
        <v>9</v>
      </c>
      <c r="DE16" s="184">
        <f t="shared" si="46"/>
        <v>0.11269722013523666</v>
      </c>
      <c r="DF16" s="185"/>
      <c r="DG16" s="186">
        <f t="shared" si="47"/>
        <v>28</v>
      </c>
      <c r="DH16" s="187">
        <f t="shared" si="48"/>
        <v>0.1588021778584392</v>
      </c>
      <c r="DI16" s="178">
        <v>19</v>
      </c>
      <c r="DJ16" s="184">
        <f t="shared" si="49"/>
        <v>0.19785483703009477</v>
      </c>
      <c r="DK16" s="180">
        <v>9</v>
      </c>
      <c r="DL16" s="184">
        <f t="shared" si="50"/>
        <v>0.11302273012683663</v>
      </c>
      <c r="DM16" s="185"/>
      <c r="DN16" s="186">
        <f t="shared" si="51"/>
        <v>28</v>
      </c>
      <c r="DO16" s="187">
        <f t="shared" si="52"/>
        <v>0.159398838665604</v>
      </c>
      <c r="DP16" s="178">
        <v>18</v>
      </c>
      <c r="DQ16" s="184">
        <f t="shared" si="53"/>
        <v>0.18861993083935871</v>
      </c>
      <c r="DR16" s="180">
        <v>9</v>
      </c>
      <c r="DS16" s="184">
        <f t="shared" si="54"/>
        <v>0.11349306431273644</v>
      </c>
      <c r="DT16" s="185"/>
      <c r="DU16" s="186">
        <f t="shared" si="55"/>
        <v>27</v>
      </c>
      <c r="DV16" s="187">
        <f t="shared" si="56"/>
        <v>0.15452412293252446</v>
      </c>
      <c r="DW16" s="178">
        <v>18</v>
      </c>
      <c r="DX16" s="184">
        <f t="shared" si="57"/>
        <v>0.18963337547408343</v>
      </c>
      <c r="DY16" s="180">
        <v>8</v>
      </c>
      <c r="DZ16" s="184">
        <f t="shared" si="58"/>
        <v>0.10138132049169941</v>
      </c>
      <c r="EA16" s="185"/>
      <c r="EB16" s="186">
        <f t="shared" si="59"/>
        <v>26</v>
      </c>
      <c r="EC16" s="187">
        <f t="shared" si="60"/>
        <v>0.14957142035321866</v>
      </c>
      <c r="ED16" s="178">
        <v>17</v>
      </c>
      <c r="EE16" s="184">
        <f t="shared" si="61"/>
        <v>0.18092805449127289</v>
      </c>
      <c r="EF16" s="180">
        <v>7</v>
      </c>
      <c r="EG16" s="184">
        <f t="shared" si="62"/>
        <v>8.9456869009584661E-2</v>
      </c>
      <c r="EH16" s="185"/>
      <c r="EI16" s="186">
        <f t="shared" si="63"/>
        <v>24</v>
      </c>
      <c r="EJ16" s="187">
        <f t="shared" si="64"/>
        <v>0.13936472910980779</v>
      </c>
      <c r="EK16" s="178">
        <v>17</v>
      </c>
      <c r="EL16" s="184">
        <f t="shared" si="65"/>
        <v>0.18252093622503757</v>
      </c>
      <c r="EM16" s="180">
        <v>7</v>
      </c>
      <c r="EN16" s="184">
        <f t="shared" si="66"/>
        <v>8.9985859364956941E-2</v>
      </c>
      <c r="EO16" s="185"/>
      <c r="EP16" s="186">
        <f t="shared" si="67"/>
        <v>24</v>
      </c>
      <c r="EQ16" s="187">
        <f t="shared" si="68"/>
        <v>0.14040835429708068</v>
      </c>
      <c r="ER16" s="178">
        <v>16</v>
      </c>
      <c r="ES16" s="184">
        <f t="shared" si="69"/>
        <v>0.17349815658208631</v>
      </c>
      <c r="ET16" s="180">
        <v>7</v>
      </c>
      <c r="EU16" s="184">
        <f t="shared" si="70"/>
        <v>9.0404236084205086E-2</v>
      </c>
      <c r="EV16" s="185"/>
      <c r="EW16" s="186">
        <f t="shared" si="71"/>
        <v>23</v>
      </c>
      <c r="EX16" s="187">
        <f t="shared" si="72"/>
        <v>0.13557323902151489</v>
      </c>
      <c r="EY16" s="178">
        <v>16</v>
      </c>
      <c r="EZ16" s="184">
        <f t="shared" si="73"/>
        <v>0.17503555409692592</v>
      </c>
      <c r="FA16" s="180">
        <v>7</v>
      </c>
      <c r="FB16" s="184">
        <f t="shared" si="74"/>
        <v>9.1133966931389143E-2</v>
      </c>
      <c r="FC16" s="185"/>
      <c r="FD16" s="186">
        <f t="shared" si="75"/>
        <v>23</v>
      </c>
      <c r="FE16" s="187">
        <f t="shared" si="76"/>
        <v>0.13672571632386163</v>
      </c>
      <c r="FF16" s="178">
        <v>16</v>
      </c>
      <c r="FG16" s="184">
        <f t="shared" si="77"/>
        <v>0.17703031644169065</v>
      </c>
      <c r="FH16" s="180">
        <v>7</v>
      </c>
      <c r="FI16" s="184">
        <f t="shared" si="78"/>
        <v>9.1972145578767567E-2</v>
      </c>
      <c r="FJ16" s="185"/>
      <c r="FK16" s="186">
        <f t="shared" si="79"/>
        <v>23</v>
      </c>
      <c r="FL16" s="187">
        <f t="shared" si="80"/>
        <v>0.13814643522133463</v>
      </c>
      <c r="FM16" s="178">
        <v>15</v>
      </c>
      <c r="FN16" s="184">
        <f t="shared" si="81"/>
        <v>0.16767270288397049</v>
      </c>
      <c r="FO16" s="180">
        <v>7</v>
      </c>
      <c r="FP16" s="184">
        <f t="shared" si="82"/>
        <v>9.2555864075102481E-2</v>
      </c>
      <c r="FQ16" s="185"/>
      <c r="FR16" s="186">
        <f t="shared" si="83"/>
        <v>22</v>
      </c>
      <c r="FS16" s="187">
        <f t="shared" si="84"/>
        <v>0.13326064570840149</v>
      </c>
      <c r="FT16" s="178">
        <v>15</v>
      </c>
      <c r="FU16" s="184">
        <f t="shared" si="85"/>
        <v>0.1697408622835804</v>
      </c>
      <c r="FV16" s="180">
        <v>6</v>
      </c>
      <c r="FW16" s="184">
        <f t="shared" si="86"/>
        <v>7.9978672354038924E-2</v>
      </c>
      <c r="FX16" s="185"/>
      <c r="FY16" s="186">
        <f t="shared" si="87"/>
        <v>21</v>
      </c>
      <c r="FZ16" s="187">
        <f t="shared" si="88"/>
        <v>0.12852683762776179</v>
      </c>
      <c r="GA16" s="178">
        <v>15</v>
      </c>
      <c r="GB16" s="184">
        <f t="shared" si="89"/>
        <v>0.17213679137020885</v>
      </c>
      <c r="GC16" s="180">
        <v>5</v>
      </c>
      <c r="GD16" s="184">
        <f t="shared" si="90"/>
        <v>6.7521944632005407E-2</v>
      </c>
      <c r="GE16" s="185"/>
      <c r="GF16" s="186">
        <f t="shared" si="91"/>
        <v>20</v>
      </c>
      <c r="GG16" s="187">
        <f t="shared" si="92"/>
        <v>0.12407717600347416</v>
      </c>
      <c r="GH16" s="178">
        <v>15</v>
      </c>
      <c r="GI16" s="184">
        <f t="shared" si="93"/>
        <v>0.17427675148135238</v>
      </c>
      <c r="GJ16" s="180">
        <v>4</v>
      </c>
      <c r="GK16" s="184">
        <f t="shared" si="94"/>
        <v>5.4719562243502051E-2</v>
      </c>
      <c r="GL16" s="185"/>
      <c r="GM16" s="186">
        <f t="shared" si="95"/>
        <v>19</v>
      </c>
      <c r="GN16" s="187">
        <f t="shared" si="96"/>
        <v>0.11936922786957341</v>
      </c>
      <c r="GO16" s="178">
        <v>15</v>
      </c>
      <c r="GP16" s="184">
        <f t="shared" si="97"/>
        <v>0.17713745866792632</v>
      </c>
      <c r="GQ16" s="180">
        <v>3</v>
      </c>
      <c r="GR16" s="184">
        <f t="shared" si="98"/>
        <v>4.1776911293691689E-2</v>
      </c>
      <c r="GS16" s="185"/>
      <c r="GT16" s="186">
        <f t="shared" si="99"/>
        <v>18</v>
      </c>
      <c r="GU16" s="187">
        <f t="shared" si="100"/>
        <v>0.11502332417406863</v>
      </c>
      <c r="GV16" s="178">
        <v>15</v>
      </c>
      <c r="GW16" s="184">
        <f t="shared" si="101"/>
        <v>0.18074466803229305</v>
      </c>
      <c r="GX16" s="180">
        <v>3</v>
      </c>
      <c r="GY16" s="184">
        <f t="shared" si="102"/>
        <v>4.2589437819420782E-2</v>
      </c>
      <c r="GZ16" s="185"/>
      <c r="HA16" s="186">
        <f t="shared" si="103"/>
        <v>18</v>
      </c>
      <c r="HB16" s="187">
        <f t="shared" si="104"/>
        <v>0.11731734341393468</v>
      </c>
      <c r="HC16" s="178">
        <v>14</v>
      </c>
      <c r="HD16" s="184">
        <f t="shared" si="105"/>
        <v>0.1729676303434643</v>
      </c>
      <c r="HE16" s="180">
        <v>2</v>
      </c>
      <c r="HF16" s="184">
        <f t="shared" si="106"/>
        <v>2.9261155815654721E-2</v>
      </c>
      <c r="HG16" s="185"/>
      <c r="HH16" s="186">
        <f t="shared" si="107"/>
        <v>16</v>
      </c>
      <c r="HI16" s="187">
        <f t="shared" si="108"/>
        <v>0.10717395672851499</v>
      </c>
      <c r="HJ16" s="178">
        <v>14</v>
      </c>
      <c r="HK16" s="184">
        <f t="shared" si="109"/>
        <v>0.17813971243160709</v>
      </c>
      <c r="HL16" s="180">
        <v>2</v>
      </c>
      <c r="HM16" s="184">
        <f t="shared" si="110"/>
        <v>3.0066145520144319E-2</v>
      </c>
      <c r="HN16" s="185"/>
      <c r="HO16" s="186">
        <f t="shared" si="111"/>
        <v>16</v>
      </c>
      <c r="HP16" s="187">
        <f t="shared" si="112"/>
        <v>0.11026118117290333</v>
      </c>
      <c r="HQ16" s="178">
        <v>14</v>
      </c>
      <c r="HR16" s="184">
        <f t="shared" si="113"/>
        <v>0.18322209134929984</v>
      </c>
      <c r="HS16" s="180">
        <v>2</v>
      </c>
      <c r="HT16" s="184">
        <f t="shared" si="114"/>
        <v>3.0926240915416729E-2</v>
      </c>
      <c r="HU16" s="185"/>
      <c r="HV16" s="186">
        <f t="shared" si="115"/>
        <v>16</v>
      </c>
      <c r="HW16" s="187">
        <f t="shared" si="116"/>
        <v>0.11341083073433512</v>
      </c>
      <c r="HX16" s="178">
        <v>14</v>
      </c>
      <c r="HY16" s="184">
        <f t="shared" si="117"/>
        <v>0.18929150892374255</v>
      </c>
      <c r="HZ16" s="180">
        <v>2</v>
      </c>
      <c r="IA16" s="184">
        <f t="shared" si="118"/>
        <v>3.1903014834901898E-2</v>
      </c>
      <c r="IB16" s="185"/>
      <c r="IC16" s="186">
        <f t="shared" si="119"/>
        <v>16</v>
      </c>
      <c r="ID16" s="187">
        <f t="shared" si="120"/>
        <v>0.11708744968898646</v>
      </c>
      <c r="IE16" s="178">
        <v>14</v>
      </c>
      <c r="IF16" s="184">
        <f t="shared" si="121"/>
        <v>0.19607843137254902</v>
      </c>
      <c r="IG16" s="180">
        <v>2</v>
      </c>
      <c r="IH16" s="184">
        <f t="shared" si="122"/>
        <v>3.3211557622052475E-2</v>
      </c>
      <c r="II16" s="185"/>
      <c r="IJ16" s="186">
        <f t="shared" si="123"/>
        <v>16</v>
      </c>
      <c r="IK16" s="187">
        <f t="shared" si="124"/>
        <v>0.1215620726333384</v>
      </c>
      <c r="IL16" s="178">
        <v>12</v>
      </c>
      <c r="IM16" s="184">
        <f t="shared" si="125"/>
        <v>0.17525923762231635</v>
      </c>
      <c r="IN16" s="180">
        <v>2</v>
      </c>
      <c r="IO16" s="184">
        <f t="shared" si="126"/>
        <v>3.498950314905528E-2</v>
      </c>
      <c r="IP16" s="185"/>
      <c r="IQ16" s="186">
        <f t="shared" si="127"/>
        <v>14</v>
      </c>
      <c r="IR16" s="187">
        <f t="shared" si="128"/>
        <v>0.11143835071240946</v>
      </c>
      <c r="IS16" s="178">
        <v>12</v>
      </c>
      <c r="IT16" s="184">
        <f t="shared" si="129"/>
        <v>0.18584481957565432</v>
      </c>
      <c r="IU16" s="180">
        <v>1</v>
      </c>
      <c r="IV16" s="184">
        <f t="shared" si="130"/>
        <v>1.8625442354255912E-2</v>
      </c>
      <c r="IW16" s="185"/>
      <c r="IX16" s="186">
        <f t="shared" si="131"/>
        <v>13</v>
      </c>
      <c r="IY16" s="187">
        <f t="shared" si="132"/>
        <v>0.10992727887705056</v>
      </c>
    </row>
    <row r="17" spans="1:259" x14ac:dyDescent="0.3">
      <c r="A17" s="174" t="s">
        <v>33</v>
      </c>
      <c r="B17" s="175">
        <v>616540</v>
      </c>
      <c r="C17" s="176">
        <f t="shared" si="0"/>
        <v>7.1848714719791875</v>
      </c>
      <c r="D17" s="177">
        <v>619179</v>
      </c>
      <c r="E17" s="176">
        <f t="shared" si="1"/>
        <v>7.116119073535379</v>
      </c>
      <c r="F17" s="177">
        <f t="shared" si="2"/>
        <v>1235719</v>
      </c>
      <c r="G17" s="176">
        <f t="shared" si="3"/>
        <v>7.1502565969317615</v>
      </c>
      <c r="H17" s="178"/>
      <c r="I17" s="184"/>
      <c r="J17" s="180"/>
      <c r="K17" s="184"/>
      <c r="L17" s="185"/>
      <c r="M17" s="186">
        <v>69</v>
      </c>
      <c r="N17" s="187">
        <f t="shared" si="4"/>
        <v>0.38231382978723405</v>
      </c>
      <c r="O17" s="178"/>
      <c r="P17" s="184"/>
      <c r="Q17" s="180"/>
      <c r="R17" s="184"/>
      <c r="S17" s="185"/>
      <c r="T17" s="186">
        <v>69</v>
      </c>
      <c r="U17" s="187">
        <f t="shared" si="5"/>
        <v>0.38312048861743475</v>
      </c>
      <c r="V17" s="178"/>
      <c r="W17" s="184"/>
      <c r="X17" s="180"/>
      <c r="Y17" s="184"/>
      <c r="Z17" s="185"/>
      <c r="AA17" s="186">
        <v>69</v>
      </c>
      <c r="AB17" s="187">
        <f t="shared" si="6"/>
        <v>0.38403740190348973</v>
      </c>
      <c r="AC17" s="178"/>
      <c r="AD17" s="184"/>
      <c r="AE17" s="180"/>
      <c r="AF17" s="184"/>
      <c r="AG17" s="185"/>
      <c r="AH17" s="186">
        <v>69</v>
      </c>
      <c r="AI17" s="187">
        <f t="shared" si="7"/>
        <v>0.3850446428571429</v>
      </c>
      <c r="AJ17" s="178"/>
      <c r="AK17" s="184"/>
      <c r="AL17" s="180"/>
      <c r="AM17" s="184"/>
      <c r="AN17" s="185"/>
      <c r="AO17" s="186">
        <v>68</v>
      </c>
      <c r="AP17" s="187">
        <f t="shared" si="8"/>
        <v>0.38035574449043513</v>
      </c>
      <c r="AQ17" s="178">
        <v>37</v>
      </c>
      <c r="AR17" s="184">
        <f t="shared" si="9"/>
        <v>0.37878787878787878</v>
      </c>
      <c r="AS17" s="180">
        <v>30</v>
      </c>
      <c r="AT17" s="184">
        <f t="shared" si="10"/>
        <v>0.37202380952380948</v>
      </c>
      <c r="AU17" s="185"/>
      <c r="AV17" s="186">
        <f t="shared" si="11"/>
        <v>67</v>
      </c>
      <c r="AW17" s="187">
        <f t="shared" si="12"/>
        <v>0.37572902646926876</v>
      </c>
      <c r="AX17" s="178">
        <v>37</v>
      </c>
      <c r="AY17" s="184">
        <f t="shared" si="13"/>
        <v>0.379448261716747</v>
      </c>
      <c r="AZ17" s="180">
        <v>30</v>
      </c>
      <c r="BA17" s="184">
        <f t="shared" si="14"/>
        <v>0.3725319756612443</v>
      </c>
      <c r="BB17" s="185"/>
      <c r="BC17" s="186">
        <f t="shared" si="15"/>
        <v>67</v>
      </c>
      <c r="BD17" s="187">
        <f t="shared" si="16"/>
        <v>0.37631992810604359</v>
      </c>
      <c r="BE17" s="178">
        <v>37</v>
      </c>
      <c r="BF17" s="184">
        <f t="shared" si="17"/>
        <v>0.37975982756851073</v>
      </c>
      <c r="BG17" s="180">
        <v>30</v>
      </c>
      <c r="BH17" s="184">
        <f t="shared" si="18"/>
        <v>0.37313432835820892</v>
      </c>
      <c r="BI17" s="185"/>
      <c r="BJ17" s="186">
        <f t="shared" si="19"/>
        <v>67</v>
      </c>
      <c r="BK17" s="187">
        <f t="shared" si="20"/>
        <v>0.37676432547939043</v>
      </c>
      <c r="BL17" s="178">
        <v>37</v>
      </c>
      <c r="BM17" s="184">
        <f t="shared" si="21"/>
        <v>0.38011095130470512</v>
      </c>
      <c r="BN17" s="180">
        <v>30</v>
      </c>
      <c r="BO17" s="184">
        <f t="shared" si="22"/>
        <v>0.37336652146857496</v>
      </c>
      <c r="BP17" s="185"/>
      <c r="BQ17" s="186">
        <f t="shared" si="23"/>
        <v>67</v>
      </c>
      <c r="BR17" s="187">
        <f t="shared" si="24"/>
        <v>0.37706117395464012</v>
      </c>
      <c r="BS17" s="178">
        <v>37</v>
      </c>
      <c r="BT17" s="184">
        <f t="shared" si="25"/>
        <v>0.38038449676159142</v>
      </c>
      <c r="BU17" s="180">
        <v>30</v>
      </c>
      <c r="BV17" s="184">
        <f t="shared" si="26"/>
        <v>0.37355248412401942</v>
      </c>
      <c r="BW17" s="185"/>
      <c r="BX17" s="186">
        <f t="shared" si="27"/>
        <v>67</v>
      </c>
      <c r="BY17" s="187">
        <f t="shared" si="28"/>
        <v>0.37729474039869354</v>
      </c>
      <c r="BZ17" s="178">
        <v>37</v>
      </c>
      <c r="CA17" s="184">
        <f t="shared" si="29"/>
        <v>0.38073677711463261</v>
      </c>
      <c r="CB17" s="180">
        <v>30</v>
      </c>
      <c r="CC17" s="184">
        <f t="shared" si="30"/>
        <v>0.37373863211660641</v>
      </c>
      <c r="CD17" s="185"/>
      <c r="CE17" s="186">
        <f t="shared" si="31"/>
        <v>67</v>
      </c>
      <c r="CF17" s="187">
        <f t="shared" si="32"/>
        <v>0.37757114680191606</v>
      </c>
      <c r="CG17" s="178">
        <v>36</v>
      </c>
      <c r="CH17" s="184">
        <f t="shared" si="33"/>
        <v>0.37094281298299847</v>
      </c>
      <c r="CI17" s="180">
        <v>30</v>
      </c>
      <c r="CJ17" s="184">
        <f t="shared" si="34"/>
        <v>0.37383177570093462</v>
      </c>
      <c r="CK17" s="185"/>
      <c r="CL17" s="186">
        <f t="shared" si="35"/>
        <v>66</v>
      </c>
      <c r="CM17" s="187">
        <f t="shared" si="36"/>
        <v>0.3722504230118443</v>
      </c>
      <c r="CN17" s="178">
        <v>36</v>
      </c>
      <c r="CO17" s="184">
        <f t="shared" si="37"/>
        <v>0.37132542547705005</v>
      </c>
      <c r="CP17" s="180">
        <v>30</v>
      </c>
      <c r="CQ17" s="184">
        <f t="shared" si="38"/>
        <v>0.37406483790523692</v>
      </c>
      <c r="CR17" s="185"/>
      <c r="CS17" s="186">
        <f t="shared" si="39"/>
        <v>66</v>
      </c>
      <c r="CT17" s="187">
        <f t="shared" si="40"/>
        <v>0.37256562235393736</v>
      </c>
      <c r="CU17" s="178">
        <v>36</v>
      </c>
      <c r="CV17" s="184">
        <f t="shared" si="41"/>
        <v>0.37182400330510229</v>
      </c>
      <c r="CW17" s="180">
        <v>30</v>
      </c>
      <c r="CX17" s="184">
        <f t="shared" si="42"/>
        <v>0.37439161362785472</v>
      </c>
      <c r="CY17" s="185"/>
      <c r="CZ17" s="186">
        <f t="shared" si="43"/>
        <v>66</v>
      </c>
      <c r="DA17" s="187">
        <f t="shared" si="44"/>
        <v>0.37298671941226336</v>
      </c>
      <c r="DB17" s="178">
        <v>36</v>
      </c>
      <c r="DC17" s="184">
        <f t="shared" si="45"/>
        <v>0.37321169396641091</v>
      </c>
      <c r="DD17" s="180">
        <v>30</v>
      </c>
      <c r="DE17" s="184">
        <f t="shared" si="46"/>
        <v>0.37565740045078888</v>
      </c>
      <c r="DF17" s="185"/>
      <c r="DG17" s="186">
        <f t="shared" si="47"/>
        <v>66</v>
      </c>
      <c r="DH17" s="187">
        <f t="shared" si="48"/>
        <v>0.37431941923774953</v>
      </c>
      <c r="DI17" s="178">
        <v>34</v>
      </c>
      <c r="DJ17" s="184">
        <f t="shared" si="49"/>
        <v>0.35405602415911691</v>
      </c>
      <c r="DK17" s="180">
        <v>30</v>
      </c>
      <c r="DL17" s="184">
        <f t="shared" si="50"/>
        <v>0.3767424337561221</v>
      </c>
      <c r="DM17" s="185"/>
      <c r="DN17" s="186">
        <f t="shared" si="51"/>
        <v>64</v>
      </c>
      <c r="DO17" s="187">
        <f t="shared" si="52"/>
        <v>0.36434020266423772</v>
      </c>
      <c r="DP17" s="178">
        <v>33</v>
      </c>
      <c r="DQ17" s="184">
        <f t="shared" si="53"/>
        <v>0.34580320653882429</v>
      </c>
      <c r="DR17" s="180">
        <v>29</v>
      </c>
      <c r="DS17" s="184">
        <f t="shared" si="54"/>
        <v>0.3656998738965952</v>
      </c>
      <c r="DT17" s="185"/>
      <c r="DU17" s="186">
        <f t="shared" si="55"/>
        <v>62</v>
      </c>
      <c r="DV17" s="187">
        <f t="shared" si="56"/>
        <v>0.35483317117838953</v>
      </c>
      <c r="DW17" s="178">
        <v>33</v>
      </c>
      <c r="DX17" s="184">
        <f t="shared" si="57"/>
        <v>0.347661188369153</v>
      </c>
      <c r="DY17" s="180">
        <v>29</v>
      </c>
      <c r="DZ17" s="184">
        <f t="shared" si="58"/>
        <v>0.36750728678241035</v>
      </c>
      <c r="EA17" s="185"/>
      <c r="EB17" s="186">
        <f t="shared" si="59"/>
        <v>62</v>
      </c>
      <c r="EC17" s="187">
        <f t="shared" si="60"/>
        <v>0.35667031007305988</v>
      </c>
      <c r="ED17" s="178">
        <v>33</v>
      </c>
      <c r="EE17" s="184">
        <f t="shared" si="61"/>
        <v>0.35121328224776499</v>
      </c>
      <c r="EF17" s="180">
        <v>29</v>
      </c>
      <c r="EG17" s="184">
        <f t="shared" si="62"/>
        <v>0.37060702875399359</v>
      </c>
      <c r="EH17" s="185"/>
      <c r="EI17" s="186">
        <f t="shared" si="63"/>
        <v>62</v>
      </c>
      <c r="EJ17" s="187">
        <f t="shared" si="64"/>
        <v>0.36002555020033677</v>
      </c>
      <c r="EK17" s="178">
        <v>32</v>
      </c>
      <c r="EL17" s="184">
        <f t="shared" si="65"/>
        <v>0.3435688211294825</v>
      </c>
      <c r="EM17" s="180">
        <v>29</v>
      </c>
      <c r="EN17" s="184">
        <f t="shared" si="66"/>
        <v>0.37279856022625019</v>
      </c>
      <c r="EO17" s="185"/>
      <c r="EP17" s="186">
        <f t="shared" si="67"/>
        <v>61</v>
      </c>
      <c r="EQ17" s="187">
        <f t="shared" si="68"/>
        <v>0.3568712338384134</v>
      </c>
      <c r="ER17" s="178">
        <v>31</v>
      </c>
      <c r="ES17" s="184">
        <f t="shared" si="69"/>
        <v>0.33615267837779222</v>
      </c>
      <c r="ET17" s="180">
        <v>29</v>
      </c>
      <c r="EU17" s="184">
        <f t="shared" si="70"/>
        <v>0.37453183520599254</v>
      </c>
      <c r="EV17" s="185"/>
      <c r="EW17" s="186">
        <f t="shared" si="71"/>
        <v>60</v>
      </c>
      <c r="EX17" s="187">
        <f t="shared" si="72"/>
        <v>0.35366931918656053</v>
      </c>
      <c r="EY17" s="178">
        <v>31</v>
      </c>
      <c r="EZ17" s="184">
        <f t="shared" si="73"/>
        <v>0.33913138606279397</v>
      </c>
      <c r="FA17" s="180">
        <v>29</v>
      </c>
      <c r="FB17" s="184">
        <f t="shared" si="74"/>
        <v>0.37755500585861218</v>
      </c>
      <c r="FC17" s="185"/>
      <c r="FD17" s="186">
        <f t="shared" si="75"/>
        <v>60</v>
      </c>
      <c r="FE17" s="187">
        <f t="shared" si="76"/>
        <v>0.3566757817144216</v>
      </c>
      <c r="FF17" s="178">
        <v>31</v>
      </c>
      <c r="FG17" s="184">
        <f t="shared" si="77"/>
        <v>0.34299623810577562</v>
      </c>
      <c r="FH17" s="180">
        <v>29</v>
      </c>
      <c r="FI17" s="184">
        <f t="shared" si="78"/>
        <v>0.38102746025489426</v>
      </c>
      <c r="FJ17" s="185"/>
      <c r="FK17" s="186">
        <f t="shared" si="79"/>
        <v>60</v>
      </c>
      <c r="FL17" s="187">
        <f t="shared" si="80"/>
        <v>0.36038200492522077</v>
      </c>
      <c r="FM17" s="178">
        <v>30</v>
      </c>
      <c r="FN17" s="184">
        <f t="shared" si="81"/>
        <v>0.33534540576794097</v>
      </c>
      <c r="FO17" s="180">
        <v>27</v>
      </c>
      <c r="FP17" s="184">
        <f t="shared" si="82"/>
        <v>0.35700119000396668</v>
      </c>
      <c r="FQ17" s="185"/>
      <c r="FR17" s="186">
        <f t="shared" si="83"/>
        <v>57</v>
      </c>
      <c r="FS17" s="187">
        <f t="shared" si="84"/>
        <v>0.34526621842631289</v>
      </c>
      <c r="FT17" s="178">
        <v>30</v>
      </c>
      <c r="FU17" s="184">
        <f t="shared" si="85"/>
        <v>0.3394817245671608</v>
      </c>
      <c r="FV17" s="180">
        <v>27</v>
      </c>
      <c r="FW17" s="184">
        <f t="shared" si="86"/>
        <v>0.35990402559317514</v>
      </c>
      <c r="FX17" s="185"/>
      <c r="FY17" s="186">
        <f t="shared" si="87"/>
        <v>57</v>
      </c>
      <c r="FZ17" s="187">
        <f t="shared" si="88"/>
        <v>0.34885855927535342</v>
      </c>
      <c r="GA17" s="178">
        <v>30</v>
      </c>
      <c r="GB17" s="184">
        <f t="shared" si="89"/>
        <v>0.34427358274041769</v>
      </c>
      <c r="GC17" s="180">
        <v>27</v>
      </c>
      <c r="GD17" s="184">
        <f t="shared" si="90"/>
        <v>0.36461850101282917</v>
      </c>
      <c r="GE17" s="185"/>
      <c r="GF17" s="186">
        <f t="shared" si="91"/>
        <v>57</v>
      </c>
      <c r="GG17" s="187">
        <f t="shared" si="92"/>
        <v>0.35361995160990134</v>
      </c>
      <c r="GH17" s="178">
        <v>30</v>
      </c>
      <c r="GI17" s="184">
        <f t="shared" si="93"/>
        <v>0.34855350296270476</v>
      </c>
      <c r="GJ17" s="180">
        <v>27</v>
      </c>
      <c r="GK17" s="184">
        <f t="shared" si="94"/>
        <v>0.36935704514363887</v>
      </c>
      <c r="GL17" s="185"/>
      <c r="GM17" s="186">
        <f t="shared" si="95"/>
        <v>57</v>
      </c>
      <c r="GN17" s="187">
        <f t="shared" si="96"/>
        <v>0.35810768360872025</v>
      </c>
      <c r="GO17" s="178">
        <v>30</v>
      </c>
      <c r="GP17" s="184">
        <f t="shared" si="97"/>
        <v>0.35427491733585265</v>
      </c>
      <c r="GQ17" s="180">
        <v>26</v>
      </c>
      <c r="GR17" s="184">
        <f t="shared" si="98"/>
        <v>0.36206656454532793</v>
      </c>
      <c r="GS17" s="185"/>
      <c r="GT17" s="186">
        <f t="shared" si="99"/>
        <v>56</v>
      </c>
      <c r="GU17" s="187">
        <f t="shared" si="100"/>
        <v>0.35785034187488018</v>
      </c>
      <c r="GV17" s="178">
        <v>30</v>
      </c>
      <c r="GW17" s="184">
        <f t="shared" si="101"/>
        <v>0.36148933606458611</v>
      </c>
      <c r="GX17" s="180">
        <v>26</v>
      </c>
      <c r="GY17" s="184">
        <f t="shared" si="102"/>
        <v>0.3691084611016468</v>
      </c>
      <c r="GZ17" s="185"/>
      <c r="HA17" s="186">
        <f t="shared" si="103"/>
        <v>56</v>
      </c>
      <c r="HB17" s="187">
        <f t="shared" si="104"/>
        <v>0.36498729062113017</v>
      </c>
      <c r="HC17" s="178">
        <v>30</v>
      </c>
      <c r="HD17" s="184">
        <f t="shared" si="105"/>
        <v>0.37064492216456635</v>
      </c>
      <c r="HE17" s="180">
        <v>24</v>
      </c>
      <c r="HF17" s="184">
        <f t="shared" si="106"/>
        <v>0.3511338697878566</v>
      </c>
      <c r="HG17" s="185"/>
      <c r="HH17" s="186">
        <f t="shared" si="107"/>
        <v>54</v>
      </c>
      <c r="HI17" s="187">
        <f t="shared" si="108"/>
        <v>0.36171210395873804</v>
      </c>
      <c r="HJ17" s="178">
        <v>30</v>
      </c>
      <c r="HK17" s="184">
        <f t="shared" si="109"/>
        <v>0.38172795521058661</v>
      </c>
      <c r="HL17" s="180">
        <v>24</v>
      </c>
      <c r="HM17" s="184">
        <f t="shared" si="110"/>
        <v>0.36079374624173183</v>
      </c>
      <c r="HN17" s="185"/>
      <c r="HO17" s="186">
        <f t="shared" si="111"/>
        <v>54</v>
      </c>
      <c r="HP17" s="187">
        <f t="shared" si="112"/>
        <v>0.37213148645854871</v>
      </c>
      <c r="HQ17" s="178">
        <v>29</v>
      </c>
      <c r="HR17" s="184">
        <f t="shared" si="113"/>
        <v>0.3795314749378354</v>
      </c>
      <c r="HS17" s="180">
        <v>23</v>
      </c>
      <c r="HT17" s="184">
        <f t="shared" si="114"/>
        <v>0.35565177052729241</v>
      </c>
      <c r="HU17" s="185"/>
      <c r="HV17" s="186">
        <f t="shared" si="115"/>
        <v>52</v>
      </c>
      <c r="HW17" s="187">
        <f t="shared" si="116"/>
        <v>0.36858519988658917</v>
      </c>
      <c r="HX17" s="178">
        <v>29</v>
      </c>
      <c r="HY17" s="184">
        <f t="shared" si="117"/>
        <v>0.3921038399134667</v>
      </c>
      <c r="HZ17" s="180">
        <v>22</v>
      </c>
      <c r="IA17" s="184">
        <f t="shared" si="118"/>
        <v>0.35093316318392087</v>
      </c>
      <c r="IB17" s="185"/>
      <c r="IC17" s="186">
        <f t="shared" si="119"/>
        <v>51</v>
      </c>
      <c r="ID17" s="187">
        <f t="shared" si="120"/>
        <v>0.37321624588364433</v>
      </c>
      <c r="IE17" s="178">
        <v>29</v>
      </c>
      <c r="IF17" s="184">
        <f t="shared" si="121"/>
        <v>0.40616246498599445</v>
      </c>
      <c r="IG17" s="180">
        <v>22</v>
      </c>
      <c r="IH17" s="184">
        <f t="shared" si="122"/>
        <v>0.3653271338425772</v>
      </c>
      <c r="II17" s="185"/>
      <c r="IJ17" s="186">
        <f t="shared" si="123"/>
        <v>51</v>
      </c>
      <c r="IK17" s="187">
        <f t="shared" si="124"/>
        <v>0.38747910651876616</v>
      </c>
      <c r="IL17" s="178">
        <v>28</v>
      </c>
      <c r="IM17" s="184">
        <f t="shared" si="125"/>
        <v>0.40893822111873818</v>
      </c>
      <c r="IN17" s="180">
        <v>22</v>
      </c>
      <c r="IO17" s="184">
        <f t="shared" si="126"/>
        <v>0.38488453463960809</v>
      </c>
      <c r="IP17" s="185"/>
      <c r="IQ17" s="186">
        <f t="shared" si="127"/>
        <v>50</v>
      </c>
      <c r="IR17" s="187">
        <f t="shared" si="128"/>
        <v>0.39799410968717663</v>
      </c>
      <c r="IS17" s="178">
        <v>28</v>
      </c>
      <c r="IT17" s="184">
        <f t="shared" si="129"/>
        <v>0.43363791234319343</v>
      </c>
      <c r="IU17" s="180">
        <v>22</v>
      </c>
      <c r="IV17" s="184">
        <f t="shared" si="130"/>
        <v>0.40975973179363012</v>
      </c>
      <c r="IW17" s="185"/>
      <c r="IX17" s="186">
        <f t="shared" si="131"/>
        <v>50</v>
      </c>
      <c r="IY17" s="187">
        <f t="shared" si="132"/>
        <v>0.42279722645019446</v>
      </c>
    </row>
    <row r="18" spans="1:259" x14ac:dyDescent="0.3">
      <c r="A18" s="174" t="s">
        <v>34</v>
      </c>
      <c r="B18" s="175">
        <v>641987</v>
      </c>
      <c r="C18" s="176">
        <f t="shared" si="0"/>
        <v>7.4814190185251608</v>
      </c>
      <c r="D18" s="177">
        <v>634869</v>
      </c>
      <c r="E18" s="176">
        <f t="shared" si="1"/>
        <v>7.296441578439083</v>
      </c>
      <c r="F18" s="177">
        <f t="shared" si="2"/>
        <v>1276856</v>
      </c>
      <c r="G18" s="176">
        <f t="shared" si="3"/>
        <v>7.3882881442560162</v>
      </c>
      <c r="H18" s="178"/>
      <c r="I18" s="184"/>
      <c r="J18" s="180"/>
      <c r="K18" s="184"/>
      <c r="L18" s="185"/>
      <c r="M18" s="186">
        <v>158</v>
      </c>
      <c r="N18" s="187">
        <f t="shared" si="4"/>
        <v>0.87544326241134751</v>
      </c>
      <c r="O18" s="178"/>
      <c r="P18" s="184"/>
      <c r="Q18" s="180"/>
      <c r="R18" s="184"/>
      <c r="S18" s="185"/>
      <c r="T18" s="186">
        <v>157</v>
      </c>
      <c r="U18" s="187">
        <f t="shared" si="5"/>
        <v>0.87173792337590239</v>
      </c>
      <c r="V18" s="178"/>
      <c r="W18" s="184"/>
      <c r="X18" s="180"/>
      <c r="Y18" s="184"/>
      <c r="Z18" s="185"/>
      <c r="AA18" s="186">
        <v>156</v>
      </c>
      <c r="AB18" s="187">
        <f t="shared" si="6"/>
        <v>0.86825847386875943</v>
      </c>
      <c r="AC18" s="178"/>
      <c r="AD18" s="184"/>
      <c r="AE18" s="180"/>
      <c r="AF18" s="184"/>
      <c r="AG18" s="185"/>
      <c r="AH18" s="186">
        <v>155</v>
      </c>
      <c r="AI18" s="187">
        <f t="shared" si="7"/>
        <v>0.86495535714285721</v>
      </c>
      <c r="AJ18" s="178"/>
      <c r="AK18" s="184"/>
      <c r="AL18" s="180"/>
      <c r="AM18" s="184"/>
      <c r="AN18" s="185"/>
      <c r="AO18" s="186">
        <v>154</v>
      </c>
      <c r="AP18" s="187">
        <f t="shared" si="8"/>
        <v>0.86139389193422078</v>
      </c>
      <c r="AQ18" s="178">
        <v>96</v>
      </c>
      <c r="AR18" s="184">
        <f t="shared" si="9"/>
        <v>0.98280098280098283</v>
      </c>
      <c r="AS18" s="180">
        <v>58</v>
      </c>
      <c r="AT18" s="184">
        <f t="shared" si="10"/>
        <v>0.71924603174603174</v>
      </c>
      <c r="AU18" s="185"/>
      <c r="AV18" s="186">
        <f t="shared" si="11"/>
        <v>154</v>
      </c>
      <c r="AW18" s="187">
        <f t="shared" si="12"/>
        <v>0.86361597128757295</v>
      </c>
      <c r="AX18" s="178">
        <v>94</v>
      </c>
      <c r="AY18" s="184">
        <f t="shared" si="13"/>
        <v>0.9640036919290329</v>
      </c>
      <c r="AZ18" s="180">
        <v>58</v>
      </c>
      <c r="BA18" s="184">
        <f t="shared" si="14"/>
        <v>0.72022848627840563</v>
      </c>
      <c r="BB18" s="185"/>
      <c r="BC18" s="186">
        <f t="shared" si="15"/>
        <v>152</v>
      </c>
      <c r="BD18" s="187">
        <f t="shared" si="16"/>
        <v>0.85374073241968107</v>
      </c>
      <c r="BE18" s="178">
        <v>93</v>
      </c>
      <c r="BF18" s="184">
        <f t="shared" si="17"/>
        <v>0.95453145848301346</v>
      </c>
      <c r="BG18" s="180">
        <v>58</v>
      </c>
      <c r="BH18" s="184">
        <f t="shared" si="18"/>
        <v>0.72139303482587058</v>
      </c>
      <c r="BI18" s="185"/>
      <c r="BJ18" s="186">
        <f t="shared" si="19"/>
        <v>151</v>
      </c>
      <c r="BK18" s="187">
        <f t="shared" si="20"/>
        <v>0.84912556936399941</v>
      </c>
      <c r="BL18" s="178">
        <v>93</v>
      </c>
      <c r="BM18" s="184">
        <f t="shared" si="21"/>
        <v>0.95541401273885351</v>
      </c>
      <c r="BN18" s="180">
        <v>58</v>
      </c>
      <c r="BO18" s="184">
        <f t="shared" si="22"/>
        <v>0.72184194150591163</v>
      </c>
      <c r="BP18" s="185"/>
      <c r="BQ18" s="186">
        <f t="shared" si="23"/>
        <v>151</v>
      </c>
      <c r="BR18" s="187">
        <f t="shared" si="24"/>
        <v>0.84979458607687541</v>
      </c>
      <c r="BS18" s="178">
        <v>93</v>
      </c>
      <c r="BT18" s="184">
        <f t="shared" si="25"/>
        <v>0.95610157294129738</v>
      </c>
      <c r="BU18" s="180">
        <v>58</v>
      </c>
      <c r="BV18" s="184">
        <f t="shared" si="26"/>
        <v>0.72220146930643758</v>
      </c>
      <c r="BW18" s="185"/>
      <c r="BX18" s="186">
        <f t="shared" si="27"/>
        <v>151</v>
      </c>
      <c r="BY18" s="187">
        <f t="shared" si="28"/>
        <v>0.850320982092578</v>
      </c>
      <c r="BZ18" s="178">
        <v>93</v>
      </c>
      <c r="CA18" s="184">
        <f t="shared" si="29"/>
        <v>0.95698703436921173</v>
      </c>
      <c r="CB18" s="180">
        <v>58</v>
      </c>
      <c r="CC18" s="184">
        <f t="shared" si="30"/>
        <v>0.72256135542543909</v>
      </c>
      <c r="CD18" s="185"/>
      <c r="CE18" s="186">
        <f t="shared" si="31"/>
        <v>151</v>
      </c>
      <c r="CF18" s="187">
        <f t="shared" si="32"/>
        <v>0.85094392786700479</v>
      </c>
      <c r="CG18" s="178">
        <v>92</v>
      </c>
      <c r="CH18" s="184">
        <f t="shared" si="33"/>
        <v>0.94796496651210704</v>
      </c>
      <c r="CI18" s="180">
        <v>58</v>
      </c>
      <c r="CJ18" s="184">
        <f t="shared" si="34"/>
        <v>0.72274143302180682</v>
      </c>
      <c r="CK18" s="185"/>
      <c r="CL18" s="186">
        <f t="shared" si="35"/>
        <v>150</v>
      </c>
      <c r="CM18" s="187">
        <f t="shared" si="36"/>
        <v>0.84602368866328259</v>
      </c>
      <c r="CN18" s="178">
        <v>92</v>
      </c>
      <c r="CO18" s="184">
        <f t="shared" si="37"/>
        <v>0.94894275399690553</v>
      </c>
      <c r="CP18" s="180">
        <v>58</v>
      </c>
      <c r="CQ18" s="184">
        <f t="shared" si="38"/>
        <v>0.72319201995012472</v>
      </c>
      <c r="CR18" s="185"/>
      <c r="CS18" s="186">
        <f t="shared" si="39"/>
        <v>150</v>
      </c>
      <c r="CT18" s="187">
        <f t="shared" si="40"/>
        <v>0.84674005080440307</v>
      </c>
      <c r="CU18" s="178">
        <v>91</v>
      </c>
      <c r="CV18" s="184">
        <f t="shared" si="41"/>
        <v>0.93988845279900857</v>
      </c>
      <c r="CW18" s="180">
        <v>57</v>
      </c>
      <c r="CX18" s="184">
        <f t="shared" si="42"/>
        <v>0.71134406589292398</v>
      </c>
      <c r="CY18" s="185"/>
      <c r="CZ18" s="186">
        <f t="shared" si="43"/>
        <v>148</v>
      </c>
      <c r="DA18" s="187">
        <f t="shared" si="44"/>
        <v>0.8363944617123481</v>
      </c>
      <c r="DB18" s="178">
        <v>90</v>
      </c>
      <c r="DC18" s="184">
        <f t="shared" si="45"/>
        <v>0.93302923491602741</v>
      </c>
      <c r="DD18" s="180">
        <v>57</v>
      </c>
      <c r="DE18" s="184">
        <f t="shared" si="46"/>
        <v>0.71374906085649892</v>
      </c>
      <c r="DF18" s="185"/>
      <c r="DG18" s="186">
        <f t="shared" si="47"/>
        <v>147</v>
      </c>
      <c r="DH18" s="187">
        <f t="shared" si="48"/>
        <v>0.83371143375680579</v>
      </c>
      <c r="DI18" s="178">
        <v>90</v>
      </c>
      <c r="DJ18" s="184">
        <f t="shared" si="49"/>
        <v>0.93720712277413298</v>
      </c>
      <c r="DK18" s="180">
        <v>57</v>
      </c>
      <c r="DL18" s="184">
        <f t="shared" si="50"/>
        <v>0.71581062413663188</v>
      </c>
      <c r="DM18" s="185"/>
      <c r="DN18" s="186">
        <f t="shared" si="51"/>
        <v>147</v>
      </c>
      <c r="DO18" s="187">
        <f t="shared" si="52"/>
        <v>0.83684390299442102</v>
      </c>
      <c r="DP18" s="178">
        <v>88</v>
      </c>
      <c r="DQ18" s="184">
        <f t="shared" si="53"/>
        <v>0.92214188410353148</v>
      </c>
      <c r="DR18" s="180">
        <v>57</v>
      </c>
      <c r="DS18" s="184">
        <f t="shared" si="54"/>
        <v>0.71878940731399754</v>
      </c>
      <c r="DT18" s="185"/>
      <c r="DU18" s="186">
        <f t="shared" si="55"/>
        <v>145</v>
      </c>
      <c r="DV18" s="187">
        <f t="shared" si="56"/>
        <v>0.8298517713042981</v>
      </c>
      <c r="DW18" s="178">
        <v>88</v>
      </c>
      <c r="DX18" s="184">
        <f t="shared" si="57"/>
        <v>0.92709650231774121</v>
      </c>
      <c r="DY18" s="180">
        <v>53</v>
      </c>
      <c r="DZ18" s="184">
        <f t="shared" si="58"/>
        <v>0.67165124825750855</v>
      </c>
      <c r="EA18" s="185"/>
      <c r="EB18" s="186">
        <f t="shared" si="59"/>
        <v>141</v>
      </c>
      <c r="EC18" s="187">
        <f t="shared" si="60"/>
        <v>0.81113731806937805</v>
      </c>
      <c r="ED18" s="178">
        <v>84</v>
      </c>
      <c r="EE18" s="184">
        <f t="shared" si="61"/>
        <v>0.89399744572158357</v>
      </c>
      <c r="EF18" s="180">
        <v>52</v>
      </c>
      <c r="EG18" s="184">
        <f t="shared" si="62"/>
        <v>0.66453674121405748</v>
      </c>
      <c r="EH18" s="185"/>
      <c r="EI18" s="186">
        <f t="shared" si="63"/>
        <v>136</v>
      </c>
      <c r="EJ18" s="187">
        <f t="shared" si="64"/>
        <v>0.78973346495557739</v>
      </c>
      <c r="EK18" s="178">
        <v>81</v>
      </c>
      <c r="EL18" s="184">
        <f t="shared" si="65"/>
        <v>0.86965857848400263</v>
      </c>
      <c r="EM18" s="180">
        <v>51</v>
      </c>
      <c r="EN18" s="184">
        <f t="shared" si="66"/>
        <v>0.65561126108754342</v>
      </c>
      <c r="EO18" s="185"/>
      <c r="EP18" s="186">
        <f t="shared" si="67"/>
        <v>132</v>
      </c>
      <c r="EQ18" s="187">
        <f t="shared" si="68"/>
        <v>0.7722459486339438</v>
      </c>
      <c r="ER18" s="178">
        <v>79</v>
      </c>
      <c r="ES18" s="184">
        <f t="shared" si="69"/>
        <v>0.85664714812405118</v>
      </c>
      <c r="ET18" s="180">
        <v>50</v>
      </c>
      <c r="EU18" s="184">
        <f t="shared" si="70"/>
        <v>0.64574454345860777</v>
      </c>
      <c r="EV18" s="185"/>
      <c r="EW18" s="186">
        <f t="shared" si="71"/>
        <v>129</v>
      </c>
      <c r="EX18" s="187">
        <f t="shared" si="72"/>
        <v>0.76038903625110521</v>
      </c>
      <c r="EY18" s="178">
        <v>76</v>
      </c>
      <c r="EZ18" s="184">
        <f t="shared" si="73"/>
        <v>0.83141888196039826</v>
      </c>
      <c r="FA18" s="180">
        <v>48</v>
      </c>
      <c r="FB18" s="184">
        <f t="shared" si="74"/>
        <v>0.62491863038666839</v>
      </c>
      <c r="FC18" s="185"/>
      <c r="FD18" s="186">
        <f t="shared" si="75"/>
        <v>124</v>
      </c>
      <c r="FE18" s="187">
        <f t="shared" si="76"/>
        <v>0.73712994887647132</v>
      </c>
      <c r="FF18" s="178">
        <v>76</v>
      </c>
      <c r="FG18" s="184">
        <f t="shared" si="77"/>
        <v>0.84089400309803053</v>
      </c>
      <c r="FH18" s="180">
        <v>48</v>
      </c>
      <c r="FI18" s="184">
        <f t="shared" si="78"/>
        <v>0.63066614111154906</v>
      </c>
      <c r="FJ18" s="185"/>
      <c r="FK18" s="186">
        <f t="shared" si="79"/>
        <v>124</v>
      </c>
      <c r="FL18" s="187">
        <f t="shared" si="80"/>
        <v>0.74478947684545627</v>
      </c>
      <c r="FM18" s="178">
        <v>75</v>
      </c>
      <c r="FN18" s="184">
        <f t="shared" si="81"/>
        <v>0.83836351441985246</v>
      </c>
      <c r="FO18" s="180">
        <v>47</v>
      </c>
      <c r="FP18" s="184">
        <f t="shared" si="82"/>
        <v>0.62144651593283085</v>
      </c>
      <c r="FQ18" s="185"/>
      <c r="FR18" s="186">
        <f t="shared" si="83"/>
        <v>122</v>
      </c>
      <c r="FS18" s="187">
        <f t="shared" si="84"/>
        <v>0.73899085347386273</v>
      </c>
      <c r="FT18" s="178">
        <v>71</v>
      </c>
      <c r="FU18" s="184">
        <f t="shared" si="85"/>
        <v>0.80344008147561385</v>
      </c>
      <c r="FV18" s="180">
        <v>46</v>
      </c>
      <c r="FW18" s="184">
        <f t="shared" si="86"/>
        <v>0.6131698213809651</v>
      </c>
      <c r="FX18" s="185"/>
      <c r="FY18" s="186">
        <f t="shared" si="87"/>
        <v>117</v>
      </c>
      <c r="FZ18" s="187">
        <f t="shared" si="88"/>
        <v>0.71607809535467293</v>
      </c>
      <c r="GA18" s="178">
        <v>68</v>
      </c>
      <c r="GB18" s="184">
        <f t="shared" si="89"/>
        <v>0.78035345421161351</v>
      </c>
      <c r="GC18" s="180">
        <v>46</v>
      </c>
      <c r="GD18" s="184">
        <f t="shared" si="90"/>
        <v>0.62120189061444964</v>
      </c>
      <c r="GE18" s="185"/>
      <c r="GF18" s="186">
        <f t="shared" si="91"/>
        <v>114</v>
      </c>
      <c r="GG18" s="187">
        <f t="shared" si="92"/>
        <v>0.70723990321980268</v>
      </c>
      <c r="GH18" s="178">
        <v>68</v>
      </c>
      <c r="GI18" s="184">
        <f t="shared" si="93"/>
        <v>0.79005460671546412</v>
      </c>
      <c r="GJ18" s="180">
        <v>46</v>
      </c>
      <c r="GK18" s="184">
        <f t="shared" si="94"/>
        <v>0.62927496580027364</v>
      </c>
      <c r="GL18" s="185"/>
      <c r="GM18" s="186">
        <f t="shared" si="95"/>
        <v>114</v>
      </c>
      <c r="GN18" s="187">
        <f t="shared" si="96"/>
        <v>0.7162153672174405</v>
      </c>
      <c r="GO18" s="178">
        <v>66</v>
      </c>
      <c r="GP18" s="184">
        <f t="shared" si="97"/>
        <v>0.77940481813887574</v>
      </c>
      <c r="GQ18" s="180">
        <v>45</v>
      </c>
      <c r="GR18" s="184">
        <f t="shared" si="98"/>
        <v>0.62665366940537537</v>
      </c>
      <c r="GS18" s="185"/>
      <c r="GT18" s="186">
        <f t="shared" si="99"/>
        <v>111</v>
      </c>
      <c r="GU18" s="187">
        <f t="shared" si="100"/>
        <v>0.70931049907342314</v>
      </c>
      <c r="GV18" s="178">
        <v>64</v>
      </c>
      <c r="GW18" s="184">
        <f t="shared" si="101"/>
        <v>0.77117725027111694</v>
      </c>
      <c r="GX18" s="180">
        <v>45</v>
      </c>
      <c r="GY18" s="184">
        <f t="shared" si="102"/>
        <v>0.6388415672913117</v>
      </c>
      <c r="GZ18" s="185"/>
      <c r="HA18" s="186">
        <f t="shared" si="103"/>
        <v>109</v>
      </c>
      <c r="HB18" s="187">
        <f t="shared" si="104"/>
        <v>0.71042169067327121</v>
      </c>
      <c r="HC18" s="178">
        <v>64</v>
      </c>
      <c r="HD18" s="184">
        <f t="shared" si="105"/>
        <v>0.79070916728440821</v>
      </c>
      <c r="HE18" s="180">
        <v>44</v>
      </c>
      <c r="HF18" s="184">
        <f t="shared" si="106"/>
        <v>0.64374542794440381</v>
      </c>
      <c r="HG18" s="185"/>
      <c r="HH18" s="186">
        <f t="shared" si="107"/>
        <v>108</v>
      </c>
      <c r="HI18" s="187">
        <f t="shared" si="108"/>
        <v>0.72342420791747608</v>
      </c>
      <c r="HJ18" s="178">
        <v>63</v>
      </c>
      <c r="HK18" s="184">
        <f t="shared" si="109"/>
        <v>0.80162870594223179</v>
      </c>
      <c r="HL18" s="180">
        <v>42</v>
      </c>
      <c r="HM18" s="184">
        <f t="shared" si="110"/>
        <v>0.63138905592303074</v>
      </c>
      <c r="HN18" s="185"/>
      <c r="HO18" s="186">
        <f t="shared" si="111"/>
        <v>105</v>
      </c>
      <c r="HP18" s="187">
        <f t="shared" si="112"/>
        <v>0.72358900144717797</v>
      </c>
      <c r="HQ18" s="178">
        <v>60</v>
      </c>
      <c r="HR18" s="184">
        <f t="shared" si="113"/>
        <v>0.78523753435414212</v>
      </c>
      <c r="HS18" s="180">
        <v>41</v>
      </c>
      <c r="HT18" s="184">
        <f t="shared" si="114"/>
        <v>0.63398793876604298</v>
      </c>
      <c r="HU18" s="185"/>
      <c r="HV18" s="186">
        <f t="shared" si="115"/>
        <v>101</v>
      </c>
      <c r="HW18" s="187">
        <f t="shared" si="116"/>
        <v>0.71590586901049047</v>
      </c>
      <c r="HX18" s="178">
        <v>60</v>
      </c>
      <c r="HY18" s="184">
        <f t="shared" si="117"/>
        <v>0.81124932395889671</v>
      </c>
      <c r="HZ18" s="180">
        <v>40</v>
      </c>
      <c r="IA18" s="184">
        <f t="shared" si="118"/>
        <v>0.63806029669803799</v>
      </c>
      <c r="IB18" s="185"/>
      <c r="IC18" s="186">
        <f t="shared" si="119"/>
        <v>100</v>
      </c>
      <c r="ID18" s="187">
        <f t="shared" si="120"/>
        <v>0.73179656055616538</v>
      </c>
      <c r="IE18" s="178">
        <v>61</v>
      </c>
      <c r="IF18" s="184">
        <f t="shared" si="121"/>
        <v>0.85434173669467783</v>
      </c>
      <c r="IG18" s="180">
        <v>39</v>
      </c>
      <c r="IH18" s="184">
        <f t="shared" si="122"/>
        <v>0.64762537363002326</v>
      </c>
      <c r="II18" s="185"/>
      <c r="IJ18" s="186">
        <f t="shared" si="123"/>
        <v>100</v>
      </c>
      <c r="IK18" s="187">
        <f t="shared" si="124"/>
        <v>0.75976295395836502</v>
      </c>
      <c r="IL18" s="178">
        <v>61</v>
      </c>
      <c r="IM18" s="184">
        <f t="shared" si="125"/>
        <v>0.89090112458010806</v>
      </c>
      <c r="IN18" s="180">
        <v>37</v>
      </c>
      <c r="IO18" s="184">
        <f t="shared" si="126"/>
        <v>0.64730580825752271</v>
      </c>
      <c r="IP18" s="185"/>
      <c r="IQ18" s="186">
        <f t="shared" si="127"/>
        <v>98</v>
      </c>
      <c r="IR18" s="187">
        <f t="shared" si="128"/>
        <v>0.78006845498686628</v>
      </c>
      <c r="IS18" s="178">
        <v>59</v>
      </c>
      <c r="IT18" s="184">
        <f t="shared" si="129"/>
        <v>0.91373702958030045</v>
      </c>
      <c r="IU18" s="180">
        <v>37</v>
      </c>
      <c r="IV18" s="184">
        <f t="shared" si="130"/>
        <v>0.68914136710746876</v>
      </c>
      <c r="IW18" s="185"/>
      <c r="IX18" s="186">
        <f t="shared" si="131"/>
        <v>96</v>
      </c>
      <c r="IY18" s="187">
        <f t="shared" si="132"/>
        <v>0.81177067478437337</v>
      </c>
    </row>
    <row r="19" spans="1:259" x14ac:dyDescent="0.3">
      <c r="A19" s="174" t="s">
        <v>35</v>
      </c>
      <c r="B19" s="175">
        <v>616601</v>
      </c>
      <c r="C19" s="176">
        <f t="shared" si="0"/>
        <v>7.1855823377134325</v>
      </c>
      <c r="D19" s="177">
        <v>614931</v>
      </c>
      <c r="E19" s="176">
        <f t="shared" si="1"/>
        <v>7.0672975310987356</v>
      </c>
      <c r="F19" s="177">
        <f t="shared" si="2"/>
        <v>1231532</v>
      </c>
      <c r="G19" s="176">
        <f t="shared" si="3"/>
        <v>7.1260293054752468</v>
      </c>
      <c r="H19" s="178"/>
      <c r="I19" s="184"/>
      <c r="J19" s="180"/>
      <c r="K19" s="184"/>
      <c r="L19" s="185"/>
      <c r="M19" s="186">
        <v>267</v>
      </c>
      <c r="N19" s="187">
        <f t="shared" si="4"/>
        <v>1.4793882978723405</v>
      </c>
      <c r="O19" s="178"/>
      <c r="P19" s="184"/>
      <c r="Q19" s="180"/>
      <c r="R19" s="184"/>
      <c r="S19" s="185"/>
      <c r="T19" s="186">
        <v>267</v>
      </c>
      <c r="U19" s="187">
        <f t="shared" si="5"/>
        <v>1.4825097168239867</v>
      </c>
      <c r="V19" s="178"/>
      <c r="W19" s="184"/>
      <c r="X19" s="180"/>
      <c r="Y19" s="184"/>
      <c r="Z19" s="185"/>
      <c r="AA19" s="186">
        <v>265</v>
      </c>
      <c r="AB19" s="187">
        <f t="shared" si="6"/>
        <v>1.4749262536873156</v>
      </c>
      <c r="AC19" s="178"/>
      <c r="AD19" s="184"/>
      <c r="AE19" s="180"/>
      <c r="AF19" s="184"/>
      <c r="AG19" s="185"/>
      <c r="AH19" s="186">
        <v>265</v>
      </c>
      <c r="AI19" s="187">
        <f t="shared" si="7"/>
        <v>1.4787946428571428</v>
      </c>
      <c r="AJ19" s="178"/>
      <c r="AK19" s="184"/>
      <c r="AL19" s="180"/>
      <c r="AM19" s="184"/>
      <c r="AN19" s="185"/>
      <c r="AO19" s="186">
        <v>262</v>
      </c>
      <c r="AP19" s="187">
        <f t="shared" si="8"/>
        <v>1.4654883096543236</v>
      </c>
      <c r="AQ19" s="178">
        <v>176</v>
      </c>
      <c r="AR19" s="184">
        <f t="shared" si="9"/>
        <v>1.8018018018018018</v>
      </c>
      <c r="AS19" s="180">
        <v>85</v>
      </c>
      <c r="AT19" s="184">
        <f t="shared" si="10"/>
        <v>1.0540674603174605</v>
      </c>
      <c r="AU19" s="185"/>
      <c r="AV19" s="186">
        <f t="shared" si="11"/>
        <v>261</v>
      </c>
      <c r="AW19" s="187">
        <f t="shared" si="12"/>
        <v>1.4636608344549127</v>
      </c>
      <c r="AX19" s="178">
        <v>176</v>
      </c>
      <c r="AY19" s="184">
        <f t="shared" si="13"/>
        <v>1.8049430827607424</v>
      </c>
      <c r="AZ19" s="180">
        <v>84</v>
      </c>
      <c r="BA19" s="184">
        <f t="shared" si="14"/>
        <v>1.0430895318514839</v>
      </c>
      <c r="BB19" s="185"/>
      <c r="BC19" s="186">
        <f t="shared" si="15"/>
        <v>260</v>
      </c>
      <c r="BD19" s="187">
        <f t="shared" si="16"/>
        <v>1.4603459896652438</v>
      </c>
      <c r="BE19" s="178">
        <v>176</v>
      </c>
      <c r="BF19" s="184">
        <f t="shared" si="17"/>
        <v>1.8064251257312942</v>
      </c>
      <c r="BG19" s="180">
        <v>83</v>
      </c>
      <c r="BH19" s="184">
        <f t="shared" si="18"/>
        <v>1.0323383084577116</v>
      </c>
      <c r="BI19" s="185"/>
      <c r="BJ19" s="186">
        <f t="shared" si="19"/>
        <v>259</v>
      </c>
      <c r="BK19" s="187">
        <f t="shared" si="20"/>
        <v>1.4564471686442106</v>
      </c>
      <c r="BL19" s="178">
        <v>176</v>
      </c>
      <c r="BM19" s="184">
        <f t="shared" si="21"/>
        <v>1.8080953359358949</v>
      </c>
      <c r="BN19" s="180">
        <v>83</v>
      </c>
      <c r="BO19" s="184">
        <f t="shared" si="22"/>
        <v>1.0329807093963908</v>
      </c>
      <c r="BP19" s="185"/>
      <c r="BQ19" s="186">
        <f t="shared" si="23"/>
        <v>259</v>
      </c>
      <c r="BR19" s="187">
        <f t="shared" si="24"/>
        <v>1.4575946873768924</v>
      </c>
      <c r="BS19" s="178">
        <v>174</v>
      </c>
      <c r="BT19" s="184">
        <f t="shared" si="25"/>
        <v>1.7888352009869435</v>
      </c>
      <c r="BU19" s="180">
        <v>83</v>
      </c>
      <c r="BV19" s="184">
        <f t="shared" si="26"/>
        <v>1.0334952060764537</v>
      </c>
      <c r="BW19" s="185"/>
      <c r="BX19" s="186">
        <f t="shared" si="27"/>
        <v>257</v>
      </c>
      <c r="BY19" s="187">
        <f t="shared" si="28"/>
        <v>1.4472350489920036</v>
      </c>
      <c r="BZ19" s="178">
        <v>173</v>
      </c>
      <c r="CA19" s="184">
        <f t="shared" si="29"/>
        <v>1.7802016875900391</v>
      </c>
      <c r="CB19" s="180">
        <v>82</v>
      </c>
      <c r="CC19" s="184">
        <f t="shared" si="30"/>
        <v>1.0215522611187242</v>
      </c>
      <c r="CD19" s="185"/>
      <c r="CE19" s="186">
        <f t="shared" si="31"/>
        <v>255</v>
      </c>
      <c r="CF19" s="187">
        <f t="shared" si="32"/>
        <v>1.4370245139475908</v>
      </c>
      <c r="CG19" s="178">
        <v>173</v>
      </c>
      <c r="CH19" s="184">
        <f t="shared" si="33"/>
        <v>1.7825862957238536</v>
      </c>
      <c r="CI19" s="180">
        <v>82</v>
      </c>
      <c r="CJ19" s="184">
        <f t="shared" si="34"/>
        <v>1.0218068535825546</v>
      </c>
      <c r="CK19" s="185"/>
      <c r="CL19" s="186">
        <f t="shared" si="35"/>
        <v>255</v>
      </c>
      <c r="CM19" s="187">
        <f t="shared" si="36"/>
        <v>1.4382402707275803</v>
      </c>
      <c r="CN19" s="178">
        <v>171</v>
      </c>
      <c r="CO19" s="184">
        <f t="shared" si="37"/>
        <v>1.7637957710159875</v>
      </c>
      <c r="CP19" s="180">
        <v>81</v>
      </c>
      <c r="CQ19" s="184">
        <f t="shared" si="38"/>
        <v>1.0099750623441397</v>
      </c>
      <c r="CR19" s="185"/>
      <c r="CS19" s="186">
        <f t="shared" si="39"/>
        <v>252</v>
      </c>
      <c r="CT19" s="187">
        <f t="shared" si="40"/>
        <v>1.4225232853513969</v>
      </c>
      <c r="CU19" s="178">
        <v>170</v>
      </c>
      <c r="CV19" s="184">
        <f t="shared" si="41"/>
        <v>1.7558355711629829</v>
      </c>
      <c r="CW19" s="180">
        <v>82</v>
      </c>
      <c r="CX19" s="184">
        <f t="shared" si="42"/>
        <v>1.0233370772494694</v>
      </c>
      <c r="CY19" s="185"/>
      <c r="CZ19" s="186">
        <f t="shared" si="43"/>
        <v>252</v>
      </c>
      <c r="DA19" s="187">
        <f t="shared" si="44"/>
        <v>1.4241311104831873</v>
      </c>
      <c r="DB19" s="178">
        <v>169</v>
      </c>
      <c r="DC19" s="184">
        <f t="shared" si="45"/>
        <v>1.7520215633423182</v>
      </c>
      <c r="DD19" s="180">
        <v>80</v>
      </c>
      <c r="DE19" s="184">
        <f t="shared" si="46"/>
        <v>1.0017530678687703</v>
      </c>
      <c r="DF19" s="185"/>
      <c r="DG19" s="186">
        <f t="shared" si="47"/>
        <v>249</v>
      </c>
      <c r="DH19" s="187">
        <f t="shared" si="48"/>
        <v>1.4122050816696916</v>
      </c>
      <c r="DI19" s="178">
        <v>168</v>
      </c>
      <c r="DJ19" s="184">
        <f t="shared" si="49"/>
        <v>1.7494532958450486</v>
      </c>
      <c r="DK19" s="180">
        <v>79</v>
      </c>
      <c r="DL19" s="184">
        <f t="shared" si="50"/>
        <v>0.99208840889112149</v>
      </c>
      <c r="DM19" s="185"/>
      <c r="DN19" s="186">
        <f t="shared" si="51"/>
        <v>247</v>
      </c>
      <c r="DO19" s="187">
        <f t="shared" si="52"/>
        <v>1.4061254696572925</v>
      </c>
      <c r="DP19" s="178">
        <v>165</v>
      </c>
      <c r="DQ19" s="184">
        <f t="shared" si="53"/>
        <v>1.7290160326941213</v>
      </c>
      <c r="DR19" s="180">
        <v>79</v>
      </c>
      <c r="DS19" s="184">
        <f t="shared" si="54"/>
        <v>0.99621689785624212</v>
      </c>
      <c r="DT19" s="185"/>
      <c r="DU19" s="186">
        <f t="shared" si="55"/>
        <v>244</v>
      </c>
      <c r="DV19" s="187">
        <f t="shared" si="56"/>
        <v>1.3964402220568879</v>
      </c>
      <c r="DW19" s="178">
        <v>164</v>
      </c>
      <c r="DX19" s="184">
        <f t="shared" si="57"/>
        <v>1.7277707543194267</v>
      </c>
      <c r="DY19" s="180">
        <v>76</v>
      </c>
      <c r="DZ19" s="184">
        <f t="shared" si="58"/>
        <v>0.96312254467114444</v>
      </c>
      <c r="EA19" s="185"/>
      <c r="EB19" s="186">
        <f t="shared" si="59"/>
        <v>240</v>
      </c>
      <c r="EC19" s="187">
        <f t="shared" si="60"/>
        <v>1.3806592647989415</v>
      </c>
      <c r="ED19" s="178">
        <v>162</v>
      </c>
      <c r="EE19" s="184">
        <f t="shared" si="61"/>
        <v>1.7241379310344827</v>
      </c>
      <c r="EF19" s="180">
        <v>72</v>
      </c>
      <c r="EG19" s="184">
        <f t="shared" si="62"/>
        <v>0.92012779552715662</v>
      </c>
      <c r="EH19" s="185"/>
      <c r="EI19" s="186">
        <f t="shared" si="63"/>
        <v>234</v>
      </c>
      <c r="EJ19" s="187">
        <f t="shared" si="64"/>
        <v>1.358806108820626</v>
      </c>
      <c r="EK19" s="178">
        <v>158</v>
      </c>
      <c r="EL19" s="184">
        <f t="shared" si="65"/>
        <v>1.6963710543268198</v>
      </c>
      <c r="EM19" s="180">
        <v>71</v>
      </c>
      <c r="EN19" s="184">
        <f t="shared" si="66"/>
        <v>0.91271371641599175</v>
      </c>
      <c r="EO19" s="185"/>
      <c r="EP19" s="186">
        <f t="shared" si="67"/>
        <v>229</v>
      </c>
      <c r="EQ19" s="187">
        <f t="shared" si="68"/>
        <v>1.3397297139179782</v>
      </c>
      <c r="ER19" s="178">
        <v>156</v>
      </c>
      <c r="ES19" s="184">
        <f t="shared" si="69"/>
        <v>1.6916070266753416</v>
      </c>
      <c r="ET19" s="180">
        <v>71</v>
      </c>
      <c r="EU19" s="184">
        <f t="shared" si="70"/>
        <v>0.91695725171122311</v>
      </c>
      <c r="EV19" s="185"/>
      <c r="EW19" s="186">
        <f t="shared" si="71"/>
        <v>227</v>
      </c>
      <c r="EX19" s="187">
        <f t="shared" si="72"/>
        <v>1.3380489242558209</v>
      </c>
      <c r="EY19" s="178">
        <v>153</v>
      </c>
      <c r="EZ19" s="184">
        <f t="shared" si="73"/>
        <v>1.6737774860518542</v>
      </c>
      <c r="FA19" s="180">
        <v>70</v>
      </c>
      <c r="FB19" s="184">
        <f t="shared" si="74"/>
        <v>0.91133966931389132</v>
      </c>
      <c r="FC19" s="185"/>
      <c r="FD19" s="186">
        <f t="shared" si="75"/>
        <v>223</v>
      </c>
      <c r="FE19" s="187">
        <f t="shared" si="76"/>
        <v>1.3256449887052668</v>
      </c>
      <c r="FF19" s="178">
        <v>150</v>
      </c>
      <c r="FG19" s="184">
        <f t="shared" si="77"/>
        <v>1.6596592166408499</v>
      </c>
      <c r="FH19" s="180">
        <v>66</v>
      </c>
      <c r="FI19" s="184">
        <f t="shared" si="78"/>
        <v>0.86716594402837988</v>
      </c>
      <c r="FJ19" s="185"/>
      <c r="FK19" s="186">
        <f t="shared" si="79"/>
        <v>216</v>
      </c>
      <c r="FL19" s="187">
        <f t="shared" si="80"/>
        <v>1.2973752177307947</v>
      </c>
      <c r="FM19" s="178">
        <v>145</v>
      </c>
      <c r="FN19" s="184">
        <f t="shared" si="81"/>
        <v>1.6208361278783814</v>
      </c>
      <c r="FO19" s="180">
        <v>66</v>
      </c>
      <c r="FP19" s="184">
        <f t="shared" si="82"/>
        <v>0.87266957556525193</v>
      </c>
      <c r="FQ19" s="185"/>
      <c r="FR19" s="186">
        <f t="shared" si="83"/>
        <v>211</v>
      </c>
      <c r="FS19" s="187">
        <f t="shared" si="84"/>
        <v>1.2780907383851232</v>
      </c>
      <c r="FT19" s="178">
        <v>143</v>
      </c>
      <c r="FU19" s="184">
        <f t="shared" si="85"/>
        <v>1.6181962204367999</v>
      </c>
      <c r="FV19" s="180">
        <v>65</v>
      </c>
      <c r="FW19" s="184">
        <f t="shared" si="86"/>
        <v>0.86643561716875495</v>
      </c>
      <c r="FX19" s="185"/>
      <c r="FY19" s="186">
        <f t="shared" si="87"/>
        <v>208</v>
      </c>
      <c r="FZ19" s="187">
        <f t="shared" si="88"/>
        <v>1.273027725074974</v>
      </c>
      <c r="GA19" s="178">
        <v>137</v>
      </c>
      <c r="GB19" s="184">
        <f t="shared" si="89"/>
        <v>1.5721826945145745</v>
      </c>
      <c r="GC19" s="180">
        <v>65</v>
      </c>
      <c r="GD19" s="184">
        <f t="shared" si="90"/>
        <v>0.87778528021607016</v>
      </c>
      <c r="GE19" s="185"/>
      <c r="GF19" s="186">
        <f t="shared" si="91"/>
        <v>202</v>
      </c>
      <c r="GG19" s="187">
        <f t="shared" si="92"/>
        <v>1.2531794776350891</v>
      </c>
      <c r="GH19" s="178">
        <v>134</v>
      </c>
      <c r="GI19" s="184">
        <f t="shared" si="93"/>
        <v>1.5568723132334146</v>
      </c>
      <c r="GJ19" s="180">
        <v>63</v>
      </c>
      <c r="GK19" s="184">
        <f t="shared" si="94"/>
        <v>0.86183310533515733</v>
      </c>
      <c r="GL19" s="185"/>
      <c r="GM19" s="186">
        <f t="shared" si="95"/>
        <v>197</v>
      </c>
      <c r="GN19" s="187">
        <f t="shared" si="96"/>
        <v>1.2376704152792612</v>
      </c>
      <c r="GO19" s="178">
        <v>132</v>
      </c>
      <c r="GP19" s="184">
        <f t="shared" si="97"/>
        <v>1.5588096362777515</v>
      </c>
      <c r="GQ19" s="180">
        <v>61</v>
      </c>
      <c r="GR19" s="184">
        <f t="shared" si="98"/>
        <v>0.84946386297173104</v>
      </c>
      <c r="GS19" s="185"/>
      <c r="GT19" s="186">
        <f t="shared" si="99"/>
        <v>193</v>
      </c>
      <c r="GU19" s="187">
        <f t="shared" si="100"/>
        <v>1.2333056425330693</v>
      </c>
      <c r="GV19" s="178">
        <v>128</v>
      </c>
      <c r="GW19" s="184">
        <f t="shared" si="101"/>
        <v>1.5423545005422339</v>
      </c>
      <c r="GX19" s="180">
        <v>60</v>
      </c>
      <c r="GY19" s="184">
        <f t="shared" si="102"/>
        <v>0.85178875638841567</v>
      </c>
      <c r="GZ19" s="185"/>
      <c r="HA19" s="186">
        <f t="shared" si="103"/>
        <v>188</v>
      </c>
      <c r="HB19" s="187">
        <f t="shared" si="104"/>
        <v>1.2253144756566514</v>
      </c>
      <c r="HC19" s="178">
        <v>124</v>
      </c>
      <c r="HD19" s="184">
        <f t="shared" si="105"/>
        <v>1.5319990116135409</v>
      </c>
      <c r="HE19" s="180">
        <v>59</v>
      </c>
      <c r="HF19" s="184">
        <f t="shared" si="106"/>
        <v>0.86320409656181418</v>
      </c>
      <c r="HG19" s="185"/>
      <c r="HH19" s="186">
        <f t="shared" si="107"/>
        <v>183</v>
      </c>
      <c r="HI19" s="187">
        <f t="shared" si="108"/>
        <v>1.22580213008239</v>
      </c>
      <c r="HJ19" s="178">
        <v>121</v>
      </c>
      <c r="HK19" s="184">
        <f t="shared" si="109"/>
        <v>1.5396360860160325</v>
      </c>
      <c r="HL19" s="180">
        <v>57</v>
      </c>
      <c r="HM19" s="184">
        <f t="shared" si="110"/>
        <v>0.85688514732411314</v>
      </c>
      <c r="HN19" s="185"/>
      <c r="HO19" s="186">
        <f t="shared" si="111"/>
        <v>178</v>
      </c>
      <c r="HP19" s="187">
        <f t="shared" si="112"/>
        <v>1.2266556405485494</v>
      </c>
      <c r="HQ19" s="178">
        <v>118</v>
      </c>
      <c r="HR19" s="184">
        <f t="shared" si="113"/>
        <v>1.5443004842298129</v>
      </c>
      <c r="HS19" s="180">
        <v>56</v>
      </c>
      <c r="HT19" s="184">
        <f t="shared" si="114"/>
        <v>0.8659347456316685</v>
      </c>
      <c r="HU19" s="185"/>
      <c r="HV19" s="186">
        <f t="shared" si="115"/>
        <v>174</v>
      </c>
      <c r="HW19" s="187">
        <f t="shared" si="116"/>
        <v>1.2333427842358946</v>
      </c>
      <c r="HX19" s="178">
        <v>115</v>
      </c>
      <c r="HY19" s="184">
        <f t="shared" si="117"/>
        <v>1.5548945375878853</v>
      </c>
      <c r="HZ19" s="180">
        <v>53</v>
      </c>
      <c r="IA19" s="184">
        <f t="shared" si="118"/>
        <v>0.84542989312490024</v>
      </c>
      <c r="IB19" s="185"/>
      <c r="IC19" s="186">
        <f t="shared" si="119"/>
        <v>168</v>
      </c>
      <c r="ID19" s="187">
        <f t="shared" si="120"/>
        <v>1.2294182217343579</v>
      </c>
      <c r="IE19" s="178">
        <v>114</v>
      </c>
      <c r="IF19" s="184">
        <f t="shared" si="121"/>
        <v>1.5966386554621848</v>
      </c>
      <c r="IG19" s="180">
        <v>53</v>
      </c>
      <c r="IH19" s="184">
        <f t="shared" si="122"/>
        <v>0.88010627698439059</v>
      </c>
      <c r="II19" s="185"/>
      <c r="IJ19" s="186">
        <f t="shared" si="123"/>
        <v>167</v>
      </c>
      <c r="IK19" s="187">
        <f t="shared" si="124"/>
        <v>1.2688041331104694</v>
      </c>
      <c r="IL19" s="178">
        <v>111</v>
      </c>
      <c r="IM19" s="184">
        <f t="shared" si="125"/>
        <v>1.6211479480064259</v>
      </c>
      <c r="IN19" s="180">
        <v>51</v>
      </c>
      <c r="IO19" s="184">
        <f t="shared" si="126"/>
        <v>0.89223233030090976</v>
      </c>
      <c r="IP19" s="185"/>
      <c r="IQ19" s="186">
        <f t="shared" si="127"/>
        <v>162</v>
      </c>
      <c r="IR19" s="187">
        <f t="shared" si="128"/>
        <v>1.2895009153864523</v>
      </c>
      <c r="IS19" s="178">
        <v>105</v>
      </c>
      <c r="IT19" s="184">
        <f t="shared" si="129"/>
        <v>1.6261421712869755</v>
      </c>
      <c r="IU19" s="180">
        <v>48</v>
      </c>
      <c r="IV19" s="184">
        <f t="shared" si="130"/>
        <v>0.89402123300428382</v>
      </c>
      <c r="IW19" s="185"/>
      <c r="IX19" s="186">
        <f t="shared" si="131"/>
        <v>153</v>
      </c>
      <c r="IY19" s="187">
        <f t="shared" si="132"/>
        <v>1.2937595129375952</v>
      </c>
    </row>
    <row r="20" spans="1:259" x14ac:dyDescent="0.3">
      <c r="A20" s="174" t="s">
        <v>36</v>
      </c>
      <c r="B20" s="175">
        <v>545999</v>
      </c>
      <c r="C20" s="176">
        <f t="shared" si="0"/>
        <v>6.3628193447775718</v>
      </c>
      <c r="D20" s="177">
        <v>550840</v>
      </c>
      <c r="E20" s="176">
        <f t="shared" si="1"/>
        <v>6.3307105545669806</v>
      </c>
      <c r="F20" s="177">
        <f t="shared" si="2"/>
        <v>1096839</v>
      </c>
      <c r="G20" s="176">
        <f t="shared" si="3"/>
        <v>6.3466534831317114</v>
      </c>
      <c r="H20" s="178"/>
      <c r="I20" s="184"/>
      <c r="J20" s="180"/>
      <c r="K20" s="184"/>
      <c r="L20" s="185"/>
      <c r="M20" s="186">
        <v>488</v>
      </c>
      <c r="N20" s="187">
        <f t="shared" si="4"/>
        <v>2.7039007092198584</v>
      </c>
      <c r="O20" s="178"/>
      <c r="P20" s="184"/>
      <c r="Q20" s="180"/>
      <c r="R20" s="184"/>
      <c r="S20" s="185"/>
      <c r="T20" s="186">
        <v>487</v>
      </c>
      <c r="U20" s="187">
        <f t="shared" si="5"/>
        <v>2.7040533037201557</v>
      </c>
      <c r="V20" s="178"/>
      <c r="W20" s="184"/>
      <c r="X20" s="180"/>
      <c r="Y20" s="184"/>
      <c r="Z20" s="185"/>
      <c r="AA20" s="186">
        <v>483</v>
      </c>
      <c r="AB20" s="187">
        <f t="shared" si="6"/>
        <v>2.688261813324428</v>
      </c>
      <c r="AC20" s="178"/>
      <c r="AD20" s="184"/>
      <c r="AE20" s="180"/>
      <c r="AF20" s="184"/>
      <c r="AG20" s="185"/>
      <c r="AH20" s="186">
        <v>481</v>
      </c>
      <c r="AI20" s="187">
        <f t="shared" si="7"/>
        <v>2.6841517857142856</v>
      </c>
      <c r="AJ20" s="178"/>
      <c r="AK20" s="184"/>
      <c r="AL20" s="180"/>
      <c r="AM20" s="184"/>
      <c r="AN20" s="185"/>
      <c r="AO20" s="186">
        <v>480</v>
      </c>
      <c r="AP20" s="187">
        <f t="shared" si="8"/>
        <v>2.684864078756013</v>
      </c>
      <c r="AQ20" s="178">
        <v>305</v>
      </c>
      <c r="AR20" s="184">
        <f t="shared" si="9"/>
        <v>3.1224406224406227</v>
      </c>
      <c r="AS20" s="180">
        <v>174</v>
      </c>
      <c r="AT20" s="184">
        <f t="shared" si="10"/>
        <v>2.1577380952380953</v>
      </c>
      <c r="AU20" s="185"/>
      <c r="AV20" s="186">
        <f t="shared" si="11"/>
        <v>479</v>
      </c>
      <c r="AW20" s="187">
        <f t="shared" si="12"/>
        <v>2.6861821444593987</v>
      </c>
      <c r="AX20" s="178">
        <v>305</v>
      </c>
      <c r="AY20" s="184">
        <f t="shared" si="13"/>
        <v>3.1278843195569688</v>
      </c>
      <c r="AZ20" s="180">
        <v>174</v>
      </c>
      <c r="BA20" s="184">
        <f t="shared" si="14"/>
        <v>2.1606854588352169</v>
      </c>
      <c r="BB20" s="185"/>
      <c r="BC20" s="186">
        <f t="shared" si="15"/>
        <v>479</v>
      </c>
      <c r="BD20" s="187">
        <f t="shared" si="16"/>
        <v>2.6904066501909685</v>
      </c>
      <c r="BE20" s="178">
        <v>303</v>
      </c>
      <c r="BF20" s="184">
        <f t="shared" si="17"/>
        <v>3.1099250744123985</v>
      </c>
      <c r="BG20" s="180">
        <v>173</v>
      </c>
      <c r="BH20" s="184">
        <f t="shared" si="18"/>
        <v>2.1517412935323383</v>
      </c>
      <c r="BI20" s="185"/>
      <c r="BJ20" s="186">
        <f t="shared" si="19"/>
        <v>476</v>
      </c>
      <c r="BK20" s="187">
        <f t="shared" si="20"/>
        <v>2.6767137153461169</v>
      </c>
      <c r="BL20" s="178">
        <v>303</v>
      </c>
      <c r="BM20" s="184">
        <f t="shared" si="21"/>
        <v>3.1128004931169095</v>
      </c>
      <c r="BN20" s="180">
        <v>173</v>
      </c>
      <c r="BO20" s="184">
        <f t="shared" si="22"/>
        <v>2.1530802738021158</v>
      </c>
      <c r="BP20" s="185"/>
      <c r="BQ20" s="186">
        <f t="shared" si="23"/>
        <v>476</v>
      </c>
      <c r="BR20" s="187">
        <f t="shared" si="24"/>
        <v>2.6788226686926668</v>
      </c>
      <c r="BS20" s="178">
        <v>303</v>
      </c>
      <c r="BT20" s="184">
        <f t="shared" si="25"/>
        <v>3.1150406086151947</v>
      </c>
      <c r="BU20" s="180">
        <v>172</v>
      </c>
      <c r="BV20" s="184">
        <f t="shared" si="26"/>
        <v>2.1417009089777115</v>
      </c>
      <c r="BW20" s="185"/>
      <c r="BX20" s="186">
        <f t="shared" si="27"/>
        <v>475</v>
      </c>
      <c r="BY20" s="187">
        <f t="shared" si="28"/>
        <v>2.6748507714832748</v>
      </c>
      <c r="BZ20" s="178">
        <v>302</v>
      </c>
      <c r="CA20" s="184">
        <f t="shared" si="29"/>
        <v>3.107635315908623</v>
      </c>
      <c r="CB20" s="180">
        <v>172</v>
      </c>
      <c r="CC20" s="184">
        <f t="shared" si="30"/>
        <v>2.1427681574685433</v>
      </c>
      <c r="CD20" s="185"/>
      <c r="CE20" s="186">
        <f t="shared" si="31"/>
        <v>474</v>
      </c>
      <c r="CF20" s="187">
        <f t="shared" si="32"/>
        <v>2.6711749788672865</v>
      </c>
      <c r="CG20" s="178">
        <v>300</v>
      </c>
      <c r="CH20" s="184">
        <f t="shared" si="33"/>
        <v>3.091190108191654</v>
      </c>
      <c r="CI20" s="180">
        <v>172</v>
      </c>
      <c r="CJ20" s="184">
        <f t="shared" si="34"/>
        <v>2.1433021806853585</v>
      </c>
      <c r="CK20" s="185"/>
      <c r="CL20" s="186">
        <f t="shared" si="35"/>
        <v>472</v>
      </c>
      <c r="CM20" s="187">
        <f t="shared" si="36"/>
        <v>2.6621545403271289</v>
      </c>
      <c r="CN20" s="178">
        <v>299</v>
      </c>
      <c r="CO20" s="184">
        <f t="shared" si="37"/>
        <v>3.0840639504899436</v>
      </c>
      <c r="CP20" s="180">
        <v>173</v>
      </c>
      <c r="CQ20" s="184">
        <f t="shared" si="38"/>
        <v>2.1571072319201994</v>
      </c>
      <c r="CR20" s="185"/>
      <c r="CS20" s="186">
        <f t="shared" si="39"/>
        <v>472</v>
      </c>
      <c r="CT20" s="187">
        <f t="shared" si="40"/>
        <v>2.664408693197855</v>
      </c>
      <c r="CU20" s="178">
        <v>299</v>
      </c>
      <c r="CV20" s="184">
        <f t="shared" si="41"/>
        <v>3.0882049163395995</v>
      </c>
      <c r="CW20" s="180">
        <v>172</v>
      </c>
      <c r="CX20" s="184">
        <f t="shared" si="42"/>
        <v>2.1465119181330339</v>
      </c>
      <c r="CY20" s="185"/>
      <c r="CZ20" s="186">
        <f t="shared" si="43"/>
        <v>471</v>
      </c>
      <c r="DA20" s="187">
        <f t="shared" si="44"/>
        <v>2.661768861260243</v>
      </c>
      <c r="DB20" s="178">
        <v>297</v>
      </c>
      <c r="DC20" s="184">
        <f t="shared" si="45"/>
        <v>3.0789964752228904</v>
      </c>
      <c r="DD20" s="180">
        <v>169</v>
      </c>
      <c r="DE20" s="184">
        <f t="shared" si="46"/>
        <v>2.1162033558727771</v>
      </c>
      <c r="DF20" s="185"/>
      <c r="DG20" s="186">
        <f t="shared" si="47"/>
        <v>466</v>
      </c>
      <c r="DH20" s="187">
        <f t="shared" si="48"/>
        <v>2.6429219600725951</v>
      </c>
      <c r="DI20" s="178">
        <v>295</v>
      </c>
      <c r="DJ20" s="184">
        <f t="shared" si="49"/>
        <v>3.071956680204103</v>
      </c>
      <c r="DK20" s="180">
        <v>169</v>
      </c>
      <c r="DL20" s="184">
        <f t="shared" si="50"/>
        <v>2.1223157101594876</v>
      </c>
      <c r="DM20" s="185"/>
      <c r="DN20" s="186">
        <f t="shared" si="51"/>
        <v>464</v>
      </c>
      <c r="DO20" s="187">
        <f t="shared" si="52"/>
        <v>2.6414664693157235</v>
      </c>
      <c r="DP20" s="178">
        <v>290</v>
      </c>
      <c r="DQ20" s="184">
        <f t="shared" si="53"/>
        <v>3.0388766635230011</v>
      </c>
      <c r="DR20" s="180">
        <v>167</v>
      </c>
      <c r="DS20" s="184">
        <f t="shared" si="54"/>
        <v>2.105926860025221</v>
      </c>
      <c r="DT20" s="185"/>
      <c r="DU20" s="186">
        <f t="shared" si="55"/>
        <v>457</v>
      </c>
      <c r="DV20" s="187">
        <f t="shared" si="56"/>
        <v>2.6154638585245809</v>
      </c>
      <c r="DW20" s="178">
        <v>284</v>
      </c>
      <c r="DX20" s="184">
        <f t="shared" si="57"/>
        <v>2.9919932574799835</v>
      </c>
      <c r="DY20" s="180">
        <v>164</v>
      </c>
      <c r="DZ20" s="184">
        <f t="shared" si="58"/>
        <v>2.0783170700798377</v>
      </c>
      <c r="EA20" s="185"/>
      <c r="EB20" s="186">
        <f t="shared" si="59"/>
        <v>448</v>
      </c>
      <c r="EC20" s="187">
        <f t="shared" si="60"/>
        <v>2.577230627624691</v>
      </c>
      <c r="ED20" s="178">
        <v>279</v>
      </c>
      <c r="EE20" s="184">
        <f t="shared" si="61"/>
        <v>2.9693486590038316</v>
      </c>
      <c r="EF20" s="180">
        <v>157</v>
      </c>
      <c r="EG20" s="184">
        <f t="shared" si="62"/>
        <v>2.0063897763578273</v>
      </c>
      <c r="EH20" s="185"/>
      <c r="EI20" s="186">
        <f t="shared" si="63"/>
        <v>436</v>
      </c>
      <c r="EJ20" s="187">
        <f t="shared" si="64"/>
        <v>2.531792578828175</v>
      </c>
      <c r="EK20" s="178">
        <v>274</v>
      </c>
      <c r="EL20" s="184">
        <f t="shared" si="65"/>
        <v>2.941808030921194</v>
      </c>
      <c r="EM20" s="180">
        <v>156</v>
      </c>
      <c r="EN20" s="184">
        <f t="shared" si="66"/>
        <v>2.0053991515618974</v>
      </c>
      <c r="EO20" s="185"/>
      <c r="EP20" s="186">
        <f t="shared" si="67"/>
        <v>430</v>
      </c>
      <c r="EQ20" s="187">
        <f t="shared" si="68"/>
        <v>2.5156496811560287</v>
      </c>
      <c r="ER20" s="178">
        <v>268</v>
      </c>
      <c r="ES20" s="184">
        <f t="shared" si="69"/>
        <v>2.9060941227499457</v>
      </c>
      <c r="ET20" s="180">
        <v>152</v>
      </c>
      <c r="EU20" s="184">
        <f t="shared" si="70"/>
        <v>1.9630634121141677</v>
      </c>
      <c r="EV20" s="185"/>
      <c r="EW20" s="186">
        <f t="shared" si="71"/>
        <v>420</v>
      </c>
      <c r="EX20" s="187">
        <f t="shared" si="72"/>
        <v>2.4756852343059239</v>
      </c>
      <c r="EY20" s="178">
        <v>260</v>
      </c>
      <c r="EZ20" s="184">
        <f t="shared" si="73"/>
        <v>2.8443277540750467</v>
      </c>
      <c r="FA20" s="180">
        <v>146</v>
      </c>
      <c r="FB20" s="184">
        <f t="shared" si="74"/>
        <v>1.9007941674261164</v>
      </c>
      <c r="FC20" s="185"/>
      <c r="FD20" s="186">
        <f t="shared" si="75"/>
        <v>406</v>
      </c>
      <c r="FE20" s="187">
        <f t="shared" si="76"/>
        <v>2.4135061229342525</v>
      </c>
      <c r="FF20" s="178">
        <v>255</v>
      </c>
      <c r="FG20" s="184">
        <f t="shared" si="77"/>
        <v>2.8214206682894445</v>
      </c>
      <c r="FH20" s="180">
        <v>144</v>
      </c>
      <c r="FI20" s="184">
        <f t="shared" si="78"/>
        <v>1.8919984233346472</v>
      </c>
      <c r="FJ20" s="185"/>
      <c r="FK20" s="186">
        <f t="shared" si="79"/>
        <v>399</v>
      </c>
      <c r="FL20" s="187">
        <f t="shared" si="80"/>
        <v>2.3965403327527177</v>
      </c>
      <c r="FM20" s="178">
        <v>250</v>
      </c>
      <c r="FN20" s="184">
        <f t="shared" si="81"/>
        <v>2.7945450480661749</v>
      </c>
      <c r="FO20" s="180">
        <v>139</v>
      </c>
      <c r="FP20" s="184">
        <f t="shared" si="82"/>
        <v>1.8378950152056064</v>
      </c>
      <c r="FQ20" s="185"/>
      <c r="FR20" s="186">
        <f t="shared" si="83"/>
        <v>389</v>
      </c>
      <c r="FS20" s="187">
        <f t="shared" si="84"/>
        <v>2.356290508207644</v>
      </c>
      <c r="FT20" s="178">
        <v>244</v>
      </c>
      <c r="FU20" s="184">
        <f t="shared" si="85"/>
        <v>2.7611180264795747</v>
      </c>
      <c r="FV20" s="180">
        <v>136</v>
      </c>
      <c r="FW20" s="184">
        <f t="shared" si="86"/>
        <v>1.8128499066915489</v>
      </c>
      <c r="FX20" s="185"/>
      <c r="FY20" s="186">
        <f t="shared" si="87"/>
        <v>380</v>
      </c>
      <c r="FZ20" s="187">
        <f t="shared" si="88"/>
        <v>2.3257237285023562</v>
      </c>
      <c r="GA20" s="178">
        <v>239</v>
      </c>
      <c r="GB20" s="184">
        <f t="shared" si="89"/>
        <v>2.7427128758319945</v>
      </c>
      <c r="GC20" s="180">
        <v>131</v>
      </c>
      <c r="GD20" s="184">
        <f t="shared" si="90"/>
        <v>1.7690749493585414</v>
      </c>
      <c r="GE20" s="185"/>
      <c r="GF20" s="186">
        <f t="shared" si="91"/>
        <v>370</v>
      </c>
      <c r="GG20" s="187">
        <f t="shared" si="92"/>
        <v>2.2954277560642717</v>
      </c>
      <c r="GH20" s="178">
        <v>235</v>
      </c>
      <c r="GI20" s="184">
        <f t="shared" si="93"/>
        <v>2.7303357732078539</v>
      </c>
      <c r="GJ20" s="180">
        <v>129</v>
      </c>
      <c r="GK20" s="184">
        <f t="shared" si="94"/>
        <v>1.7647058823529411</v>
      </c>
      <c r="GL20" s="185"/>
      <c r="GM20" s="186">
        <f t="shared" si="95"/>
        <v>364</v>
      </c>
      <c r="GN20" s="187">
        <f t="shared" si="96"/>
        <v>2.2868631023434065</v>
      </c>
      <c r="GO20" s="178">
        <v>231</v>
      </c>
      <c r="GP20" s="184">
        <f t="shared" si="97"/>
        <v>2.7279168634860653</v>
      </c>
      <c r="GQ20" s="180">
        <v>125</v>
      </c>
      <c r="GR20" s="184">
        <f t="shared" si="98"/>
        <v>1.7407046372371535</v>
      </c>
      <c r="GS20" s="185"/>
      <c r="GT20" s="186">
        <f t="shared" si="99"/>
        <v>356</v>
      </c>
      <c r="GU20" s="187">
        <f t="shared" si="100"/>
        <v>2.2749057447760244</v>
      </c>
      <c r="GV20" s="178">
        <v>226</v>
      </c>
      <c r="GW20" s="184">
        <f t="shared" si="101"/>
        <v>2.7232196650198817</v>
      </c>
      <c r="GX20" s="180">
        <v>121</v>
      </c>
      <c r="GY20" s="184">
        <f t="shared" si="102"/>
        <v>1.7177739920499715</v>
      </c>
      <c r="GZ20" s="185"/>
      <c r="HA20" s="186">
        <f t="shared" si="103"/>
        <v>347</v>
      </c>
      <c r="HB20" s="187">
        <f t="shared" si="104"/>
        <v>2.2616176758130746</v>
      </c>
      <c r="HC20" s="178">
        <v>222</v>
      </c>
      <c r="HD20" s="184">
        <f t="shared" si="105"/>
        <v>2.7427724240177911</v>
      </c>
      <c r="HE20" s="180">
        <v>119</v>
      </c>
      <c r="HF20" s="184">
        <f t="shared" si="106"/>
        <v>1.7410387710314557</v>
      </c>
      <c r="HG20" s="185"/>
      <c r="HH20" s="186">
        <f t="shared" si="107"/>
        <v>341</v>
      </c>
      <c r="HI20" s="187">
        <f t="shared" si="108"/>
        <v>2.284144952776475</v>
      </c>
      <c r="HJ20" s="178">
        <v>213</v>
      </c>
      <c r="HK20" s="184">
        <f t="shared" si="109"/>
        <v>2.7102684819951648</v>
      </c>
      <c r="HL20" s="180">
        <v>115</v>
      </c>
      <c r="HM20" s="184">
        <f t="shared" si="110"/>
        <v>1.7288033674082981</v>
      </c>
      <c r="HN20" s="185"/>
      <c r="HO20" s="186">
        <f t="shared" si="111"/>
        <v>328</v>
      </c>
      <c r="HP20" s="187">
        <f t="shared" si="112"/>
        <v>2.2603542140445181</v>
      </c>
      <c r="HQ20" s="178">
        <v>205</v>
      </c>
      <c r="HR20" s="184">
        <f t="shared" si="113"/>
        <v>2.682894909043319</v>
      </c>
      <c r="HS20" s="180">
        <v>113</v>
      </c>
      <c r="HT20" s="184">
        <f t="shared" si="114"/>
        <v>1.7473326117210455</v>
      </c>
      <c r="HU20" s="185"/>
      <c r="HV20" s="186">
        <f t="shared" si="115"/>
        <v>318</v>
      </c>
      <c r="HW20" s="187">
        <f t="shared" si="116"/>
        <v>2.2540402608449108</v>
      </c>
      <c r="HX20" s="178">
        <v>200</v>
      </c>
      <c r="HY20" s="184">
        <f t="shared" si="117"/>
        <v>2.7041644131963221</v>
      </c>
      <c r="HZ20" s="180">
        <v>107</v>
      </c>
      <c r="IA20" s="184">
        <f t="shared" si="118"/>
        <v>1.7068112936672517</v>
      </c>
      <c r="IB20" s="185"/>
      <c r="IC20" s="186">
        <f t="shared" si="119"/>
        <v>307</v>
      </c>
      <c r="ID20" s="187">
        <f t="shared" si="120"/>
        <v>2.2466154409074277</v>
      </c>
      <c r="IE20" s="178">
        <v>197</v>
      </c>
      <c r="IF20" s="184">
        <f t="shared" si="121"/>
        <v>2.7591036414565826</v>
      </c>
      <c r="IG20" s="180">
        <v>102</v>
      </c>
      <c r="IH20" s="184">
        <f t="shared" si="122"/>
        <v>1.6937894387246761</v>
      </c>
      <c r="II20" s="185"/>
      <c r="IJ20" s="186">
        <f t="shared" si="123"/>
        <v>299</v>
      </c>
      <c r="IK20" s="187">
        <f t="shared" si="124"/>
        <v>2.2716912323355114</v>
      </c>
      <c r="IL20" s="178">
        <v>190</v>
      </c>
      <c r="IM20" s="184">
        <f t="shared" si="125"/>
        <v>2.7749379290200089</v>
      </c>
      <c r="IN20" s="180">
        <v>98</v>
      </c>
      <c r="IO20" s="184">
        <f t="shared" si="126"/>
        <v>1.7144856543037088</v>
      </c>
      <c r="IP20" s="185"/>
      <c r="IQ20" s="186">
        <f t="shared" si="127"/>
        <v>288</v>
      </c>
      <c r="IR20" s="187">
        <f t="shared" si="128"/>
        <v>2.2924460717981372</v>
      </c>
      <c r="IS20" s="178">
        <v>184</v>
      </c>
      <c r="IT20" s="184">
        <f t="shared" si="129"/>
        <v>2.8496205668266996</v>
      </c>
      <c r="IU20" s="180">
        <v>96</v>
      </c>
      <c r="IV20" s="184">
        <f t="shared" si="130"/>
        <v>1.7880424660085676</v>
      </c>
      <c r="IW20" s="185"/>
      <c r="IX20" s="186">
        <f t="shared" si="131"/>
        <v>280</v>
      </c>
      <c r="IY20" s="187">
        <f t="shared" si="132"/>
        <v>2.367664468121089</v>
      </c>
    </row>
    <row r="21" spans="1:259" x14ac:dyDescent="0.3">
      <c r="A21" s="174" t="s">
        <v>37</v>
      </c>
      <c r="B21" s="175">
        <v>492006</v>
      </c>
      <c r="C21" s="176">
        <f t="shared" si="0"/>
        <v>5.7336099416787105</v>
      </c>
      <c r="D21" s="177">
        <v>501068</v>
      </c>
      <c r="E21" s="176">
        <f t="shared" si="1"/>
        <v>5.7586894128163673</v>
      </c>
      <c r="F21" s="177">
        <f t="shared" si="2"/>
        <v>993074</v>
      </c>
      <c r="G21" s="176">
        <f t="shared" si="3"/>
        <v>5.7462367413153093</v>
      </c>
      <c r="H21" s="178"/>
      <c r="I21" s="184"/>
      <c r="J21" s="180"/>
      <c r="K21" s="184"/>
      <c r="L21" s="185"/>
      <c r="M21" s="186">
        <v>922</v>
      </c>
      <c r="N21" s="187">
        <f t="shared" si="4"/>
        <v>5.1085992907801421</v>
      </c>
      <c r="O21" s="178"/>
      <c r="P21" s="184"/>
      <c r="Q21" s="180"/>
      <c r="R21" s="184"/>
      <c r="S21" s="185"/>
      <c r="T21" s="186">
        <v>921</v>
      </c>
      <c r="U21" s="187">
        <f t="shared" si="5"/>
        <v>5.1138256524153247</v>
      </c>
      <c r="V21" s="178"/>
      <c r="W21" s="184"/>
      <c r="X21" s="180"/>
      <c r="Y21" s="184"/>
      <c r="Z21" s="185"/>
      <c r="AA21" s="186">
        <v>920</v>
      </c>
      <c r="AB21" s="187">
        <f t="shared" si="6"/>
        <v>5.1204986920465299</v>
      </c>
      <c r="AC21" s="178"/>
      <c r="AD21" s="184"/>
      <c r="AE21" s="180"/>
      <c r="AF21" s="184"/>
      <c r="AG21" s="185"/>
      <c r="AH21" s="186">
        <v>919</v>
      </c>
      <c r="AI21" s="187">
        <f t="shared" si="7"/>
        <v>5.1283482142857144</v>
      </c>
      <c r="AJ21" s="178"/>
      <c r="AK21" s="184"/>
      <c r="AL21" s="180"/>
      <c r="AM21" s="184"/>
      <c r="AN21" s="185"/>
      <c r="AO21" s="186">
        <v>913</v>
      </c>
      <c r="AP21" s="187">
        <f t="shared" si="8"/>
        <v>5.1068352164671662</v>
      </c>
      <c r="AQ21" s="178">
        <v>581</v>
      </c>
      <c r="AR21" s="184">
        <f t="shared" si="9"/>
        <v>5.947993447993448</v>
      </c>
      <c r="AS21" s="180">
        <v>331</v>
      </c>
      <c r="AT21" s="184">
        <f t="shared" si="10"/>
        <v>4.1046626984126986</v>
      </c>
      <c r="AU21" s="185"/>
      <c r="AV21" s="186">
        <f t="shared" si="11"/>
        <v>912</v>
      </c>
      <c r="AW21" s="187">
        <f t="shared" si="12"/>
        <v>5.1144010767160157</v>
      </c>
      <c r="AX21" s="178">
        <v>579</v>
      </c>
      <c r="AY21" s="184">
        <f t="shared" si="13"/>
        <v>5.9378525279458518</v>
      </c>
      <c r="AZ21" s="180">
        <v>331</v>
      </c>
      <c r="BA21" s="184">
        <f t="shared" si="14"/>
        <v>4.1102694647957279</v>
      </c>
      <c r="BB21" s="185"/>
      <c r="BC21" s="186">
        <f t="shared" si="15"/>
        <v>910</v>
      </c>
      <c r="BD21" s="187">
        <f t="shared" si="16"/>
        <v>5.1112109638283529</v>
      </c>
      <c r="BE21" s="178">
        <v>579</v>
      </c>
      <c r="BF21" s="184">
        <f t="shared" si="17"/>
        <v>5.942728112491019</v>
      </c>
      <c r="BG21" s="180">
        <v>331</v>
      </c>
      <c r="BH21" s="184">
        <f t="shared" si="18"/>
        <v>4.1169154228855716</v>
      </c>
      <c r="BI21" s="185"/>
      <c r="BJ21" s="186">
        <f t="shared" si="19"/>
        <v>910</v>
      </c>
      <c r="BK21" s="187">
        <f t="shared" si="20"/>
        <v>5.1172468087499299</v>
      </c>
      <c r="BL21" s="178">
        <v>578</v>
      </c>
      <c r="BM21" s="184">
        <f t="shared" si="21"/>
        <v>5.9379494555167449</v>
      </c>
      <c r="BN21" s="180">
        <v>329</v>
      </c>
      <c r="BO21" s="184">
        <f t="shared" si="22"/>
        <v>4.0945861854387058</v>
      </c>
      <c r="BP21" s="185"/>
      <c r="BQ21" s="186">
        <f t="shared" si="23"/>
        <v>907</v>
      </c>
      <c r="BR21" s="187">
        <f t="shared" si="24"/>
        <v>5.1043952951769933</v>
      </c>
      <c r="BS21" s="178">
        <v>576</v>
      </c>
      <c r="BT21" s="184">
        <f t="shared" si="25"/>
        <v>5.9216613549912616</v>
      </c>
      <c r="BU21" s="180">
        <v>329</v>
      </c>
      <c r="BV21" s="184">
        <f t="shared" si="26"/>
        <v>4.0966255758934134</v>
      </c>
      <c r="BW21" s="185"/>
      <c r="BX21" s="186">
        <f t="shared" si="27"/>
        <v>905</v>
      </c>
      <c r="BY21" s="187">
        <f t="shared" si="28"/>
        <v>5.096294627773398</v>
      </c>
      <c r="BZ21" s="178">
        <v>575</v>
      </c>
      <c r="CA21" s="184">
        <f t="shared" si="29"/>
        <v>5.9168553200246965</v>
      </c>
      <c r="CB21" s="180">
        <v>329</v>
      </c>
      <c r="CC21" s="184">
        <f t="shared" si="30"/>
        <v>4.0986669988787838</v>
      </c>
      <c r="CD21" s="185"/>
      <c r="CE21" s="186">
        <f t="shared" si="31"/>
        <v>904</v>
      </c>
      <c r="CF21" s="187">
        <f t="shared" si="32"/>
        <v>5.094392786700479</v>
      </c>
      <c r="CG21" s="178">
        <v>575</v>
      </c>
      <c r="CH21" s="184">
        <f t="shared" si="33"/>
        <v>5.9247810407006698</v>
      </c>
      <c r="CI21" s="180">
        <v>329</v>
      </c>
      <c r="CJ21" s="184">
        <f t="shared" si="34"/>
        <v>4.0996884735202492</v>
      </c>
      <c r="CK21" s="185"/>
      <c r="CL21" s="186">
        <f t="shared" si="35"/>
        <v>904</v>
      </c>
      <c r="CM21" s="187">
        <f t="shared" si="36"/>
        <v>5.098702763677383</v>
      </c>
      <c r="CN21" s="178">
        <v>574</v>
      </c>
      <c r="CO21" s="184">
        <f t="shared" si="37"/>
        <v>5.9205776173285196</v>
      </c>
      <c r="CP21" s="180">
        <v>329</v>
      </c>
      <c r="CQ21" s="184">
        <f t="shared" si="38"/>
        <v>4.1022443890274314</v>
      </c>
      <c r="CR21" s="185"/>
      <c r="CS21" s="186">
        <f t="shared" si="39"/>
        <v>903</v>
      </c>
      <c r="CT21" s="187">
        <f t="shared" si="40"/>
        <v>5.0973751058425059</v>
      </c>
      <c r="CU21" s="178">
        <v>570</v>
      </c>
      <c r="CV21" s="184">
        <f t="shared" si="41"/>
        <v>5.8872133856641184</v>
      </c>
      <c r="CW21" s="180">
        <v>328</v>
      </c>
      <c r="CX21" s="184">
        <f t="shared" si="42"/>
        <v>4.0933483089978777</v>
      </c>
      <c r="CY21" s="185"/>
      <c r="CZ21" s="186">
        <f t="shared" si="43"/>
        <v>898</v>
      </c>
      <c r="DA21" s="187">
        <f t="shared" si="44"/>
        <v>5.0748799095789767</v>
      </c>
      <c r="DB21" s="178">
        <v>563</v>
      </c>
      <c r="DC21" s="184">
        <f t="shared" si="45"/>
        <v>5.8366162139747049</v>
      </c>
      <c r="DD21" s="180">
        <v>324</v>
      </c>
      <c r="DE21" s="184">
        <f t="shared" si="46"/>
        <v>4.0570999248685204</v>
      </c>
      <c r="DF21" s="185"/>
      <c r="DG21" s="186">
        <f t="shared" si="47"/>
        <v>887</v>
      </c>
      <c r="DH21" s="187">
        <f t="shared" si="48"/>
        <v>5.0306261343012704</v>
      </c>
      <c r="DI21" s="178">
        <v>557</v>
      </c>
      <c r="DJ21" s="184">
        <f t="shared" si="49"/>
        <v>5.8002707487243574</v>
      </c>
      <c r="DK21" s="180">
        <v>319</v>
      </c>
      <c r="DL21" s="184">
        <f t="shared" si="50"/>
        <v>4.006027878940098</v>
      </c>
      <c r="DM21" s="185"/>
      <c r="DN21" s="186">
        <f t="shared" si="51"/>
        <v>876</v>
      </c>
      <c r="DO21" s="187">
        <f t="shared" si="52"/>
        <v>4.9869065239667538</v>
      </c>
      <c r="DP21" s="178">
        <v>550</v>
      </c>
      <c r="DQ21" s="184">
        <f t="shared" si="53"/>
        <v>5.7633867756470707</v>
      </c>
      <c r="DR21" s="180">
        <v>316</v>
      </c>
      <c r="DS21" s="184">
        <f t="shared" si="54"/>
        <v>3.9848675914249685</v>
      </c>
      <c r="DT21" s="185"/>
      <c r="DU21" s="186">
        <f t="shared" si="55"/>
        <v>866</v>
      </c>
      <c r="DV21" s="187">
        <f t="shared" si="56"/>
        <v>4.9562181651691182</v>
      </c>
      <c r="DW21" s="178">
        <v>548</v>
      </c>
      <c r="DX21" s="184">
        <f t="shared" si="57"/>
        <v>5.7732827644332065</v>
      </c>
      <c r="DY21" s="180">
        <v>314</v>
      </c>
      <c r="DZ21" s="184">
        <f t="shared" si="58"/>
        <v>3.9792168292992014</v>
      </c>
      <c r="EA21" s="185"/>
      <c r="EB21" s="186">
        <f t="shared" si="59"/>
        <v>862</v>
      </c>
      <c r="EC21" s="187">
        <f t="shared" si="60"/>
        <v>4.958867859402865</v>
      </c>
      <c r="ED21" s="178">
        <v>541</v>
      </c>
      <c r="EE21" s="184">
        <f t="shared" si="61"/>
        <v>5.7577692635163897</v>
      </c>
      <c r="EF21" s="180">
        <v>306</v>
      </c>
      <c r="EG21" s="184">
        <f t="shared" si="62"/>
        <v>3.9105431309904155</v>
      </c>
      <c r="EH21" s="185"/>
      <c r="EI21" s="186">
        <f t="shared" si="63"/>
        <v>847</v>
      </c>
      <c r="EJ21" s="187">
        <f t="shared" si="64"/>
        <v>4.9184135648336333</v>
      </c>
      <c r="EK21" s="178">
        <v>529</v>
      </c>
      <c r="EL21" s="184">
        <f t="shared" si="65"/>
        <v>5.6796220742967574</v>
      </c>
      <c r="EM21" s="180">
        <v>302</v>
      </c>
      <c r="EN21" s="184">
        <f t="shared" si="66"/>
        <v>3.8822470754595702</v>
      </c>
      <c r="EO21" s="185"/>
      <c r="EP21" s="186">
        <f t="shared" si="67"/>
        <v>831</v>
      </c>
      <c r="EQ21" s="187">
        <f t="shared" si="68"/>
        <v>4.8616392675364182</v>
      </c>
      <c r="ER21" s="178">
        <v>516</v>
      </c>
      <c r="ES21" s="184">
        <f t="shared" si="69"/>
        <v>5.595315549772284</v>
      </c>
      <c r="ET21" s="180">
        <v>299</v>
      </c>
      <c r="EU21" s="184">
        <f t="shared" si="70"/>
        <v>3.8615523698824745</v>
      </c>
      <c r="EV21" s="185"/>
      <c r="EW21" s="186">
        <f t="shared" si="71"/>
        <v>815</v>
      </c>
      <c r="EX21" s="187">
        <f t="shared" si="72"/>
        <v>4.8040082522841141</v>
      </c>
      <c r="EY21" s="178">
        <v>509</v>
      </c>
      <c r="EZ21" s="184">
        <f t="shared" si="73"/>
        <v>5.5683185647084565</v>
      </c>
      <c r="FA21" s="180">
        <v>290</v>
      </c>
      <c r="FB21" s="184">
        <f t="shared" si="74"/>
        <v>3.7755500585861217</v>
      </c>
      <c r="FC21" s="185"/>
      <c r="FD21" s="186">
        <f t="shared" si="75"/>
        <v>799</v>
      </c>
      <c r="FE21" s="187">
        <f t="shared" si="76"/>
        <v>4.7497324931637142</v>
      </c>
      <c r="FF21" s="178">
        <v>500</v>
      </c>
      <c r="FG21" s="184">
        <f t="shared" si="77"/>
        <v>5.5321973888028326</v>
      </c>
      <c r="FH21" s="180">
        <v>285</v>
      </c>
      <c r="FI21" s="184">
        <f t="shared" si="78"/>
        <v>3.7445802128498227</v>
      </c>
      <c r="FJ21" s="185"/>
      <c r="FK21" s="186">
        <f t="shared" si="79"/>
        <v>785</v>
      </c>
      <c r="FL21" s="187">
        <f t="shared" si="80"/>
        <v>4.7149978977716378</v>
      </c>
      <c r="FM21" s="178">
        <v>493</v>
      </c>
      <c r="FN21" s="184">
        <f t="shared" si="81"/>
        <v>5.5108428347864971</v>
      </c>
      <c r="FO21" s="180">
        <v>281</v>
      </c>
      <c r="FP21" s="184">
        <f t="shared" si="82"/>
        <v>3.7154568293005426</v>
      </c>
      <c r="FQ21" s="185"/>
      <c r="FR21" s="186">
        <f t="shared" si="83"/>
        <v>774</v>
      </c>
      <c r="FS21" s="187">
        <f t="shared" si="84"/>
        <v>4.6883518081046702</v>
      </c>
      <c r="FT21" s="178">
        <v>487</v>
      </c>
      <c r="FU21" s="184">
        <f t="shared" si="85"/>
        <v>5.5109199954735768</v>
      </c>
      <c r="FV21" s="180">
        <v>274</v>
      </c>
      <c r="FW21" s="184">
        <f t="shared" si="86"/>
        <v>3.6523593708344437</v>
      </c>
      <c r="FX21" s="185"/>
      <c r="FY21" s="186">
        <f t="shared" si="87"/>
        <v>761</v>
      </c>
      <c r="FZ21" s="187">
        <f t="shared" si="88"/>
        <v>4.6575677826060344</v>
      </c>
      <c r="GA21" s="178">
        <v>481</v>
      </c>
      <c r="GB21" s="184">
        <f t="shared" si="89"/>
        <v>5.5198531099380306</v>
      </c>
      <c r="GC21" s="180">
        <v>269</v>
      </c>
      <c r="GD21" s="184">
        <f t="shared" si="90"/>
        <v>3.6326806212018905</v>
      </c>
      <c r="GE21" s="185"/>
      <c r="GF21" s="186">
        <f t="shared" si="91"/>
        <v>750</v>
      </c>
      <c r="GG21" s="187">
        <f t="shared" si="92"/>
        <v>4.6528941001302808</v>
      </c>
      <c r="GH21" s="178">
        <v>471</v>
      </c>
      <c r="GI21" s="184">
        <f t="shared" si="93"/>
        <v>5.4722899965144647</v>
      </c>
      <c r="GJ21" s="180">
        <v>267</v>
      </c>
      <c r="GK21" s="184">
        <f t="shared" si="94"/>
        <v>3.6525307797537621</v>
      </c>
      <c r="GL21" s="185"/>
      <c r="GM21" s="186">
        <f t="shared" si="95"/>
        <v>738</v>
      </c>
      <c r="GN21" s="187">
        <f t="shared" si="96"/>
        <v>4.6365521140918515</v>
      </c>
      <c r="GO21" s="178">
        <v>461</v>
      </c>
      <c r="GP21" s="184">
        <f t="shared" si="97"/>
        <v>5.4440245630609354</v>
      </c>
      <c r="GQ21" s="180">
        <v>262</v>
      </c>
      <c r="GR21" s="184">
        <f t="shared" si="98"/>
        <v>3.6485169196490737</v>
      </c>
      <c r="GS21" s="185"/>
      <c r="GT21" s="186">
        <f t="shared" si="99"/>
        <v>723</v>
      </c>
      <c r="GU21" s="187">
        <f t="shared" si="100"/>
        <v>4.6201035209917567</v>
      </c>
      <c r="GV21" s="178">
        <v>452</v>
      </c>
      <c r="GW21" s="184">
        <f t="shared" si="101"/>
        <v>5.4464393300397633</v>
      </c>
      <c r="GX21" s="180">
        <v>253</v>
      </c>
      <c r="GY21" s="184">
        <f t="shared" si="102"/>
        <v>3.5917092561044859</v>
      </c>
      <c r="GZ21" s="185"/>
      <c r="HA21" s="186">
        <f t="shared" si="103"/>
        <v>705</v>
      </c>
      <c r="HB21" s="187">
        <f t="shared" si="104"/>
        <v>4.5949292837124425</v>
      </c>
      <c r="HC21" s="178">
        <v>439</v>
      </c>
      <c r="HD21" s="184">
        <f t="shared" si="105"/>
        <v>5.4237706943414876</v>
      </c>
      <c r="HE21" s="180">
        <v>239</v>
      </c>
      <c r="HF21" s="184">
        <f t="shared" si="106"/>
        <v>3.4967081199707386</v>
      </c>
      <c r="HG21" s="185"/>
      <c r="HH21" s="186">
        <f t="shared" si="107"/>
        <v>678</v>
      </c>
      <c r="HI21" s="187">
        <f t="shared" si="108"/>
        <v>4.5414964163708218</v>
      </c>
      <c r="HJ21" s="178">
        <v>428</v>
      </c>
      <c r="HK21" s="184">
        <f t="shared" si="109"/>
        <v>5.4459854943377017</v>
      </c>
      <c r="HL21" s="180">
        <v>236</v>
      </c>
      <c r="HM21" s="184">
        <f t="shared" si="110"/>
        <v>3.5478051713770298</v>
      </c>
      <c r="HN21" s="185"/>
      <c r="HO21" s="186">
        <f t="shared" si="111"/>
        <v>664</v>
      </c>
      <c r="HP21" s="187">
        <f t="shared" si="112"/>
        <v>4.575839018675488</v>
      </c>
      <c r="HQ21" s="178">
        <v>414</v>
      </c>
      <c r="HR21" s="184">
        <f t="shared" si="113"/>
        <v>5.418138987043581</v>
      </c>
      <c r="HS21" s="180">
        <v>226</v>
      </c>
      <c r="HT21" s="184">
        <f t="shared" si="114"/>
        <v>3.494665223442091</v>
      </c>
      <c r="HU21" s="185"/>
      <c r="HV21" s="186">
        <f t="shared" si="115"/>
        <v>640</v>
      </c>
      <c r="HW21" s="187">
        <f t="shared" si="116"/>
        <v>4.5364332293734053</v>
      </c>
      <c r="HX21" s="178">
        <v>394</v>
      </c>
      <c r="HY21" s="184">
        <f t="shared" si="117"/>
        <v>5.3272038939967548</v>
      </c>
      <c r="HZ21" s="180">
        <v>219</v>
      </c>
      <c r="IA21" s="184">
        <f t="shared" si="118"/>
        <v>3.4933801244217575</v>
      </c>
      <c r="IB21" s="185"/>
      <c r="IC21" s="186">
        <f t="shared" si="119"/>
        <v>613</v>
      </c>
      <c r="ID21" s="187">
        <f t="shared" si="120"/>
        <v>4.4859129162092941</v>
      </c>
      <c r="IE21" s="178">
        <v>385</v>
      </c>
      <c r="IF21" s="184">
        <f t="shared" si="121"/>
        <v>5.3921568627450984</v>
      </c>
      <c r="IG21" s="180">
        <v>211</v>
      </c>
      <c r="IH21" s="184">
        <f t="shared" si="122"/>
        <v>3.5038193291265363</v>
      </c>
      <c r="II21" s="185"/>
      <c r="IJ21" s="186">
        <f t="shared" si="123"/>
        <v>596</v>
      </c>
      <c r="IK21" s="187">
        <f t="shared" si="124"/>
        <v>4.5281872055918555</v>
      </c>
      <c r="IL21" s="178">
        <v>369</v>
      </c>
      <c r="IM21" s="184">
        <f t="shared" si="125"/>
        <v>5.3892215568862278</v>
      </c>
      <c r="IN21" s="180">
        <v>204</v>
      </c>
      <c r="IO21" s="184">
        <f t="shared" si="126"/>
        <v>3.568929321203639</v>
      </c>
      <c r="IP21" s="185"/>
      <c r="IQ21" s="186">
        <f t="shared" si="127"/>
        <v>573</v>
      </c>
      <c r="IR21" s="187">
        <f t="shared" si="128"/>
        <v>4.5610124970150441</v>
      </c>
      <c r="IS21" s="178">
        <v>362</v>
      </c>
      <c r="IT21" s="184">
        <f t="shared" si="129"/>
        <v>5.6063187238655718</v>
      </c>
      <c r="IU21" s="180">
        <v>194</v>
      </c>
      <c r="IV21" s="184">
        <f t="shared" si="130"/>
        <v>3.6133358167256469</v>
      </c>
      <c r="IW21" s="185"/>
      <c r="IX21" s="186">
        <f t="shared" si="131"/>
        <v>556</v>
      </c>
      <c r="IY21" s="187">
        <f t="shared" si="132"/>
        <v>4.701505158126162</v>
      </c>
    </row>
    <row r="22" spans="1:259" x14ac:dyDescent="0.3">
      <c r="A22" s="174" t="s">
        <v>38</v>
      </c>
      <c r="B22" s="175">
        <v>445416</v>
      </c>
      <c r="C22" s="176">
        <f t="shared" si="0"/>
        <v>5.1906716702291531</v>
      </c>
      <c r="D22" s="177">
        <v>467968</v>
      </c>
      <c r="E22" s="176">
        <f t="shared" si="1"/>
        <v>5.3782767351673826</v>
      </c>
      <c r="F22" s="177">
        <f t="shared" si="2"/>
        <v>913384</v>
      </c>
      <c r="G22" s="176">
        <f t="shared" si="3"/>
        <v>5.2851254787956812</v>
      </c>
      <c r="H22" s="178"/>
      <c r="I22" s="184"/>
      <c r="J22" s="180"/>
      <c r="K22" s="184"/>
      <c r="L22" s="185"/>
      <c r="M22" s="186">
        <v>1777</v>
      </c>
      <c r="N22" s="187">
        <f t="shared" si="4"/>
        <v>9.8459663120567384</v>
      </c>
      <c r="O22" s="178"/>
      <c r="P22" s="184"/>
      <c r="Q22" s="180"/>
      <c r="R22" s="184"/>
      <c r="S22" s="185"/>
      <c r="T22" s="186">
        <v>1772</v>
      </c>
      <c r="U22" s="187">
        <f t="shared" si="5"/>
        <v>9.838978345363687</v>
      </c>
      <c r="V22" s="178"/>
      <c r="W22" s="184"/>
      <c r="X22" s="180"/>
      <c r="Y22" s="184"/>
      <c r="Z22" s="185"/>
      <c r="AA22" s="186">
        <v>1768</v>
      </c>
      <c r="AB22" s="187">
        <f t="shared" si="6"/>
        <v>9.8402627038459389</v>
      </c>
      <c r="AC22" s="178"/>
      <c r="AD22" s="184"/>
      <c r="AE22" s="180"/>
      <c r="AF22" s="184"/>
      <c r="AG22" s="185"/>
      <c r="AH22" s="186">
        <v>1766</v>
      </c>
      <c r="AI22" s="187">
        <f t="shared" si="7"/>
        <v>9.8549107142857135</v>
      </c>
      <c r="AJ22" s="178"/>
      <c r="AK22" s="184"/>
      <c r="AL22" s="180"/>
      <c r="AM22" s="184"/>
      <c r="AN22" s="185"/>
      <c r="AO22" s="186">
        <v>1764</v>
      </c>
      <c r="AP22" s="187">
        <f t="shared" si="8"/>
        <v>9.866875489428347</v>
      </c>
      <c r="AQ22" s="178">
        <v>1111</v>
      </c>
      <c r="AR22" s="184">
        <f t="shared" si="9"/>
        <v>11.373873873873874</v>
      </c>
      <c r="AS22" s="180">
        <v>651</v>
      </c>
      <c r="AT22" s="184">
        <f t="shared" si="10"/>
        <v>8.0729166666666679</v>
      </c>
      <c r="AU22" s="185"/>
      <c r="AV22" s="186">
        <f t="shared" si="11"/>
        <v>1762</v>
      </c>
      <c r="AW22" s="187">
        <f t="shared" si="12"/>
        <v>9.8811126065500225</v>
      </c>
      <c r="AX22" s="178">
        <v>1110</v>
      </c>
      <c r="AY22" s="184">
        <f t="shared" si="13"/>
        <v>11.38344785150241</v>
      </c>
      <c r="AZ22" s="180">
        <v>651</v>
      </c>
      <c r="BA22" s="184">
        <f t="shared" si="14"/>
        <v>8.0839438718489998</v>
      </c>
      <c r="BB22" s="185"/>
      <c r="BC22" s="186">
        <f t="shared" si="15"/>
        <v>1761</v>
      </c>
      <c r="BD22" s="187">
        <f t="shared" si="16"/>
        <v>9.8910357223095939</v>
      </c>
      <c r="BE22" s="178">
        <v>1108</v>
      </c>
      <c r="BF22" s="184">
        <f t="shared" si="17"/>
        <v>11.372267268808375</v>
      </c>
      <c r="BG22" s="180">
        <v>649</v>
      </c>
      <c r="BH22" s="184">
        <f t="shared" si="18"/>
        <v>8.0721393034825866</v>
      </c>
      <c r="BI22" s="185"/>
      <c r="BJ22" s="186">
        <f t="shared" si="19"/>
        <v>1757</v>
      </c>
      <c r="BK22" s="187">
        <f t="shared" si="20"/>
        <v>9.8802226845864016</v>
      </c>
      <c r="BL22" s="178">
        <v>1105</v>
      </c>
      <c r="BM22" s="184">
        <f t="shared" si="21"/>
        <v>11.35196219437025</v>
      </c>
      <c r="BN22" s="180">
        <v>648</v>
      </c>
      <c r="BO22" s="184">
        <f t="shared" si="22"/>
        <v>8.0647168637212197</v>
      </c>
      <c r="BP22" s="185"/>
      <c r="BQ22" s="186">
        <f t="shared" si="23"/>
        <v>1753</v>
      </c>
      <c r="BR22" s="187">
        <f t="shared" si="24"/>
        <v>9.8654960886937921</v>
      </c>
      <c r="BS22" s="178">
        <v>1105</v>
      </c>
      <c r="BT22" s="184">
        <f t="shared" si="25"/>
        <v>11.360131592474556</v>
      </c>
      <c r="BU22" s="180">
        <v>648</v>
      </c>
      <c r="BV22" s="184">
        <f t="shared" si="26"/>
        <v>8.0687336570788197</v>
      </c>
      <c r="BW22" s="185"/>
      <c r="BX22" s="186">
        <f t="shared" si="27"/>
        <v>1753</v>
      </c>
      <c r="BY22" s="187">
        <f t="shared" si="28"/>
        <v>9.871607162968802</v>
      </c>
      <c r="BZ22" s="178">
        <v>1104</v>
      </c>
      <c r="CA22" s="184">
        <f t="shared" si="29"/>
        <v>11.360362214447417</v>
      </c>
      <c r="CB22" s="180">
        <v>648</v>
      </c>
      <c r="CC22" s="184">
        <f t="shared" si="30"/>
        <v>8.0727544537186979</v>
      </c>
      <c r="CD22" s="185"/>
      <c r="CE22" s="186">
        <f t="shared" si="31"/>
        <v>1752</v>
      </c>
      <c r="CF22" s="187">
        <f t="shared" si="32"/>
        <v>9.8732037193575657</v>
      </c>
      <c r="CG22" s="178">
        <v>1103</v>
      </c>
      <c r="CH22" s="184">
        <f t="shared" si="33"/>
        <v>11.36527563111798</v>
      </c>
      <c r="CI22" s="180">
        <v>648</v>
      </c>
      <c r="CJ22" s="184">
        <f t="shared" si="34"/>
        <v>8.074766355140186</v>
      </c>
      <c r="CK22" s="185"/>
      <c r="CL22" s="186">
        <f t="shared" si="35"/>
        <v>1751</v>
      </c>
      <c r="CM22" s="187">
        <f t="shared" si="36"/>
        <v>9.8759165256627188</v>
      </c>
      <c r="CN22" s="178">
        <v>1101</v>
      </c>
      <c r="CO22" s="184">
        <f t="shared" si="37"/>
        <v>11.356369262506446</v>
      </c>
      <c r="CP22" s="180">
        <v>647</v>
      </c>
      <c r="CQ22" s="184">
        <f t="shared" si="38"/>
        <v>8.0673316708229432</v>
      </c>
      <c r="CR22" s="185"/>
      <c r="CS22" s="186">
        <f t="shared" si="39"/>
        <v>1748</v>
      </c>
      <c r="CT22" s="187">
        <f t="shared" si="40"/>
        <v>9.8673440587073102</v>
      </c>
      <c r="CU22" s="178">
        <v>1098</v>
      </c>
      <c r="CV22" s="184">
        <f t="shared" si="41"/>
        <v>11.340632100805619</v>
      </c>
      <c r="CW22" s="180">
        <v>645</v>
      </c>
      <c r="CX22" s="184">
        <f t="shared" si="42"/>
        <v>8.0494196929988764</v>
      </c>
      <c r="CY22" s="185"/>
      <c r="CZ22" s="186">
        <f t="shared" si="43"/>
        <v>1743</v>
      </c>
      <c r="DA22" s="187">
        <f t="shared" si="44"/>
        <v>9.8502401808420466</v>
      </c>
      <c r="DB22" s="178">
        <v>1090</v>
      </c>
      <c r="DC22" s="184">
        <f t="shared" si="45"/>
        <v>11.300020733982997</v>
      </c>
      <c r="DD22" s="180">
        <v>638</v>
      </c>
      <c r="DE22" s="184">
        <f t="shared" si="46"/>
        <v>7.9889807162534439</v>
      </c>
      <c r="DF22" s="185"/>
      <c r="DG22" s="186">
        <f t="shared" si="47"/>
        <v>1728</v>
      </c>
      <c r="DH22" s="187">
        <f t="shared" si="48"/>
        <v>9.8003629764065341</v>
      </c>
      <c r="DI22" s="178">
        <v>1082</v>
      </c>
      <c r="DJ22" s="184">
        <f t="shared" si="49"/>
        <v>11.267312298240133</v>
      </c>
      <c r="DK22" s="180">
        <v>634</v>
      </c>
      <c r="DL22" s="184">
        <f t="shared" si="50"/>
        <v>7.9618234333793794</v>
      </c>
      <c r="DM22" s="185"/>
      <c r="DN22" s="186">
        <f t="shared" si="51"/>
        <v>1716</v>
      </c>
      <c r="DO22" s="187">
        <f t="shared" si="52"/>
        <v>9.7688716839348739</v>
      </c>
      <c r="DP22" s="178">
        <v>1073</v>
      </c>
      <c r="DQ22" s="184">
        <f t="shared" si="53"/>
        <v>11.243843655035105</v>
      </c>
      <c r="DR22" s="180">
        <v>628</v>
      </c>
      <c r="DS22" s="184">
        <f t="shared" si="54"/>
        <v>7.9192938209331656</v>
      </c>
      <c r="DT22" s="185"/>
      <c r="DU22" s="186">
        <f t="shared" si="55"/>
        <v>1701</v>
      </c>
      <c r="DV22" s="187">
        <f t="shared" si="56"/>
        <v>9.7350197447490423</v>
      </c>
      <c r="DW22" s="178">
        <v>1063</v>
      </c>
      <c r="DX22" s="184">
        <f t="shared" si="57"/>
        <v>11.198904340497261</v>
      </c>
      <c r="DY22" s="180">
        <v>618</v>
      </c>
      <c r="DZ22" s="184">
        <f t="shared" si="58"/>
        <v>7.8317070079837787</v>
      </c>
      <c r="EA22" s="185"/>
      <c r="EB22" s="186">
        <f t="shared" si="59"/>
        <v>1681</v>
      </c>
      <c r="EC22" s="187">
        <f t="shared" si="60"/>
        <v>9.6703676005292536</v>
      </c>
      <c r="ED22" s="178">
        <v>1045</v>
      </c>
      <c r="EE22" s="184">
        <f t="shared" si="61"/>
        <v>11.121753937845892</v>
      </c>
      <c r="EF22" s="180">
        <v>605</v>
      </c>
      <c r="EG22" s="184">
        <f t="shared" si="62"/>
        <v>7.7316293929712456</v>
      </c>
      <c r="EH22" s="185"/>
      <c r="EI22" s="186">
        <f t="shared" si="63"/>
        <v>1650</v>
      </c>
      <c r="EJ22" s="187">
        <f t="shared" si="64"/>
        <v>9.5813251262992853</v>
      </c>
      <c r="EK22" s="178">
        <v>1032</v>
      </c>
      <c r="EL22" s="184">
        <f t="shared" si="65"/>
        <v>11.08009448142581</v>
      </c>
      <c r="EM22" s="180">
        <v>593</v>
      </c>
      <c r="EN22" s="184">
        <f t="shared" si="66"/>
        <v>7.6230878004884941</v>
      </c>
      <c r="EO22" s="185"/>
      <c r="EP22" s="186">
        <f t="shared" si="67"/>
        <v>1625</v>
      </c>
      <c r="EQ22" s="187">
        <f t="shared" si="68"/>
        <v>9.5068156555315042</v>
      </c>
      <c r="ER22" s="178">
        <v>1021</v>
      </c>
      <c r="ES22" s="184">
        <f t="shared" si="69"/>
        <v>11.071351116894384</v>
      </c>
      <c r="ET22" s="180">
        <v>586</v>
      </c>
      <c r="EU22" s="184">
        <f t="shared" si="70"/>
        <v>7.5681260493348832</v>
      </c>
      <c r="EV22" s="185"/>
      <c r="EW22" s="186">
        <f t="shared" si="71"/>
        <v>1607</v>
      </c>
      <c r="EX22" s="187">
        <f t="shared" si="72"/>
        <v>9.4724432655467137</v>
      </c>
      <c r="EY22" s="178">
        <v>1013</v>
      </c>
      <c r="EZ22" s="184">
        <f t="shared" si="73"/>
        <v>11.081938518761623</v>
      </c>
      <c r="FA22" s="180">
        <v>577</v>
      </c>
      <c r="FB22" s="184">
        <f t="shared" si="74"/>
        <v>7.5120427027730763</v>
      </c>
      <c r="FC22" s="185"/>
      <c r="FD22" s="186">
        <f t="shared" si="75"/>
        <v>1590</v>
      </c>
      <c r="FE22" s="187">
        <f t="shared" si="76"/>
        <v>9.451908215432173</v>
      </c>
      <c r="FF22" s="178">
        <v>995</v>
      </c>
      <c r="FG22" s="184">
        <f t="shared" si="77"/>
        <v>11.009072803717638</v>
      </c>
      <c r="FH22" s="180">
        <v>571</v>
      </c>
      <c r="FI22" s="184">
        <f t="shared" si="78"/>
        <v>7.502299303639469</v>
      </c>
      <c r="FJ22" s="185"/>
      <c r="FK22" s="186">
        <f t="shared" si="79"/>
        <v>1566</v>
      </c>
      <c r="FL22" s="187">
        <f t="shared" si="80"/>
        <v>9.4059703285482623</v>
      </c>
      <c r="FM22" s="178">
        <v>981</v>
      </c>
      <c r="FN22" s="184">
        <f t="shared" si="81"/>
        <v>10.965794768611669</v>
      </c>
      <c r="FO22" s="180">
        <v>563</v>
      </c>
      <c r="FP22" s="184">
        <f t="shared" si="82"/>
        <v>7.4441359248975267</v>
      </c>
      <c r="FQ22" s="185"/>
      <c r="FR22" s="186">
        <f t="shared" si="83"/>
        <v>1544</v>
      </c>
      <c r="FS22" s="187">
        <f t="shared" si="84"/>
        <v>9.3524744078987219</v>
      </c>
      <c r="FT22" s="178">
        <v>960</v>
      </c>
      <c r="FU22" s="184">
        <f t="shared" si="85"/>
        <v>10.863415186149146</v>
      </c>
      <c r="FV22" s="180">
        <v>559</v>
      </c>
      <c r="FW22" s="184">
        <f t="shared" si="86"/>
        <v>7.451346307651292</v>
      </c>
      <c r="FX22" s="185"/>
      <c r="FY22" s="186">
        <f t="shared" si="87"/>
        <v>1519</v>
      </c>
      <c r="FZ22" s="187">
        <f t="shared" si="88"/>
        <v>9.2967745884081037</v>
      </c>
      <c r="GA22" s="178">
        <v>945</v>
      </c>
      <c r="GB22" s="184">
        <f t="shared" si="89"/>
        <v>10.844617856323158</v>
      </c>
      <c r="GC22" s="180">
        <v>548</v>
      </c>
      <c r="GD22" s="184">
        <f t="shared" si="90"/>
        <v>7.4004051316677923</v>
      </c>
      <c r="GE22" s="185"/>
      <c r="GF22" s="186">
        <f t="shared" si="91"/>
        <v>1493</v>
      </c>
      <c r="GG22" s="187">
        <f t="shared" si="92"/>
        <v>9.2623611886593462</v>
      </c>
      <c r="GH22" s="178">
        <v>930</v>
      </c>
      <c r="GI22" s="184">
        <f t="shared" si="93"/>
        <v>10.805158591843849</v>
      </c>
      <c r="GJ22" s="180">
        <v>537</v>
      </c>
      <c r="GK22" s="184">
        <f t="shared" si="94"/>
        <v>7.3461012311901515</v>
      </c>
      <c r="GL22" s="185"/>
      <c r="GM22" s="186">
        <f t="shared" si="95"/>
        <v>1467</v>
      </c>
      <c r="GN22" s="187">
        <f t="shared" si="96"/>
        <v>9.2165609097191687</v>
      </c>
      <c r="GO22" s="178">
        <v>914</v>
      </c>
      <c r="GP22" s="184">
        <f t="shared" si="97"/>
        <v>10.793575814832309</v>
      </c>
      <c r="GQ22" s="180">
        <v>529</v>
      </c>
      <c r="GR22" s="184">
        <f t="shared" si="98"/>
        <v>7.3666620247876349</v>
      </c>
      <c r="GS22" s="185"/>
      <c r="GT22" s="186">
        <f t="shared" si="99"/>
        <v>1443</v>
      </c>
      <c r="GU22" s="187">
        <f t="shared" si="100"/>
        <v>9.2210364879545015</v>
      </c>
      <c r="GV22" s="178">
        <v>898</v>
      </c>
      <c r="GW22" s="184">
        <f t="shared" si="101"/>
        <v>10.820580792866611</v>
      </c>
      <c r="GX22" s="180">
        <v>516</v>
      </c>
      <c r="GY22" s="184">
        <f t="shared" si="102"/>
        <v>7.3253833049403747</v>
      </c>
      <c r="GZ22" s="185"/>
      <c r="HA22" s="186">
        <f t="shared" si="103"/>
        <v>1414</v>
      </c>
      <c r="HB22" s="187">
        <f t="shared" si="104"/>
        <v>9.2159290881835361</v>
      </c>
      <c r="HC22" s="178">
        <v>875</v>
      </c>
      <c r="HD22" s="184">
        <f t="shared" si="105"/>
        <v>10.810476896466518</v>
      </c>
      <c r="HE22" s="180">
        <v>503</v>
      </c>
      <c r="HF22" s="184">
        <f t="shared" si="106"/>
        <v>7.3591806876371608</v>
      </c>
      <c r="HG22" s="185"/>
      <c r="HH22" s="186">
        <f t="shared" si="107"/>
        <v>1378</v>
      </c>
      <c r="HI22" s="187">
        <f t="shared" si="108"/>
        <v>9.2303570232433518</v>
      </c>
      <c r="HJ22" s="178">
        <v>857</v>
      </c>
      <c r="HK22" s="184">
        <f t="shared" si="109"/>
        <v>10.904695253849091</v>
      </c>
      <c r="HL22" s="180">
        <v>492</v>
      </c>
      <c r="HM22" s="184">
        <f t="shared" si="110"/>
        <v>7.3962717979555022</v>
      </c>
      <c r="HN22" s="185"/>
      <c r="HO22" s="186">
        <f t="shared" si="111"/>
        <v>1349</v>
      </c>
      <c r="HP22" s="187">
        <f t="shared" si="112"/>
        <v>9.2963958376404108</v>
      </c>
      <c r="HQ22" s="178">
        <v>837</v>
      </c>
      <c r="HR22" s="184">
        <f t="shared" si="113"/>
        <v>10.954063604240282</v>
      </c>
      <c r="HS22" s="180">
        <v>483</v>
      </c>
      <c r="HT22" s="184">
        <f t="shared" si="114"/>
        <v>7.4686871810731397</v>
      </c>
      <c r="HU22" s="185"/>
      <c r="HV22" s="186">
        <f t="shared" si="115"/>
        <v>1320</v>
      </c>
      <c r="HW22" s="187">
        <f t="shared" si="116"/>
        <v>9.3563935355826473</v>
      </c>
      <c r="HX22" s="178">
        <v>816</v>
      </c>
      <c r="HY22" s="184">
        <f t="shared" si="117"/>
        <v>11.032990805840996</v>
      </c>
      <c r="HZ22" s="180">
        <v>466</v>
      </c>
      <c r="IA22" s="184">
        <f t="shared" si="118"/>
        <v>7.4334024565321428</v>
      </c>
      <c r="IB22" s="185"/>
      <c r="IC22" s="186">
        <f t="shared" si="119"/>
        <v>1282</v>
      </c>
      <c r="ID22" s="187">
        <f t="shared" si="120"/>
        <v>9.3816319063300408</v>
      </c>
      <c r="IE22" s="178">
        <v>782</v>
      </c>
      <c r="IF22" s="184">
        <f t="shared" si="121"/>
        <v>10.952380952380953</v>
      </c>
      <c r="IG22" s="180">
        <v>453</v>
      </c>
      <c r="IH22" s="184">
        <f t="shared" si="122"/>
        <v>7.5224178013948855</v>
      </c>
      <c r="II22" s="185"/>
      <c r="IJ22" s="186">
        <f t="shared" si="123"/>
        <v>1235</v>
      </c>
      <c r="IK22" s="187">
        <f t="shared" si="124"/>
        <v>9.383072481385808</v>
      </c>
      <c r="IL22" s="178">
        <v>753</v>
      </c>
      <c r="IM22" s="184">
        <f t="shared" si="125"/>
        <v>10.997517160800351</v>
      </c>
      <c r="IN22" s="180">
        <v>434</v>
      </c>
      <c r="IO22" s="184">
        <f t="shared" si="126"/>
        <v>7.5927221833449963</v>
      </c>
      <c r="IP22" s="185"/>
      <c r="IQ22" s="186">
        <f t="shared" si="127"/>
        <v>1187</v>
      </c>
      <c r="IR22" s="187">
        <f t="shared" si="128"/>
        <v>9.4483801639735727</v>
      </c>
      <c r="IS22" s="178">
        <v>706</v>
      </c>
      <c r="IT22" s="184">
        <f t="shared" si="129"/>
        <v>10.933870218367662</v>
      </c>
      <c r="IU22" s="180">
        <v>400</v>
      </c>
      <c r="IV22" s="184">
        <f t="shared" si="130"/>
        <v>7.4501769417023658</v>
      </c>
      <c r="IW22" s="185"/>
      <c r="IX22" s="186">
        <f t="shared" si="131"/>
        <v>1106</v>
      </c>
      <c r="IY22" s="187">
        <f t="shared" si="132"/>
        <v>9.3522746490783017</v>
      </c>
    </row>
    <row r="23" spans="1:259" x14ac:dyDescent="0.3">
      <c r="A23" s="174" t="s">
        <v>39</v>
      </c>
      <c r="B23" s="175">
        <v>284920</v>
      </c>
      <c r="C23" s="176">
        <f t="shared" si="0"/>
        <v>3.3203256557503327</v>
      </c>
      <c r="D23" s="177">
        <v>323806</v>
      </c>
      <c r="E23" s="176">
        <f t="shared" si="1"/>
        <v>3.7214473564594361</v>
      </c>
      <c r="F23" s="177">
        <f t="shared" si="2"/>
        <v>608726</v>
      </c>
      <c r="G23" s="176">
        <f t="shared" si="3"/>
        <v>3.5222790110242568</v>
      </c>
      <c r="H23" s="178"/>
      <c r="I23" s="184"/>
      <c r="J23" s="180"/>
      <c r="K23" s="184"/>
      <c r="L23" s="185"/>
      <c r="M23" s="186">
        <v>2803</v>
      </c>
      <c r="N23" s="187">
        <f t="shared" si="4"/>
        <v>15.530806737588653</v>
      </c>
      <c r="O23" s="178"/>
      <c r="P23" s="184"/>
      <c r="Q23" s="180"/>
      <c r="R23" s="184"/>
      <c r="S23" s="185"/>
      <c r="T23" s="186">
        <v>2794</v>
      </c>
      <c r="U23" s="187">
        <f t="shared" si="5"/>
        <v>15.513603553581342</v>
      </c>
      <c r="V23" s="178"/>
      <c r="W23" s="184"/>
      <c r="X23" s="180"/>
      <c r="Y23" s="184"/>
      <c r="Z23" s="185"/>
      <c r="AA23" s="186">
        <v>2792</v>
      </c>
      <c r="AB23" s="187">
        <f t="shared" si="6"/>
        <v>15.539600378471643</v>
      </c>
      <c r="AC23" s="178"/>
      <c r="AD23" s="184"/>
      <c r="AE23" s="180"/>
      <c r="AF23" s="184"/>
      <c r="AG23" s="185"/>
      <c r="AH23" s="186">
        <v>2786</v>
      </c>
      <c r="AI23" s="187">
        <f t="shared" si="7"/>
        <v>15.546874999999998</v>
      </c>
      <c r="AJ23" s="178"/>
      <c r="AK23" s="184"/>
      <c r="AL23" s="180"/>
      <c r="AM23" s="184"/>
      <c r="AN23" s="185"/>
      <c r="AO23" s="186">
        <v>2783</v>
      </c>
      <c r="AP23" s="187">
        <f t="shared" si="8"/>
        <v>15.566618189954134</v>
      </c>
      <c r="AQ23" s="178">
        <v>1799</v>
      </c>
      <c r="AR23" s="184">
        <f t="shared" si="9"/>
        <v>18.417280917280916</v>
      </c>
      <c r="AS23" s="180">
        <v>979</v>
      </c>
      <c r="AT23" s="184">
        <f t="shared" si="10"/>
        <v>12.140376984126984</v>
      </c>
      <c r="AU23" s="185"/>
      <c r="AV23" s="186">
        <f t="shared" si="11"/>
        <v>2778</v>
      </c>
      <c r="AW23" s="187">
        <f t="shared" si="12"/>
        <v>15.578734858681024</v>
      </c>
      <c r="AX23" s="178">
        <v>1798</v>
      </c>
      <c r="AY23" s="184">
        <f t="shared" si="13"/>
        <v>18.439134447748948</v>
      </c>
      <c r="AZ23" s="180">
        <v>977</v>
      </c>
      <c r="BA23" s="184">
        <f t="shared" si="14"/>
        <v>12.132124674034522</v>
      </c>
      <c r="BB23" s="185"/>
      <c r="BC23" s="186">
        <f t="shared" si="15"/>
        <v>2775</v>
      </c>
      <c r="BD23" s="187">
        <f t="shared" si="16"/>
        <v>15.586385082004044</v>
      </c>
      <c r="BE23" s="178">
        <v>1798</v>
      </c>
      <c r="BF23" s="184">
        <f t="shared" si="17"/>
        <v>18.454274864004926</v>
      </c>
      <c r="BG23" s="180">
        <v>976</v>
      </c>
      <c r="BH23" s="184">
        <f t="shared" si="18"/>
        <v>12.139303482587065</v>
      </c>
      <c r="BI23" s="185"/>
      <c r="BJ23" s="186">
        <f t="shared" si="19"/>
        <v>2774</v>
      </c>
      <c r="BK23" s="187">
        <f t="shared" si="20"/>
        <v>15.599167744475059</v>
      </c>
      <c r="BL23" s="178">
        <v>1797</v>
      </c>
      <c r="BM23" s="184">
        <f t="shared" si="21"/>
        <v>18.461064310663652</v>
      </c>
      <c r="BN23" s="180">
        <v>975</v>
      </c>
      <c r="BO23" s="184">
        <f t="shared" si="22"/>
        <v>12.134411947728687</v>
      </c>
      <c r="BP23" s="185"/>
      <c r="BQ23" s="186">
        <f t="shared" si="23"/>
        <v>2772</v>
      </c>
      <c r="BR23" s="187">
        <f t="shared" si="24"/>
        <v>15.600202600033766</v>
      </c>
      <c r="BS23" s="178">
        <v>1797</v>
      </c>
      <c r="BT23" s="184">
        <f t="shared" si="25"/>
        <v>18.474349748123778</v>
      </c>
      <c r="BU23" s="180">
        <v>973</v>
      </c>
      <c r="BV23" s="184">
        <f t="shared" si="26"/>
        <v>12.11555223508903</v>
      </c>
      <c r="BW23" s="185"/>
      <c r="BX23" s="186">
        <f t="shared" si="27"/>
        <v>2770</v>
      </c>
      <c r="BY23" s="187">
        <f t="shared" si="28"/>
        <v>15.598603446334048</v>
      </c>
      <c r="BZ23" s="178">
        <v>1796</v>
      </c>
      <c r="CA23" s="184">
        <f t="shared" si="29"/>
        <v>18.481168964807573</v>
      </c>
      <c r="CB23" s="180">
        <v>973</v>
      </c>
      <c r="CC23" s="184">
        <f t="shared" si="30"/>
        <v>12.121589634981936</v>
      </c>
      <c r="CD23" s="185"/>
      <c r="CE23" s="186">
        <f t="shared" si="31"/>
        <v>2769</v>
      </c>
      <c r="CF23" s="187">
        <f t="shared" si="32"/>
        <v>15.604395604395604</v>
      </c>
      <c r="CG23" s="178">
        <v>1795</v>
      </c>
      <c r="CH23" s="184">
        <f t="shared" si="33"/>
        <v>18.495620814013396</v>
      </c>
      <c r="CI23" s="180">
        <v>972</v>
      </c>
      <c r="CJ23" s="184">
        <f t="shared" si="34"/>
        <v>12.11214953271028</v>
      </c>
      <c r="CK23" s="185"/>
      <c r="CL23" s="186">
        <f t="shared" si="35"/>
        <v>2767</v>
      </c>
      <c r="CM23" s="187">
        <f t="shared" si="36"/>
        <v>15.606316976875354</v>
      </c>
      <c r="CN23" s="178">
        <v>1793</v>
      </c>
      <c r="CO23" s="184">
        <f t="shared" si="37"/>
        <v>18.494069107787521</v>
      </c>
      <c r="CP23" s="180">
        <v>971</v>
      </c>
      <c r="CQ23" s="184">
        <f t="shared" si="38"/>
        <v>12.107231920199501</v>
      </c>
      <c r="CR23" s="185"/>
      <c r="CS23" s="186">
        <f t="shared" si="39"/>
        <v>2764</v>
      </c>
      <c r="CT23" s="187">
        <f t="shared" si="40"/>
        <v>15.602596669489133</v>
      </c>
      <c r="CU23" s="178">
        <v>1793</v>
      </c>
      <c r="CV23" s="184">
        <f t="shared" si="41"/>
        <v>18.518901053501345</v>
      </c>
      <c r="CW23" s="180">
        <v>969</v>
      </c>
      <c r="CX23" s="184">
        <f t="shared" si="42"/>
        <v>12.092849120179707</v>
      </c>
      <c r="CY23" s="185"/>
      <c r="CZ23" s="186">
        <f t="shared" si="43"/>
        <v>2762</v>
      </c>
      <c r="DA23" s="187">
        <f t="shared" si="44"/>
        <v>15.608929076010172</v>
      </c>
      <c r="DB23" s="178">
        <v>1784</v>
      </c>
      <c r="DC23" s="184">
        <f t="shared" si="45"/>
        <v>18.494712834335473</v>
      </c>
      <c r="DD23" s="180">
        <v>966</v>
      </c>
      <c r="DE23" s="184">
        <f t="shared" si="46"/>
        <v>12.096168294515403</v>
      </c>
      <c r="DF23" s="185"/>
      <c r="DG23" s="186">
        <f t="shared" si="47"/>
        <v>2750</v>
      </c>
      <c r="DH23" s="187">
        <f t="shared" si="48"/>
        <v>15.596642468239564</v>
      </c>
      <c r="DI23" s="178">
        <v>1775</v>
      </c>
      <c r="DJ23" s="184">
        <f t="shared" si="49"/>
        <v>18.483807143600959</v>
      </c>
      <c r="DK23" s="180">
        <v>964</v>
      </c>
      <c r="DL23" s="184">
        <f t="shared" si="50"/>
        <v>12.105990204696722</v>
      </c>
      <c r="DM23" s="185"/>
      <c r="DN23" s="186">
        <f t="shared" si="51"/>
        <v>2739</v>
      </c>
      <c r="DO23" s="187">
        <f t="shared" si="52"/>
        <v>15.592622110896048</v>
      </c>
      <c r="DP23" s="178">
        <v>1765</v>
      </c>
      <c r="DQ23" s="184">
        <f t="shared" si="53"/>
        <v>18.495232107303782</v>
      </c>
      <c r="DR23" s="180">
        <v>959</v>
      </c>
      <c r="DS23" s="184">
        <f t="shared" si="54"/>
        <v>12.093316519546029</v>
      </c>
      <c r="DT23" s="185"/>
      <c r="DU23" s="186">
        <f t="shared" si="55"/>
        <v>2724</v>
      </c>
      <c r="DV23" s="187">
        <f t="shared" si="56"/>
        <v>15.589767069192467</v>
      </c>
      <c r="DW23" s="178">
        <v>1754</v>
      </c>
      <c r="DX23" s="184">
        <f t="shared" si="57"/>
        <v>18.478718921196798</v>
      </c>
      <c r="DY23" s="180">
        <v>957</v>
      </c>
      <c r="DZ23" s="184">
        <f t="shared" si="58"/>
        <v>12.127740463819542</v>
      </c>
      <c r="EA23" s="185"/>
      <c r="EB23" s="186">
        <f t="shared" si="59"/>
        <v>2711</v>
      </c>
      <c r="EC23" s="187">
        <f t="shared" si="60"/>
        <v>15.595696945291376</v>
      </c>
      <c r="ED23" s="178">
        <v>1729</v>
      </c>
      <c r="EE23" s="184">
        <f t="shared" si="61"/>
        <v>18.401447424435929</v>
      </c>
      <c r="EF23" s="180">
        <v>949</v>
      </c>
      <c r="EG23" s="184">
        <f t="shared" si="62"/>
        <v>12.12779552715655</v>
      </c>
      <c r="EH23" s="185"/>
      <c r="EI23" s="186">
        <f t="shared" si="63"/>
        <v>2678</v>
      </c>
      <c r="EJ23" s="187">
        <f t="shared" si="64"/>
        <v>15.550781023169385</v>
      </c>
      <c r="EK23" s="178">
        <v>1708</v>
      </c>
      <c r="EL23" s="184">
        <f t="shared" si="65"/>
        <v>18.337985827786131</v>
      </c>
      <c r="EM23" s="180">
        <v>939</v>
      </c>
      <c r="EN23" s="184">
        <f t="shared" si="66"/>
        <v>12.070960277670652</v>
      </c>
      <c r="EO23" s="185"/>
      <c r="EP23" s="186">
        <f t="shared" si="67"/>
        <v>2647</v>
      </c>
      <c r="EQ23" s="187">
        <f t="shared" si="68"/>
        <v>15.485871409348857</v>
      </c>
      <c r="ER23" s="178">
        <v>1687</v>
      </c>
      <c r="ES23" s="184">
        <f t="shared" si="69"/>
        <v>18.293211884623727</v>
      </c>
      <c r="ET23" s="180">
        <v>934</v>
      </c>
      <c r="EU23" s="184">
        <f t="shared" si="70"/>
        <v>12.062508071806793</v>
      </c>
      <c r="EV23" s="185"/>
      <c r="EW23" s="186">
        <f t="shared" si="71"/>
        <v>2621</v>
      </c>
      <c r="EX23" s="187">
        <f t="shared" si="72"/>
        <v>15.449454759799588</v>
      </c>
      <c r="EY23" s="178">
        <v>1663</v>
      </c>
      <c r="EZ23" s="184">
        <f t="shared" si="73"/>
        <v>18.192757903949239</v>
      </c>
      <c r="FA23" s="180">
        <v>923</v>
      </c>
      <c r="FB23" s="184">
        <f t="shared" si="74"/>
        <v>12.016664496810311</v>
      </c>
      <c r="FC23" s="185"/>
      <c r="FD23" s="186">
        <f t="shared" si="75"/>
        <v>2586</v>
      </c>
      <c r="FE23" s="187">
        <f t="shared" si="76"/>
        <v>15.372726191891569</v>
      </c>
      <c r="FF23" s="178">
        <v>1632</v>
      </c>
      <c r="FG23" s="184">
        <f t="shared" si="77"/>
        <v>18.057092277052444</v>
      </c>
      <c r="FH23" s="180">
        <v>907</v>
      </c>
      <c r="FI23" s="184">
        <f t="shared" si="78"/>
        <v>11.916962291420313</v>
      </c>
      <c r="FJ23" s="185"/>
      <c r="FK23" s="186">
        <f t="shared" si="79"/>
        <v>2539</v>
      </c>
      <c r="FL23" s="187">
        <f t="shared" si="80"/>
        <v>15.250165175085591</v>
      </c>
      <c r="FM23" s="178">
        <v>1613</v>
      </c>
      <c r="FN23" s="184">
        <f t="shared" si="81"/>
        <v>18.030404650122961</v>
      </c>
      <c r="FO23" s="180">
        <v>903</v>
      </c>
      <c r="FP23" s="184">
        <f t="shared" si="82"/>
        <v>11.939706465688218</v>
      </c>
      <c r="FQ23" s="185"/>
      <c r="FR23" s="186">
        <f t="shared" si="83"/>
        <v>2516</v>
      </c>
      <c r="FS23" s="187">
        <f t="shared" si="84"/>
        <v>15.240172027379007</v>
      </c>
      <c r="FT23" s="178">
        <v>1591</v>
      </c>
      <c r="FU23" s="184">
        <f t="shared" si="85"/>
        <v>18.003847459545096</v>
      </c>
      <c r="FV23" s="180">
        <v>888</v>
      </c>
      <c r="FW23" s="184">
        <f t="shared" si="86"/>
        <v>11.836843508397761</v>
      </c>
      <c r="FX23" s="185"/>
      <c r="FY23" s="186">
        <f t="shared" si="87"/>
        <v>2479</v>
      </c>
      <c r="FZ23" s="187">
        <f t="shared" si="88"/>
        <v>15.172287165677215</v>
      </c>
      <c r="GA23" s="178">
        <v>1560</v>
      </c>
      <c r="GB23" s="184">
        <f t="shared" si="89"/>
        <v>17.902226302501724</v>
      </c>
      <c r="GC23" s="180">
        <v>873</v>
      </c>
      <c r="GD23" s="184">
        <f t="shared" si="90"/>
        <v>11.789331532748143</v>
      </c>
      <c r="GE23" s="185"/>
      <c r="GF23" s="186">
        <f t="shared" si="91"/>
        <v>2433</v>
      </c>
      <c r="GG23" s="187">
        <f t="shared" si="92"/>
        <v>15.093988460822633</v>
      </c>
      <c r="GH23" s="178">
        <v>1543</v>
      </c>
      <c r="GI23" s="184">
        <f t="shared" si="93"/>
        <v>17.927268502381782</v>
      </c>
      <c r="GJ23" s="180">
        <v>860</v>
      </c>
      <c r="GK23" s="184">
        <f t="shared" si="94"/>
        <v>11.76470588235294</v>
      </c>
      <c r="GL23" s="185"/>
      <c r="GM23" s="186">
        <f t="shared" si="95"/>
        <v>2403</v>
      </c>
      <c r="GN23" s="187">
        <f t="shared" si="96"/>
        <v>15.097066030030785</v>
      </c>
      <c r="GO23" s="178">
        <v>1523</v>
      </c>
      <c r="GP23" s="184">
        <f t="shared" si="97"/>
        <v>17.985356636750119</v>
      </c>
      <c r="GQ23" s="180">
        <v>837</v>
      </c>
      <c r="GR23" s="184">
        <f t="shared" si="98"/>
        <v>11.65575825093998</v>
      </c>
      <c r="GS23" s="185"/>
      <c r="GT23" s="186">
        <f t="shared" si="99"/>
        <v>2360</v>
      </c>
      <c r="GU23" s="187">
        <f t="shared" si="100"/>
        <v>15.080835836155664</v>
      </c>
      <c r="GV23" s="178">
        <v>1485</v>
      </c>
      <c r="GW23" s="184">
        <f t="shared" si="101"/>
        <v>17.893722135197013</v>
      </c>
      <c r="GX23" s="180">
        <v>825</v>
      </c>
      <c r="GY23" s="184">
        <f t="shared" si="102"/>
        <v>11.712095400340715</v>
      </c>
      <c r="GZ23" s="185"/>
      <c r="HA23" s="186">
        <f t="shared" si="103"/>
        <v>2310</v>
      </c>
      <c r="HB23" s="187">
        <f t="shared" si="104"/>
        <v>15.05572573812162</v>
      </c>
      <c r="HC23" s="178">
        <v>1455</v>
      </c>
      <c r="HD23" s="184">
        <f t="shared" si="105"/>
        <v>17.976278724981469</v>
      </c>
      <c r="HE23" s="180">
        <v>802</v>
      </c>
      <c r="HF23" s="184">
        <f t="shared" si="106"/>
        <v>11.733723482077542</v>
      </c>
      <c r="HG23" s="185"/>
      <c r="HH23" s="186">
        <f t="shared" si="107"/>
        <v>2257</v>
      </c>
      <c r="HI23" s="187">
        <f t="shared" si="108"/>
        <v>15.118226271016145</v>
      </c>
      <c r="HJ23" s="178">
        <v>1403</v>
      </c>
      <c r="HK23" s="184">
        <f t="shared" si="109"/>
        <v>17.852144038681768</v>
      </c>
      <c r="HL23" s="180">
        <v>786</v>
      </c>
      <c r="HM23" s="184">
        <f t="shared" si="110"/>
        <v>11.815995189416718</v>
      </c>
      <c r="HN23" s="185"/>
      <c r="HO23" s="186">
        <f t="shared" si="111"/>
        <v>2189</v>
      </c>
      <c r="HP23" s="187">
        <f t="shared" si="112"/>
        <v>15.085107849217835</v>
      </c>
      <c r="HQ23" s="178">
        <v>1374</v>
      </c>
      <c r="HR23" s="184">
        <f t="shared" si="113"/>
        <v>17.981939536709852</v>
      </c>
      <c r="HS23" s="180">
        <v>760</v>
      </c>
      <c r="HT23" s="184">
        <f t="shared" si="114"/>
        <v>11.751971547858357</v>
      </c>
      <c r="HU23" s="185"/>
      <c r="HV23" s="186">
        <f t="shared" si="115"/>
        <v>2134</v>
      </c>
      <c r="HW23" s="187">
        <f t="shared" si="116"/>
        <v>15.126169549191948</v>
      </c>
      <c r="HX23" s="178">
        <v>1336</v>
      </c>
      <c r="HY23" s="184">
        <f t="shared" si="117"/>
        <v>18.063818280151434</v>
      </c>
      <c r="HZ23" s="180">
        <v>738</v>
      </c>
      <c r="IA23" s="184">
        <f t="shared" si="118"/>
        <v>11.772212474078799</v>
      </c>
      <c r="IB23" s="185"/>
      <c r="IC23" s="186">
        <f t="shared" si="119"/>
        <v>2074</v>
      </c>
      <c r="ID23" s="187">
        <f t="shared" si="120"/>
        <v>15.17746066593487</v>
      </c>
      <c r="IE23" s="178">
        <v>1295</v>
      </c>
      <c r="IF23" s="184">
        <f t="shared" si="121"/>
        <v>18.137254901960784</v>
      </c>
      <c r="IG23" s="180">
        <v>704</v>
      </c>
      <c r="IH23" s="184">
        <f t="shared" si="122"/>
        <v>11.69046828296247</v>
      </c>
      <c r="II23" s="185"/>
      <c r="IJ23" s="186">
        <f t="shared" si="123"/>
        <v>1999</v>
      </c>
      <c r="IK23" s="187">
        <f t="shared" si="124"/>
        <v>15.187661449627715</v>
      </c>
      <c r="IL23" s="178">
        <v>1254</v>
      </c>
      <c r="IM23" s="184">
        <f t="shared" si="125"/>
        <v>18.314590331532056</v>
      </c>
      <c r="IN23" s="180">
        <v>670</v>
      </c>
      <c r="IO23" s="184">
        <f t="shared" si="126"/>
        <v>11.721483554933521</v>
      </c>
      <c r="IP23" s="185"/>
      <c r="IQ23" s="186">
        <f t="shared" si="127"/>
        <v>1924</v>
      </c>
      <c r="IR23" s="187">
        <f t="shared" si="128"/>
        <v>15.314813340762557</v>
      </c>
      <c r="IS23" s="178">
        <v>1188</v>
      </c>
      <c r="IT23" s="184">
        <f t="shared" si="129"/>
        <v>18.39863713798978</v>
      </c>
      <c r="IU23" s="180">
        <v>639</v>
      </c>
      <c r="IV23" s="184">
        <f t="shared" si="130"/>
        <v>11.901657664369528</v>
      </c>
      <c r="IW23" s="185"/>
      <c r="IX23" s="186">
        <f t="shared" si="131"/>
        <v>1827</v>
      </c>
      <c r="IY23" s="187">
        <f t="shared" si="132"/>
        <v>15.449010654490106</v>
      </c>
    </row>
    <row r="24" spans="1:259" x14ac:dyDescent="0.3">
      <c r="A24" s="174" t="s">
        <v>40</v>
      </c>
      <c r="B24" s="175">
        <v>181154</v>
      </c>
      <c r="C24" s="176">
        <f t="shared" si="0"/>
        <v>2.1110847741183343</v>
      </c>
      <c r="D24" s="177">
        <v>240960</v>
      </c>
      <c r="E24" s="176">
        <f t="shared" si="1"/>
        <v>2.7693123506434896</v>
      </c>
      <c r="F24" s="177">
        <f t="shared" si="2"/>
        <v>422114</v>
      </c>
      <c r="G24" s="176">
        <f t="shared" si="3"/>
        <v>2.4424836173573876</v>
      </c>
      <c r="H24" s="178"/>
      <c r="I24" s="184"/>
      <c r="J24" s="180"/>
      <c r="K24" s="184"/>
      <c r="L24" s="185"/>
      <c r="M24" s="186">
        <v>3721</v>
      </c>
      <c r="N24" s="187">
        <f t="shared" si="4"/>
        <v>20.617242907801419</v>
      </c>
      <c r="O24" s="178"/>
      <c r="P24" s="184"/>
      <c r="Q24" s="180"/>
      <c r="R24" s="184"/>
      <c r="S24" s="185"/>
      <c r="T24" s="186">
        <v>3716</v>
      </c>
      <c r="U24" s="187">
        <f t="shared" si="5"/>
        <v>20.632981676846196</v>
      </c>
      <c r="V24" s="178"/>
      <c r="W24" s="184"/>
      <c r="X24" s="180"/>
      <c r="Y24" s="184"/>
      <c r="Z24" s="185"/>
      <c r="AA24" s="186">
        <v>3706</v>
      </c>
      <c r="AB24" s="187">
        <f t="shared" si="6"/>
        <v>20.626704513830912</v>
      </c>
      <c r="AC24" s="178"/>
      <c r="AD24" s="184"/>
      <c r="AE24" s="180"/>
      <c r="AF24" s="184"/>
      <c r="AG24" s="185"/>
      <c r="AH24" s="186">
        <v>3698</v>
      </c>
      <c r="AI24" s="187">
        <f t="shared" si="7"/>
        <v>20.636160714285715</v>
      </c>
      <c r="AJ24" s="178"/>
      <c r="AK24" s="184"/>
      <c r="AL24" s="180"/>
      <c r="AM24" s="184"/>
      <c r="AN24" s="185"/>
      <c r="AO24" s="186">
        <v>3692</v>
      </c>
      <c r="AP24" s="187">
        <f t="shared" si="8"/>
        <v>20.651079539098333</v>
      </c>
      <c r="AQ24" s="178">
        <v>2141</v>
      </c>
      <c r="AR24" s="184">
        <f t="shared" si="9"/>
        <v>21.918509418509419</v>
      </c>
      <c r="AS24" s="180">
        <v>1542</v>
      </c>
      <c r="AT24" s="184">
        <f t="shared" si="10"/>
        <v>19.122023809523807</v>
      </c>
      <c r="AU24" s="185"/>
      <c r="AV24" s="186">
        <f t="shared" si="11"/>
        <v>3683</v>
      </c>
      <c r="AW24" s="187">
        <f t="shared" si="12"/>
        <v>20.653880663974878</v>
      </c>
      <c r="AX24" s="178">
        <v>2138</v>
      </c>
      <c r="AY24" s="184">
        <f t="shared" si="13"/>
        <v>21.925956312173113</v>
      </c>
      <c r="AZ24" s="180">
        <v>1541</v>
      </c>
      <c r="BA24" s="184">
        <f t="shared" si="14"/>
        <v>19.135725816465911</v>
      </c>
      <c r="BB24" s="185"/>
      <c r="BC24" s="186">
        <f t="shared" si="15"/>
        <v>3679</v>
      </c>
      <c r="BD24" s="187">
        <f t="shared" si="16"/>
        <v>20.6638957537632</v>
      </c>
      <c r="BE24" s="178">
        <v>2138</v>
      </c>
      <c r="BF24" s="184">
        <f t="shared" si="17"/>
        <v>21.943959765985834</v>
      </c>
      <c r="BG24" s="180">
        <v>1541</v>
      </c>
      <c r="BH24" s="184">
        <f t="shared" si="18"/>
        <v>19.166666666666668</v>
      </c>
      <c r="BI24" s="185"/>
      <c r="BJ24" s="186">
        <f t="shared" si="19"/>
        <v>3679</v>
      </c>
      <c r="BK24" s="187">
        <f t="shared" si="20"/>
        <v>20.688297812517572</v>
      </c>
      <c r="BL24" s="178">
        <v>2138</v>
      </c>
      <c r="BM24" s="184">
        <f t="shared" si="21"/>
        <v>21.96424902403945</v>
      </c>
      <c r="BN24" s="180">
        <v>1541</v>
      </c>
      <c r="BO24" s="184">
        <f t="shared" si="22"/>
        <v>19.178593652769134</v>
      </c>
      <c r="BP24" s="185"/>
      <c r="BQ24" s="186">
        <f t="shared" si="23"/>
        <v>3679</v>
      </c>
      <c r="BR24" s="187">
        <f t="shared" si="24"/>
        <v>20.70459789521076</v>
      </c>
      <c r="BS24" s="178">
        <v>2138</v>
      </c>
      <c r="BT24" s="184">
        <f t="shared" si="25"/>
        <v>21.980055515575202</v>
      </c>
      <c r="BU24" s="180">
        <v>1541</v>
      </c>
      <c r="BV24" s="184">
        <f t="shared" si="26"/>
        <v>19.188145934503797</v>
      </c>
      <c r="BW24" s="185"/>
      <c r="BX24" s="186">
        <f t="shared" si="27"/>
        <v>3679</v>
      </c>
      <c r="BY24" s="187">
        <f t="shared" si="28"/>
        <v>20.717423133235723</v>
      </c>
      <c r="BZ24" s="178">
        <v>2135</v>
      </c>
      <c r="CA24" s="184">
        <f t="shared" si="29"/>
        <v>21.969541057830831</v>
      </c>
      <c r="CB24" s="180">
        <v>1540</v>
      </c>
      <c r="CC24" s="184">
        <f t="shared" si="30"/>
        <v>19.185249781985796</v>
      </c>
      <c r="CD24" s="185"/>
      <c r="CE24" s="186">
        <f t="shared" si="31"/>
        <v>3675</v>
      </c>
      <c r="CF24" s="187">
        <f t="shared" si="32"/>
        <v>20.710059171597635</v>
      </c>
      <c r="CG24" s="178">
        <v>2131</v>
      </c>
      <c r="CH24" s="184">
        <f t="shared" si="33"/>
        <v>21.957753735188049</v>
      </c>
      <c r="CI24" s="180">
        <v>1539</v>
      </c>
      <c r="CJ24" s="184">
        <f t="shared" si="34"/>
        <v>19.177570093457945</v>
      </c>
      <c r="CK24" s="185"/>
      <c r="CL24" s="186">
        <f t="shared" si="35"/>
        <v>3670</v>
      </c>
      <c r="CM24" s="187">
        <f t="shared" si="36"/>
        <v>20.699379582628314</v>
      </c>
      <c r="CN24" s="178">
        <v>2130</v>
      </c>
      <c r="CO24" s="184">
        <f t="shared" si="37"/>
        <v>21.970087674058796</v>
      </c>
      <c r="CP24" s="180">
        <v>1538</v>
      </c>
      <c r="CQ24" s="184">
        <f t="shared" si="38"/>
        <v>19.177057356608479</v>
      </c>
      <c r="CR24" s="185"/>
      <c r="CS24" s="186">
        <f t="shared" si="39"/>
        <v>3668</v>
      </c>
      <c r="CT24" s="187">
        <f t="shared" si="40"/>
        <v>20.705616709003667</v>
      </c>
      <c r="CU24" s="178">
        <v>2128</v>
      </c>
      <c r="CV24" s="184">
        <f t="shared" si="41"/>
        <v>21.978929973146045</v>
      </c>
      <c r="CW24" s="180">
        <v>1538</v>
      </c>
      <c r="CX24" s="184">
        <f t="shared" si="42"/>
        <v>19.193810058654687</v>
      </c>
      <c r="CY24" s="185"/>
      <c r="CZ24" s="186">
        <f t="shared" si="43"/>
        <v>3666</v>
      </c>
      <c r="DA24" s="187">
        <f t="shared" si="44"/>
        <v>20.717716869172083</v>
      </c>
      <c r="DB24" s="178">
        <v>2125</v>
      </c>
      <c r="DC24" s="184">
        <f t="shared" si="45"/>
        <v>22.029856935517316</v>
      </c>
      <c r="DD24" s="180">
        <v>1533</v>
      </c>
      <c r="DE24" s="184">
        <f t="shared" si="46"/>
        <v>19.196093163035311</v>
      </c>
      <c r="DF24" s="185"/>
      <c r="DG24" s="186">
        <f t="shared" si="47"/>
        <v>3658</v>
      </c>
      <c r="DH24" s="187">
        <f t="shared" si="48"/>
        <v>20.746370235934663</v>
      </c>
      <c r="DI24" s="178">
        <v>2119</v>
      </c>
      <c r="DJ24" s="184">
        <f t="shared" si="49"/>
        <v>22.0660210350932</v>
      </c>
      <c r="DK24" s="180">
        <v>1527</v>
      </c>
      <c r="DL24" s="184">
        <f t="shared" si="50"/>
        <v>19.176189878186616</v>
      </c>
      <c r="DM24" s="185"/>
      <c r="DN24" s="186">
        <f t="shared" si="51"/>
        <v>3646</v>
      </c>
      <c r="DO24" s="187">
        <f t="shared" si="52"/>
        <v>20.756005920528292</v>
      </c>
      <c r="DP24" s="178">
        <v>2105</v>
      </c>
      <c r="DQ24" s="184">
        <f t="shared" si="53"/>
        <v>22.058053023158337</v>
      </c>
      <c r="DR24" s="180">
        <v>1522</v>
      </c>
      <c r="DS24" s="184">
        <f t="shared" si="54"/>
        <v>19.192938209331654</v>
      </c>
      <c r="DT24" s="185"/>
      <c r="DU24" s="186">
        <f t="shared" si="55"/>
        <v>3627</v>
      </c>
      <c r="DV24" s="187">
        <f t="shared" si="56"/>
        <v>20.757740513935786</v>
      </c>
      <c r="DW24" s="178">
        <v>2094</v>
      </c>
      <c r="DX24" s="184">
        <f t="shared" si="57"/>
        <v>22.060682680151707</v>
      </c>
      <c r="DY24" s="180">
        <v>1518</v>
      </c>
      <c r="DZ24" s="184">
        <f t="shared" si="58"/>
        <v>19.237105563299963</v>
      </c>
      <c r="EA24" s="185"/>
      <c r="EB24" s="186">
        <f t="shared" si="59"/>
        <v>3612</v>
      </c>
      <c r="EC24" s="187">
        <f t="shared" si="60"/>
        <v>20.778921935224069</v>
      </c>
      <c r="ED24" s="178">
        <v>2076</v>
      </c>
      <c r="EE24" s="184">
        <f t="shared" si="61"/>
        <v>22.094508301404854</v>
      </c>
      <c r="EF24" s="180">
        <v>1508</v>
      </c>
      <c r="EG24" s="184">
        <f t="shared" si="62"/>
        <v>19.271565495207668</v>
      </c>
      <c r="EH24" s="185"/>
      <c r="EI24" s="186">
        <f t="shared" si="63"/>
        <v>3584</v>
      </c>
      <c r="EJ24" s="187">
        <f t="shared" si="64"/>
        <v>20.811799547064631</v>
      </c>
      <c r="EK24" s="178">
        <v>2066</v>
      </c>
      <c r="EL24" s="184">
        <f t="shared" si="65"/>
        <v>22.181662014172211</v>
      </c>
      <c r="EM24" s="180">
        <v>1501</v>
      </c>
      <c r="EN24" s="184">
        <f t="shared" si="66"/>
        <v>19.295539272400049</v>
      </c>
      <c r="EO24" s="185"/>
      <c r="EP24" s="186">
        <f t="shared" si="67"/>
        <v>3567</v>
      </c>
      <c r="EQ24" s="187">
        <f t="shared" si="68"/>
        <v>20.868191657403614</v>
      </c>
      <c r="ER24" s="178">
        <v>2052</v>
      </c>
      <c r="ES24" s="184">
        <f t="shared" si="69"/>
        <v>22.251138581652569</v>
      </c>
      <c r="ET24" s="180">
        <v>1495</v>
      </c>
      <c r="EU24" s="184">
        <f t="shared" si="70"/>
        <v>19.307761849412373</v>
      </c>
      <c r="EV24" s="185"/>
      <c r="EW24" s="186">
        <f t="shared" si="71"/>
        <v>3547</v>
      </c>
      <c r="EX24" s="187">
        <f t="shared" si="72"/>
        <v>20.907751252578837</v>
      </c>
      <c r="EY24" s="178">
        <v>2037</v>
      </c>
      <c r="EZ24" s="184">
        <f t="shared" si="73"/>
        <v>22.284213980964886</v>
      </c>
      <c r="FA24" s="180">
        <v>1487</v>
      </c>
      <c r="FB24" s="184">
        <f t="shared" si="74"/>
        <v>19.359458403853665</v>
      </c>
      <c r="FC24" s="185"/>
      <c r="FD24" s="186">
        <f t="shared" si="75"/>
        <v>3524</v>
      </c>
      <c r="FE24" s="187">
        <f t="shared" si="76"/>
        <v>20.948757579360361</v>
      </c>
      <c r="FF24" s="178">
        <v>2016</v>
      </c>
      <c r="FG24" s="184">
        <f t="shared" si="77"/>
        <v>22.305819871653021</v>
      </c>
      <c r="FH24" s="180">
        <v>1471</v>
      </c>
      <c r="FI24" s="184">
        <f t="shared" si="78"/>
        <v>19.327289449481015</v>
      </c>
      <c r="FJ24" s="185"/>
      <c r="FK24" s="186">
        <f t="shared" si="79"/>
        <v>3487</v>
      </c>
      <c r="FL24" s="187">
        <f t="shared" si="80"/>
        <v>20.944200852904078</v>
      </c>
      <c r="FM24" s="178">
        <v>1999</v>
      </c>
      <c r="FN24" s="184">
        <f t="shared" si="81"/>
        <v>22.345182204337132</v>
      </c>
      <c r="FO24" s="180">
        <v>1460</v>
      </c>
      <c r="FP24" s="184">
        <f t="shared" si="82"/>
        <v>19.304508792807088</v>
      </c>
      <c r="FQ24" s="185"/>
      <c r="FR24" s="186">
        <f t="shared" si="83"/>
        <v>3459</v>
      </c>
      <c r="FS24" s="187">
        <f t="shared" si="84"/>
        <v>20.952207886607304</v>
      </c>
      <c r="FT24" s="178">
        <v>1979</v>
      </c>
      <c r="FU24" s="184">
        <f t="shared" si="85"/>
        <v>22.394477763947041</v>
      </c>
      <c r="FV24" s="180">
        <v>1453</v>
      </c>
      <c r="FW24" s="184">
        <f t="shared" si="86"/>
        <v>19.368168488403093</v>
      </c>
      <c r="FX24" s="185"/>
      <c r="FY24" s="186">
        <f t="shared" si="87"/>
        <v>3432</v>
      </c>
      <c r="FZ24" s="187">
        <f t="shared" si="88"/>
        <v>21.004957463737071</v>
      </c>
      <c r="GA24" s="178">
        <v>1954</v>
      </c>
      <c r="GB24" s="184">
        <f t="shared" si="89"/>
        <v>22.423686022492539</v>
      </c>
      <c r="GC24" s="180">
        <v>1435</v>
      </c>
      <c r="GD24" s="184">
        <f t="shared" si="90"/>
        <v>19.378798109385549</v>
      </c>
      <c r="GE24" s="185"/>
      <c r="GF24" s="186">
        <f t="shared" si="91"/>
        <v>3389</v>
      </c>
      <c r="GG24" s="187">
        <f t="shared" si="92"/>
        <v>21.024877473788699</v>
      </c>
      <c r="GH24" s="178">
        <v>1935</v>
      </c>
      <c r="GI24" s="184">
        <f t="shared" si="93"/>
        <v>22.481700941094456</v>
      </c>
      <c r="GJ24" s="180">
        <v>1412</v>
      </c>
      <c r="GK24" s="184">
        <f t="shared" si="94"/>
        <v>19.316005471956224</v>
      </c>
      <c r="GL24" s="185"/>
      <c r="GM24" s="186">
        <f t="shared" si="95"/>
        <v>3347</v>
      </c>
      <c r="GN24" s="187">
        <f t="shared" si="96"/>
        <v>21.027831877866433</v>
      </c>
      <c r="GO24" s="178">
        <v>1896</v>
      </c>
      <c r="GP24" s="184">
        <f t="shared" si="97"/>
        <v>22.390174775625884</v>
      </c>
      <c r="GQ24" s="180">
        <v>1389</v>
      </c>
      <c r="GR24" s="184">
        <f t="shared" si="98"/>
        <v>19.34270992897925</v>
      </c>
      <c r="GS24" s="185"/>
      <c r="GT24" s="186">
        <f t="shared" si="99"/>
        <v>3285</v>
      </c>
      <c r="GU24" s="187">
        <f t="shared" si="100"/>
        <v>20.991756661767525</v>
      </c>
      <c r="GV24" s="178">
        <v>1865</v>
      </c>
      <c r="GW24" s="184">
        <f t="shared" si="101"/>
        <v>22.472587058681771</v>
      </c>
      <c r="GX24" s="180">
        <v>1358</v>
      </c>
      <c r="GY24" s="184">
        <f t="shared" si="102"/>
        <v>19.278818852924477</v>
      </c>
      <c r="GZ24" s="185"/>
      <c r="HA24" s="186">
        <f t="shared" si="103"/>
        <v>3223</v>
      </c>
      <c r="HB24" s="187">
        <f t="shared" si="104"/>
        <v>21.006322101283974</v>
      </c>
      <c r="HC24" s="178">
        <v>1819</v>
      </c>
      <c r="HD24" s="184">
        <f t="shared" si="105"/>
        <v>22.47343711391154</v>
      </c>
      <c r="HE24" s="180">
        <v>1305</v>
      </c>
      <c r="HF24" s="184">
        <f t="shared" si="106"/>
        <v>19.092904169714703</v>
      </c>
      <c r="HG24" s="185"/>
      <c r="HH24" s="186">
        <f t="shared" si="107"/>
        <v>3124</v>
      </c>
      <c r="HI24" s="187">
        <f t="shared" si="108"/>
        <v>20.925715051242548</v>
      </c>
      <c r="HJ24" s="178">
        <v>1770</v>
      </c>
      <c r="HK24" s="184">
        <f t="shared" si="109"/>
        <v>22.52194935742461</v>
      </c>
      <c r="HL24" s="180">
        <v>1269</v>
      </c>
      <c r="HM24" s="184">
        <f t="shared" si="110"/>
        <v>19.076969332531569</v>
      </c>
      <c r="HN24" s="185"/>
      <c r="HO24" s="186">
        <f t="shared" si="111"/>
        <v>3039</v>
      </c>
      <c r="HP24" s="187">
        <f t="shared" si="112"/>
        <v>20.942733099028324</v>
      </c>
      <c r="HQ24" s="178">
        <v>1710</v>
      </c>
      <c r="HR24" s="184">
        <f t="shared" si="113"/>
        <v>22.37926972909305</v>
      </c>
      <c r="HS24" s="180">
        <v>1240</v>
      </c>
      <c r="HT24" s="184">
        <f t="shared" si="114"/>
        <v>19.174269367558374</v>
      </c>
      <c r="HU24" s="185"/>
      <c r="HV24" s="186">
        <f t="shared" si="115"/>
        <v>2950</v>
      </c>
      <c r="HW24" s="187">
        <f t="shared" si="116"/>
        <v>20.910121916643039</v>
      </c>
      <c r="HX24" s="178">
        <v>1658</v>
      </c>
      <c r="HY24" s="184">
        <f t="shared" si="117"/>
        <v>22.417522985397511</v>
      </c>
      <c r="HZ24" s="180">
        <v>1205</v>
      </c>
      <c r="IA24" s="184">
        <f t="shared" si="118"/>
        <v>19.221566438028393</v>
      </c>
      <c r="IB24" s="185"/>
      <c r="IC24" s="186">
        <f t="shared" si="119"/>
        <v>2863</v>
      </c>
      <c r="ID24" s="187">
        <f t="shared" si="120"/>
        <v>20.951335528723014</v>
      </c>
      <c r="IE24" s="178">
        <v>1607</v>
      </c>
      <c r="IF24" s="184">
        <f t="shared" si="121"/>
        <v>22.50700280112045</v>
      </c>
      <c r="IG24" s="180">
        <v>1164</v>
      </c>
      <c r="IH24" s="184">
        <f t="shared" si="122"/>
        <v>19.32912653603454</v>
      </c>
      <c r="II24" s="185"/>
      <c r="IJ24" s="186">
        <f t="shared" si="123"/>
        <v>2771</v>
      </c>
      <c r="IK24" s="187">
        <f t="shared" si="124"/>
        <v>21.053031454186293</v>
      </c>
      <c r="IL24" s="178">
        <v>1537</v>
      </c>
      <c r="IM24" s="184">
        <f t="shared" si="125"/>
        <v>22.447787352125019</v>
      </c>
      <c r="IN24" s="180">
        <v>1098</v>
      </c>
      <c r="IO24" s="184">
        <f t="shared" si="126"/>
        <v>19.209237228831348</v>
      </c>
      <c r="IP24" s="185"/>
      <c r="IQ24" s="186">
        <f t="shared" si="127"/>
        <v>2635</v>
      </c>
      <c r="IR24" s="187">
        <f t="shared" si="128"/>
        <v>20.974289580514206</v>
      </c>
      <c r="IS24" s="178">
        <v>1439</v>
      </c>
      <c r="IT24" s="184">
        <f t="shared" si="129"/>
        <v>22.285891280780547</v>
      </c>
      <c r="IU24" s="180">
        <v>1036</v>
      </c>
      <c r="IV24" s="184">
        <f t="shared" si="130"/>
        <v>19.295958279009128</v>
      </c>
      <c r="IW24" s="185"/>
      <c r="IX24" s="186">
        <f t="shared" si="131"/>
        <v>2475</v>
      </c>
      <c r="IY24" s="187">
        <f t="shared" si="132"/>
        <v>20.928462709284627</v>
      </c>
    </row>
    <row r="25" spans="1:259" x14ac:dyDescent="0.3">
      <c r="A25" s="174" t="s">
        <v>41</v>
      </c>
      <c r="B25" s="175">
        <v>91558</v>
      </c>
      <c r="C25" s="176">
        <f t="shared" si="0"/>
        <v>1.0669745064902041</v>
      </c>
      <c r="D25" s="177">
        <v>158510</v>
      </c>
      <c r="E25" s="176">
        <f t="shared" si="1"/>
        <v>1.821728505563162</v>
      </c>
      <c r="F25" s="177">
        <f t="shared" si="2"/>
        <v>250068</v>
      </c>
      <c r="G25" s="176">
        <f t="shared" si="3"/>
        <v>1.4469716551105321</v>
      </c>
      <c r="H25" s="178"/>
      <c r="I25" s="184"/>
      <c r="J25" s="180"/>
      <c r="K25" s="184"/>
      <c r="L25" s="185"/>
      <c r="M25" s="186">
        <v>4067</v>
      </c>
      <c r="N25" s="187">
        <f t="shared" si="4"/>
        <v>22.534352836879432</v>
      </c>
      <c r="O25" s="178"/>
      <c r="P25" s="184"/>
      <c r="Q25" s="180"/>
      <c r="R25" s="184"/>
      <c r="S25" s="185"/>
      <c r="T25" s="186">
        <v>4059</v>
      </c>
      <c r="U25" s="187">
        <f t="shared" si="5"/>
        <v>22.537479178234314</v>
      </c>
      <c r="V25" s="178"/>
      <c r="W25" s="184"/>
      <c r="X25" s="180"/>
      <c r="Y25" s="184"/>
      <c r="Z25" s="185"/>
      <c r="AA25" s="186">
        <v>4051</v>
      </c>
      <c r="AB25" s="187">
        <f t="shared" si="6"/>
        <v>22.546891523348361</v>
      </c>
      <c r="AC25" s="178"/>
      <c r="AD25" s="184"/>
      <c r="AE25" s="180"/>
      <c r="AF25" s="184"/>
      <c r="AG25" s="185"/>
      <c r="AH25" s="186">
        <v>4040</v>
      </c>
      <c r="AI25" s="187">
        <f t="shared" si="7"/>
        <v>22.544642857142858</v>
      </c>
      <c r="AJ25" s="178"/>
      <c r="AK25" s="184"/>
      <c r="AL25" s="180"/>
      <c r="AM25" s="184"/>
      <c r="AN25" s="185"/>
      <c r="AO25" s="186">
        <v>4032</v>
      </c>
      <c r="AP25" s="187">
        <f t="shared" si="8"/>
        <v>22.552858261550508</v>
      </c>
      <c r="AQ25" s="178">
        <v>2104</v>
      </c>
      <c r="AR25" s="184">
        <f t="shared" si="9"/>
        <v>21.53972153972154</v>
      </c>
      <c r="AS25" s="180">
        <v>1912</v>
      </c>
      <c r="AT25" s="184">
        <f t="shared" si="10"/>
        <v>23.710317460317459</v>
      </c>
      <c r="AU25" s="185"/>
      <c r="AV25" s="186">
        <f t="shared" si="11"/>
        <v>4016</v>
      </c>
      <c r="AW25" s="187">
        <f t="shared" si="12"/>
        <v>22.521310004486317</v>
      </c>
      <c r="AX25" s="178">
        <v>2098</v>
      </c>
      <c r="AY25" s="184">
        <f t="shared" si="13"/>
        <v>21.515741975182031</v>
      </c>
      <c r="AZ25" s="180">
        <v>1911</v>
      </c>
      <c r="BA25" s="184">
        <f t="shared" si="14"/>
        <v>23.730286849621258</v>
      </c>
      <c r="BB25" s="185"/>
      <c r="BC25" s="186">
        <f t="shared" si="15"/>
        <v>4009</v>
      </c>
      <c r="BD25" s="187">
        <f t="shared" si="16"/>
        <v>22.517411817569087</v>
      </c>
      <c r="BE25" s="178">
        <v>2096</v>
      </c>
      <c r="BF25" s="184">
        <f t="shared" si="17"/>
        <v>21.512881042799957</v>
      </c>
      <c r="BG25" s="180">
        <v>1907</v>
      </c>
      <c r="BH25" s="184">
        <f t="shared" si="18"/>
        <v>23.718905472636816</v>
      </c>
      <c r="BI25" s="185"/>
      <c r="BJ25" s="186">
        <f t="shared" si="19"/>
        <v>4003</v>
      </c>
      <c r="BK25" s="187">
        <f t="shared" si="20"/>
        <v>22.510262610358208</v>
      </c>
      <c r="BL25" s="178">
        <v>2095</v>
      </c>
      <c r="BM25" s="184">
        <f t="shared" si="21"/>
        <v>21.522498459009658</v>
      </c>
      <c r="BN25" s="180">
        <v>1906</v>
      </c>
      <c r="BO25" s="184">
        <f t="shared" si="22"/>
        <v>23.721219663970132</v>
      </c>
      <c r="BP25" s="185"/>
      <c r="BQ25" s="186">
        <f t="shared" si="23"/>
        <v>4001</v>
      </c>
      <c r="BR25" s="187">
        <f t="shared" si="24"/>
        <v>22.516742641679329</v>
      </c>
      <c r="BS25" s="178">
        <v>2094</v>
      </c>
      <c r="BT25" s="184">
        <f t="shared" si="25"/>
        <v>21.527706384291147</v>
      </c>
      <c r="BU25" s="180">
        <v>1906</v>
      </c>
      <c r="BV25" s="184">
        <f t="shared" si="26"/>
        <v>23.733034491346032</v>
      </c>
      <c r="BW25" s="185"/>
      <c r="BX25" s="186">
        <f t="shared" si="27"/>
        <v>4000</v>
      </c>
      <c r="BY25" s="187">
        <f t="shared" si="28"/>
        <v>22.525059128280212</v>
      </c>
      <c r="BZ25" s="178">
        <v>2094</v>
      </c>
      <c r="CA25" s="184">
        <f t="shared" si="29"/>
        <v>21.547643548055156</v>
      </c>
      <c r="CB25" s="180">
        <v>1904</v>
      </c>
      <c r="CC25" s="184">
        <f t="shared" si="30"/>
        <v>23.719945185000626</v>
      </c>
      <c r="CD25" s="185"/>
      <c r="CE25" s="186">
        <f t="shared" si="31"/>
        <v>3998</v>
      </c>
      <c r="CF25" s="187">
        <f t="shared" si="32"/>
        <v>22.530290222597916</v>
      </c>
      <c r="CG25" s="178">
        <v>2094</v>
      </c>
      <c r="CH25" s="184">
        <f t="shared" si="33"/>
        <v>21.576506955177742</v>
      </c>
      <c r="CI25" s="180">
        <v>1904</v>
      </c>
      <c r="CJ25" s="184">
        <f t="shared" si="34"/>
        <v>23.725856697819314</v>
      </c>
      <c r="CK25" s="185"/>
      <c r="CL25" s="186">
        <f t="shared" si="35"/>
        <v>3998</v>
      </c>
      <c r="CM25" s="187">
        <f t="shared" si="36"/>
        <v>22.549351381838694</v>
      </c>
      <c r="CN25" s="178">
        <v>2093</v>
      </c>
      <c r="CO25" s="184">
        <f t="shared" si="37"/>
        <v>21.588447653429601</v>
      </c>
      <c r="CP25" s="180">
        <v>1902</v>
      </c>
      <c r="CQ25" s="184">
        <f t="shared" si="38"/>
        <v>23.715710723192021</v>
      </c>
      <c r="CR25" s="185"/>
      <c r="CS25" s="186">
        <f t="shared" si="39"/>
        <v>3995</v>
      </c>
      <c r="CT25" s="187">
        <f t="shared" si="40"/>
        <v>22.551510019757266</v>
      </c>
      <c r="CU25" s="178">
        <v>2091</v>
      </c>
      <c r="CV25" s="184">
        <f t="shared" si="41"/>
        <v>21.596777525304688</v>
      </c>
      <c r="CW25" s="180">
        <v>1901</v>
      </c>
      <c r="CX25" s="184">
        <f t="shared" si="42"/>
        <v>23.723948583551728</v>
      </c>
      <c r="CY25" s="185"/>
      <c r="CZ25" s="186">
        <f t="shared" si="43"/>
        <v>3992</v>
      </c>
      <c r="DA25" s="187">
        <f t="shared" si="44"/>
        <v>22.560045210511444</v>
      </c>
      <c r="DB25" s="178">
        <v>2087</v>
      </c>
      <c r="DC25" s="184">
        <f t="shared" si="45"/>
        <v>21.635911258552767</v>
      </c>
      <c r="DD25" s="180">
        <v>1899</v>
      </c>
      <c r="DE25" s="184">
        <f t="shared" si="46"/>
        <v>23.779113448534936</v>
      </c>
      <c r="DF25" s="185"/>
      <c r="DG25" s="186">
        <f t="shared" si="47"/>
        <v>3986</v>
      </c>
      <c r="DH25" s="187">
        <f t="shared" si="48"/>
        <v>22.60662431941924</v>
      </c>
      <c r="DI25" s="178">
        <v>2080</v>
      </c>
      <c r="DJ25" s="184">
        <f t="shared" si="49"/>
        <v>21.659897948557745</v>
      </c>
      <c r="DK25" s="180">
        <v>1898</v>
      </c>
      <c r="DL25" s="184">
        <f t="shared" si="50"/>
        <v>23.835237975637323</v>
      </c>
      <c r="DM25" s="185"/>
      <c r="DN25" s="186">
        <f t="shared" si="51"/>
        <v>3978</v>
      </c>
      <c r="DO25" s="187">
        <f t="shared" si="52"/>
        <v>22.646020721849027</v>
      </c>
      <c r="DP25" s="178">
        <v>2076</v>
      </c>
      <c r="DQ25" s="184">
        <f t="shared" si="53"/>
        <v>21.754165356806034</v>
      </c>
      <c r="DR25" s="180">
        <v>1895</v>
      </c>
      <c r="DS25" s="184">
        <f t="shared" si="54"/>
        <v>23.896595208070618</v>
      </c>
      <c r="DT25" s="185"/>
      <c r="DU25" s="186">
        <f t="shared" si="55"/>
        <v>3971</v>
      </c>
      <c r="DV25" s="187">
        <f t="shared" si="56"/>
        <v>22.726492302409433</v>
      </c>
      <c r="DW25" s="178">
        <v>2070</v>
      </c>
      <c r="DX25" s="184">
        <f t="shared" si="57"/>
        <v>21.807838179519596</v>
      </c>
      <c r="DY25" s="180">
        <v>1889</v>
      </c>
      <c r="DZ25" s="184">
        <f t="shared" si="58"/>
        <v>23.938664301102524</v>
      </c>
      <c r="EA25" s="185"/>
      <c r="EB25" s="186">
        <f t="shared" si="59"/>
        <v>3959</v>
      </c>
      <c r="EC25" s="187">
        <f t="shared" si="60"/>
        <v>22.775125122245875</v>
      </c>
      <c r="ED25" s="178">
        <v>2064</v>
      </c>
      <c r="EE25" s="184">
        <f t="shared" si="61"/>
        <v>21.966794380587483</v>
      </c>
      <c r="EF25" s="180">
        <v>1881</v>
      </c>
      <c r="EG25" s="184">
        <f t="shared" si="62"/>
        <v>24.038338658146966</v>
      </c>
      <c r="EH25" s="185"/>
      <c r="EI25" s="186">
        <f t="shared" si="63"/>
        <v>3945</v>
      </c>
      <c r="EJ25" s="187">
        <f t="shared" si="64"/>
        <v>22.908077347424655</v>
      </c>
      <c r="EK25" s="178">
        <v>2056</v>
      </c>
      <c r="EL25" s="184">
        <f t="shared" si="65"/>
        <v>22.07429675756925</v>
      </c>
      <c r="EM25" s="180">
        <v>1875</v>
      </c>
      <c r="EN25" s="184">
        <f t="shared" si="66"/>
        <v>24.103355187042037</v>
      </c>
      <c r="EO25" s="185"/>
      <c r="EP25" s="186">
        <f t="shared" si="67"/>
        <v>3931</v>
      </c>
      <c r="EQ25" s="187">
        <f t="shared" si="68"/>
        <v>22.997718364242672</v>
      </c>
      <c r="ER25" s="178">
        <v>2044</v>
      </c>
      <c r="ES25" s="184">
        <f t="shared" si="69"/>
        <v>22.164389503361527</v>
      </c>
      <c r="ET25" s="180">
        <v>1870</v>
      </c>
      <c r="EU25" s="184">
        <f t="shared" si="70"/>
        <v>24.150845925351931</v>
      </c>
      <c r="EV25" s="185"/>
      <c r="EW25" s="186">
        <f t="shared" si="71"/>
        <v>3914</v>
      </c>
      <c r="EX25" s="187">
        <f t="shared" si="72"/>
        <v>23.071028588269968</v>
      </c>
      <c r="EY25" s="178">
        <v>2036</v>
      </c>
      <c r="EZ25" s="184">
        <f t="shared" si="73"/>
        <v>22.273274258833826</v>
      </c>
      <c r="FA25" s="180">
        <v>1862</v>
      </c>
      <c r="FB25" s="184">
        <f t="shared" si="74"/>
        <v>24.24163520374951</v>
      </c>
      <c r="FC25" s="185"/>
      <c r="FD25" s="186">
        <f t="shared" si="75"/>
        <v>3898</v>
      </c>
      <c r="FE25" s="187">
        <f t="shared" si="76"/>
        <v>23.172036618713591</v>
      </c>
      <c r="FF25" s="178">
        <v>2026</v>
      </c>
      <c r="FG25" s="184">
        <f t="shared" si="77"/>
        <v>22.416463819429076</v>
      </c>
      <c r="FH25" s="180">
        <v>1853</v>
      </c>
      <c r="FI25" s="184">
        <f t="shared" si="78"/>
        <v>24.346340822493758</v>
      </c>
      <c r="FJ25" s="185"/>
      <c r="FK25" s="186">
        <f t="shared" si="79"/>
        <v>3879</v>
      </c>
      <c r="FL25" s="187">
        <f t="shared" si="80"/>
        <v>23.298696618415519</v>
      </c>
      <c r="FM25" s="178">
        <v>2014</v>
      </c>
      <c r="FN25" s="184">
        <f t="shared" si="81"/>
        <v>22.512854907221104</v>
      </c>
      <c r="FO25" s="180">
        <v>1850</v>
      </c>
      <c r="FP25" s="184">
        <f t="shared" si="82"/>
        <v>24.461192648419939</v>
      </c>
      <c r="FQ25" s="185"/>
      <c r="FR25" s="186">
        <f t="shared" si="83"/>
        <v>3864</v>
      </c>
      <c r="FS25" s="187">
        <f t="shared" si="84"/>
        <v>23.405415228057425</v>
      </c>
      <c r="FT25" s="178">
        <v>1996</v>
      </c>
      <c r="FU25" s="184">
        <f t="shared" si="85"/>
        <v>22.586850741201765</v>
      </c>
      <c r="FV25" s="180">
        <v>1840</v>
      </c>
      <c r="FW25" s="184">
        <f t="shared" si="86"/>
        <v>24.526792855238604</v>
      </c>
      <c r="FX25" s="185"/>
      <c r="FY25" s="186">
        <f t="shared" si="87"/>
        <v>3836</v>
      </c>
      <c r="FZ25" s="187">
        <f t="shared" si="88"/>
        <v>23.477569006671157</v>
      </c>
      <c r="GA25" s="178">
        <v>1978</v>
      </c>
      <c r="GB25" s="184">
        <f t="shared" si="89"/>
        <v>22.699104888684875</v>
      </c>
      <c r="GC25" s="180">
        <v>1827</v>
      </c>
      <c r="GD25" s="184">
        <f t="shared" si="90"/>
        <v>24.672518568534773</v>
      </c>
      <c r="GE25" s="185"/>
      <c r="GF25" s="186">
        <f t="shared" si="91"/>
        <v>3805</v>
      </c>
      <c r="GG25" s="187">
        <f t="shared" si="92"/>
        <v>23.605682734660959</v>
      </c>
      <c r="GH25" s="178">
        <v>1948</v>
      </c>
      <c r="GI25" s="184">
        <f t="shared" si="93"/>
        <v>22.632740792378296</v>
      </c>
      <c r="GJ25" s="180">
        <v>1807</v>
      </c>
      <c r="GK25" s="184">
        <f t="shared" si="94"/>
        <v>24.719562243502054</v>
      </c>
      <c r="GL25" s="185"/>
      <c r="GM25" s="186">
        <f t="shared" si="95"/>
        <v>3755</v>
      </c>
      <c r="GN25" s="187">
        <f t="shared" si="96"/>
        <v>23.591128981592007</v>
      </c>
      <c r="GO25" s="178">
        <v>1915</v>
      </c>
      <c r="GP25" s="184">
        <f t="shared" si="97"/>
        <v>22.614548889938593</v>
      </c>
      <c r="GQ25" s="180">
        <v>1783</v>
      </c>
      <c r="GR25" s="184">
        <f t="shared" si="98"/>
        <v>24.829410945550759</v>
      </c>
      <c r="GS25" s="185"/>
      <c r="GT25" s="186">
        <f t="shared" si="99"/>
        <v>3698</v>
      </c>
      <c r="GU25" s="187">
        <f t="shared" si="100"/>
        <v>23.630902933094767</v>
      </c>
      <c r="GV25" s="178">
        <v>1882</v>
      </c>
      <c r="GW25" s="184">
        <f t="shared" si="101"/>
        <v>22.677431015785036</v>
      </c>
      <c r="GX25" s="180">
        <v>1757</v>
      </c>
      <c r="GY25" s="184">
        <f t="shared" si="102"/>
        <v>24.943214082907438</v>
      </c>
      <c r="GZ25" s="185"/>
      <c r="HA25" s="186">
        <f t="shared" si="103"/>
        <v>3639</v>
      </c>
      <c r="HB25" s="187">
        <f t="shared" si="104"/>
        <v>23.717656260183798</v>
      </c>
      <c r="HC25" s="178">
        <v>1834</v>
      </c>
      <c r="HD25" s="184">
        <f t="shared" si="105"/>
        <v>22.658759574993823</v>
      </c>
      <c r="HE25" s="180">
        <v>1707</v>
      </c>
      <c r="HF25" s="184">
        <f t="shared" si="106"/>
        <v>24.974396488661302</v>
      </c>
      <c r="HG25" s="185"/>
      <c r="HH25" s="186">
        <f t="shared" si="107"/>
        <v>3541</v>
      </c>
      <c r="HI25" s="187">
        <f t="shared" si="108"/>
        <v>23.71893629847947</v>
      </c>
      <c r="HJ25" s="178">
        <v>1785</v>
      </c>
      <c r="HK25" s="184">
        <f t="shared" si="109"/>
        <v>22.712813335029903</v>
      </c>
      <c r="HL25" s="180">
        <v>1658</v>
      </c>
      <c r="HM25" s="184">
        <f t="shared" si="110"/>
        <v>24.924834636199638</v>
      </c>
      <c r="HN25" s="185"/>
      <c r="HO25" s="186">
        <f t="shared" si="111"/>
        <v>3443</v>
      </c>
      <c r="HP25" s="187">
        <f t="shared" si="112"/>
        <v>23.72682792364413</v>
      </c>
      <c r="HQ25" s="178">
        <v>1740</v>
      </c>
      <c r="HR25" s="184">
        <f t="shared" si="113"/>
        <v>22.771888496270122</v>
      </c>
      <c r="HS25" s="180">
        <v>1611</v>
      </c>
      <c r="HT25" s="184">
        <f t="shared" si="114"/>
        <v>24.911087057368178</v>
      </c>
      <c r="HU25" s="185"/>
      <c r="HV25" s="186">
        <f t="shared" si="115"/>
        <v>3351</v>
      </c>
      <c r="HW25" s="187">
        <f t="shared" si="116"/>
        <v>23.752480861922315</v>
      </c>
      <c r="HX25" s="178">
        <v>1689</v>
      </c>
      <c r="HY25" s="184">
        <f t="shared" si="117"/>
        <v>22.836668469442941</v>
      </c>
      <c r="HZ25" s="180">
        <v>1559</v>
      </c>
      <c r="IA25" s="184">
        <f t="shared" si="118"/>
        <v>24.868400063806028</v>
      </c>
      <c r="IB25" s="185"/>
      <c r="IC25" s="186">
        <f t="shared" si="119"/>
        <v>3248</v>
      </c>
      <c r="ID25" s="187">
        <f t="shared" si="120"/>
        <v>23.768752286864252</v>
      </c>
      <c r="IE25" s="178">
        <v>1623</v>
      </c>
      <c r="IF25" s="184">
        <f t="shared" si="121"/>
        <v>22.731092436974791</v>
      </c>
      <c r="IG25" s="180">
        <v>1496</v>
      </c>
      <c r="IH25" s="184">
        <f t="shared" si="122"/>
        <v>24.842245101295251</v>
      </c>
      <c r="II25" s="185"/>
      <c r="IJ25" s="186">
        <f t="shared" si="123"/>
        <v>3119</v>
      </c>
      <c r="IK25" s="187">
        <f t="shared" si="124"/>
        <v>23.697006533961403</v>
      </c>
      <c r="IL25" s="178">
        <v>1548</v>
      </c>
      <c r="IM25" s="184">
        <f t="shared" si="125"/>
        <v>22.608441653278806</v>
      </c>
      <c r="IN25" s="180">
        <v>1422</v>
      </c>
      <c r="IO25" s="184">
        <f t="shared" si="126"/>
        <v>24.877536738978307</v>
      </c>
      <c r="IP25" s="185"/>
      <c r="IQ25" s="186">
        <f t="shared" si="127"/>
        <v>2970</v>
      </c>
      <c r="IR25" s="187">
        <f t="shared" si="128"/>
        <v>23.640850115418292</v>
      </c>
      <c r="IS25" s="178">
        <v>1455</v>
      </c>
      <c r="IT25" s="184">
        <f t="shared" si="129"/>
        <v>22.533684373548088</v>
      </c>
      <c r="IU25" s="180">
        <v>1324</v>
      </c>
      <c r="IV25" s="184">
        <f t="shared" si="130"/>
        <v>24.660085677034829</v>
      </c>
      <c r="IW25" s="185"/>
      <c r="IX25" s="186">
        <f t="shared" si="131"/>
        <v>2779</v>
      </c>
      <c r="IY25" s="187">
        <f t="shared" si="132"/>
        <v>23.499069846101808</v>
      </c>
    </row>
    <row r="26" spans="1:259" x14ac:dyDescent="0.3">
      <c r="A26" s="174" t="s">
        <v>42</v>
      </c>
      <c r="B26" s="175">
        <v>29673</v>
      </c>
      <c r="C26" s="176">
        <f t="shared" si="0"/>
        <v>0.34579539233146017</v>
      </c>
      <c r="D26" s="177">
        <v>71290</v>
      </c>
      <c r="E26" s="176">
        <f t="shared" si="1"/>
        <v>0.819323860712875</v>
      </c>
      <c r="F26" s="177">
        <f t="shared" si="2"/>
        <v>100963</v>
      </c>
      <c r="G26" s="176">
        <f t="shared" si="3"/>
        <v>0.5842034935094641</v>
      </c>
      <c r="H26" s="178"/>
      <c r="I26" s="184"/>
      <c r="J26" s="180"/>
      <c r="K26" s="184"/>
      <c r="L26" s="185"/>
      <c r="M26" s="186">
        <v>2680</v>
      </c>
      <c r="N26" s="187">
        <f t="shared" si="4"/>
        <v>14.849290780141844</v>
      </c>
      <c r="O26" s="178"/>
      <c r="P26" s="184"/>
      <c r="Q26" s="180"/>
      <c r="R26" s="184"/>
      <c r="S26" s="185"/>
      <c r="T26" s="186">
        <v>2674</v>
      </c>
      <c r="U26" s="187">
        <f t="shared" si="5"/>
        <v>14.847307051637978</v>
      </c>
      <c r="V26" s="178"/>
      <c r="W26" s="184"/>
      <c r="X26" s="180"/>
      <c r="Y26" s="184"/>
      <c r="Z26" s="185"/>
      <c r="AA26" s="186">
        <v>2669</v>
      </c>
      <c r="AB26" s="187">
        <f t="shared" si="6"/>
        <v>14.855011966382815</v>
      </c>
      <c r="AC26" s="178"/>
      <c r="AD26" s="184"/>
      <c r="AE26" s="180"/>
      <c r="AF26" s="184"/>
      <c r="AG26" s="185"/>
      <c r="AH26" s="186">
        <v>2659</v>
      </c>
      <c r="AI26" s="187">
        <f t="shared" si="7"/>
        <v>14.838169642857144</v>
      </c>
      <c r="AJ26" s="178"/>
      <c r="AK26" s="184"/>
      <c r="AL26" s="180"/>
      <c r="AM26" s="184"/>
      <c r="AN26" s="185"/>
      <c r="AO26" s="186">
        <v>2654</v>
      </c>
      <c r="AP26" s="187">
        <f t="shared" si="8"/>
        <v>14.845060968788454</v>
      </c>
      <c r="AQ26" s="178">
        <v>1088</v>
      </c>
      <c r="AR26" s="184">
        <f t="shared" si="9"/>
        <v>11.138411138411138</v>
      </c>
      <c r="AS26" s="180">
        <v>1559</v>
      </c>
      <c r="AT26" s="184">
        <f t="shared" si="10"/>
        <v>19.332837301587304</v>
      </c>
      <c r="AU26" s="185"/>
      <c r="AV26" s="186">
        <f t="shared" si="11"/>
        <v>2647</v>
      </c>
      <c r="AW26" s="187">
        <f t="shared" si="12"/>
        <v>14.844100493494841</v>
      </c>
      <c r="AX26" s="178">
        <v>1086</v>
      </c>
      <c r="AY26" s="184">
        <f t="shared" si="13"/>
        <v>11.137319249307764</v>
      </c>
      <c r="AZ26" s="180">
        <v>1556</v>
      </c>
      <c r="BA26" s="184">
        <f t="shared" si="14"/>
        <v>19.321991804296534</v>
      </c>
      <c r="BB26" s="185"/>
      <c r="BC26" s="186">
        <f t="shared" si="15"/>
        <v>2642</v>
      </c>
      <c r="BD26" s="187">
        <f t="shared" si="16"/>
        <v>14.839361941136822</v>
      </c>
      <c r="BE26" s="178">
        <v>1085</v>
      </c>
      <c r="BF26" s="184">
        <f t="shared" si="17"/>
        <v>11.13620034896849</v>
      </c>
      <c r="BG26" s="180">
        <v>1553</v>
      </c>
      <c r="BH26" s="184">
        <f t="shared" si="18"/>
        <v>19.315920398009951</v>
      </c>
      <c r="BI26" s="185"/>
      <c r="BJ26" s="186">
        <f t="shared" si="19"/>
        <v>2638</v>
      </c>
      <c r="BK26" s="187">
        <f t="shared" si="20"/>
        <v>14.834392397233312</v>
      </c>
      <c r="BL26" s="178">
        <v>1085</v>
      </c>
      <c r="BM26" s="184">
        <f t="shared" si="21"/>
        <v>11.146496815286625</v>
      </c>
      <c r="BN26" s="180">
        <v>1553</v>
      </c>
      <c r="BO26" s="184">
        <f t="shared" si="22"/>
        <v>19.327940261356567</v>
      </c>
      <c r="BP26" s="185"/>
      <c r="BQ26" s="186">
        <f t="shared" si="23"/>
        <v>2638</v>
      </c>
      <c r="BR26" s="187">
        <f t="shared" si="24"/>
        <v>14.846080252124485</v>
      </c>
      <c r="BS26" s="178">
        <v>1083</v>
      </c>
      <c r="BT26" s="184">
        <f t="shared" si="25"/>
        <v>11.133957026832528</v>
      </c>
      <c r="BU26" s="180">
        <v>1553</v>
      </c>
      <c r="BV26" s="184">
        <f t="shared" si="26"/>
        <v>19.337566928153404</v>
      </c>
      <c r="BW26" s="185"/>
      <c r="BX26" s="186">
        <f t="shared" si="27"/>
        <v>2636</v>
      </c>
      <c r="BY26" s="187">
        <f t="shared" si="28"/>
        <v>14.844013965536659</v>
      </c>
      <c r="BZ26" s="178">
        <v>1082</v>
      </c>
      <c r="CA26" s="184">
        <f t="shared" si="29"/>
        <v>11.13397818481169</v>
      </c>
      <c r="CB26" s="180">
        <v>1553</v>
      </c>
      <c r="CC26" s="184">
        <f t="shared" si="30"/>
        <v>19.347203189236328</v>
      </c>
      <c r="CD26" s="185"/>
      <c r="CE26" s="186">
        <f t="shared" si="31"/>
        <v>2635</v>
      </c>
      <c r="CF26" s="187">
        <f t="shared" si="32"/>
        <v>14.849253310791772</v>
      </c>
      <c r="CG26" s="178">
        <v>1081</v>
      </c>
      <c r="CH26" s="184">
        <f t="shared" si="33"/>
        <v>11.138588356517259</v>
      </c>
      <c r="CI26" s="180">
        <v>1553</v>
      </c>
      <c r="CJ26" s="184">
        <f t="shared" si="34"/>
        <v>19.352024922118378</v>
      </c>
      <c r="CK26" s="185"/>
      <c r="CL26" s="186">
        <f t="shared" si="35"/>
        <v>2634</v>
      </c>
      <c r="CM26" s="187">
        <f t="shared" si="36"/>
        <v>14.856175972927241</v>
      </c>
      <c r="CN26" s="178">
        <v>1081</v>
      </c>
      <c r="CO26" s="184">
        <f t="shared" si="37"/>
        <v>11.150077359463641</v>
      </c>
      <c r="CP26" s="180">
        <v>1553</v>
      </c>
      <c r="CQ26" s="184">
        <f t="shared" si="38"/>
        <v>19.364089775561098</v>
      </c>
      <c r="CR26" s="185"/>
      <c r="CS26" s="186">
        <f t="shared" si="39"/>
        <v>2634</v>
      </c>
      <c r="CT26" s="187">
        <f t="shared" si="40"/>
        <v>14.868755292125318</v>
      </c>
      <c r="CU26" s="178">
        <v>1081</v>
      </c>
      <c r="CV26" s="184">
        <f t="shared" si="41"/>
        <v>11.165048543689322</v>
      </c>
      <c r="CW26" s="180">
        <v>1553</v>
      </c>
      <c r="CX26" s="184">
        <f t="shared" si="42"/>
        <v>19.381005865468616</v>
      </c>
      <c r="CY26" s="185"/>
      <c r="CZ26" s="186">
        <f t="shared" si="43"/>
        <v>2634</v>
      </c>
      <c r="DA26" s="187">
        <f t="shared" si="44"/>
        <v>14.885560892907602</v>
      </c>
      <c r="DB26" s="178">
        <v>1080</v>
      </c>
      <c r="DC26" s="184">
        <f t="shared" si="45"/>
        <v>11.196350818992329</v>
      </c>
      <c r="DD26" s="180">
        <v>1552</v>
      </c>
      <c r="DE26" s="184">
        <f t="shared" si="46"/>
        <v>19.434009516654143</v>
      </c>
      <c r="DF26" s="185"/>
      <c r="DG26" s="186">
        <f t="shared" si="47"/>
        <v>2632</v>
      </c>
      <c r="DH26" s="187">
        <f t="shared" si="48"/>
        <v>14.927404718693285</v>
      </c>
      <c r="DI26" s="178">
        <v>1078</v>
      </c>
      <c r="DJ26" s="184">
        <f t="shared" si="49"/>
        <v>11.225658648339062</v>
      </c>
      <c r="DK26" s="180">
        <v>1548</v>
      </c>
      <c r="DL26" s="184">
        <f t="shared" si="50"/>
        <v>19.439909581815897</v>
      </c>
      <c r="DM26" s="185"/>
      <c r="DN26" s="186">
        <f t="shared" si="51"/>
        <v>2626</v>
      </c>
      <c r="DO26" s="187">
        <f t="shared" si="52"/>
        <v>14.949333940567005</v>
      </c>
      <c r="DP26" s="178">
        <v>1076</v>
      </c>
      <c r="DQ26" s="184">
        <f t="shared" si="53"/>
        <v>11.275280310174997</v>
      </c>
      <c r="DR26" s="180">
        <v>1543</v>
      </c>
      <c r="DS26" s="184">
        <f t="shared" si="54"/>
        <v>19.457755359394703</v>
      </c>
      <c r="DT26" s="185"/>
      <c r="DU26" s="186">
        <f t="shared" si="55"/>
        <v>2619</v>
      </c>
      <c r="DV26" s="187">
        <f t="shared" si="56"/>
        <v>14.988839924454872</v>
      </c>
      <c r="DW26" s="178">
        <v>1072</v>
      </c>
      <c r="DX26" s="184">
        <f t="shared" si="57"/>
        <v>11.293721028234302</v>
      </c>
      <c r="DY26" s="180">
        <v>1540</v>
      </c>
      <c r="DZ26" s="184">
        <f t="shared" si="58"/>
        <v>19.515904194652137</v>
      </c>
      <c r="EA26" s="185"/>
      <c r="EB26" s="186">
        <f t="shared" si="59"/>
        <v>2612</v>
      </c>
      <c r="EC26" s="187">
        <f t="shared" si="60"/>
        <v>15.026174998561814</v>
      </c>
      <c r="ED26" s="178">
        <v>1067</v>
      </c>
      <c r="EE26" s="184">
        <f t="shared" si="61"/>
        <v>11.355896126011068</v>
      </c>
      <c r="EF26" s="180">
        <v>1539</v>
      </c>
      <c r="EG26" s="184">
        <f t="shared" si="62"/>
        <v>19.667731629392971</v>
      </c>
      <c r="EH26" s="185"/>
      <c r="EI26" s="186">
        <f t="shared" si="63"/>
        <v>2606</v>
      </c>
      <c r="EJ26" s="187">
        <f t="shared" si="64"/>
        <v>15.132686835839962</v>
      </c>
      <c r="EK26" s="178">
        <v>1064</v>
      </c>
      <c r="EL26" s="184">
        <f t="shared" si="65"/>
        <v>11.423663302555292</v>
      </c>
      <c r="EM26" s="180">
        <v>1538</v>
      </c>
      <c r="EN26" s="184">
        <f t="shared" si="66"/>
        <v>19.771178814757683</v>
      </c>
      <c r="EO26" s="185"/>
      <c r="EP26" s="186">
        <f t="shared" si="67"/>
        <v>2602</v>
      </c>
      <c r="EQ26" s="187">
        <f t="shared" si="68"/>
        <v>15.222605745041831</v>
      </c>
      <c r="ER26" s="178">
        <v>1061</v>
      </c>
      <c r="ES26" s="184">
        <f t="shared" si="69"/>
        <v>11.505096508349599</v>
      </c>
      <c r="ET26" s="180">
        <v>1534</v>
      </c>
      <c r="EU26" s="184">
        <f t="shared" si="70"/>
        <v>19.811442593310087</v>
      </c>
      <c r="EV26" s="185"/>
      <c r="EW26" s="186">
        <f t="shared" si="71"/>
        <v>2595</v>
      </c>
      <c r="EX26" s="187">
        <f t="shared" si="72"/>
        <v>15.296198054818744</v>
      </c>
      <c r="EY26" s="178">
        <v>1060</v>
      </c>
      <c r="EZ26" s="184">
        <f t="shared" si="73"/>
        <v>11.596105458921343</v>
      </c>
      <c r="FA26" s="180">
        <v>1530</v>
      </c>
      <c r="FB26" s="184">
        <f t="shared" si="74"/>
        <v>19.919281343575054</v>
      </c>
      <c r="FC26" s="185"/>
      <c r="FD26" s="186">
        <f t="shared" si="75"/>
        <v>2590</v>
      </c>
      <c r="FE26" s="187">
        <f t="shared" si="76"/>
        <v>15.396504577339199</v>
      </c>
      <c r="FF26" s="178">
        <v>1057</v>
      </c>
      <c r="FG26" s="184">
        <f t="shared" si="77"/>
        <v>11.695065279929189</v>
      </c>
      <c r="FH26" s="180">
        <v>1520</v>
      </c>
      <c r="FI26" s="184">
        <f t="shared" si="78"/>
        <v>19.971094468532389</v>
      </c>
      <c r="FJ26" s="185"/>
      <c r="FK26" s="186">
        <f t="shared" si="79"/>
        <v>2577</v>
      </c>
      <c r="FL26" s="187">
        <f t="shared" si="80"/>
        <v>15.478407111538232</v>
      </c>
      <c r="FM26" s="178">
        <v>1047</v>
      </c>
      <c r="FN26" s="184">
        <f t="shared" si="81"/>
        <v>11.703554661301139</v>
      </c>
      <c r="FO26" s="180">
        <v>1516</v>
      </c>
      <c r="FP26" s="184">
        <f t="shared" si="82"/>
        <v>20.044955705407908</v>
      </c>
      <c r="FQ26" s="185"/>
      <c r="FR26" s="186">
        <f t="shared" si="83"/>
        <v>2563</v>
      </c>
      <c r="FS26" s="187">
        <f t="shared" si="84"/>
        <v>15.524865225028773</v>
      </c>
      <c r="FT26" s="178">
        <v>1040</v>
      </c>
      <c r="FU26" s="184">
        <f t="shared" si="85"/>
        <v>11.768699784994908</v>
      </c>
      <c r="FV26" s="180">
        <v>1508</v>
      </c>
      <c r="FW26" s="184">
        <f t="shared" si="86"/>
        <v>20.101306318315114</v>
      </c>
      <c r="FX26" s="185"/>
      <c r="FY26" s="186">
        <f t="shared" si="87"/>
        <v>2548</v>
      </c>
      <c r="FZ26" s="187">
        <f t="shared" si="88"/>
        <v>15.594589632168432</v>
      </c>
      <c r="GA26" s="178">
        <v>1032</v>
      </c>
      <c r="GB26" s="184">
        <f t="shared" si="89"/>
        <v>11.84301124627037</v>
      </c>
      <c r="GC26" s="180">
        <v>1493</v>
      </c>
      <c r="GD26" s="184">
        <f t="shared" si="90"/>
        <v>20.162052667116814</v>
      </c>
      <c r="GE26" s="185"/>
      <c r="GF26" s="186">
        <f t="shared" si="91"/>
        <v>2525</v>
      </c>
      <c r="GG26" s="187">
        <f t="shared" si="92"/>
        <v>15.664743470438614</v>
      </c>
      <c r="GH26" s="178">
        <v>1025</v>
      </c>
      <c r="GI26" s="184">
        <f t="shared" si="93"/>
        <v>11.908911351225747</v>
      </c>
      <c r="GJ26" s="180">
        <v>1477</v>
      </c>
      <c r="GK26" s="184">
        <f t="shared" si="94"/>
        <v>20.205198358413131</v>
      </c>
      <c r="GL26" s="185"/>
      <c r="GM26" s="186">
        <f t="shared" si="95"/>
        <v>2502</v>
      </c>
      <c r="GN26" s="187">
        <f t="shared" si="96"/>
        <v>15.719042533140668</v>
      </c>
      <c r="GO26" s="178">
        <v>1013</v>
      </c>
      <c r="GP26" s="184">
        <f t="shared" si="97"/>
        <v>11.962683042040624</v>
      </c>
      <c r="GQ26" s="180">
        <v>1449</v>
      </c>
      <c r="GR26" s="184">
        <f t="shared" si="98"/>
        <v>20.178248154853083</v>
      </c>
      <c r="GS26" s="185"/>
      <c r="GT26" s="186">
        <f t="shared" si="99"/>
        <v>2462</v>
      </c>
      <c r="GU26" s="187">
        <f t="shared" si="100"/>
        <v>15.732634673142055</v>
      </c>
      <c r="GV26" s="178">
        <v>988</v>
      </c>
      <c r="GW26" s="184">
        <f t="shared" si="101"/>
        <v>11.905048801060367</v>
      </c>
      <c r="GX26" s="180">
        <v>1421</v>
      </c>
      <c r="GY26" s="184">
        <f t="shared" si="102"/>
        <v>20.173197047132309</v>
      </c>
      <c r="GZ26" s="185"/>
      <c r="HA26" s="186">
        <f t="shared" si="103"/>
        <v>2409</v>
      </c>
      <c r="HB26" s="187">
        <f t="shared" si="104"/>
        <v>15.700971126898262</v>
      </c>
      <c r="HC26" s="178">
        <v>957</v>
      </c>
      <c r="HD26" s="184">
        <f t="shared" si="105"/>
        <v>11.823573017049666</v>
      </c>
      <c r="HE26" s="180">
        <v>1386</v>
      </c>
      <c r="HF26" s="184">
        <f t="shared" si="106"/>
        <v>20.277980980248721</v>
      </c>
      <c r="HG26" s="185"/>
      <c r="HH26" s="186">
        <f t="shared" si="107"/>
        <v>2343</v>
      </c>
      <c r="HI26" s="187">
        <f t="shared" si="108"/>
        <v>15.694286288431911</v>
      </c>
      <c r="HJ26" s="178">
        <v>921</v>
      </c>
      <c r="HK26" s="184">
        <f t="shared" si="109"/>
        <v>11.719048224965007</v>
      </c>
      <c r="HL26" s="180">
        <v>1348</v>
      </c>
      <c r="HM26" s="184">
        <f t="shared" si="110"/>
        <v>20.26458208057727</v>
      </c>
      <c r="HN26" s="185"/>
      <c r="HO26" s="186">
        <f t="shared" si="111"/>
        <v>2269</v>
      </c>
      <c r="HP26" s="187">
        <f t="shared" si="112"/>
        <v>15.636413755082351</v>
      </c>
      <c r="HQ26" s="178">
        <v>891</v>
      </c>
      <c r="HR26" s="184">
        <f t="shared" si="113"/>
        <v>11.66077738515901</v>
      </c>
      <c r="HS26" s="180">
        <v>1304</v>
      </c>
      <c r="HT26" s="184">
        <f t="shared" si="114"/>
        <v>20.163909076851709</v>
      </c>
      <c r="HU26" s="185"/>
      <c r="HV26" s="186">
        <f t="shared" si="115"/>
        <v>2195</v>
      </c>
      <c r="HW26" s="187">
        <f t="shared" si="116"/>
        <v>15.558548341366601</v>
      </c>
      <c r="HX26" s="178">
        <v>851</v>
      </c>
      <c r="HY26" s="184">
        <f t="shared" si="117"/>
        <v>11.506219578150352</v>
      </c>
      <c r="HZ26" s="180">
        <v>1267</v>
      </c>
      <c r="IA26" s="184">
        <f t="shared" si="118"/>
        <v>20.21055989791035</v>
      </c>
      <c r="IB26" s="185"/>
      <c r="IC26" s="186">
        <f t="shared" si="119"/>
        <v>2118</v>
      </c>
      <c r="ID26" s="187">
        <f t="shared" si="120"/>
        <v>15.499451152579583</v>
      </c>
      <c r="IE26" s="178">
        <v>807</v>
      </c>
      <c r="IF26" s="184">
        <f t="shared" si="121"/>
        <v>11.302521008403362</v>
      </c>
      <c r="IG26" s="180">
        <v>1208</v>
      </c>
      <c r="IH26" s="184">
        <f t="shared" si="122"/>
        <v>20.059780803719697</v>
      </c>
      <c r="II26" s="185"/>
      <c r="IJ26" s="186">
        <f t="shared" si="123"/>
        <v>2015</v>
      </c>
      <c r="IK26" s="187">
        <f t="shared" si="124"/>
        <v>15.309223522261053</v>
      </c>
      <c r="IL26" s="178">
        <v>767</v>
      </c>
      <c r="IM26" s="184">
        <f t="shared" si="125"/>
        <v>11.201986271359718</v>
      </c>
      <c r="IN26" s="180">
        <v>1142</v>
      </c>
      <c r="IO26" s="184">
        <f t="shared" si="126"/>
        <v>19.979006298110566</v>
      </c>
      <c r="IP26" s="185"/>
      <c r="IQ26" s="186">
        <f t="shared" si="127"/>
        <v>1909</v>
      </c>
      <c r="IR26" s="187">
        <f t="shared" si="128"/>
        <v>15.195415107856402</v>
      </c>
      <c r="IS26" s="178">
        <v>714</v>
      </c>
      <c r="IT26" s="184">
        <f t="shared" si="129"/>
        <v>11.057766764751433</v>
      </c>
      <c r="IU26" s="180">
        <v>1066</v>
      </c>
      <c r="IV26" s="184">
        <f t="shared" si="130"/>
        <v>19.854721549636803</v>
      </c>
      <c r="IW26" s="185"/>
      <c r="IX26" s="186">
        <f t="shared" si="131"/>
        <v>1780</v>
      </c>
      <c r="IY26" s="187">
        <f t="shared" si="132"/>
        <v>15.051581261626923</v>
      </c>
    </row>
    <row r="27" spans="1:259" x14ac:dyDescent="0.3">
      <c r="A27" s="174" t="s">
        <v>43</v>
      </c>
      <c r="B27" s="175">
        <v>5583</v>
      </c>
      <c r="C27" s="176">
        <f t="shared" si="0"/>
        <v>6.506169498825673E-2</v>
      </c>
      <c r="D27" s="177">
        <v>20092</v>
      </c>
      <c r="E27" s="176">
        <f t="shared" si="1"/>
        <v>0.23091394318197622</v>
      </c>
      <c r="F27" s="177">
        <f t="shared" si="2"/>
        <v>25675</v>
      </c>
      <c r="G27" s="176">
        <f t="shared" si="3"/>
        <v>0.14856357968617701</v>
      </c>
      <c r="H27" s="178"/>
      <c r="I27" s="184"/>
      <c r="J27" s="180"/>
      <c r="K27" s="184"/>
      <c r="L27" s="185"/>
      <c r="M27" s="186">
        <v>1014</v>
      </c>
      <c r="N27" s="187">
        <f t="shared" si="4"/>
        <v>5.6183510638297873</v>
      </c>
      <c r="O27" s="178"/>
      <c r="P27" s="184"/>
      <c r="Q27" s="180"/>
      <c r="R27" s="184"/>
      <c r="S27" s="185"/>
      <c r="T27" s="186">
        <v>1013</v>
      </c>
      <c r="U27" s="187">
        <f t="shared" si="5"/>
        <v>5.6246529705719039</v>
      </c>
      <c r="V27" s="178"/>
      <c r="W27" s="184"/>
      <c r="X27" s="180"/>
      <c r="Y27" s="184"/>
      <c r="Z27" s="185"/>
      <c r="AA27" s="186">
        <v>1008</v>
      </c>
      <c r="AB27" s="187">
        <f t="shared" si="6"/>
        <v>5.6102855234596758</v>
      </c>
      <c r="AC27" s="178"/>
      <c r="AD27" s="184"/>
      <c r="AE27" s="180"/>
      <c r="AF27" s="184"/>
      <c r="AG27" s="185"/>
      <c r="AH27" s="186">
        <v>1004</v>
      </c>
      <c r="AI27" s="187">
        <f t="shared" si="7"/>
        <v>5.6026785714285721</v>
      </c>
      <c r="AJ27" s="178"/>
      <c r="AK27" s="184"/>
      <c r="AL27" s="180"/>
      <c r="AM27" s="184"/>
      <c r="AN27" s="185"/>
      <c r="AO27" s="186">
        <v>999</v>
      </c>
      <c r="AP27" s="187">
        <f t="shared" si="8"/>
        <v>5.5878733639109521</v>
      </c>
      <c r="AQ27" s="178">
        <v>278</v>
      </c>
      <c r="AR27" s="184">
        <f t="shared" si="9"/>
        <v>2.8460278460278459</v>
      </c>
      <c r="AS27" s="180">
        <v>718</v>
      </c>
      <c r="AT27" s="184">
        <f t="shared" si="10"/>
        <v>8.9037698412698418</v>
      </c>
      <c r="AU27" s="185"/>
      <c r="AV27" s="186">
        <f t="shared" si="11"/>
        <v>996</v>
      </c>
      <c r="AW27" s="187">
        <f t="shared" si="12"/>
        <v>5.5854643337819647</v>
      </c>
      <c r="AX27" s="178">
        <v>278</v>
      </c>
      <c r="AY27" s="184">
        <f t="shared" si="13"/>
        <v>2.850989642087991</v>
      </c>
      <c r="AZ27" s="180">
        <v>715</v>
      </c>
      <c r="BA27" s="184">
        <f t="shared" si="14"/>
        <v>8.8786787532596545</v>
      </c>
      <c r="BB27" s="185"/>
      <c r="BC27" s="186">
        <f t="shared" si="15"/>
        <v>993</v>
      </c>
      <c r="BD27" s="187">
        <f t="shared" si="16"/>
        <v>5.5773983374522578</v>
      </c>
      <c r="BE27" s="178">
        <v>278</v>
      </c>
      <c r="BF27" s="184">
        <f t="shared" si="17"/>
        <v>2.8533305963255673</v>
      </c>
      <c r="BG27" s="180">
        <v>714</v>
      </c>
      <c r="BH27" s="184">
        <f t="shared" si="18"/>
        <v>8.8805970149253728</v>
      </c>
      <c r="BI27" s="185"/>
      <c r="BJ27" s="186">
        <f t="shared" si="19"/>
        <v>992</v>
      </c>
      <c r="BK27" s="187">
        <f t="shared" si="20"/>
        <v>5.5783613563515715</v>
      </c>
      <c r="BL27" s="178">
        <v>276</v>
      </c>
      <c r="BM27" s="184">
        <f t="shared" si="21"/>
        <v>2.8354222313540167</v>
      </c>
      <c r="BN27" s="180">
        <v>714</v>
      </c>
      <c r="BO27" s="184">
        <f t="shared" si="22"/>
        <v>8.8861232109520856</v>
      </c>
      <c r="BP27" s="185"/>
      <c r="BQ27" s="186">
        <f t="shared" si="23"/>
        <v>990</v>
      </c>
      <c r="BR27" s="187">
        <f t="shared" si="24"/>
        <v>5.5715009285834878</v>
      </c>
      <c r="BS27" s="178">
        <v>276</v>
      </c>
      <c r="BT27" s="184">
        <f t="shared" si="25"/>
        <v>2.8374627325999797</v>
      </c>
      <c r="BU27" s="180">
        <v>714</v>
      </c>
      <c r="BV27" s="184">
        <f t="shared" si="26"/>
        <v>8.890549122151663</v>
      </c>
      <c r="BW27" s="185"/>
      <c r="BX27" s="186">
        <f t="shared" si="27"/>
        <v>990</v>
      </c>
      <c r="BY27" s="187">
        <f t="shared" si="28"/>
        <v>5.5749521342493527</v>
      </c>
      <c r="BZ27" s="178">
        <v>276</v>
      </c>
      <c r="CA27" s="184">
        <f t="shared" si="29"/>
        <v>2.8400905536118541</v>
      </c>
      <c r="CB27" s="180">
        <v>714</v>
      </c>
      <c r="CC27" s="184">
        <f t="shared" si="30"/>
        <v>8.8949794443752346</v>
      </c>
      <c r="CD27" s="185"/>
      <c r="CE27" s="186">
        <f t="shared" si="31"/>
        <v>990</v>
      </c>
      <c r="CF27" s="187">
        <f t="shared" si="32"/>
        <v>5.5790363482671177</v>
      </c>
      <c r="CG27" s="178">
        <v>274</v>
      </c>
      <c r="CH27" s="184">
        <f t="shared" si="33"/>
        <v>2.8232869654817105</v>
      </c>
      <c r="CI27" s="180">
        <v>714</v>
      </c>
      <c r="CJ27" s="184">
        <f t="shared" si="34"/>
        <v>8.8971962616822431</v>
      </c>
      <c r="CK27" s="185"/>
      <c r="CL27" s="186">
        <f t="shared" si="35"/>
        <v>988</v>
      </c>
      <c r="CM27" s="187">
        <f t="shared" si="36"/>
        <v>5.5724760293288211</v>
      </c>
      <c r="CN27" s="178">
        <v>274</v>
      </c>
      <c r="CO27" s="184">
        <f t="shared" si="37"/>
        <v>2.8261990716864362</v>
      </c>
      <c r="CP27" s="180">
        <v>714</v>
      </c>
      <c r="CQ27" s="184">
        <f t="shared" si="38"/>
        <v>8.9027431421446384</v>
      </c>
      <c r="CR27" s="185"/>
      <c r="CS27" s="186">
        <f t="shared" si="39"/>
        <v>988</v>
      </c>
      <c r="CT27" s="187">
        <f t="shared" si="40"/>
        <v>5.5771944679650014</v>
      </c>
      <c r="CU27" s="178">
        <v>274</v>
      </c>
      <c r="CV27" s="184">
        <f t="shared" si="41"/>
        <v>2.8299938029332781</v>
      </c>
      <c r="CW27" s="180">
        <v>714</v>
      </c>
      <c r="CX27" s="184">
        <f t="shared" si="42"/>
        <v>8.9105204043429431</v>
      </c>
      <c r="CY27" s="185"/>
      <c r="CZ27" s="186">
        <f t="shared" si="43"/>
        <v>988</v>
      </c>
      <c r="DA27" s="187">
        <f t="shared" si="44"/>
        <v>5.5834981633229726</v>
      </c>
      <c r="DB27" s="178">
        <v>274</v>
      </c>
      <c r="DC27" s="184">
        <f t="shared" si="45"/>
        <v>2.84055567074435</v>
      </c>
      <c r="DD27" s="180">
        <v>714</v>
      </c>
      <c r="DE27" s="184">
        <f t="shared" si="46"/>
        <v>8.9406461307287763</v>
      </c>
      <c r="DF27" s="185"/>
      <c r="DG27" s="186">
        <f t="shared" si="47"/>
        <v>988</v>
      </c>
      <c r="DH27" s="187">
        <f t="shared" si="48"/>
        <v>5.6034482758620694</v>
      </c>
      <c r="DI27" s="178">
        <v>274</v>
      </c>
      <c r="DJ27" s="184">
        <f t="shared" si="49"/>
        <v>2.8532750182234721</v>
      </c>
      <c r="DK27" s="180">
        <v>714</v>
      </c>
      <c r="DL27" s="184">
        <f t="shared" si="50"/>
        <v>8.9664699233957048</v>
      </c>
      <c r="DM27" s="185"/>
      <c r="DN27" s="186">
        <f t="shared" si="51"/>
        <v>988</v>
      </c>
      <c r="DO27" s="187">
        <f t="shared" si="52"/>
        <v>5.6245018786291698</v>
      </c>
      <c r="DP27" s="178">
        <v>272</v>
      </c>
      <c r="DQ27" s="184">
        <f t="shared" si="53"/>
        <v>2.8502567326836425</v>
      </c>
      <c r="DR27" s="180">
        <v>712</v>
      </c>
      <c r="DS27" s="184">
        <f t="shared" si="54"/>
        <v>8.978562421185373</v>
      </c>
      <c r="DT27" s="185"/>
      <c r="DU27" s="186">
        <f t="shared" si="55"/>
        <v>984</v>
      </c>
      <c r="DV27" s="187">
        <f t="shared" si="56"/>
        <v>5.6315458135408916</v>
      </c>
      <c r="DW27" s="178">
        <v>272</v>
      </c>
      <c r="DX27" s="184">
        <f t="shared" si="57"/>
        <v>2.8655710071639273</v>
      </c>
      <c r="DY27" s="180">
        <v>711</v>
      </c>
      <c r="DZ27" s="184">
        <f t="shared" si="58"/>
        <v>9.0102648586997844</v>
      </c>
      <c r="EA27" s="185"/>
      <c r="EB27" s="186">
        <f t="shared" si="59"/>
        <v>983</v>
      </c>
      <c r="EC27" s="187">
        <f t="shared" si="60"/>
        <v>5.6549502387389978</v>
      </c>
      <c r="ED27" s="178">
        <v>268</v>
      </c>
      <c r="EE27" s="184">
        <f t="shared" si="61"/>
        <v>2.8522775649212431</v>
      </c>
      <c r="EF27" s="180">
        <v>707</v>
      </c>
      <c r="EG27" s="184">
        <f t="shared" si="62"/>
        <v>9.0351437699680517</v>
      </c>
      <c r="EH27" s="185"/>
      <c r="EI27" s="186">
        <f t="shared" si="63"/>
        <v>975</v>
      </c>
      <c r="EJ27" s="187">
        <f t="shared" si="64"/>
        <v>5.6616921200859416</v>
      </c>
      <c r="EK27" s="178">
        <v>266</v>
      </c>
      <c r="EL27" s="184">
        <f t="shared" si="65"/>
        <v>2.8559158256388231</v>
      </c>
      <c r="EM27" s="180">
        <v>704</v>
      </c>
      <c r="EN27" s="184">
        <f t="shared" si="66"/>
        <v>9.0500064275613834</v>
      </c>
      <c r="EO27" s="185"/>
      <c r="EP27" s="186">
        <f t="shared" si="67"/>
        <v>970</v>
      </c>
      <c r="EQ27" s="187">
        <f t="shared" si="68"/>
        <v>5.6748376528403446</v>
      </c>
      <c r="ER27" s="178">
        <v>262</v>
      </c>
      <c r="ES27" s="184">
        <f t="shared" si="69"/>
        <v>2.8410323140316636</v>
      </c>
      <c r="ET27" s="180">
        <v>703</v>
      </c>
      <c r="EU27" s="184">
        <f t="shared" si="70"/>
        <v>9.079168281028025</v>
      </c>
      <c r="EV27" s="185"/>
      <c r="EW27" s="186">
        <f t="shared" si="71"/>
        <v>965</v>
      </c>
      <c r="EX27" s="187">
        <f t="shared" si="72"/>
        <v>5.6881815502505155</v>
      </c>
      <c r="EY27" s="178">
        <v>259</v>
      </c>
      <c r="EZ27" s="184">
        <f t="shared" si="73"/>
        <v>2.8333880319439886</v>
      </c>
      <c r="FA27" s="180">
        <v>699</v>
      </c>
      <c r="FB27" s="184">
        <f t="shared" si="74"/>
        <v>9.1003775550058599</v>
      </c>
      <c r="FC27" s="185"/>
      <c r="FD27" s="186">
        <f t="shared" si="75"/>
        <v>958</v>
      </c>
      <c r="FE27" s="187">
        <f t="shared" si="76"/>
        <v>5.6949233147069318</v>
      </c>
      <c r="FF27" s="178">
        <v>256</v>
      </c>
      <c r="FG27" s="184">
        <f t="shared" si="77"/>
        <v>2.8324850630670504</v>
      </c>
      <c r="FH27" s="180">
        <v>698</v>
      </c>
      <c r="FI27" s="184">
        <f t="shared" si="78"/>
        <v>9.1709368019971098</v>
      </c>
      <c r="FJ27" s="185"/>
      <c r="FK27" s="186">
        <f t="shared" si="79"/>
        <v>954</v>
      </c>
      <c r="FL27" s="187">
        <f t="shared" si="80"/>
        <v>5.7300738783110097</v>
      </c>
      <c r="FM27" s="178">
        <v>256</v>
      </c>
      <c r="FN27" s="184">
        <f t="shared" si="81"/>
        <v>2.8616141292197632</v>
      </c>
      <c r="FO27" s="180">
        <v>694</v>
      </c>
      <c r="FP27" s="184">
        <f t="shared" si="82"/>
        <v>9.1762528097315865</v>
      </c>
      <c r="FQ27" s="185"/>
      <c r="FR27" s="186">
        <f t="shared" si="83"/>
        <v>950</v>
      </c>
      <c r="FS27" s="187">
        <f t="shared" si="84"/>
        <v>5.7544369737718819</v>
      </c>
      <c r="FT27" s="178">
        <v>253</v>
      </c>
      <c r="FU27" s="184">
        <f t="shared" si="85"/>
        <v>2.8629625438497226</v>
      </c>
      <c r="FV27" s="180">
        <v>690</v>
      </c>
      <c r="FW27" s="184">
        <f t="shared" si="86"/>
        <v>9.1975473207144756</v>
      </c>
      <c r="FX27" s="185"/>
      <c r="FY27" s="186">
        <f t="shared" si="87"/>
        <v>943</v>
      </c>
      <c r="FZ27" s="187">
        <f t="shared" si="88"/>
        <v>5.7714670420466367</v>
      </c>
      <c r="GA27" s="178">
        <v>248</v>
      </c>
      <c r="GB27" s="184">
        <f t="shared" si="89"/>
        <v>2.84599495065412</v>
      </c>
      <c r="GC27" s="180">
        <v>676</v>
      </c>
      <c r="GD27" s="184">
        <f t="shared" si="90"/>
        <v>9.1289669142471297</v>
      </c>
      <c r="GE27" s="185"/>
      <c r="GF27" s="186">
        <f t="shared" si="91"/>
        <v>924</v>
      </c>
      <c r="GG27" s="187">
        <f t="shared" si="92"/>
        <v>5.7323655313605055</v>
      </c>
      <c r="GH27" s="178">
        <v>246</v>
      </c>
      <c r="GI27" s="184">
        <f t="shared" si="93"/>
        <v>2.8581387242941791</v>
      </c>
      <c r="GJ27" s="180">
        <v>671</v>
      </c>
      <c r="GK27" s="184">
        <f t="shared" si="94"/>
        <v>9.1792065663474691</v>
      </c>
      <c r="GL27" s="185"/>
      <c r="GM27" s="186">
        <f t="shared" si="95"/>
        <v>917</v>
      </c>
      <c r="GN27" s="187">
        <f t="shared" si="96"/>
        <v>5.7611358924420433</v>
      </c>
      <c r="GO27" s="178">
        <v>245</v>
      </c>
      <c r="GP27" s="184">
        <f t="shared" si="97"/>
        <v>2.8932451582427965</v>
      </c>
      <c r="GQ27" s="180">
        <v>662</v>
      </c>
      <c r="GR27" s="184">
        <f t="shared" si="98"/>
        <v>9.2187717588079661</v>
      </c>
      <c r="GS27" s="185"/>
      <c r="GT27" s="186">
        <f t="shared" si="99"/>
        <v>907</v>
      </c>
      <c r="GU27" s="187">
        <f t="shared" si="100"/>
        <v>5.7958975014377918</v>
      </c>
      <c r="GV27" s="178">
        <v>239</v>
      </c>
      <c r="GW27" s="184">
        <f t="shared" si="101"/>
        <v>2.8798650439812024</v>
      </c>
      <c r="GX27" s="180">
        <v>649</v>
      </c>
      <c r="GY27" s="184">
        <f t="shared" si="102"/>
        <v>9.2135150482680306</v>
      </c>
      <c r="GZ27" s="185"/>
      <c r="HA27" s="186">
        <f t="shared" si="103"/>
        <v>888</v>
      </c>
      <c r="HB27" s="187">
        <f t="shared" si="104"/>
        <v>5.7876556084207786</v>
      </c>
      <c r="HC27" s="178">
        <v>234</v>
      </c>
      <c r="HD27" s="184">
        <f t="shared" si="105"/>
        <v>2.8910303928836178</v>
      </c>
      <c r="HE27" s="180">
        <v>635</v>
      </c>
      <c r="HF27" s="184">
        <f t="shared" si="106"/>
        <v>9.290416971470373</v>
      </c>
      <c r="HG27" s="185"/>
      <c r="HH27" s="186">
        <f t="shared" si="107"/>
        <v>869</v>
      </c>
      <c r="HI27" s="187">
        <f t="shared" si="108"/>
        <v>5.8208855248174691</v>
      </c>
      <c r="HJ27" s="178">
        <v>228</v>
      </c>
      <c r="HK27" s="184">
        <f t="shared" si="109"/>
        <v>2.9011324596004582</v>
      </c>
      <c r="HL27" s="180">
        <v>614</v>
      </c>
      <c r="HM27" s="184">
        <f t="shared" si="110"/>
        <v>9.2303066746843054</v>
      </c>
      <c r="HN27" s="185"/>
      <c r="HO27" s="186">
        <f t="shared" si="111"/>
        <v>842</v>
      </c>
      <c r="HP27" s="187">
        <f t="shared" si="112"/>
        <v>5.8024946592240365</v>
      </c>
      <c r="HQ27" s="178">
        <v>223</v>
      </c>
      <c r="HR27" s="184">
        <f t="shared" si="113"/>
        <v>2.9184661693495615</v>
      </c>
      <c r="HS27" s="180">
        <v>600</v>
      </c>
      <c r="HT27" s="184">
        <f t="shared" si="114"/>
        <v>9.27787227462502</v>
      </c>
      <c r="HU27" s="185"/>
      <c r="HV27" s="186">
        <f t="shared" si="115"/>
        <v>823</v>
      </c>
      <c r="HW27" s="187">
        <f t="shared" si="116"/>
        <v>5.8335696058973632</v>
      </c>
      <c r="HX27" s="178">
        <v>210</v>
      </c>
      <c r="HY27" s="184">
        <f t="shared" si="117"/>
        <v>2.8393726338561387</v>
      </c>
      <c r="HZ27" s="180">
        <v>583</v>
      </c>
      <c r="IA27" s="184">
        <f t="shared" si="118"/>
        <v>9.2997288243739042</v>
      </c>
      <c r="IB27" s="185"/>
      <c r="IC27" s="186">
        <f t="shared" si="119"/>
        <v>793</v>
      </c>
      <c r="ID27" s="187">
        <f t="shared" si="120"/>
        <v>5.8031467252103921</v>
      </c>
      <c r="IE27" s="178">
        <v>203</v>
      </c>
      <c r="IF27" s="184">
        <f t="shared" si="121"/>
        <v>2.8431372549019609</v>
      </c>
      <c r="IG27" s="180">
        <v>561</v>
      </c>
      <c r="IH27" s="184">
        <f t="shared" si="122"/>
        <v>9.315841912985718</v>
      </c>
      <c r="II27" s="185"/>
      <c r="IJ27" s="186">
        <f t="shared" si="123"/>
        <v>764</v>
      </c>
      <c r="IK27" s="187">
        <f t="shared" si="124"/>
        <v>5.8045889682419087</v>
      </c>
      <c r="IL27" s="178">
        <v>194</v>
      </c>
      <c r="IM27" s="184">
        <f t="shared" si="125"/>
        <v>2.8333576748941143</v>
      </c>
      <c r="IN27" s="180">
        <v>529</v>
      </c>
      <c r="IO27" s="184">
        <f t="shared" si="126"/>
        <v>9.2547235829251235</v>
      </c>
      <c r="IP27" s="185"/>
      <c r="IQ27" s="186">
        <f t="shared" si="127"/>
        <v>723</v>
      </c>
      <c r="IR27" s="187">
        <f t="shared" si="128"/>
        <v>5.7549948260765742</v>
      </c>
      <c r="IS27" s="178">
        <v>183</v>
      </c>
      <c r="IT27" s="184">
        <f t="shared" si="129"/>
        <v>2.8341334985287285</v>
      </c>
      <c r="IU27" s="180">
        <v>499</v>
      </c>
      <c r="IV27" s="184">
        <f t="shared" si="130"/>
        <v>9.2940957347737019</v>
      </c>
      <c r="IW27" s="185"/>
      <c r="IX27" s="186">
        <f t="shared" si="131"/>
        <v>682</v>
      </c>
      <c r="IY27" s="187">
        <f t="shared" si="132"/>
        <v>5.7669541687806527</v>
      </c>
    </row>
    <row r="28" spans="1:259" x14ac:dyDescent="0.3">
      <c r="A28" s="188"/>
      <c r="B28" s="189"/>
      <c r="C28" s="190"/>
      <c r="D28" s="191"/>
      <c r="E28" s="190"/>
      <c r="F28" s="191"/>
      <c r="G28" s="190"/>
      <c r="H28" s="192"/>
      <c r="I28" s="193"/>
      <c r="J28" s="186"/>
      <c r="K28" s="193"/>
      <c r="L28" s="194"/>
      <c r="M28" s="186"/>
      <c r="N28" s="195"/>
      <c r="O28" s="192"/>
      <c r="P28" s="193"/>
      <c r="Q28" s="186"/>
      <c r="R28" s="193"/>
      <c r="S28" s="194"/>
      <c r="T28" s="186"/>
      <c r="U28" s="195"/>
      <c r="V28" s="192"/>
      <c r="W28" s="193"/>
      <c r="X28" s="186"/>
      <c r="Y28" s="193"/>
      <c r="Z28" s="194"/>
      <c r="AA28" s="186"/>
      <c r="AB28" s="195"/>
      <c r="AC28" s="192"/>
      <c r="AD28" s="193"/>
      <c r="AE28" s="186"/>
      <c r="AF28" s="193"/>
      <c r="AG28" s="194"/>
      <c r="AH28" s="186"/>
      <c r="AI28" s="195"/>
      <c r="AJ28" s="192"/>
      <c r="AK28" s="193"/>
      <c r="AL28" s="186"/>
      <c r="AM28" s="193"/>
      <c r="AN28" s="194"/>
      <c r="AO28" s="186"/>
      <c r="AP28" s="195"/>
      <c r="AQ28" s="192"/>
      <c r="AR28" s="193"/>
      <c r="AS28" s="186"/>
      <c r="AT28" s="193"/>
      <c r="AU28" s="194"/>
      <c r="AV28" s="186"/>
      <c r="AW28" s="195"/>
      <c r="AX28" s="192"/>
      <c r="AY28" s="193"/>
      <c r="AZ28" s="186"/>
      <c r="BA28" s="193"/>
      <c r="BB28" s="194"/>
      <c r="BC28" s="186"/>
      <c r="BD28" s="195"/>
      <c r="BE28" s="192"/>
      <c r="BF28" s="193"/>
      <c r="BG28" s="186"/>
      <c r="BH28" s="193"/>
      <c r="BI28" s="194"/>
      <c r="BJ28" s="186"/>
      <c r="BK28" s="195"/>
      <c r="BL28" s="192"/>
      <c r="BM28" s="193"/>
      <c r="BN28" s="186"/>
      <c r="BO28" s="193"/>
      <c r="BP28" s="194"/>
      <c r="BQ28" s="186"/>
      <c r="BR28" s="195"/>
      <c r="BS28" s="192"/>
      <c r="BT28" s="193"/>
      <c r="BU28" s="186"/>
      <c r="BV28" s="193"/>
      <c r="BW28" s="194"/>
      <c r="BX28" s="186"/>
      <c r="BY28" s="195"/>
      <c r="BZ28" s="192"/>
      <c r="CA28" s="193"/>
      <c r="CB28" s="186"/>
      <c r="CC28" s="193"/>
      <c r="CD28" s="194"/>
      <c r="CE28" s="186"/>
      <c r="CF28" s="195"/>
      <c r="CG28" s="192"/>
      <c r="CH28" s="193"/>
      <c r="CI28" s="186"/>
      <c r="CJ28" s="193"/>
      <c r="CK28" s="194"/>
      <c r="CL28" s="186"/>
      <c r="CM28" s="195"/>
      <c r="CN28" s="192"/>
      <c r="CO28" s="193"/>
      <c r="CP28" s="186"/>
      <c r="CQ28" s="193"/>
      <c r="CR28" s="194"/>
      <c r="CS28" s="186"/>
      <c r="CT28" s="195"/>
      <c r="CU28" s="192"/>
      <c r="CV28" s="193"/>
      <c r="CW28" s="186"/>
      <c r="CX28" s="193"/>
      <c r="CY28" s="194"/>
      <c r="CZ28" s="186"/>
      <c r="DA28" s="195"/>
      <c r="DB28" s="192"/>
      <c r="DC28" s="193"/>
      <c r="DD28" s="186"/>
      <c r="DE28" s="193"/>
      <c r="DF28" s="194"/>
      <c r="DG28" s="186"/>
      <c r="DH28" s="195"/>
      <c r="DI28" s="192"/>
      <c r="DJ28" s="193"/>
      <c r="DK28" s="186"/>
      <c r="DL28" s="193"/>
      <c r="DM28" s="194"/>
      <c r="DN28" s="186"/>
      <c r="DO28" s="195"/>
      <c r="DP28" s="192"/>
      <c r="DQ28" s="193"/>
      <c r="DR28" s="186"/>
      <c r="DS28" s="193"/>
      <c r="DT28" s="194"/>
      <c r="DU28" s="186"/>
      <c r="DV28" s="195"/>
      <c r="DW28" s="192"/>
      <c r="DX28" s="193"/>
      <c r="DY28" s="186"/>
      <c r="DZ28" s="193"/>
      <c r="EA28" s="194"/>
      <c r="EB28" s="186"/>
      <c r="EC28" s="195"/>
      <c r="ED28" s="192"/>
      <c r="EE28" s="193"/>
      <c r="EF28" s="186"/>
      <c r="EG28" s="193"/>
      <c r="EH28" s="194"/>
      <c r="EI28" s="186"/>
      <c r="EJ28" s="195"/>
      <c r="EK28" s="192"/>
      <c r="EL28" s="193"/>
      <c r="EM28" s="186"/>
      <c r="EN28" s="193"/>
      <c r="EO28" s="194"/>
      <c r="EP28" s="186"/>
      <c r="EQ28" s="195"/>
      <c r="ER28" s="192"/>
      <c r="ES28" s="193"/>
      <c r="ET28" s="186"/>
      <c r="EU28" s="193"/>
      <c r="EV28" s="194"/>
      <c r="EW28" s="186"/>
      <c r="EX28" s="195"/>
      <c r="EY28" s="192"/>
      <c r="EZ28" s="193"/>
      <c r="FA28" s="186"/>
      <c r="FB28" s="193"/>
      <c r="FC28" s="194"/>
      <c r="FD28" s="186"/>
      <c r="FE28" s="195"/>
      <c r="FF28" s="192"/>
      <c r="FG28" s="193"/>
      <c r="FH28" s="186"/>
      <c r="FI28" s="193"/>
      <c r="FJ28" s="194"/>
      <c r="FK28" s="186"/>
      <c r="FL28" s="195"/>
      <c r="FM28" s="192"/>
      <c r="FN28" s="193"/>
      <c r="FO28" s="186"/>
      <c r="FP28" s="193"/>
      <c r="FQ28" s="194"/>
      <c r="FR28" s="186"/>
      <c r="FS28" s="195"/>
      <c r="FT28" s="192"/>
      <c r="FU28" s="193"/>
      <c r="FV28" s="186"/>
      <c r="FW28" s="193"/>
      <c r="FX28" s="194"/>
      <c r="FY28" s="186"/>
      <c r="FZ28" s="195"/>
      <c r="GA28" s="192"/>
      <c r="GB28" s="193"/>
      <c r="GC28" s="186"/>
      <c r="GD28" s="193"/>
      <c r="GE28" s="194"/>
      <c r="GF28" s="186"/>
      <c r="GG28" s="195"/>
      <c r="GH28" s="192"/>
      <c r="GI28" s="193"/>
      <c r="GJ28" s="186"/>
      <c r="GK28" s="193"/>
      <c r="GL28" s="194"/>
      <c r="GM28" s="186"/>
      <c r="GN28" s="195"/>
      <c r="GO28" s="192"/>
      <c r="GP28" s="193"/>
      <c r="GQ28" s="186"/>
      <c r="GR28" s="193"/>
      <c r="GS28" s="194"/>
      <c r="GT28" s="186"/>
      <c r="GU28" s="195"/>
      <c r="GV28" s="192"/>
      <c r="GW28" s="193"/>
      <c r="GX28" s="186"/>
      <c r="GY28" s="193"/>
      <c r="GZ28" s="194"/>
      <c r="HA28" s="186"/>
      <c r="HB28" s="195"/>
      <c r="HC28" s="192"/>
      <c r="HD28" s="193"/>
      <c r="HE28" s="186"/>
      <c r="HF28" s="193"/>
      <c r="HG28" s="194"/>
      <c r="HH28" s="186"/>
      <c r="HI28" s="195"/>
      <c r="HJ28" s="192"/>
      <c r="HK28" s="193"/>
      <c r="HL28" s="186"/>
      <c r="HM28" s="193"/>
      <c r="HN28" s="194"/>
      <c r="HO28" s="186"/>
      <c r="HP28" s="195"/>
      <c r="HQ28" s="192"/>
      <c r="HR28" s="193"/>
      <c r="HS28" s="186"/>
      <c r="HT28" s="193"/>
      <c r="HU28" s="194"/>
      <c r="HV28" s="186"/>
      <c r="HW28" s="195"/>
      <c r="HX28" s="192"/>
      <c r="HY28" s="193"/>
      <c r="HZ28" s="186"/>
      <c r="IA28" s="193"/>
      <c r="IB28" s="194"/>
      <c r="IC28" s="186"/>
      <c r="ID28" s="195"/>
      <c r="IE28" s="192"/>
      <c r="IF28" s="193"/>
      <c r="IG28" s="186"/>
      <c r="IH28" s="193"/>
      <c r="II28" s="194"/>
      <c r="IJ28" s="186"/>
      <c r="IK28" s="195"/>
      <c r="IL28" s="192"/>
      <c r="IM28" s="193"/>
      <c r="IN28" s="186"/>
      <c r="IO28" s="193"/>
      <c r="IP28" s="194"/>
      <c r="IQ28" s="186"/>
      <c r="IR28" s="195"/>
      <c r="IS28" s="192"/>
      <c r="IT28" s="193"/>
      <c r="IU28" s="186"/>
      <c r="IV28" s="193"/>
      <c r="IW28" s="194"/>
      <c r="IX28" s="186"/>
      <c r="IY28" s="195"/>
    </row>
    <row r="29" spans="1:259" x14ac:dyDescent="0.3">
      <c r="A29" s="196" t="s">
        <v>44</v>
      </c>
      <c r="B29" s="175">
        <f t="shared" ref="B29:G29" si="133">SUM(B8:B27)</f>
        <v>8581086</v>
      </c>
      <c r="C29" s="197">
        <f t="shared" si="133"/>
        <v>99.999999999999986</v>
      </c>
      <c r="D29" s="177">
        <f t="shared" si="133"/>
        <v>8701077</v>
      </c>
      <c r="E29" s="197">
        <f t="shared" si="133"/>
        <v>99.999999999999986</v>
      </c>
      <c r="F29" s="177">
        <f t="shared" si="133"/>
        <v>17282163</v>
      </c>
      <c r="G29" s="197">
        <f t="shared" si="133"/>
        <v>100</v>
      </c>
      <c r="H29" s="198"/>
      <c r="I29" s="199"/>
      <c r="J29" s="200"/>
      <c r="K29" s="201"/>
      <c r="L29" s="202"/>
      <c r="M29" s="200">
        <f>SUM(M8:M27)</f>
        <v>18048</v>
      </c>
      <c r="N29" s="203">
        <f>SUM(N8:N27)</f>
        <v>100</v>
      </c>
      <c r="O29" s="198"/>
      <c r="P29" s="199"/>
      <c r="Q29" s="200"/>
      <c r="R29" s="201"/>
      <c r="S29" s="202"/>
      <c r="T29" s="200">
        <f>SUM(T8:T27)</f>
        <v>18010</v>
      </c>
      <c r="U29" s="203">
        <f>SUM(U8:U27)</f>
        <v>100</v>
      </c>
      <c r="V29" s="198"/>
      <c r="W29" s="199"/>
      <c r="X29" s="200"/>
      <c r="Y29" s="201"/>
      <c r="Z29" s="202"/>
      <c r="AA29" s="200">
        <f>SUM(AA8:AA27)</f>
        <v>17967</v>
      </c>
      <c r="AB29" s="203">
        <f>SUM(AB8:AB27)</f>
        <v>100.00000000000001</v>
      </c>
      <c r="AC29" s="198"/>
      <c r="AD29" s="199"/>
      <c r="AE29" s="200"/>
      <c r="AF29" s="201"/>
      <c r="AG29" s="202"/>
      <c r="AH29" s="200">
        <f>SUM(AH8:AH27)</f>
        <v>17920</v>
      </c>
      <c r="AI29" s="203">
        <f>SUM(AI8:AI27)</f>
        <v>100</v>
      </c>
      <c r="AJ29" s="198"/>
      <c r="AK29" s="199"/>
      <c r="AL29" s="200"/>
      <c r="AM29" s="201"/>
      <c r="AN29" s="202"/>
      <c r="AO29" s="200">
        <f t="shared" ref="AO29:AT29" si="134">SUM(AO8:AO27)</f>
        <v>17878</v>
      </c>
      <c r="AP29" s="203">
        <f t="shared" si="134"/>
        <v>100.00000000000001</v>
      </c>
      <c r="AQ29" s="198">
        <f t="shared" si="134"/>
        <v>9768</v>
      </c>
      <c r="AR29" s="199">
        <f t="shared" si="134"/>
        <v>100.00000000000001</v>
      </c>
      <c r="AS29" s="200">
        <f t="shared" si="134"/>
        <v>8064</v>
      </c>
      <c r="AT29" s="201">
        <f t="shared" si="134"/>
        <v>100</v>
      </c>
      <c r="AU29" s="202"/>
      <c r="AV29" s="200">
        <f t="shared" ref="AV29:BA29" si="135">SUM(AV8:AV27)</f>
        <v>17832</v>
      </c>
      <c r="AW29" s="203">
        <f t="shared" si="135"/>
        <v>100</v>
      </c>
      <c r="AX29" s="198">
        <f t="shared" si="135"/>
        <v>9751</v>
      </c>
      <c r="AY29" s="199">
        <f t="shared" si="135"/>
        <v>100.00000000000001</v>
      </c>
      <c r="AZ29" s="200">
        <f t="shared" si="135"/>
        <v>8053</v>
      </c>
      <c r="BA29" s="201">
        <f t="shared" si="135"/>
        <v>99.999999999999986</v>
      </c>
      <c r="BB29" s="202"/>
      <c r="BC29" s="200">
        <f t="shared" ref="BC29:BH29" si="136">SUM(BC8:BC27)</f>
        <v>17804</v>
      </c>
      <c r="BD29" s="203">
        <f t="shared" si="136"/>
        <v>100</v>
      </c>
      <c r="BE29" s="198">
        <f t="shared" si="136"/>
        <v>9743</v>
      </c>
      <c r="BF29" s="199">
        <f t="shared" si="136"/>
        <v>100</v>
      </c>
      <c r="BG29" s="200">
        <f t="shared" si="136"/>
        <v>8040</v>
      </c>
      <c r="BH29" s="201">
        <f t="shared" si="136"/>
        <v>100</v>
      </c>
      <c r="BI29" s="202"/>
      <c r="BJ29" s="200">
        <f t="shared" ref="BJ29:BO29" si="137">SUM(BJ8:BJ27)</f>
        <v>17783</v>
      </c>
      <c r="BK29" s="203">
        <f t="shared" si="137"/>
        <v>100</v>
      </c>
      <c r="BL29" s="198">
        <f t="shared" si="137"/>
        <v>9734</v>
      </c>
      <c r="BM29" s="199">
        <f t="shared" si="137"/>
        <v>100</v>
      </c>
      <c r="BN29" s="200">
        <f t="shared" si="137"/>
        <v>8035</v>
      </c>
      <c r="BO29" s="201">
        <f t="shared" si="137"/>
        <v>100</v>
      </c>
      <c r="BP29" s="202"/>
      <c r="BQ29" s="200">
        <f t="shared" ref="BQ29:BV29" si="138">SUM(BQ8:BQ27)</f>
        <v>17769</v>
      </c>
      <c r="BR29" s="203">
        <f t="shared" si="138"/>
        <v>100</v>
      </c>
      <c r="BS29" s="198">
        <f t="shared" si="138"/>
        <v>9727</v>
      </c>
      <c r="BT29" s="199">
        <f t="shared" si="138"/>
        <v>100</v>
      </c>
      <c r="BU29" s="200">
        <f t="shared" si="138"/>
        <v>8031</v>
      </c>
      <c r="BV29" s="201">
        <f t="shared" si="138"/>
        <v>100.00000000000001</v>
      </c>
      <c r="BW29" s="202"/>
      <c r="BX29" s="200">
        <f t="shared" ref="BX29:CC29" si="139">SUM(BX8:BX27)</f>
        <v>17758</v>
      </c>
      <c r="BY29" s="203">
        <f t="shared" si="139"/>
        <v>100</v>
      </c>
      <c r="BZ29" s="198">
        <f t="shared" si="139"/>
        <v>9718</v>
      </c>
      <c r="CA29" s="199">
        <f t="shared" si="139"/>
        <v>100.00000000000001</v>
      </c>
      <c r="CB29" s="200">
        <f t="shared" si="139"/>
        <v>8027</v>
      </c>
      <c r="CC29" s="201">
        <f t="shared" si="139"/>
        <v>100</v>
      </c>
      <c r="CD29" s="202"/>
      <c r="CE29" s="200">
        <f t="shared" ref="CE29:CJ29" si="140">SUM(CE8:CE27)</f>
        <v>17745</v>
      </c>
      <c r="CF29" s="203">
        <f t="shared" si="140"/>
        <v>100</v>
      </c>
      <c r="CG29" s="198">
        <f t="shared" si="140"/>
        <v>9705</v>
      </c>
      <c r="CH29" s="199">
        <f t="shared" si="140"/>
        <v>100</v>
      </c>
      <c r="CI29" s="200">
        <f t="shared" si="140"/>
        <v>8025</v>
      </c>
      <c r="CJ29" s="201">
        <f t="shared" si="140"/>
        <v>99.999999999999986</v>
      </c>
      <c r="CK29" s="202"/>
      <c r="CL29" s="200">
        <f t="shared" ref="CL29:CQ29" si="141">SUM(CL8:CL27)</f>
        <v>17730</v>
      </c>
      <c r="CM29" s="203">
        <f t="shared" si="141"/>
        <v>100.00000000000001</v>
      </c>
      <c r="CN29" s="198">
        <f t="shared" si="141"/>
        <v>9695</v>
      </c>
      <c r="CO29" s="199">
        <f t="shared" si="141"/>
        <v>100</v>
      </c>
      <c r="CP29" s="200">
        <f t="shared" si="141"/>
        <v>8020</v>
      </c>
      <c r="CQ29" s="201">
        <f t="shared" si="141"/>
        <v>100.00000000000001</v>
      </c>
      <c r="CR29" s="202"/>
      <c r="CS29" s="200">
        <f t="shared" ref="CS29:CX29" si="142">SUM(CS8:CS27)</f>
        <v>17715</v>
      </c>
      <c r="CT29" s="203">
        <f t="shared" si="142"/>
        <v>100</v>
      </c>
      <c r="CU29" s="198">
        <f t="shared" si="142"/>
        <v>9682</v>
      </c>
      <c r="CV29" s="199">
        <f t="shared" si="142"/>
        <v>100</v>
      </c>
      <c r="CW29" s="200">
        <f t="shared" si="142"/>
        <v>8013</v>
      </c>
      <c r="CX29" s="201">
        <f t="shared" si="142"/>
        <v>100</v>
      </c>
      <c r="CY29" s="202"/>
      <c r="CZ29" s="200">
        <f t="shared" ref="CZ29:DE29" si="143">SUM(CZ8:CZ27)</f>
        <v>17695</v>
      </c>
      <c r="DA29" s="203">
        <f t="shared" si="143"/>
        <v>100</v>
      </c>
      <c r="DB29" s="198">
        <f t="shared" si="143"/>
        <v>9646</v>
      </c>
      <c r="DC29" s="199">
        <f t="shared" si="143"/>
        <v>100</v>
      </c>
      <c r="DD29" s="200">
        <f t="shared" si="143"/>
        <v>7986</v>
      </c>
      <c r="DE29" s="201">
        <f t="shared" si="143"/>
        <v>100</v>
      </c>
      <c r="DF29" s="202"/>
      <c r="DG29" s="200">
        <f t="shared" ref="DG29:DL29" si="144">SUM(DG8:DG27)</f>
        <v>17632</v>
      </c>
      <c r="DH29" s="203">
        <f t="shared" si="144"/>
        <v>100</v>
      </c>
      <c r="DI29" s="198">
        <f t="shared" si="144"/>
        <v>9603</v>
      </c>
      <c r="DJ29" s="199">
        <f t="shared" si="144"/>
        <v>100</v>
      </c>
      <c r="DK29" s="200">
        <f t="shared" si="144"/>
        <v>7963</v>
      </c>
      <c r="DL29" s="201">
        <f t="shared" si="144"/>
        <v>100</v>
      </c>
      <c r="DM29" s="202"/>
      <c r="DN29" s="200">
        <f t="shared" ref="DN29:DS29" si="145">SUM(DN8:DN27)</f>
        <v>17566</v>
      </c>
      <c r="DO29" s="203">
        <f t="shared" si="145"/>
        <v>100</v>
      </c>
      <c r="DP29" s="198">
        <f t="shared" si="145"/>
        <v>9543</v>
      </c>
      <c r="DQ29" s="199">
        <f t="shared" si="145"/>
        <v>100</v>
      </c>
      <c r="DR29" s="200">
        <f t="shared" si="145"/>
        <v>7930</v>
      </c>
      <c r="DS29" s="201">
        <f t="shared" si="145"/>
        <v>100.00000000000001</v>
      </c>
      <c r="DT29" s="202"/>
      <c r="DU29" s="200">
        <f t="shared" ref="DU29:DZ29" si="146">SUM(DU8:DU27)</f>
        <v>17473</v>
      </c>
      <c r="DV29" s="203">
        <f t="shared" si="146"/>
        <v>100</v>
      </c>
      <c r="DW29" s="198">
        <f t="shared" si="146"/>
        <v>9492</v>
      </c>
      <c r="DX29" s="199">
        <f t="shared" si="146"/>
        <v>99.999999999999986</v>
      </c>
      <c r="DY29" s="200">
        <f t="shared" si="146"/>
        <v>7891</v>
      </c>
      <c r="DZ29" s="201">
        <f t="shared" si="146"/>
        <v>100</v>
      </c>
      <c r="EA29" s="202"/>
      <c r="EB29" s="200">
        <f t="shared" ref="EB29:EG29" si="147">SUM(EB8:EB27)</f>
        <v>17383</v>
      </c>
      <c r="EC29" s="203">
        <f t="shared" si="147"/>
        <v>100</v>
      </c>
      <c r="ED29" s="198">
        <f t="shared" si="147"/>
        <v>9396</v>
      </c>
      <c r="EE29" s="199">
        <f t="shared" si="147"/>
        <v>99.999999999999986</v>
      </c>
      <c r="EF29" s="200">
        <f t="shared" si="147"/>
        <v>7825</v>
      </c>
      <c r="EG29" s="201">
        <f t="shared" si="147"/>
        <v>100</v>
      </c>
      <c r="EH29" s="202"/>
      <c r="EI29" s="200">
        <f t="shared" ref="EI29:EN29" si="148">SUM(EI8:EI27)</f>
        <v>17221</v>
      </c>
      <c r="EJ29" s="203">
        <f t="shared" si="148"/>
        <v>100</v>
      </c>
      <c r="EK29" s="198">
        <f t="shared" si="148"/>
        <v>9314</v>
      </c>
      <c r="EL29" s="199">
        <f t="shared" si="148"/>
        <v>100</v>
      </c>
      <c r="EM29" s="200">
        <f t="shared" si="148"/>
        <v>7779</v>
      </c>
      <c r="EN29" s="201">
        <f t="shared" si="148"/>
        <v>100</v>
      </c>
      <c r="EO29" s="202"/>
      <c r="EP29" s="200">
        <f t="shared" ref="EP29:EU29" si="149">SUM(EP8:EP27)</f>
        <v>17093</v>
      </c>
      <c r="EQ29" s="203">
        <f t="shared" si="149"/>
        <v>100</v>
      </c>
      <c r="ER29" s="198">
        <f t="shared" si="149"/>
        <v>9222</v>
      </c>
      <c r="ES29" s="199">
        <f t="shared" si="149"/>
        <v>99.999999999999986</v>
      </c>
      <c r="ET29" s="200">
        <f t="shared" si="149"/>
        <v>7743</v>
      </c>
      <c r="EU29" s="201">
        <f t="shared" si="149"/>
        <v>100</v>
      </c>
      <c r="EV29" s="202"/>
      <c r="EW29" s="200">
        <f t="shared" ref="EW29:FB29" si="150">SUM(EW8:EW27)</f>
        <v>16965</v>
      </c>
      <c r="EX29" s="203">
        <f t="shared" si="150"/>
        <v>100</v>
      </c>
      <c r="EY29" s="198">
        <f t="shared" si="150"/>
        <v>9141</v>
      </c>
      <c r="EZ29" s="199">
        <f t="shared" si="150"/>
        <v>100</v>
      </c>
      <c r="FA29" s="200">
        <f t="shared" si="150"/>
        <v>7681</v>
      </c>
      <c r="FB29" s="201">
        <f t="shared" si="150"/>
        <v>100</v>
      </c>
      <c r="FC29" s="202"/>
      <c r="FD29" s="200">
        <f t="shared" ref="FD29:FI29" si="151">SUM(FD8:FD27)</f>
        <v>16822</v>
      </c>
      <c r="FE29" s="203">
        <f t="shared" si="151"/>
        <v>100</v>
      </c>
      <c r="FF29" s="198">
        <f t="shared" si="151"/>
        <v>9038</v>
      </c>
      <c r="FG29" s="199">
        <f t="shared" si="151"/>
        <v>100</v>
      </c>
      <c r="FH29" s="200">
        <f t="shared" si="151"/>
        <v>7611</v>
      </c>
      <c r="FI29" s="201">
        <f t="shared" si="151"/>
        <v>100</v>
      </c>
      <c r="FJ29" s="202"/>
      <c r="FK29" s="200">
        <f t="shared" ref="FK29:FP29" si="152">SUM(FK8:FK27)</f>
        <v>16649</v>
      </c>
      <c r="FL29" s="203">
        <f t="shared" si="152"/>
        <v>100</v>
      </c>
      <c r="FM29" s="198">
        <f t="shared" si="152"/>
        <v>8946</v>
      </c>
      <c r="FN29" s="199">
        <f t="shared" si="152"/>
        <v>99.999999999999986</v>
      </c>
      <c r="FO29" s="200">
        <f t="shared" si="152"/>
        <v>7563</v>
      </c>
      <c r="FP29" s="201">
        <f t="shared" si="152"/>
        <v>100</v>
      </c>
      <c r="FQ29" s="202"/>
      <c r="FR29" s="200">
        <f t="shared" ref="FR29:FW29" si="153">SUM(FR8:FR27)</f>
        <v>16509</v>
      </c>
      <c r="FS29" s="203">
        <f t="shared" si="153"/>
        <v>100.00000000000001</v>
      </c>
      <c r="FT29" s="198">
        <f t="shared" si="153"/>
        <v>8837</v>
      </c>
      <c r="FU29" s="199">
        <f t="shared" si="153"/>
        <v>99.999999999999986</v>
      </c>
      <c r="FV29" s="200">
        <f t="shared" si="153"/>
        <v>7502</v>
      </c>
      <c r="FW29" s="201">
        <f t="shared" si="153"/>
        <v>99.999999999999986</v>
      </c>
      <c r="FX29" s="202"/>
      <c r="FY29" s="200">
        <f t="shared" ref="FY29:GD29" si="154">SUM(FY8:FY27)</f>
        <v>16339</v>
      </c>
      <c r="FZ29" s="203">
        <f t="shared" si="154"/>
        <v>100.00000000000001</v>
      </c>
      <c r="GA29" s="198">
        <f t="shared" si="154"/>
        <v>8714</v>
      </c>
      <c r="GB29" s="199">
        <f t="shared" si="154"/>
        <v>100</v>
      </c>
      <c r="GC29" s="200">
        <f t="shared" si="154"/>
        <v>7405</v>
      </c>
      <c r="GD29" s="201">
        <f t="shared" si="154"/>
        <v>100</v>
      </c>
      <c r="GE29" s="202"/>
      <c r="GF29" s="200">
        <f t="shared" ref="GF29:GK29" si="155">SUM(GF8:GF27)</f>
        <v>16119</v>
      </c>
      <c r="GG29" s="203">
        <f t="shared" si="155"/>
        <v>99.999999999999986</v>
      </c>
      <c r="GH29" s="198">
        <f t="shared" si="155"/>
        <v>8607</v>
      </c>
      <c r="GI29" s="199">
        <f t="shared" si="155"/>
        <v>100</v>
      </c>
      <c r="GJ29" s="200">
        <f t="shared" si="155"/>
        <v>7310</v>
      </c>
      <c r="GK29" s="201">
        <f t="shared" si="155"/>
        <v>100</v>
      </c>
      <c r="GL29" s="202"/>
      <c r="GM29" s="200">
        <f t="shared" ref="GM29:GR29" si="156">SUM(GM8:GM27)</f>
        <v>15917</v>
      </c>
      <c r="GN29" s="203">
        <f t="shared" si="156"/>
        <v>100</v>
      </c>
      <c r="GO29" s="198">
        <f t="shared" si="156"/>
        <v>8468</v>
      </c>
      <c r="GP29" s="199">
        <f t="shared" si="156"/>
        <v>99.999999999999986</v>
      </c>
      <c r="GQ29" s="200">
        <f t="shared" si="156"/>
        <v>7181</v>
      </c>
      <c r="GR29" s="201">
        <f t="shared" si="156"/>
        <v>99.999999999999986</v>
      </c>
      <c r="GS29" s="202"/>
      <c r="GT29" s="200">
        <f t="shared" ref="GT29:GY29" si="157">SUM(GT8:GT27)</f>
        <v>15649</v>
      </c>
      <c r="GU29" s="203">
        <f t="shared" si="157"/>
        <v>100</v>
      </c>
      <c r="GV29" s="198">
        <f t="shared" si="157"/>
        <v>8299</v>
      </c>
      <c r="GW29" s="199">
        <f t="shared" si="157"/>
        <v>100</v>
      </c>
      <c r="GX29" s="200">
        <f t="shared" si="157"/>
        <v>7044</v>
      </c>
      <c r="GY29" s="201">
        <f t="shared" si="157"/>
        <v>100</v>
      </c>
      <c r="GZ29" s="202"/>
      <c r="HA29" s="200">
        <f t="shared" ref="HA29:HF29" si="158">SUM(HA8:HA27)</f>
        <v>15343</v>
      </c>
      <c r="HB29" s="203">
        <f t="shared" si="158"/>
        <v>100.00000000000001</v>
      </c>
      <c r="HC29" s="198">
        <f t="shared" si="158"/>
        <v>8094</v>
      </c>
      <c r="HD29" s="199">
        <f t="shared" si="158"/>
        <v>100.00000000000001</v>
      </c>
      <c r="HE29" s="200">
        <f t="shared" si="158"/>
        <v>6835</v>
      </c>
      <c r="HF29" s="201">
        <f t="shared" si="158"/>
        <v>100.00000000000001</v>
      </c>
      <c r="HG29" s="202"/>
      <c r="HH29" s="200">
        <f t="shared" ref="HH29:HM29" si="159">SUM(HH8:HH27)</f>
        <v>14929</v>
      </c>
      <c r="HI29" s="203">
        <f t="shared" si="159"/>
        <v>100.00000000000001</v>
      </c>
      <c r="HJ29" s="198">
        <f t="shared" si="159"/>
        <v>7859</v>
      </c>
      <c r="HK29" s="199">
        <f t="shared" si="159"/>
        <v>100</v>
      </c>
      <c r="HL29" s="200">
        <f t="shared" si="159"/>
        <v>6652</v>
      </c>
      <c r="HM29" s="201">
        <f t="shared" si="159"/>
        <v>99.999999999999986</v>
      </c>
      <c r="HN29" s="202"/>
      <c r="HO29" s="200">
        <f t="shared" ref="HO29:HT29" si="160">SUM(HO8:HO27)</f>
        <v>14511</v>
      </c>
      <c r="HP29" s="203">
        <f t="shared" si="160"/>
        <v>100</v>
      </c>
      <c r="HQ29" s="198">
        <f t="shared" si="160"/>
        <v>7641</v>
      </c>
      <c r="HR29" s="199">
        <f t="shared" si="160"/>
        <v>99.999999999999986</v>
      </c>
      <c r="HS29" s="200">
        <f t="shared" si="160"/>
        <v>6467</v>
      </c>
      <c r="HT29" s="201">
        <f t="shared" si="160"/>
        <v>100.00000000000001</v>
      </c>
      <c r="HU29" s="202"/>
      <c r="HV29" s="200">
        <f t="shared" ref="HV29:IA29" si="161">SUM(HV8:HV27)</f>
        <v>14108</v>
      </c>
      <c r="HW29" s="203">
        <f t="shared" si="161"/>
        <v>100.00000000000001</v>
      </c>
      <c r="HX29" s="198">
        <f t="shared" si="161"/>
        <v>7396</v>
      </c>
      <c r="HY29" s="199">
        <f t="shared" si="161"/>
        <v>100</v>
      </c>
      <c r="HZ29" s="200">
        <f t="shared" si="161"/>
        <v>6269</v>
      </c>
      <c r="IA29" s="201">
        <f t="shared" si="161"/>
        <v>99.999999999999986</v>
      </c>
      <c r="IB29" s="202"/>
      <c r="IC29" s="200">
        <f t="shared" ref="IC29:IH29" si="162">SUM(IC8:IC27)</f>
        <v>13665</v>
      </c>
      <c r="ID29" s="203">
        <f t="shared" si="162"/>
        <v>100</v>
      </c>
      <c r="IE29" s="198">
        <f t="shared" si="162"/>
        <v>7140</v>
      </c>
      <c r="IF29" s="199">
        <f t="shared" si="162"/>
        <v>100</v>
      </c>
      <c r="IG29" s="200">
        <f t="shared" si="162"/>
        <v>6022</v>
      </c>
      <c r="IH29" s="201">
        <f t="shared" si="162"/>
        <v>100</v>
      </c>
      <c r="II29" s="202"/>
      <c r="IJ29" s="200">
        <f t="shared" ref="IJ29:IO29" si="163">SUM(IJ8:IJ27)</f>
        <v>13162</v>
      </c>
      <c r="IK29" s="203">
        <f t="shared" si="163"/>
        <v>100</v>
      </c>
      <c r="IL29" s="198">
        <f t="shared" si="163"/>
        <v>6847</v>
      </c>
      <c r="IM29" s="199">
        <f t="shared" si="163"/>
        <v>99.999999999999986</v>
      </c>
      <c r="IN29" s="200">
        <f t="shared" si="163"/>
        <v>5716</v>
      </c>
      <c r="IO29" s="201">
        <f t="shared" si="163"/>
        <v>100</v>
      </c>
      <c r="IP29" s="202"/>
      <c r="IQ29" s="200">
        <f t="shared" ref="IQ29:IV29" si="164">SUM(IQ8:IQ27)</f>
        <v>12563</v>
      </c>
      <c r="IR29" s="203">
        <f t="shared" si="164"/>
        <v>99.999999999999986</v>
      </c>
      <c r="IS29" s="198">
        <f t="shared" si="164"/>
        <v>6457</v>
      </c>
      <c r="IT29" s="199">
        <f t="shared" si="164"/>
        <v>100</v>
      </c>
      <c r="IU29" s="200">
        <f t="shared" si="164"/>
        <v>5369</v>
      </c>
      <c r="IV29" s="201">
        <f t="shared" si="164"/>
        <v>100</v>
      </c>
      <c r="IW29" s="202"/>
      <c r="IX29" s="200">
        <f>SUM(IX8:IX27)</f>
        <v>11826</v>
      </c>
      <c r="IY29" s="203">
        <f>SUM(IY8:IY27)</f>
        <v>100</v>
      </c>
    </row>
    <row r="30" spans="1:259" x14ac:dyDescent="0.3">
      <c r="A30" s="204"/>
      <c r="B30" s="191"/>
      <c r="C30" s="191"/>
      <c r="D30" s="191"/>
      <c r="E30" s="191"/>
      <c r="F30" s="191"/>
      <c r="G30" s="191"/>
      <c r="H30" s="205"/>
      <c r="I30" s="186"/>
      <c r="J30" s="186"/>
      <c r="K30" s="186"/>
      <c r="L30" s="194"/>
      <c r="M30" s="186"/>
      <c r="N30" s="206"/>
      <c r="O30" s="205"/>
      <c r="P30" s="186"/>
      <c r="Q30" s="186"/>
      <c r="R30" s="186"/>
      <c r="S30" s="194"/>
      <c r="T30" s="186"/>
      <c r="U30" s="206"/>
      <c r="V30" s="205"/>
      <c r="W30" s="186"/>
      <c r="X30" s="186"/>
      <c r="Y30" s="186"/>
      <c r="Z30" s="194"/>
      <c r="AA30" s="186"/>
      <c r="AB30" s="206"/>
      <c r="AC30" s="205"/>
      <c r="AD30" s="186"/>
      <c r="AE30" s="186"/>
      <c r="AF30" s="186"/>
      <c r="AG30" s="194"/>
      <c r="AH30" s="186"/>
      <c r="AI30" s="206"/>
      <c r="AJ30" s="205"/>
      <c r="AK30" s="186"/>
      <c r="AL30" s="186"/>
      <c r="AM30" s="186"/>
      <c r="AN30" s="194"/>
      <c r="AO30" s="186"/>
      <c r="AP30" s="206"/>
      <c r="AQ30" s="205"/>
      <c r="AR30" s="186"/>
      <c r="AS30" s="186"/>
      <c r="AT30" s="186"/>
      <c r="AU30" s="194"/>
      <c r="AV30" s="186"/>
      <c r="AW30" s="206"/>
      <c r="AX30" s="205"/>
      <c r="AY30" s="186"/>
      <c r="AZ30" s="186"/>
      <c r="BA30" s="186"/>
      <c r="BB30" s="194"/>
      <c r="BC30" s="186"/>
      <c r="BD30" s="206"/>
      <c r="BE30" s="205"/>
      <c r="BF30" s="186"/>
      <c r="BG30" s="186"/>
      <c r="BH30" s="186"/>
      <c r="BI30" s="194"/>
      <c r="BJ30" s="186"/>
      <c r="BK30" s="206"/>
      <c r="BL30" s="205"/>
      <c r="BM30" s="186"/>
      <c r="BN30" s="186"/>
      <c r="BO30" s="186"/>
      <c r="BP30" s="194"/>
      <c r="BQ30" s="186"/>
      <c r="BR30" s="206"/>
      <c r="BS30" s="205"/>
      <c r="BT30" s="186"/>
      <c r="BU30" s="186"/>
      <c r="BV30" s="186"/>
      <c r="BW30" s="194"/>
      <c r="BX30" s="186"/>
      <c r="BY30" s="206"/>
      <c r="BZ30" s="205"/>
      <c r="CA30" s="186"/>
      <c r="CB30" s="186"/>
      <c r="CC30" s="186"/>
      <c r="CD30" s="194"/>
      <c r="CE30" s="186"/>
      <c r="CF30" s="206"/>
      <c r="CG30" s="205"/>
      <c r="CH30" s="186"/>
      <c r="CI30" s="186"/>
      <c r="CJ30" s="186"/>
      <c r="CK30" s="194"/>
      <c r="CL30" s="186"/>
      <c r="CM30" s="206"/>
      <c r="CN30" s="205"/>
      <c r="CO30" s="186"/>
      <c r="CP30" s="186"/>
      <c r="CQ30" s="186"/>
      <c r="CR30" s="194"/>
      <c r="CS30" s="186"/>
      <c r="CT30" s="206"/>
      <c r="CU30" s="205"/>
      <c r="CV30" s="186"/>
      <c r="CW30" s="186"/>
      <c r="CX30" s="186"/>
      <c r="CY30" s="194"/>
      <c r="CZ30" s="186"/>
      <c r="DA30" s="206"/>
      <c r="DB30" s="205"/>
      <c r="DC30" s="186"/>
      <c r="DD30" s="186"/>
      <c r="DE30" s="186"/>
      <c r="DF30" s="194"/>
      <c r="DG30" s="186"/>
      <c r="DH30" s="206"/>
      <c r="DI30" s="205"/>
      <c r="DJ30" s="186"/>
      <c r="DK30" s="186"/>
      <c r="DL30" s="186"/>
      <c r="DM30" s="194"/>
      <c r="DN30" s="186"/>
      <c r="DO30" s="206"/>
      <c r="DP30" s="205"/>
      <c r="DQ30" s="186"/>
      <c r="DR30" s="186"/>
      <c r="DS30" s="186"/>
      <c r="DT30" s="194"/>
      <c r="DU30" s="186"/>
      <c r="DV30" s="206"/>
      <c r="DW30" s="205"/>
      <c r="DX30" s="186"/>
      <c r="DY30" s="186"/>
      <c r="DZ30" s="186"/>
      <c r="EA30" s="194"/>
      <c r="EB30" s="186"/>
      <c r="EC30" s="206"/>
      <c r="ED30" s="205"/>
      <c r="EE30" s="186"/>
      <c r="EF30" s="186"/>
      <c r="EG30" s="186"/>
      <c r="EH30" s="194"/>
      <c r="EI30" s="186"/>
      <c r="EJ30" s="206"/>
      <c r="EK30" s="205"/>
      <c r="EL30" s="186"/>
      <c r="EM30" s="186"/>
      <c r="EN30" s="186"/>
      <c r="EO30" s="194"/>
      <c r="EP30" s="186"/>
      <c r="EQ30" s="206"/>
      <c r="ER30" s="205"/>
      <c r="ES30" s="186"/>
      <c r="ET30" s="186"/>
      <c r="EU30" s="186"/>
      <c r="EV30" s="194"/>
      <c r="EW30" s="186"/>
      <c r="EX30" s="206"/>
      <c r="EY30" s="205"/>
      <c r="EZ30" s="186"/>
      <c r="FA30" s="186"/>
      <c r="FB30" s="186"/>
      <c r="FC30" s="194"/>
      <c r="FD30" s="186"/>
      <c r="FE30" s="206"/>
      <c r="FF30" s="205"/>
      <c r="FG30" s="186"/>
      <c r="FH30" s="186"/>
      <c r="FI30" s="186"/>
      <c r="FJ30" s="194"/>
      <c r="FK30" s="186"/>
      <c r="FL30" s="206"/>
      <c r="FM30" s="205"/>
      <c r="FN30" s="186"/>
      <c r="FO30" s="186"/>
      <c r="FP30" s="186"/>
      <c r="FQ30" s="194"/>
      <c r="FR30" s="186"/>
      <c r="FS30" s="206"/>
      <c r="FT30" s="205"/>
      <c r="FU30" s="186"/>
      <c r="FV30" s="186"/>
      <c r="FW30" s="186"/>
      <c r="FX30" s="194"/>
      <c r="FY30" s="186"/>
      <c r="FZ30" s="206"/>
      <c r="GA30" s="205"/>
      <c r="GB30" s="186"/>
      <c r="GC30" s="186"/>
      <c r="GD30" s="186"/>
      <c r="GE30" s="194"/>
      <c r="GF30" s="186"/>
      <c r="GG30" s="206"/>
      <c r="GH30" s="205"/>
      <c r="GI30" s="186"/>
      <c r="GJ30" s="186"/>
      <c r="GK30" s="186"/>
      <c r="GL30" s="194"/>
      <c r="GM30" s="186"/>
      <c r="GN30" s="206"/>
      <c r="GO30" s="205"/>
      <c r="GP30" s="186"/>
      <c r="GQ30" s="186"/>
      <c r="GR30" s="186"/>
      <c r="GS30" s="194"/>
      <c r="GT30" s="186"/>
      <c r="GU30" s="206"/>
      <c r="GV30" s="205"/>
      <c r="GW30" s="186"/>
      <c r="GX30" s="186"/>
      <c r="GY30" s="186"/>
      <c r="GZ30" s="194"/>
      <c r="HA30" s="186"/>
      <c r="HB30" s="206"/>
      <c r="HC30" s="205"/>
      <c r="HD30" s="186"/>
      <c r="HE30" s="186"/>
      <c r="HF30" s="186"/>
      <c r="HG30" s="194"/>
      <c r="HH30" s="186"/>
      <c r="HI30" s="206"/>
      <c r="HJ30" s="205"/>
      <c r="HK30" s="186"/>
      <c r="HL30" s="186"/>
      <c r="HM30" s="186"/>
      <c r="HN30" s="194"/>
      <c r="HO30" s="186"/>
      <c r="HP30" s="206"/>
      <c r="HQ30" s="205"/>
      <c r="HR30" s="186"/>
      <c r="HS30" s="186"/>
      <c r="HT30" s="186"/>
      <c r="HU30" s="194"/>
      <c r="HV30" s="186"/>
      <c r="HW30" s="206"/>
      <c r="HX30" s="205"/>
      <c r="HY30" s="186"/>
      <c r="HZ30" s="186"/>
      <c r="IA30" s="186"/>
      <c r="IB30" s="194"/>
      <c r="IC30" s="186"/>
      <c r="ID30" s="206"/>
      <c r="IE30" s="205"/>
      <c r="IF30" s="186"/>
      <c r="IG30" s="186"/>
      <c r="IH30" s="186"/>
      <c r="II30" s="194"/>
      <c r="IJ30" s="186"/>
      <c r="IK30" s="206"/>
      <c r="IL30" s="205"/>
      <c r="IM30" s="186"/>
      <c r="IN30" s="186"/>
      <c r="IO30" s="186"/>
      <c r="IP30" s="194"/>
      <c r="IQ30" s="186"/>
      <c r="IR30" s="206"/>
      <c r="IS30" s="205"/>
      <c r="IT30" s="186"/>
      <c r="IU30" s="186"/>
      <c r="IV30" s="186"/>
      <c r="IW30" s="194"/>
      <c r="IX30" s="186"/>
      <c r="IY30" s="206"/>
    </row>
    <row r="31" spans="1:259" x14ac:dyDescent="0.3">
      <c r="A31" s="207" t="s">
        <v>45</v>
      </c>
      <c r="B31" s="208">
        <v>0</v>
      </c>
      <c r="C31" s="208"/>
      <c r="D31" s="208">
        <v>0</v>
      </c>
      <c r="E31" s="208"/>
      <c r="F31" s="208">
        <v>0</v>
      </c>
      <c r="G31" s="208"/>
      <c r="H31" s="209"/>
      <c r="I31" s="210"/>
      <c r="J31" s="210"/>
      <c r="K31" s="210"/>
      <c r="L31" s="211"/>
      <c r="M31" s="210">
        <v>0</v>
      </c>
      <c r="N31" s="212"/>
      <c r="O31" s="209"/>
      <c r="P31" s="210"/>
      <c r="Q31" s="210"/>
      <c r="R31" s="210"/>
      <c r="S31" s="211"/>
      <c r="T31" s="210">
        <v>0</v>
      </c>
      <c r="U31" s="212"/>
      <c r="V31" s="209"/>
      <c r="W31" s="210"/>
      <c r="X31" s="210"/>
      <c r="Y31" s="210"/>
      <c r="Z31" s="211"/>
      <c r="AA31" s="210">
        <v>0</v>
      </c>
      <c r="AB31" s="212"/>
      <c r="AC31" s="209"/>
      <c r="AD31" s="210"/>
      <c r="AE31" s="210"/>
      <c r="AF31" s="210"/>
      <c r="AG31" s="211"/>
      <c r="AH31" s="210">
        <v>0</v>
      </c>
      <c r="AI31" s="212"/>
      <c r="AJ31" s="209"/>
      <c r="AK31" s="210"/>
      <c r="AL31" s="210"/>
      <c r="AM31" s="210"/>
      <c r="AN31" s="211"/>
      <c r="AO31" s="210">
        <v>0</v>
      </c>
      <c r="AP31" s="212"/>
      <c r="AQ31" s="209">
        <v>0</v>
      </c>
      <c r="AR31" s="210"/>
      <c r="AS31" s="210">
        <v>0</v>
      </c>
      <c r="AT31" s="210"/>
      <c r="AU31" s="211"/>
      <c r="AV31" s="210">
        <v>0</v>
      </c>
      <c r="AW31" s="212"/>
      <c r="AX31" s="209">
        <v>0</v>
      </c>
      <c r="AY31" s="210"/>
      <c r="AZ31" s="210">
        <v>0</v>
      </c>
      <c r="BA31" s="210"/>
      <c r="BB31" s="211"/>
      <c r="BC31" s="210">
        <v>0</v>
      </c>
      <c r="BD31" s="212"/>
      <c r="BE31" s="209">
        <v>0</v>
      </c>
      <c r="BF31" s="210"/>
      <c r="BG31" s="210">
        <v>0</v>
      </c>
      <c r="BH31" s="210"/>
      <c r="BI31" s="211"/>
      <c r="BJ31" s="210">
        <v>0</v>
      </c>
      <c r="BK31" s="212"/>
      <c r="BL31" s="209">
        <v>0</v>
      </c>
      <c r="BM31" s="210"/>
      <c r="BN31" s="210">
        <v>0</v>
      </c>
      <c r="BO31" s="210"/>
      <c r="BP31" s="211"/>
      <c r="BQ31" s="210">
        <v>0</v>
      </c>
      <c r="BR31" s="212"/>
      <c r="BS31" s="209">
        <v>0</v>
      </c>
      <c r="BT31" s="210"/>
      <c r="BU31" s="210">
        <v>0</v>
      </c>
      <c r="BV31" s="210"/>
      <c r="BW31" s="211"/>
      <c r="BX31" s="210">
        <v>0</v>
      </c>
      <c r="BY31" s="212"/>
      <c r="BZ31" s="209">
        <v>0</v>
      </c>
      <c r="CA31" s="210"/>
      <c r="CB31" s="210">
        <v>0</v>
      </c>
      <c r="CC31" s="210"/>
      <c r="CD31" s="211"/>
      <c r="CE31" s="210">
        <v>0</v>
      </c>
      <c r="CF31" s="212"/>
      <c r="CG31" s="209">
        <v>0</v>
      </c>
      <c r="CH31" s="210"/>
      <c r="CI31" s="210">
        <v>0</v>
      </c>
      <c r="CJ31" s="210"/>
      <c r="CK31" s="211"/>
      <c r="CL31" s="210">
        <v>0</v>
      </c>
      <c r="CM31" s="212"/>
      <c r="CN31" s="209">
        <v>0</v>
      </c>
      <c r="CO31" s="210"/>
      <c r="CP31" s="210">
        <v>0</v>
      </c>
      <c r="CQ31" s="210"/>
      <c r="CR31" s="211"/>
      <c r="CS31" s="210">
        <v>0</v>
      </c>
      <c r="CT31" s="212"/>
      <c r="CU31" s="209">
        <v>0</v>
      </c>
      <c r="CV31" s="210"/>
      <c r="CW31" s="210">
        <v>0</v>
      </c>
      <c r="CX31" s="210"/>
      <c r="CY31" s="211"/>
      <c r="CZ31" s="210">
        <v>0</v>
      </c>
      <c r="DA31" s="212"/>
      <c r="DB31" s="209">
        <v>0</v>
      </c>
      <c r="DC31" s="210"/>
      <c r="DD31" s="210">
        <v>0</v>
      </c>
      <c r="DE31" s="210"/>
      <c r="DF31" s="211"/>
      <c r="DG31" s="210">
        <v>0</v>
      </c>
      <c r="DH31" s="212"/>
      <c r="DI31" s="209">
        <v>0</v>
      </c>
      <c r="DJ31" s="210"/>
      <c r="DK31" s="210">
        <v>0</v>
      </c>
      <c r="DL31" s="210"/>
      <c r="DM31" s="211"/>
      <c r="DN31" s="210">
        <v>0</v>
      </c>
      <c r="DO31" s="212"/>
      <c r="DP31" s="209">
        <v>0</v>
      </c>
      <c r="DQ31" s="210"/>
      <c r="DR31" s="210">
        <v>0</v>
      </c>
      <c r="DS31" s="210"/>
      <c r="DT31" s="211"/>
      <c r="DU31" s="210">
        <v>0</v>
      </c>
      <c r="DV31" s="212"/>
      <c r="DW31" s="209">
        <v>0</v>
      </c>
      <c r="DX31" s="210"/>
      <c r="DY31" s="210">
        <v>0</v>
      </c>
      <c r="DZ31" s="210"/>
      <c r="EA31" s="211"/>
      <c r="EB31" s="210">
        <v>0</v>
      </c>
      <c r="EC31" s="212"/>
      <c r="ED31" s="209">
        <v>0</v>
      </c>
      <c r="EE31" s="210"/>
      <c r="EF31" s="210">
        <v>0</v>
      </c>
      <c r="EG31" s="210"/>
      <c r="EH31" s="211"/>
      <c r="EI31" s="210">
        <v>0</v>
      </c>
      <c r="EJ31" s="212"/>
      <c r="EK31" s="209">
        <v>0</v>
      </c>
      <c r="EL31" s="210"/>
      <c r="EM31" s="210">
        <v>0</v>
      </c>
      <c r="EN31" s="210"/>
      <c r="EO31" s="211"/>
      <c r="EP31" s="210">
        <v>0</v>
      </c>
      <c r="EQ31" s="212"/>
      <c r="ER31" s="209">
        <v>0</v>
      </c>
      <c r="ES31" s="210"/>
      <c r="ET31" s="210">
        <v>0</v>
      </c>
      <c r="EU31" s="210"/>
      <c r="EV31" s="211"/>
      <c r="EW31" s="210">
        <v>0</v>
      </c>
      <c r="EX31" s="212"/>
      <c r="EY31" s="209">
        <v>0</v>
      </c>
      <c r="EZ31" s="210"/>
      <c r="FA31" s="210">
        <v>0</v>
      </c>
      <c r="FB31" s="210"/>
      <c r="FC31" s="211"/>
      <c r="FD31" s="210">
        <v>0</v>
      </c>
      <c r="FE31" s="212"/>
      <c r="FF31" s="209">
        <v>0</v>
      </c>
      <c r="FG31" s="210"/>
      <c r="FH31" s="210">
        <v>0</v>
      </c>
      <c r="FI31" s="210"/>
      <c r="FJ31" s="211"/>
      <c r="FK31" s="210">
        <v>0</v>
      </c>
      <c r="FL31" s="212"/>
      <c r="FM31" s="209">
        <v>0</v>
      </c>
      <c r="FN31" s="210"/>
      <c r="FO31" s="210">
        <v>0</v>
      </c>
      <c r="FP31" s="210"/>
      <c r="FQ31" s="211"/>
      <c r="FR31" s="210">
        <v>0</v>
      </c>
      <c r="FS31" s="212"/>
      <c r="FT31" s="209">
        <v>0</v>
      </c>
      <c r="FU31" s="210"/>
      <c r="FV31" s="210">
        <v>0</v>
      </c>
      <c r="FW31" s="210"/>
      <c r="FX31" s="211"/>
      <c r="FY31" s="210">
        <v>0</v>
      </c>
      <c r="FZ31" s="212"/>
      <c r="GA31" s="209">
        <v>0</v>
      </c>
      <c r="GB31" s="210"/>
      <c r="GC31" s="210">
        <v>0</v>
      </c>
      <c r="GD31" s="210"/>
      <c r="GE31" s="211"/>
      <c r="GF31" s="210">
        <v>0</v>
      </c>
      <c r="GG31" s="212"/>
      <c r="GH31" s="209">
        <v>0</v>
      </c>
      <c r="GI31" s="210"/>
      <c r="GJ31" s="210">
        <v>0</v>
      </c>
      <c r="GK31" s="210"/>
      <c r="GL31" s="211"/>
      <c r="GM31" s="210">
        <v>0</v>
      </c>
      <c r="GN31" s="212"/>
      <c r="GO31" s="209">
        <v>0</v>
      </c>
      <c r="GP31" s="210"/>
      <c r="GQ31" s="210">
        <v>0</v>
      </c>
      <c r="GR31" s="210"/>
      <c r="GS31" s="211"/>
      <c r="GT31" s="210">
        <v>0</v>
      </c>
      <c r="GU31" s="212"/>
      <c r="GV31" s="209">
        <v>0</v>
      </c>
      <c r="GW31" s="210"/>
      <c r="GX31" s="210">
        <v>0</v>
      </c>
      <c r="GY31" s="210"/>
      <c r="GZ31" s="211"/>
      <c r="HA31" s="210">
        <v>0</v>
      </c>
      <c r="HB31" s="212"/>
      <c r="HC31" s="209">
        <v>0</v>
      </c>
      <c r="HD31" s="210"/>
      <c r="HE31" s="210">
        <v>0</v>
      </c>
      <c r="HF31" s="210"/>
      <c r="HG31" s="211"/>
      <c r="HH31" s="210">
        <v>0</v>
      </c>
      <c r="HI31" s="212"/>
      <c r="HJ31" s="209">
        <v>0</v>
      </c>
      <c r="HK31" s="210"/>
      <c r="HL31" s="210">
        <v>0</v>
      </c>
      <c r="HM31" s="210"/>
      <c r="HN31" s="211"/>
      <c r="HO31" s="210">
        <v>0</v>
      </c>
      <c r="HP31" s="212"/>
      <c r="HQ31" s="209">
        <v>0</v>
      </c>
      <c r="HR31" s="210"/>
      <c r="HS31" s="210">
        <v>0</v>
      </c>
      <c r="HT31" s="210"/>
      <c r="HU31" s="211"/>
      <c r="HV31" s="210">
        <v>0</v>
      </c>
      <c r="HW31" s="212"/>
      <c r="HX31" s="209">
        <v>0</v>
      </c>
      <c r="HY31" s="210"/>
      <c r="HZ31" s="210">
        <v>0</v>
      </c>
      <c r="IA31" s="210"/>
      <c r="IB31" s="211"/>
      <c r="IC31" s="210">
        <v>0</v>
      </c>
      <c r="ID31" s="212"/>
      <c r="IE31" s="209">
        <v>0</v>
      </c>
      <c r="IF31" s="210"/>
      <c r="IG31" s="210">
        <v>0</v>
      </c>
      <c r="IH31" s="210"/>
      <c r="II31" s="211"/>
      <c r="IJ31" s="210">
        <v>0</v>
      </c>
      <c r="IK31" s="212"/>
      <c r="IL31" s="209">
        <v>0</v>
      </c>
      <c r="IM31" s="210"/>
      <c r="IN31" s="210">
        <v>0</v>
      </c>
      <c r="IO31" s="210"/>
      <c r="IP31" s="211"/>
      <c r="IQ31" s="210">
        <v>0</v>
      </c>
      <c r="IR31" s="212"/>
      <c r="IS31" s="209">
        <v>0</v>
      </c>
      <c r="IT31" s="210"/>
      <c r="IU31" s="210">
        <v>0</v>
      </c>
      <c r="IV31" s="210"/>
      <c r="IW31" s="211"/>
      <c r="IX31" s="210">
        <v>0</v>
      </c>
      <c r="IY31" s="212"/>
    </row>
    <row r="32" spans="1:259" x14ac:dyDescent="0.3">
      <c r="A32" s="169" t="s">
        <v>46</v>
      </c>
      <c r="B32" s="213">
        <f>B29+B31</f>
        <v>8581086</v>
      </c>
      <c r="C32" s="213"/>
      <c r="D32" s="213">
        <f>D29+D31</f>
        <v>8701077</v>
      </c>
      <c r="E32" s="213"/>
      <c r="F32" s="214">
        <f>F29+F31</f>
        <v>17282163</v>
      </c>
      <c r="G32" s="213"/>
      <c r="H32" s="215"/>
      <c r="I32" s="216"/>
      <c r="J32" s="216"/>
      <c r="K32" s="216"/>
      <c r="L32" s="217"/>
      <c r="M32" s="217">
        <f>M29+M31</f>
        <v>18048</v>
      </c>
      <c r="N32" s="218"/>
      <c r="O32" s="215"/>
      <c r="P32" s="216"/>
      <c r="Q32" s="216"/>
      <c r="R32" s="216"/>
      <c r="S32" s="217"/>
      <c r="T32" s="217">
        <f>T29+T31</f>
        <v>18010</v>
      </c>
      <c r="U32" s="218"/>
      <c r="V32" s="215"/>
      <c r="W32" s="216"/>
      <c r="X32" s="216"/>
      <c r="Y32" s="216"/>
      <c r="Z32" s="217"/>
      <c r="AA32" s="217">
        <f>AA29+AA31</f>
        <v>17967</v>
      </c>
      <c r="AB32" s="218"/>
      <c r="AC32" s="215"/>
      <c r="AD32" s="216"/>
      <c r="AE32" s="216"/>
      <c r="AF32" s="216"/>
      <c r="AG32" s="217"/>
      <c r="AH32" s="217">
        <f>AH29+AH31</f>
        <v>17920</v>
      </c>
      <c r="AI32" s="218"/>
      <c r="AJ32" s="215"/>
      <c r="AK32" s="216"/>
      <c r="AL32" s="216"/>
      <c r="AM32" s="216"/>
      <c r="AN32" s="217"/>
      <c r="AO32" s="217">
        <f>AO29+AO31</f>
        <v>17878</v>
      </c>
      <c r="AP32" s="218"/>
      <c r="AQ32" s="215">
        <f>AQ29+AQ31</f>
        <v>9768</v>
      </c>
      <c r="AR32" s="216"/>
      <c r="AS32" s="216">
        <f>AS29+AS31</f>
        <v>8064</v>
      </c>
      <c r="AT32" s="216"/>
      <c r="AU32" s="217"/>
      <c r="AV32" s="217">
        <f>AV29+AV31</f>
        <v>17832</v>
      </c>
      <c r="AW32" s="218"/>
      <c r="AX32" s="215">
        <f>AX29+AX31</f>
        <v>9751</v>
      </c>
      <c r="AY32" s="216"/>
      <c r="AZ32" s="216">
        <f>AZ29+AZ31</f>
        <v>8053</v>
      </c>
      <c r="BA32" s="216"/>
      <c r="BB32" s="217"/>
      <c r="BC32" s="217">
        <f>BC29+BC31</f>
        <v>17804</v>
      </c>
      <c r="BD32" s="218"/>
      <c r="BE32" s="215">
        <f>BE29+BE31</f>
        <v>9743</v>
      </c>
      <c r="BF32" s="216"/>
      <c r="BG32" s="216">
        <f>BG29+BG31</f>
        <v>8040</v>
      </c>
      <c r="BH32" s="216"/>
      <c r="BI32" s="217"/>
      <c r="BJ32" s="217">
        <f>BJ29+BJ31</f>
        <v>17783</v>
      </c>
      <c r="BK32" s="218"/>
      <c r="BL32" s="215">
        <f>BL29+BL31</f>
        <v>9734</v>
      </c>
      <c r="BM32" s="216"/>
      <c r="BN32" s="216">
        <f>BN29+BN31</f>
        <v>8035</v>
      </c>
      <c r="BO32" s="216"/>
      <c r="BP32" s="217"/>
      <c r="BQ32" s="217">
        <f>BQ29+BQ31</f>
        <v>17769</v>
      </c>
      <c r="BR32" s="218"/>
      <c r="BS32" s="215">
        <f>BS29+BS31</f>
        <v>9727</v>
      </c>
      <c r="BT32" s="216"/>
      <c r="BU32" s="216">
        <f>BU29+BU31</f>
        <v>8031</v>
      </c>
      <c r="BV32" s="216"/>
      <c r="BW32" s="217"/>
      <c r="BX32" s="217">
        <f>BX29+BX31</f>
        <v>17758</v>
      </c>
      <c r="BY32" s="218"/>
      <c r="BZ32" s="215">
        <f>BZ29+BZ31</f>
        <v>9718</v>
      </c>
      <c r="CA32" s="216"/>
      <c r="CB32" s="216">
        <f>CB29+CB31</f>
        <v>8027</v>
      </c>
      <c r="CC32" s="216"/>
      <c r="CD32" s="217"/>
      <c r="CE32" s="217">
        <f>CE29+CE31</f>
        <v>17745</v>
      </c>
      <c r="CF32" s="218"/>
      <c r="CG32" s="215">
        <f>CG29+CG31</f>
        <v>9705</v>
      </c>
      <c r="CH32" s="216"/>
      <c r="CI32" s="216">
        <f>CI29+CI31</f>
        <v>8025</v>
      </c>
      <c r="CJ32" s="216"/>
      <c r="CK32" s="217"/>
      <c r="CL32" s="217">
        <f>CL29+CL31</f>
        <v>17730</v>
      </c>
      <c r="CM32" s="218"/>
      <c r="CN32" s="215">
        <f>CN29+CN31</f>
        <v>9695</v>
      </c>
      <c r="CO32" s="216"/>
      <c r="CP32" s="216">
        <f>CP29+CP31</f>
        <v>8020</v>
      </c>
      <c r="CQ32" s="216"/>
      <c r="CR32" s="217"/>
      <c r="CS32" s="217">
        <f>CS29+CS31</f>
        <v>17715</v>
      </c>
      <c r="CT32" s="218"/>
      <c r="CU32" s="215">
        <f>CU29+CU31</f>
        <v>9682</v>
      </c>
      <c r="CV32" s="216"/>
      <c r="CW32" s="216">
        <f>CW29+CW31</f>
        <v>8013</v>
      </c>
      <c r="CX32" s="216"/>
      <c r="CY32" s="217"/>
      <c r="CZ32" s="217">
        <f>CZ29+CZ31</f>
        <v>17695</v>
      </c>
      <c r="DA32" s="218"/>
      <c r="DB32" s="215">
        <f>DB29+DB31</f>
        <v>9646</v>
      </c>
      <c r="DC32" s="216"/>
      <c r="DD32" s="216">
        <f>DD29+DD31</f>
        <v>7986</v>
      </c>
      <c r="DE32" s="216"/>
      <c r="DF32" s="217"/>
      <c r="DG32" s="217">
        <f>DG29+DG31</f>
        <v>17632</v>
      </c>
      <c r="DH32" s="218"/>
      <c r="DI32" s="215">
        <f>DI29+DI31</f>
        <v>9603</v>
      </c>
      <c r="DJ32" s="216"/>
      <c r="DK32" s="216">
        <f>DK29+DK31</f>
        <v>7963</v>
      </c>
      <c r="DL32" s="216"/>
      <c r="DM32" s="217"/>
      <c r="DN32" s="217">
        <f>DN29+DN31</f>
        <v>17566</v>
      </c>
      <c r="DO32" s="218"/>
      <c r="DP32" s="215">
        <f>DP29+DP31</f>
        <v>9543</v>
      </c>
      <c r="DQ32" s="216"/>
      <c r="DR32" s="216">
        <f>DR29+DR31</f>
        <v>7930</v>
      </c>
      <c r="DS32" s="216"/>
      <c r="DT32" s="217"/>
      <c r="DU32" s="217">
        <f>DU29+DU31</f>
        <v>17473</v>
      </c>
      <c r="DV32" s="218"/>
      <c r="DW32" s="215">
        <f>DW29+DW31</f>
        <v>9492</v>
      </c>
      <c r="DX32" s="216"/>
      <c r="DY32" s="216">
        <f>DY29+DY31</f>
        <v>7891</v>
      </c>
      <c r="DZ32" s="216"/>
      <c r="EA32" s="217"/>
      <c r="EB32" s="217">
        <f>EB29+EB31</f>
        <v>17383</v>
      </c>
      <c r="EC32" s="218"/>
      <c r="ED32" s="215">
        <f>ED29+ED31</f>
        <v>9396</v>
      </c>
      <c r="EE32" s="216"/>
      <c r="EF32" s="216">
        <f>EF29+EF31</f>
        <v>7825</v>
      </c>
      <c r="EG32" s="216"/>
      <c r="EH32" s="217"/>
      <c r="EI32" s="217">
        <f>EI29+EI31</f>
        <v>17221</v>
      </c>
      <c r="EJ32" s="218"/>
      <c r="EK32" s="215">
        <f>EK29+EK31</f>
        <v>9314</v>
      </c>
      <c r="EL32" s="216"/>
      <c r="EM32" s="216">
        <f>EM29+EM31</f>
        <v>7779</v>
      </c>
      <c r="EN32" s="216"/>
      <c r="EO32" s="217"/>
      <c r="EP32" s="217">
        <f>EP29+EP31</f>
        <v>17093</v>
      </c>
      <c r="EQ32" s="218"/>
      <c r="ER32" s="215">
        <f>ER29+ER31</f>
        <v>9222</v>
      </c>
      <c r="ES32" s="216"/>
      <c r="ET32" s="216">
        <f>ET29+ET31</f>
        <v>7743</v>
      </c>
      <c r="EU32" s="216"/>
      <c r="EV32" s="217"/>
      <c r="EW32" s="217">
        <f>EW29+EW31</f>
        <v>16965</v>
      </c>
      <c r="EX32" s="218"/>
      <c r="EY32" s="215">
        <f>EY29+EY31</f>
        <v>9141</v>
      </c>
      <c r="EZ32" s="216"/>
      <c r="FA32" s="216">
        <f>FA29+FA31</f>
        <v>7681</v>
      </c>
      <c r="FB32" s="216"/>
      <c r="FC32" s="217"/>
      <c r="FD32" s="217">
        <f>FD29+FD31</f>
        <v>16822</v>
      </c>
      <c r="FE32" s="218"/>
      <c r="FF32" s="215">
        <f>FF29+FF31</f>
        <v>9038</v>
      </c>
      <c r="FG32" s="216"/>
      <c r="FH32" s="216">
        <f>FH29+FH31</f>
        <v>7611</v>
      </c>
      <c r="FI32" s="216"/>
      <c r="FJ32" s="217"/>
      <c r="FK32" s="217">
        <f>FK29+FK31</f>
        <v>16649</v>
      </c>
      <c r="FL32" s="218"/>
      <c r="FM32" s="215">
        <f>FM29+FM31</f>
        <v>8946</v>
      </c>
      <c r="FN32" s="216"/>
      <c r="FO32" s="216">
        <f>FO29+FO31</f>
        <v>7563</v>
      </c>
      <c r="FP32" s="216"/>
      <c r="FQ32" s="217"/>
      <c r="FR32" s="217">
        <f>FR29+FR31</f>
        <v>16509</v>
      </c>
      <c r="FS32" s="218"/>
      <c r="FT32" s="215">
        <f>FT29+FT31</f>
        <v>8837</v>
      </c>
      <c r="FU32" s="216"/>
      <c r="FV32" s="216">
        <f>FV29+FV31</f>
        <v>7502</v>
      </c>
      <c r="FW32" s="216"/>
      <c r="FX32" s="217"/>
      <c r="FY32" s="217">
        <f>FY29+FY31</f>
        <v>16339</v>
      </c>
      <c r="FZ32" s="218"/>
      <c r="GA32" s="215">
        <f>GA29+GA31</f>
        <v>8714</v>
      </c>
      <c r="GB32" s="216"/>
      <c r="GC32" s="216">
        <f>GC29+GC31</f>
        <v>7405</v>
      </c>
      <c r="GD32" s="216"/>
      <c r="GE32" s="217"/>
      <c r="GF32" s="217">
        <f>GF29+GF31</f>
        <v>16119</v>
      </c>
      <c r="GG32" s="218"/>
      <c r="GH32" s="215">
        <f>GH29+GH31</f>
        <v>8607</v>
      </c>
      <c r="GI32" s="216"/>
      <c r="GJ32" s="216">
        <f>GJ29+GJ31</f>
        <v>7310</v>
      </c>
      <c r="GK32" s="216"/>
      <c r="GL32" s="217"/>
      <c r="GM32" s="217">
        <f>GM29+GM31</f>
        <v>15917</v>
      </c>
      <c r="GN32" s="218"/>
      <c r="GO32" s="215">
        <f>GO29+GO31</f>
        <v>8468</v>
      </c>
      <c r="GP32" s="216"/>
      <c r="GQ32" s="216">
        <f>GQ29+GQ31</f>
        <v>7181</v>
      </c>
      <c r="GR32" s="216"/>
      <c r="GS32" s="217"/>
      <c r="GT32" s="217">
        <f>GT29+GT31</f>
        <v>15649</v>
      </c>
      <c r="GU32" s="218"/>
      <c r="GV32" s="215">
        <f>GV29+GV31</f>
        <v>8299</v>
      </c>
      <c r="GW32" s="216"/>
      <c r="GX32" s="216">
        <f>GX29+GX31</f>
        <v>7044</v>
      </c>
      <c r="GY32" s="216"/>
      <c r="GZ32" s="217"/>
      <c r="HA32" s="217">
        <f>HA29+HA31</f>
        <v>15343</v>
      </c>
      <c r="HB32" s="218"/>
      <c r="HC32" s="215">
        <f>HC29+HC31</f>
        <v>8094</v>
      </c>
      <c r="HD32" s="216"/>
      <c r="HE32" s="216">
        <f>HE29+HE31</f>
        <v>6835</v>
      </c>
      <c r="HF32" s="216"/>
      <c r="HG32" s="217"/>
      <c r="HH32" s="217">
        <f>HH29+HH31</f>
        <v>14929</v>
      </c>
      <c r="HI32" s="218"/>
      <c r="HJ32" s="215">
        <f>HJ29+HJ31</f>
        <v>7859</v>
      </c>
      <c r="HK32" s="216"/>
      <c r="HL32" s="216">
        <f>HL29+HL31</f>
        <v>6652</v>
      </c>
      <c r="HM32" s="216"/>
      <c r="HN32" s="217"/>
      <c r="HO32" s="217">
        <f>HO29+HO31</f>
        <v>14511</v>
      </c>
      <c r="HP32" s="218"/>
      <c r="HQ32" s="215">
        <f>HQ29+HQ31</f>
        <v>7641</v>
      </c>
      <c r="HR32" s="216"/>
      <c r="HS32" s="216">
        <f>HS29+HS31</f>
        <v>6467</v>
      </c>
      <c r="HT32" s="216"/>
      <c r="HU32" s="217"/>
      <c r="HV32" s="217">
        <f>HV29+HV31</f>
        <v>14108</v>
      </c>
      <c r="HW32" s="218"/>
      <c r="HX32" s="215">
        <f>HX29+HX31</f>
        <v>7396</v>
      </c>
      <c r="HY32" s="216"/>
      <c r="HZ32" s="216">
        <f>HZ29+HZ31</f>
        <v>6269</v>
      </c>
      <c r="IA32" s="216"/>
      <c r="IB32" s="217"/>
      <c r="IC32" s="217">
        <f>IC29+IC31</f>
        <v>13665</v>
      </c>
      <c r="ID32" s="218"/>
      <c r="IE32" s="215">
        <f>IE29+IE31</f>
        <v>7140</v>
      </c>
      <c r="IF32" s="216"/>
      <c r="IG32" s="216">
        <f>IG29+IG31</f>
        <v>6022</v>
      </c>
      <c r="IH32" s="216"/>
      <c r="II32" s="217"/>
      <c r="IJ32" s="217">
        <f>IJ29+IJ31</f>
        <v>13162</v>
      </c>
      <c r="IK32" s="218"/>
      <c r="IL32" s="215">
        <f>IL29+IL31</f>
        <v>6847</v>
      </c>
      <c r="IM32" s="216"/>
      <c r="IN32" s="216">
        <f>IN29+IN31</f>
        <v>5716</v>
      </c>
      <c r="IO32" s="216"/>
      <c r="IP32" s="217"/>
      <c r="IQ32" s="217">
        <f>IQ29+IQ31</f>
        <v>12563</v>
      </c>
      <c r="IR32" s="218"/>
      <c r="IS32" s="215">
        <f>IS29+IS31</f>
        <v>6457</v>
      </c>
      <c r="IT32" s="216"/>
      <c r="IU32" s="216">
        <f>IU29+IU31</f>
        <v>5369</v>
      </c>
      <c r="IV32" s="216"/>
      <c r="IW32" s="217"/>
      <c r="IX32" s="217">
        <f>IX29+IX31</f>
        <v>11826</v>
      </c>
      <c r="IY32" s="218"/>
    </row>
    <row r="35" spans="1:20" x14ac:dyDescent="0.3">
      <c r="A35" s="219" t="s">
        <v>47</v>
      </c>
      <c r="B35" s="220"/>
      <c r="C35" s="220"/>
    </row>
    <row r="36" spans="1:20" x14ac:dyDescent="0.3">
      <c r="A36" s="221" t="s">
        <v>48</v>
      </c>
      <c r="B36" s="154" t="s">
        <v>49</v>
      </c>
    </row>
    <row r="37" spans="1:20" x14ac:dyDescent="0.3">
      <c r="A37" s="222" t="s">
        <v>50</v>
      </c>
      <c r="B37" s="223" t="s">
        <v>51</v>
      </c>
    </row>
    <row r="38" spans="1:20" x14ac:dyDescent="0.3">
      <c r="A38" s="221" t="s">
        <v>52</v>
      </c>
      <c r="B38" s="220" t="s">
        <v>53</v>
      </c>
      <c r="C38" s="220"/>
    </row>
    <row r="39" spans="1:20" x14ac:dyDescent="0.3">
      <c r="A39" s="222" t="s">
        <v>50</v>
      </c>
      <c r="B39" s="223" t="s">
        <v>54</v>
      </c>
    </row>
    <row r="40" spans="1:20" x14ac:dyDescent="0.3">
      <c r="A40" s="222"/>
    </row>
    <row r="41" spans="1:20" x14ac:dyDescent="0.3">
      <c r="A41" s="224" t="s">
        <v>15</v>
      </c>
    </row>
    <row r="42" spans="1:20" x14ac:dyDescent="0.3">
      <c r="A42" s="154" t="s">
        <v>63</v>
      </c>
      <c r="Q42" s="156"/>
      <c r="T42" s="156"/>
    </row>
    <row r="43" spans="1:20" x14ac:dyDescent="0.3">
      <c r="A43" s="225" t="s">
        <v>64</v>
      </c>
      <c r="Q43" s="156"/>
      <c r="T43" s="156"/>
    </row>
    <row r="44" spans="1:20" x14ac:dyDescent="0.3">
      <c r="Q44" s="156"/>
      <c r="T44" s="156"/>
    </row>
    <row r="45" spans="1:20" x14ac:dyDescent="0.3">
      <c r="A45" s="219" t="s">
        <v>55</v>
      </c>
      <c r="Q45" s="156"/>
      <c r="T45" s="156"/>
    </row>
    <row r="46" spans="1:20" x14ac:dyDescent="0.3">
      <c r="A46" s="219" t="s">
        <v>73</v>
      </c>
      <c r="Q46" s="156"/>
      <c r="T46" s="156"/>
    </row>
    <row r="47" spans="1:20" x14ac:dyDescent="0.3">
      <c r="A47" s="226" t="s">
        <v>74</v>
      </c>
      <c r="Q47" s="156"/>
      <c r="T47" s="156"/>
    </row>
    <row r="48" spans="1:20" x14ac:dyDescent="0.3">
      <c r="A48" s="226"/>
      <c r="B48" s="154" t="s">
        <v>75</v>
      </c>
      <c r="Q48" s="156"/>
      <c r="T48" s="156"/>
    </row>
    <row r="49" spans="1:20" x14ac:dyDescent="0.3">
      <c r="A49" s="106" t="s">
        <v>56</v>
      </c>
      <c r="B49" s="156"/>
      <c r="Q49" s="156"/>
      <c r="T49" s="156"/>
    </row>
    <row r="50" spans="1:20" x14ac:dyDescent="0.3">
      <c r="A50" s="106"/>
      <c r="B50" s="154" t="s">
        <v>57</v>
      </c>
      <c r="Q50" s="156"/>
      <c r="T50" s="156"/>
    </row>
    <row r="51" spans="1:20" x14ac:dyDescent="0.3">
      <c r="A51" s="226" t="s">
        <v>58</v>
      </c>
      <c r="Q51" s="156"/>
      <c r="T51" s="156"/>
    </row>
    <row r="52" spans="1:20" x14ac:dyDescent="0.3">
      <c r="A52" s="227"/>
      <c r="B52" s="154" t="s">
        <v>59</v>
      </c>
      <c r="Q52" s="156"/>
      <c r="T52" s="156"/>
    </row>
    <row r="53" spans="1:20" x14ac:dyDescent="0.3">
      <c r="A53" s="227"/>
      <c r="B53" s="228" t="s">
        <v>54</v>
      </c>
      <c r="Q53" s="156"/>
      <c r="T53" s="156"/>
    </row>
    <row r="54" spans="1:20" x14ac:dyDescent="0.3">
      <c r="A54" s="226" t="s">
        <v>60</v>
      </c>
      <c r="Q54" s="156"/>
      <c r="T54" s="156"/>
    </row>
    <row r="55" spans="1:20" x14ac:dyDescent="0.3">
      <c r="A55" s="226"/>
      <c r="B55" s="154" t="s">
        <v>61</v>
      </c>
      <c r="Q55" s="156"/>
      <c r="T55" s="156"/>
    </row>
    <row r="56" spans="1:20" x14ac:dyDescent="0.3">
      <c r="Q56" s="156"/>
      <c r="T56" s="156"/>
    </row>
    <row r="57" spans="1:20" x14ac:dyDescent="0.3">
      <c r="Q57" s="156"/>
      <c r="T57" s="156"/>
    </row>
    <row r="58" spans="1:20" x14ac:dyDescent="0.3">
      <c r="Q58" s="156"/>
      <c r="T58" s="156"/>
    </row>
    <row r="59" spans="1:20" x14ac:dyDescent="0.3">
      <c r="Q59" s="156"/>
      <c r="T59" s="156"/>
    </row>
    <row r="60" spans="1:20" x14ac:dyDescent="0.3">
      <c r="Q60" s="156"/>
      <c r="T60" s="156"/>
    </row>
    <row r="61" spans="1:20" x14ac:dyDescent="0.3">
      <c r="Q61" s="156"/>
      <c r="T61" s="156"/>
    </row>
    <row r="62" spans="1:20" x14ac:dyDescent="0.3">
      <c r="Q62" s="156"/>
      <c r="T62" s="156"/>
    </row>
    <row r="63" spans="1:20" x14ac:dyDescent="0.3">
      <c r="Q63" s="156"/>
      <c r="T63" s="156"/>
    </row>
    <row r="64" spans="1:20" x14ac:dyDescent="0.3">
      <c r="Q64" s="156"/>
      <c r="T64" s="156"/>
    </row>
    <row r="65" spans="17:17" x14ac:dyDescent="0.3">
      <c r="Q65" s="156"/>
    </row>
    <row r="66" spans="17:17" x14ac:dyDescent="0.3">
      <c r="Q66" s="156"/>
    </row>
  </sheetData>
  <mergeCells count="38">
    <mergeCell ref="H5:I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IL6:IR6"/>
    <mergeCell ref="IS6:IY6"/>
    <mergeCell ref="HC6:HI6"/>
    <mergeCell ref="HJ6:HP6"/>
    <mergeCell ref="HQ6:HW6"/>
    <mergeCell ref="HX6:ID6"/>
    <mergeCell ref="IE6:IK6"/>
  </mergeCells>
  <hyperlinks>
    <hyperlink ref="B37" r:id="rId1" location="/CBS/en/"/>
    <hyperlink ref="B39" r:id="rId2"/>
    <hyperlink ref="A43" r:id="rId3" display="https://www.rivm.nl/coronavirus-covid-19/actueel/wekelijkse-update-epidemiologische-situatie-covid-19-in-nederland"/>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91"/>
  <sheetViews>
    <sheetView zoomScale="80" zoomScaleNormal="80" workbookViewId="0">
      <selection activeCell="F37" sqref="F37"/>
    </sheetView>
  </sheetViews>
  <sheetFormatPr baseColWidth="10" defaultColWidth="8.81640625" defaultRowHeight="15.5" x14ac:dyDescent="0.35"/>
  <cols>
    <col min="1" max="1" width="16" style="5" customWidth="1"/>
    <col min="2" max="35" width="7.81640625" style="5" customWidth="1"/>
    <col min="36" max="36" width="9" style="5" customWidth="1"/>
    <col min="37" max="37" width="9.1796875" style="5" customWidth="1"/>
    <col min="38" max="38" width="7.81640625" style="5" customWidth="1"/>
    <col min="39" max="39" width="8.54296875" style="5" customWidth="1"/>
    <col min="40" max="40" width="9.6328125" style="5" customWidth="1"/>
    <col min="41" max="41" width="8.36328125" style="5" customWidth="1"/>
    <col min="42" max="83" width="6.6328125" style="5" customWidth="1"/>
    <col min="84" max="158" width="6.6328125" style="109" customWidth="1"/>
    <col min="159" max="1024" width="8.81640625" style="109"/>
  </cols>
  <sheetData>
    <row r="1" spans="1:1024" x14ac:dyDescent="0.35">
      <c r="A1" s="7" t="s">
        <v>65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row>
    <row r="2" spans="1:1024" s="109" customFormat="1" x14ac:dyDescent="0.35">
      <c r="A2" s="110" t="s">
        <v>66</v>
      </c>
      <c r="B2" s="111" t="s">
        <v>67</v>
      </c>
      <c r="C2" s="110"/>
      <c r="D2" s="110"/>
      <c r="E2" s="5"/>
      <c r="F2" s="5"/>
      <c r="G2" s="5"/>
      <c r="H2" s="112"/>
      <c r="I2" s="112"/>
      <c r="J2" s="110"/>
      <c r="K2" s="110"/>
      <c r="L2" s="110"/>
      <c r="M2" s="110"/>
      <c r="N2" s="110"/>
      <c r="O2" s="110"/>
      <c r="P2" s="110"/>
      <c r="Q2" s="110"/>
      <c r="R2" s="110"/>
      <c r="S2" s="110"/>
      <c r="T2" s="110"/>
      <c r="U2" s="110"/>
      <c r="V2" s="110"/>
      <c r="W2" s="110"/>
      <c r="X2" s="110"/>
      <c r="Y2" s="112"/>
      <c r="Z2" s="110"/>
      <c r="AA2" s="110"/>
      <c r="AB2" s="5"/>
      <c r="AC2" s="5"/>
      <c r="AD2" s="5"/>
      <c r="AE2" s="5"/>
      <c r="AF2" s="5"/>
      <c r="AG2" s="5"/>
      <c r="AMJ2"/>
    </row>
    <row r="3" spans="1:1024" x14ac:dyDescent="0.35">
      <c r="A3" s="112" t="s">
        <v>14</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row>
    <row r="4" spans="1:1024" x14ac:dyDescent="0.35">
      <c r="AP4" s="113"/>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row>
    <row r="5" spans="1:1024" x14ac:dyDescent="0.35">
      <c r="A5" s="114"/>
      <c r="B5" s="237" t="s">
        <v>68</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c r="CA5" s="237"/>
      <c r="CB5" s="237"/>
      <c r="CC5" s="237"/>
      <c r="CD5" s="237"/>
      <c r="CE5" s="237"/>
      <c r="CF5" s="237"/>
      <c r="CG5" s="237"/>
      <c r="CH5" s="237"/>
      <c r="CI5" s="237"/>
      <c r="CJ5" s="237"/>
      <c r="CK5" s="237"/>
      <c r="CL5" s="237"/>
      <c r="CM5" s="237"/>
      <c r="CN5" s="237"/>
      <c r="CO5" s="237"/>
      <c r="CP5" s="237"/>
      <c r="CQ5" s="237"/>
      <c r="CR5" s="237"/>
      <c r="CS5" s="237"/>
      <c r="CT5" s="237"/>
      <c r="CU5" s="237"/>
      <c r="CV5" s="237"/>
      <c r="CW5" s="237"/>
      <c r="CX5" s="237"/>
      <c r="CY5" s="237"/>
      <c r="CZ5" s="237"/>
      <c r="DA5" s="237"/>
      <c r="DB5" s="237"/>
      <c r="DC5" s="237"/>
      <c r="DD5" s="237"/>
      <c r="DE5" s="237"/>
      <c r="DF5" s="237"/>
      <c r="DG5" s="237"/>
      <c r="DH5" s="237"/>
      <c r="DI5" s="237"/>
      <c r="DJ5" s="237"/>
      <c r="DK5" s="237"/>
      <c r="DL5" s="237"/>
      <c r="DM5" s="237"/>
      <c r="DN5" s="237"/>
      <c r="DO5" s="237"/>
      <c r="DP5" s="237"/>
      <c r="DQ5" s="237"/>
      <c r="DR5" s="237"/>
      <c r="DS5" s="237"/>
      <c r="DT5" s="237"/>
      <c r="DU5" s="237"/>
      <c r="DV5" s="237"/>
      <c r="DW5" s="237"/>
      <c r="DX5" s="237"/>
      <c r="DY5" s="237"/>
      <c r="DZ5" s="237"/>
      <c r="EA5" s="237"/>
      <c r="EB5" s="237"/>
      <c r="EC5" s="237"/>
      <c r="ED5" s="237"/>
      <c r="EE5" s="237"/>
      <c r="EF5" s="237"/>
      <c r="EG5" s="237"/>
      <c r="EH5" s="237"/>
      <c r="EI5" s="237"/>
      <c r="EJ5" s="237"/>
      <c r="EK5" s="237"/>
      <c r="EL5" s="237"/>
      <c r="EM5" s="237"/>
      <c r="EN5" s="237"/>
      <c r="EO5" s="237"/>
      <c r="EP5" s="237"/>
      <c r="EQ5" s="237"/>
      <c r="ER5" s="237"/>
      <c r="ES5" s="237"/>
      <c r="ET5" s="237"/>
      <c r="EU5" s="237"/>
      <c r="EV5" s="237"/>
      <c r="EW5" s="237"/>
      <c r="EX5" s="237"/>
      <c r="EY5" s="237"/>
      <c r="EZ5" s="237"/>
      <c r="FA5" s="237"/>
      <c r="FB5" s="237"/>
    </row>
    <row r="6" spans="1:1024" ht="80.25" customHeight="1" x14ac:dyDescent="0.35">
      <c r="A6" s="115" t="s">
        <v>69</v>
      </c>
      <c r="B6" s="116">
        <f t="shared" ref="B6:J6" si="0">C6+7</f>
        <v>44446</v>
      </c>
      <c r="C6" s="116">
        <f t="shared" si="0"/>
        <v>44439</v>
      </c>
      <c r="D6" s="116">
        <f t="shared" si="0"/>
        <v>44432</v>
      </c>
      <c r="E6" s="116">
        <f t="shared" si="0"/>
        <v>44425</v>
      </c>
      <c r="F6" s="116">
        <f t="shared" si="0"/>
        <v>44418</v>
      </c>
      <c r="G6" s="116">
        <f t="shared" si="0"/>
        <v>44411</v>
      </c>
      <c r="H6" s="116">
        <f t="shared" si="0"/>
        <v>44404</v>
      </c>
      <c r="I6" s="116">
        <f t="shared" si="0"/>
        <v>44397</v>
      </c>
      <c r="J6" s="116">
        <f t="shared" si="0"/>
        <v>44390</v>
      </c>
      <c r="K6" s="116">
        <f>L6+6</f>
        <v>44383</v>
      </c>
      <c r="L6" s="116">
        <f>M6+8</f>
        <v>44377</v>
      </c>
      <c r="M6" s="116">
        <f t="shared" ref="M6:BA6" si="1">N6+7</f>
        <v>44369</v>
      </c>
      <c r="N6" s="116">
        <f t="shared" si="1"/>
        <v>44362</v>
      </c>
      <c r="O6" s="116">
        <f t="shared" si="1"/>
        <v>44355</v>
      </c>
      <c r="P6" s="116">
        <f t="shared" si="1"/>
        <v>44348</v>
      </c>
      <c r="Q6" s="116">
        <f t="shared" si="1"/>
        <v>44341</v>
      </c>
      <c r="R6" s="116">
        <f t="shared" si="1"/>
        <v>44334</v>
      </c>
      <c r="S6" s="116">
        <f t="shared" si="1"/>
        <v>44327</v>
      </c>
      <c r="T6" s="116">
        <f t="shared" si="1"/>
        <v>44320</v>
      </c>
      <c r="U6" s="116">
        <f t="shared" si="1"/>
        <v>44313</v>
      </c>
      <c r="V6" s="116">
        <f t="shared" si="1"/>
        <v>44306</v>
      </c>
      <c r="W6" s="116">
        <f t="shared" si="1"/>
        <v>44299</v>
      </c>
      <c r="X6" s="116">
        <f t="shared" si="1"/>
        <v>44292</v>
      </c>
      <c r="Y6" s="116">
        <f t="shared" si="1"/>
        <v>44285</v>
      </c>
      <c r="Z6" s="116">
        <f t="shared" si="1"/>
        <v>44278</v>
      </c>
      <c r="AA6" s="116">
        <f t="shared" si="1"/>
        <v>44271</v>
      </c>
      <c r="AB6" s="116">
        <f t="shared" si="1"/>
        <v>44264</v>
      </c>
      <c r="AC6" s="116">
        <f t="shared" si="1"/>
        <v>44257</v>
      </c>
      <c r="AD6" s="116">
        <f t="shared" si="1"/>
        <v>44250</v>
      </c>
      <c r="AE6" s="116">
        <f t="shared" si="1"/>
        <v>44243</v>
      </c>
      <c r="AF6" s="116">
        <f t="shared" si="1"/>
        <v>44236</v>
      </c>
      <c r="AG6" s="116">
        <f t="shared" si="1"/>
        <v>44229</v>
      </c>
      <c r="AH6" s="116">
        <f t="shared" si="1"/>
        <v>44222</v>
      </c>
      <c r="AI6" s="116">
        <f t="shared" si="1"/>
        <v>44215</v>
      </c>
      <c r="AJ6" s="116">
        <f t="shared" si="1"/>
        <v>44208</v>
      </c>
      <c r="AK6" s="116">
        <f t="shared" si="1"/>
        <v>44201</v>
      </c>
      <c r="AL6" s="116">
        <f t="shared" si="1"/>
        <v>44194</v>
      </c>
      <c r="AM6" s="116">
        <f t="shared" si="1"/>
        <v>44187</v>
      </c>
      <c r="AN6" s="116">
        <f t="shared" si="1"/>
        <v>44180</v>
      </c>
      <c r="AO6" s="116">
        <f t="shared" si="1"/>
        <v>44173</v>
      </c>
      <c r="AP6" s="116">
        <f t="shared" si="1"/>
        <v>44166</v>
      </c>
      <c r="AQ6" s="116">
        <f t="shared" si="1"/>
        <v>44159</v>
      </c>
      <c r="AR6" s="116">
        <f t="shared" si="1"/>
        <v>44152</v>
      </c>
      <c r="AS6" s="116">
        <f t="shared" si="1"/>
        <v>44145</v>
      </c>
      <c r="AT6" s="116">
        <f t="shared" si="1"/>
        <v>44138</v>
      </c>
      <c r="AU6" s="116">
        <f t="shared" si="1"/>
        <v>44131</v>
      </c>
      <c r="AV6" s="117">
        <f t="shared" si="1"/>
        <v>44124</v>
      </c>
      <c r="AW6" s="117">
        <f t="shared" si="1"/>
        <v>44117</v>
      </c>
      <c r="AX6" s="117">
        <f t="shared" si="1"/>
        <v>44110</v>
      </c>
      <c r="AY6" s="117">
        <f t="shared" si="1"/>
        <v>44103</v>
      </c>
      <c r="AZ6" s="117">
        <f t="shared" si="1"/>
        <v>44096</v>
      </c>
      <c r="BA6" s="117">
        <f t="shared" si="1"/>
        <v>44089</v>
      </c>
      <c r="BB6" s="117">
        <v>44082</v>
      </c>
      <c r="BC6" s="117">
        <v>44075</v>
      </c>
      <c r="BD6" s="117">
        <v>44068</v>
      </c>
      <c r="BE6" s="117">
        <v>44061</v>
      </c>
      <c r="BF6" s="117">
        <v>44054</v>
      </c>
      <c r="BG6" s="117">
        <v>44047</v>
      </c>
      <c r="BH6" s="117">
        <v>44040</v>
      </c>
      <c r="BI6" s="117">
        <v>44033</v>
      </c>
      <c r="BJ6" s="117">
        <v>44026</v>
      </c>
      <c r="BK6" s="117">
        <v>44019</v>
      </c>
      <c r="BL6" s="117">
        <v>44012</v>
      </c>
      <c r="BM6" s="117">
        <v>44011</v>
      </c>
      <c r="BN6" s="117">
        <v>44010</v>
      </c>
      <c r="BO6" s="117">
        <v>44009</v>
      </c>
      <c r="BP6" s="117">
        <v>44008</v>
      </c>
      <c r="BQ6" s="117">
        <v>44007</v>
      </c>
      <c r="BR6" s="117">
        <v>44006</v>
      </c>
      <c r="BS6" s="117">
        <v>44005</v>
      </c>
      <c r="BT6" s="117">
        <v>44004</v>
      </c>
      <c r="BU6" s="117">
        <v>44003</v>
      </c>
      <c r="BV6" s="117">
        <v>44002</v>
      </c>
      <c r="BW6" s="117">
        <v>44001</v>
      </c>
      <c r="BX6" s="117">
        <v>44000</v>
      </c>
      <c r="BY6" s="117">
        <v>43999</v>
      </c>
      <c r="BZ6" s="117">
        <v>43998</v>
      </c>
      <c r="CA6" s="117">
        <v>43997</v>
      </c>
      <c r="CB6" s="117">
        <v>43996</v>
      </c>
      <c r="CC6" s="117">
        <v>43995</v>
      </c>
      <c r="CD6" s="117">
        <v>43994</v>
      </c>
      <c r="CE6" s="117">
        <v>43993</v>
      </c>
      <c r="CF6" s="117">
        <v>43992</v>
      </c>
      <c r="CG6" s="117">
        <v>43991</v>
      </c>
      <c r="CH6" s="117">
        <v>43990</v>
      </c>
      <c r="CI6" s="117">
        <v>43989</v>
      </c>
      <c r="CJ6" s="117">
        <v>43988</v>
      </c>
      <c r="CK6" s="117">
        <v>43987</v>
      </c>
      <c r="CL6" s="117">
        <v>43986</v>
      </c>
      <c r="CM6" s="117">
        <v>43985</v>
      </c>
      <c r="CN6" s="117">
        <v>43984</v>
      </c>
      <c r="CO6" s="117">
        <v>43983</v>
      </c>
      <c r="CP6" s="117">
        <v>43982</v>
      </c>
      <c r="CQ6" s="117">
        <v>43981</v>
      </c>
      <c r="CR6" s="117">
        <v>43980</v>
      </c>
      <c r="CS6" s="117">
        <v>43979</v>
      </c>
      <c r="CT6" s="117">
        <v>43978</v>
      </c>
      <c r="CU6" s="117">
        <v>43977</v>
      </c>
      <c r="CV6" s="117">
        <v>43976</v>
      </c>
      <c r="CW6" s="117">
        <v>43975</v>
      </c>
      <c r="CX6" s="117">
        <v>43974</v>
      </c>
      <c r="CY6" s="117">
        <v>43973</v>
      </c>
      <c r="CZ6" s="117">
        <v>43972</v>
      </c>
      <c r="DA6" s="117">
        <v>43971</v>
      </c>
      <c r="DB6" s="117">
        <v>43970</v>
      </c>
      <c r="DC6" s="117">
        <v>43969</v>
      </c>
      <c r="DD6" s="117">
        <v>43968</v>
      </c>
      <c r="DE6" s="117">
        <v>43967</v>
      </c>
      <c r="DF6" s="117">
        <v>43966</v>
      </c>
      <c r="DG6" s="117">
        <v>43965</v>
      </c>
      <c r="DH6" s="117">
        <v>43964</v>
      </c>
      <c r="DI6" s="117">
        <v>43963</v>
      </c>
      <c r="DJ6" s="117">
        <v>43962</v>
      </c>
      <c r="DK6" s="117">
        <v>43961</v>
      </c>
      <c r="DL6" s="117">
        <v>43960</v>
      </c>
      <c r="DM6" s="117">
        <v>43959</v>
      </c>
      <c r="DN6" s="117">
        <v>43958</v>
      </c>
      <c r="DO6" s="117">
        <v>43957</v>
      </c>
      <c r="DP6" s="117">
        <v>43956</v>
      </c>
      <c r="DQ6" s="117">
        <v>43955</v>
      </c>
      <c r="DR6" s="117">
        <v>43954</v>
      </c>
      <c r="DS6" s="117">
        <v>43953</v>
      </c>
      <c r="DT6" s="117">
        <v>43952</v>
      </c>
      <c r="DU6" s="117">
        <v>43951</v>
      </c>
      <c r="DV6" s="117">
        <v>43950</v>
      </c>
      <c r="DW6" s="117">
        <v>43949</v>
      </c>
      <c r="DX6" s="117">
        <v>43948</v>
      </c>
      <c r="DY6" s="117">
        <v>43947</v>
      </c>
      <c r="DZ6" s="117">
        <v>43946</v>
      </c>
      <c r="EA6" s="117">
        <v>43945</v>
      </c>
      <c r="EB6" s="117">
        <v>43944</v>
      </c>
      <c r="EC6" s="117">
        <v>43943</v>
      </c>
      <c r="ED6" s="117">
        <v>43942</v>
      </c>
      <c r="EE6" s="117">
        <v>43941</v>
      </c>
      <c r="EF6" s="117">
        <v>43940</v>
      </c>
      <c r="EG6" s="117">
        <v>43939</v>
      </c>
      <c r="EH6" s="117">
        <v>43938</v>
      </c>
      <c r="EI6" s="117">
        <v>43937</v>
      </c>
      <c r="EJ6" s="117">
        <v>43936</v>
      </c>
      <c r="EK6" s="117">
        <v>43935</v>
      </c>
      <c r="EL6" s="117">
        <v>43934</v>
      </c>
      <c r="EM6" s="117">
        <v>43933</v>
      </c>
      <c r="EN6" s="117">
        <v>43932</v>
      </c>
      <c r="EO6" s="117">
        <v>43931</v>
      </c>
      <c r="EP6" s="117">
        <v>43930</v>
      </c>
      <c r="EQ6" s="117">
        <v>43929</v>
      </c>
      <c r="ER6" s="117">
        <v>43928</v>
      </c>
      <c r="ES6" s="117">
        <v>43927</v>
      </c>
      <c r="ET6" s="117">
        <v>43926</v>
      </c>
      <c r="EU6" s="117">
        <v>43925</v>
      </c>
      <c r="EV6" s="117">
        <v>43923</v>
      </c>
      <c r="EW6" s="117">
        <v>43922</v>
      </c>
      <c r="EX6" s="117">
        <v>43921</v>
      </c>
      <c r="EY6" s="117">
        <v>43920</v>
      </c>
      <c r="EZ6" s="117">
        <v>43919</v>
      </c>
      <c r="FA6" s="117">
        <v>43918</v>
      </c>
      <c r="FB6" s="118">
        <v>43916</v>
      </c>
    </row>
    <row r="7" spans="1:1024" x14ac:dyDescent="0.35">
      <c r="A7" s="115" t="s">
        <v>15</v>
      </c>
      <c r="B7" s="115"/>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9"/>
      <c r="AV7" s="120"/>
      <c r="AW7" s="120"/>
      <c r="AX7" s="120"/>
      <c r="AY7" s="121"/>
      <c r="AZ7" s="121"/>
      <c r="BA7" s="121"/>
      <c r="BB7" s="121"/>
      <c r="BC7" s="121"/>
      <c r="BD7" s="121"/>
      <c r="BE7" s="121"/>
      <c r="BF7" s="121"/>
      <c r="BG7" s="121"/>
      <c r="BH7" s="121"/>
      <c r="BI7" s="121"/>
      <c r="BJ7" s="122"/>
      <c r="BK7" s="122"/>
      <c r="BL7" s="122"/>
      <c r="BM7" s="122"/>
      <c r="BN7" s="122"/>
      <c r="BO7" s="122"/>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4"/>
    </row>
    <row r="8" spans="1:1024" s="128" customFormat="1" x14ac:dyDescent="0.25">
      <c r="A8" s="125" t="s">
        <v>70</v>
      </c>
      <c r="B8" s="126">
        <v>1</v>
      </c>
      <c r="C8" s="126">
        <v>1</v>
      </c>
      <c r="D8" s="126">
        <v>1</v>
      </c>
      <c r="E8" s="126">
        <v>1</v>
      </c>
      <c r="F8" s="126">
        <v>1</v>
      </c>
      <c r="G8" s="126">
        <v>1</v>
      </c>
      <c r="H8" s="126">
        <v>1</v>
      </c>
      <c r="I8" s="126">
        <v>1</v>
      </c>
      <c r="J8" s="126">
        <v>1</v>
      </c>
      <c r="K8" s="126">
        <v>1</v>
      </c>
      <c r="L8" s="126">
        <v>1</v>
      </c>
      <c r="M8" s="126">
        <v>1</v>
      </c>
      <c r="N8" s="126">
        <v>1</v>
      </c>
      <c r="O8" s="126">
        <v>1</v>
      </c>
      <c r="P8" s="126">
        <v>1</v>
      </c>
      <c r="Q8" s="126">
        <v>1</v>
      </c>
      <c r="R8" s="126">
        <v>1</v>
      </c>
      <c r="S8" s="126">
        <v>1</v>
      </c>
      <c r="T8" s="126">
        <v>1</v>
      </c>
      <c r="U8" s="126">
        <v>1</v>
      </c>
      <c r="V8" s="126">
        <v>1</v>
      </c>
      <c r="W8" s="126">
        <v>1</v>
      </c>
      <c r="X8" s="126">
        <v>1</v>
      </c>
      <c r="Y8" s="126">
        <v>1</v>
      </c>
      <c r="Z8" s="126">
        <v>1</v>
      </c>
      <c r="AA8" s="126">
        <v>1</v>
      </c>
      <c r="AB8" s="126">
        <v>1</v>
      </c>
      <c r="AC8" s="126">
        <v>1</v>
      </c>
      <c r="AD8" s="126">
        <v>1</v>
      </c>
      <c r="AE8" s="126">
        <v>1</v>
      </c>
      <c r="AF8" s="126">
        <v>7</v>
      </c>
      <c r="AG8" s="126">
        <v>7</v>
      </c>
      <c r="AH8" s="126">
        <v>7</v>
      </c>
      <c r="AI8" s="126">
        <v>6</v>
      </c>
      <c r="AJ8" s="126">
        <v>6</v>
      </c>
      <c r="AK8" s="126">
        <v>7</v>
      </c>
      <c r="AL8" s="126">
        <v>7</v>
      </c>
      <c r="AM8" s="126">
        <v>7</v>
      </c>
      <c r="AN8" s="126">
        <v>7</v>
      </c>
      <c r="AO8" s="126">
        <v>7</v>
      </c>
      <c r="AP8" s="126">
        <v>7</v>
      </c>
      <c r="AQ8" s="126">
        <v>7</v>
      </c>
      <c r="AR8" s="126">
        <v>7</v>
      </c>
      <c r="AS8" s="126">
        <v>8</v>
      </c>
      <c r="AT8" s="126">
        <v>6</v>
      </c>
      <c r="AU8" s="126">
        <v>6</v>
      </c>
      <c r="AV8" s="126">
        <v>6</v>
      </c>
      <c r="AW8" s="126">
        <v>6</v>
      </c>
      <c r="AX8" s="126">
        <v>6</v>
      </c>
      <c r="AY8" s="126">
        <v>6</v>
      </c>
      <c r="AZ8" s="126">
        <v>6</v>
      </c>
      <c r="BA8" s="126">
        <v>6</v>
      </c>
      <c r="BB8" s="126">
        <v>6</v>
      </c>
      <c r="BC8" s="126">
        <v>6</v>
      </c>
      <c r="BD8" s="126">
        <v>6</v>
      </c>
      <c r="BE8" s="126">
        <v>6</v>
      </c>
      <c r="BF8" s="126">
        <v>6</v>
      </c>
      <c r="BG8" s="126">
        <v>6</v>
      </c>
      <c r="BH8" s="126">
        <v>6</v>
      </c>
      <c r="BI8" s="126">
        <v>6</v>
      </c>
      <c r="BJ8" s="126">
        <v>6</v>
      </c>
      <c r="BK8" s="126">
        <v>6</v>
      </c>
      <c r="BL8" s="126">
        <v>6</v>
      </c>
      <c r="BM8" s="126">
        <v>6</v>
      </c>
      <c r="BN8" s="126">
        <v>4</v>
      </c>
      <c r="BO8" s="126">
        <v>4</v>
      </c>
      <c r="BP8" s="126">
        <v>4</v>
      </c>
      <c r="BQ8" s="126">
        <v>6</v>
      </c>
      <c r="BR8" s="126">
        <v>6</v>
      </c>
      <c r="BS8" s="126">
        <v>6</v>
      </c>
      <c r="BT8" s="126">
        <v>7</v>
      </c>
      <c r="BU8" s="126">
        <v>7</v>
      </c>
      <c r="BV8" s="126">
        <v>7</v>
      </c>
      <c r="BW8" s="126">
        <v>7</v>
      </c>
      <c r="BX8" s="126">
        <v>7</v>
      </c>
      <c r="BY8" s="126">
        <v>7</v>
      </c>
      <c r="BZ8" s="126">
        <v>7</v>
      </c>
      <c r="CA8" s="126">
        <v>7</v>
      </c>
      <c r="CB8" s="126">
        <v>7</v>
      </c>
      <c r="CC8" s="126">
        <v>7</v>
      </c>
      <c r="CD8" s="126">
        <v>7</v>
      </c>
      <c r="CE8" s="126">
        <v>7</v>
      </c>
      <c r="CF8" s="127">
        <v>7</v>
      </c>
      <c r="CG8" s="127">
        <v>7</v>
      </c>
      <c r="CH8" s="127">
        <v>7</v>
      </c>
      <c r="CI8" s="127">
        <v>7</v>
      </c>
      <c r="CJ8" s="127">
        <v>7</v>
      </c>
      <c r="CK8" s="127">
        <v>7</v>
      </c>
      <c r="CL8" s="127">
        <v>7</v>
      </c>
      <c r="CM8" s="127">
        <v>7</v>
      </c>
      <c r="CN8" s="127">
        <v>7</v>
      </c>
      <c r="CO8" s="127">
        <v>7</v>
      </c>
      <c r="CP8" s="127">
        <v>7</v>
      </c>
      <c r="CQ8" s="127">
        <v>7</v>
      </c>
      <c r="CR8" s="127">
        <v>7</v>
      </c>
      <c r="CS8" s="127">
        <v>8</v>
      </c>
      <c r="CT8" s="127">
        <v>8</v>
      </c>
      <c r="CU8" s="127">
        <v>8</v>
      </c>
      <c r="CV8" s="127">
        <v>8</v>
      </c>
      <c r="CW8" s="127">
        <v>8</v>
      </c>
      <c r="CX8" s="127">
        <v>8</v>
      </c>
      <c r="CY8" s="127">
        <v>8</v>
      </c>
      <c r="CZ8" s="127">
        <v>8</v>
      </c>
      <c r="DA8" s="127">
        <v>8</v>
      </c>
      <c r="DB8" s="127">
        <v>8</v>
      </c>
      <c r="DC8" s="127">
        <v>8</v>
      </c>
      <c r="DD8" s="127">
        <v>9</v>
      </c>
      <c r="DE8" s="127">
        <v>10</v>
      </c>
      <c r="DF8" s="127">
        <v>9</v>
      </c>
      <c r="DG8" s="127">
        <v>9</v>
      </c>
      <c r="DH8" s="127">
        <v>8</v>
      </c>
      <c r="DI8" s="127">
        <v>8</v>
      </c>
      <c r="DJ8" s="127">
        <v>8</v>
      </c>
      <c r="DK8" s="127">
        <v>8</v>
      </c>
      <c r="DL8" s="127">
        <v>8</v>
      </c>
      <c r="DM8" s="127">
        <v>12</v>
      </c>
      <c r="DN8" s="127">
        <v>8</v>
      </c>
      <c r="DO8" s="127">
        <v>7</v>
      </c>
      <c r="DP8" s="127">
        <v>9</v>
      </c>
      <c r="DQ8" s="127">
        <v>8</v>
      </c>
      <c r="DR8" s="127">
        <v>9</v>
      </c>
      <c r="DS8" s="127">
        <v>9</v>
      </c>
      <c r="DT8" s="127">
        <v>9</v>
      </c>
      <c r="DU8" s="127">
        <v>9</v>
      </c>
      <c r="DV8" s="127">
        <v>10</v>
      </c>
      <c r="DW8" s="127">
        <v>10</v>
      </c>
      <c r="DX8" s="127">
        <v>10</v>
      </c>
      <c r="DY8" s="127">
        <v>10</v>
      </c>
      <c r="DZ8" s="127">
        <v>12</v>
      </c>
      <c r="EA8" s="127">
        <v>10</v>
      </c>
      <c r="EB8" s="127">
        <v>12</v>
      </c>
      <c r="EC8" s="127">
        <v>16</v>
      </c>
      <c r="ED8" s="127">
        <v>15</v>
      </c>
      <c r="EE8" s="127">
        <v>14</v>
      </c>
      <c r="EF8" s="127">
        <v>13</v>
      </c>
      <c r="EG8" s="127">
        <v>12</v>
      </c>
      <c r="EH8" s="127">
        <v>12</v>
      </c>
      <c r="EI8" s="127">
        <v>11</v>
      </c>
      <c r="EJ8" s="127">
        <v>12</v>
      </c>
      <c r="EK8" s="127">
        <v>9</v>
      </c>
      <c r="EL8" s="127">
        <v>9</v>
      </c>
      <c r="EM8" s="127">
        <v>11</v>
      </c>
      <c r="EN8" s="127">
        <v>11</v>
      </c>
      <c r="EO8" s="127">
        <v>8</v>
      </c>
      <c r="EP8" s="127">
        <v>7</v>
      </c>
      <c r="EQ8" s="127">
        <v>7</v>
      </c>
      <c r="ER8" s="127">
        <v>5</v>
      </c>
      <c r="ES8" s="127">
        <v>3</v>
      </c>
      <c r="ET8" s="127">
        <v>3</v>
      </c>
      <c r="EU8" s="127">
        <v>2</v>
      </c>
      <c r="EV8" s="127">
        <v>2</v>
      </c>
      <c r="EW8" s="127">
        <v>4</v>
      </c>
      <c r="EX8" s="127">
        <v>1</v>
      </c>
      <c r="EY8" s="127">
        <v>0</v>
      </c>
      <c r="EZ8" s="127">
        <v>0</v>
      </c>
      <c r="FA8" s="127">
        <v>0</v>
      </c>
      <c r="FB8" s="127">
        <v>4</v>
      </c>
    </row>
    <row r="9" spans="1:1024" s="128" customFormat="1" x14ac:dyDescent="0.35">
      <c r="A9" s="129">
        <f t="shared" ref="A9:A72" si="2">A10+1</f>
        <v>44446</v>
      </c>
      <c r="B9" s="130">
        <v>18047</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row>
    <row r="10" spans="1:1024" s="128" customFormat="1" x14ac:dyDescent="0.35">
      <c r="A10" s="129">
        <f t="shared" si="2"/>
        <v>44445</v>
      </c>
      <c r="B10" s="133">
        <v>18047</v>
      </c>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135"/>
      <c r="DR10" s="135"/>
      <c r="DS10" s="135"/>
      <c r="DT10" s="135"/>
      <c r="DU10" s="135"/>
      <c r="DV10" s="135"/>
      <c r="DW10" s="135"/>
      <c r="DX10" s="135"/>
      <c r="DY10" s="135"/>
      <c r="DZ10" s="135"/>
      <c r="EA10" s="135"/>
      <c r="EB10" s="135"/>
      <c r="EC10" s="135"/>
      <c r="ED10" s="135"/>
      <c r="EE10" s="135"/>
      <c r="EF10" s="135"/>
      <c r="EG10" s="135"/>
      <c r="EH10" s="135"/>
      <c r="EI10" s="135"/>
      <c r="EJ10" s="135"/>
      <c r="EK10" s="135"/>
      <c r="EL10" s="135"/>
      <c r="EM10" s="135"/>
      <c r="EN10" s="135"/>
      <c r="EO10" s="135"/>
      <c r="EP10" s="135"/>
      <c r="EQ10" s="135"/>
      <c r="ER10" s="135"/>
      <c r="ES10" s="135"/>
      <c r="ET10" s="135"/>
      <c r="EU10" s="135"/>
      <c r="EV10" s="135"/>
      <c r="EW10" s="135"/>
      <c r="EX10" s="135"/>
      <c r="EY10" s="135"/>
      <c r="EZ10" s="135"/>
      <c r="FA10" s="135"/>
      <c r="FB10" s="135"/>
    </row>
    <row r="11" spans="1:1024" s="128" customFormat="1" x14ac:dyDescent="0.35">
      <c r="A11" s="129">
        <f t="shared" si="2"/>
        <v>44444</v>
      </c>
      <c r="B11" s="133">
        <v>18047</v>
      </c>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row>
    <row r="12" spans="1:1024" s="128" customFormat="1" x14ac:dyDescent="0.35">
      <c r="A12" s="129">
        <f t="shared" si="2"/>
        <v>44443</v>
      </c>
      <c r="B12" s="133">
        <v>18044</v>
      </c>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row>
    <row r="13" spans="1:1024" s="128" customFormat="1" x14ac:dyDescent="0.35">
      <c r="A13" s="129">
        <f t="shared" si="2"/>
        <v>44442</v>
      </c>
      <c r="B13" s="133">
        <v>18042</v>
      </c>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row>
    <row r="14" spans="1:1024" s="128" customFormat="1" x14ac:dyDescent="0.35">
      <c r="A14" s="129">
        <f t="shared" si="2"/>
        <v>44441</v>
      </c>
      <c r="B14" s="133">
        <v>18039</v>
      </c>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row>
    <row r="15" spans="1:1024" s="128" customFormat="1" x14ac:dyDescent="0.35">
      <c r="A15" s="129">
        <f t="shared" si="2"/>
        <v>44440</v>
      </c>
      <c r="B15" s="133">
        <v>18035</v>
      </c>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row>
    <row r="16" spans="1:1024" s="128" customFormat="1" x14ac:dyDescent="0.35">
      <c r="A16" s="129">
        <f t="shared" si="2"/>
        <v>44439</v>
      </c>
      <c r="B16" s="133">
        <v>18024</v>
      </c>
      <c r="C16" s="133">
        <v>18009</v>
      </c>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row>
    <row r="17" spans="1:158" s="128" customFormat="1" x14ac:dyDescent="0.35">
      <c r="A17" s="129">
        <f t="shared" si="2"/>
        <v>44438</v>
      </c>
      <c r="B17" s="133">
        <v>18020</v>
      </c>
      <c r="C17" s="133">
        <v>18009</v>
      </c>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c r="DI17" s="135"/>
      <c r="DJ17" s="135"/>
      <c r="DK17" s="135"/>
      <c r="DL17" s="135"/>
      <c r="DM17" s="135"/>
      <c r="DN17" s="135"/>
      <c r="DO17" s="135"/>
      <c r="DP17" s="135"/>
      <c r="DQ17" s="135"/>
      <c r="DR17" s="135"/>
      <c r="DS17" s="135"/>
      <c r="DT17" s="135"/>
      <c r="DU17" s="135"/>
      <c r="DV17" s="135"/>
      <c r="DW17" s="135"/>
      <c r="DX17" s="135"/>
      <c r="DY17" s="135"/>
      <c r="DZ17" s="135"/>
      <c r="EA17" s="135"/>
      <c r="EB17" s="135"/>
      <c r="EC17" s="135"/>
      <c r="ED17" s="135"/>
      <c r="EE17" s="135"/>
      <c r="EF17" s="135"/>
      <c r="EG17" s="135"/>
      <c r="EH17" s="135"/>
      <c r="EI17" s="135"/>
      <c r="EJ17" s="135"/>
      <c r="EK17" s="135"/>
      <c r="EL17" s="135"/>
      <c r="EM17" s="135"/>
      <c r="EN17" s="135"/>
      <c r="EO17" s="135"/>
      <c r="EP17" s="135"/>
      <c r="EQ17" s="135"/>
      <c r="ER17" s="135"/>
      <c r="ES17" s="135"/>
      <c r="ET17" s="135"/>
      <c r="EU17" s="135"/>
      <c r="EV17" s="135"/>
      <c r="EW17" s="135"/>
      <c r="EX17" s="135"/>
      <c r="EY17" s="135"/>
      <c r="EZ17" s="135"/>
      <c r="FA17" s="135"/>
      <c r="FB17" s="135"/>
    </row>
    <row r="18" spans="1:158" s="128" customFormat="1" x14ac:dyDescent="0.35">
      <c r="A18" s="129">
        <f t="shared" si="2"/>
        <v>44437</v>
      </c>
      <c r="B18" s="133">
        <v>18017</v>
      </c>
      <c r="C18" s="133">
        <v>18007</v>
      </c>
      <c r="D18" s="134"/>
      <c r="E18" s="134"/>
      <c r="F18" s="134"/>
      <c r="G18" s="134"/>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row>
    <row r="19" spans="1:158" s="128" customFormat="1" x14ac:dyDescent="0.35">
      <c r="A19" s="129">
        <f t="shared" si="2"/>
        <v>44436</v>
      </c>
      <c r="B19" s="133">
        <v>18013</v>
      </c>
      <c r="C19" s="133">
        <v>18003</v>
      </c>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row>
    <row r="20" spans="1:158" s="128" customFormat="1" x14ac:dyDescent="0.35">
      <c r="A20" s="129">
        <f t="shared" si="2"/>
        <v>44435</v>
      </c>
      <c r="B20" s="133">
        <v>18004</v>
      </c>
      <c r="C20" s="133">
        <v>17997</v>
      </c>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c r="DI20" s="135"/>
      <c r="DJ20" s="135"/>
      <c r="DK20" s="135"/>
      <c r="DL20" s="135"/>
      <c r="DM20" s="135"/>
      <c r="DN20" s="135"/>
      <c r="DO20" s="135"/>
      <c r="DP20" s="135"/>
      <c r="DQ20" s="135"/>
      <c r="DR20" s="135"/>
      <c r="DS20" s="135"/>
      <c r="DT20" s="135"/>
      <c r="DU20" s="135"/>
      <c r="DV20" s="135"/>
      <c r="DW20" s="135"/>
      <c r="DX20" s="135"/>
      <c r="DY20" s="135"/>
      <c r="DZ20" s="135"/>
      <c r="EA20" s="135"/>
      <c r="EB20" s="135"/>
      <c r="EC20" s="135"/>
      <c r="ED20" s="135"/>
      <c r="EE20" s="135"/>
      <c r="EF20" s="135"/>
      <c r="EG20" s="135"/>
      <c r="EH20" s="135"/>
      <c r="EI20" s="135"/>
      <c r="EJ20" s="135"/>
      <c r="EK20" s="135"/>
      <c r="EL20" s="135"/>
      <c r="EM20" s="135"/>
      <c r="EN20" s="135"/>
      <c r="EO20" s="135"/>
      <c r="EP20" s="135"/>
      <c r="EQ20" s="135"/>
      <c r="ER20" s="135"/>
      <c r="ES20" s="135"/>
      <c r="ET20" s="135"/>
      <c r="EU20" s="135"/>
      <c r="EV20" s="135"/>
      <c r="EW20" s="135"/>
      <c r="EX20" s="135"/>
      <c r="EY20" s="135"/>
      <c r="EZ20" s="135"/>
      <c r="FA20" s="135"/>
      <c r="FB20" s="135"/>
    </row>
    <row r="21" spans="1:158" s="128" customFormat="1" x14ac:dyDescent="0.35">
      <c r="A21" s="129">
        <f t="shared" si="2"/>
        <v>44434</v>
      </c>
      <c r="B21" s="133">
        <v>17997</v>
      </c>
      <c r="C21" s="133">
        <v>17990</v>
      </c>
      <c r="D21" s="134"/>
      <c r="E21" s="134"/>
      <c r="F21" s="134"/>
      <c r="G21" s="134"/>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c r="DI21" s="135"/>
      <c r="DJ21" s="135"/>
      <c r="DK21" s="135"/>
      <c r="DL21" s="135"/>
      <c r="DM21" s="135"/>
      <c r="DN21" s="135"/>
      <c r="DO21" s="135"/>
      <c r="DP21" s="135"/>
      <c r="DQ21" s="135"/>
      <c r="DR21" s="135"/>
      <c r="DS21" s="135"/>
      <c r="DT21" s="135"/>
      <c r="DU21" s="135"/>
      <c r="DV21" s="135"/>
      <c r="DW21" s="135"/>
      <c r="DX21" s="135"/>
      <c r="DY21" s="135"/>
      <c r="DZ21" s="135"/>
      <c r="EA21" s="135"/>
      <c r="EB21" s="135"/>
      <c r="EC21" s="135"/>
      <c r="ED21" s="135"/>
      <c r="EE21" s="135"/>
      <c r="EF21" s="135"/>
      <c r="EG21" s="135"/>
      <c r="EH21" s="135"/>
      <c r="EI21" s="135"/>
      <c r="EJ21" s="135"/>
      <c r="EK21" s="135"/>
      <c r="EL21" s="135"/>
      <c r="EM21" s="135"/>
      <c r="EN21" s="135"/>
      <c r="EO21" s="135"/>
      <c r="EP21" s="135"/>
      <c r="EQ21" s="135"/>
      <c r="ER21" s="135"/>
      <c r="ES21" s="135"/>
      <c r="ET21" s="135"/>
      <c r="EU21" s="135"/>
      <c r="EV21" s="135"/>
      <c r="EW21" s="135"/>
      <c r="EX21" s="135"/>
      <c r="EY21" s="135"/>
      <c r="EZ21" s="135"/>
      <c r="FA21" s="135"/>
      <c r="FB21" s="135"/>
    </row>
    <row r="22" spans="1:158" s="128" customFormat="1" x14ac:dyDescent="0.35">
      <c r="A22" s="129">
        <f t="shared" si="2"/>
        <v>44433</v>
      </c>
      <c r="B22" s="133">
        <v>17993</v>
      </c>
      <c r="C22" s="133">
        <v>17988</v>
      </c>
      <c r="D22" s="134"/>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c r="DI22" s="135"/>
      <c r="DJ22" s="135"/>
      <c r="DK22" s="135"/>
      <c r="DL22" s="135"/>
      <c r="DM22" s="135"/>
      <c r="DN22" s="135"/>
      <c r="DO22" s="135"/>
      <c r="DP22" s="135"/>
      <c r="DQ22" s="135"/>
      <c r="DR22" s="135"/>
      <c r="DS22" s="135"/>
      <c r="DT22" s="135"/>
      <c r="DU22" s="135"/>
      <c r="DV22" s="135"/>
      <c r="DW22" s="135"/>
      <c r="DX22" s="135"/>
      <c r="DY22" s="135"/>
      <c r="DZ22" s="135"/>
      <c r="EA22" s="135"/>
      <c r="EB22" s="135"/>
      <c r="EC22" s="135"/>
      <c r="ED22" s="135"/>
      <c r="EE22" s="135"/>
      <c r="EF22" s="135"/>
      <c r="EG22" s="135"/>
      <c r="EH22" s="135"/>
      <c r="EI22" s="135"/>
      <c r="EJ22" s="135"/>
      <c r="EK22" s="135"/>
      <c r="EL22" s="135"/>
      <c r="EM22" s="135"/>
      <c r="EN22" s="135"/>
      <c r="EO22" s="135"/>
      <c r="EP22" s="135"/>
      <c r="EQ22" s="135"/>
      <c r="ER22" s="135"/>
      <c r="ES22" s="135"/>
      <c r="ET22" s="135"/>
      <c r="EU22" s="135"/>
      <c r="EV22" s="135"/>
      <c r="EW22" s="135"/>
      <c r="EX22" s="135"/>
      <c r="EY22" s="135"/>
      <c r="EZ22" s="135"/>
      <c r="FA22" s="135"/>
      <c r="FB22" s="135"/>
    </row>
    <row r="23" spans="1:158" s="128" customFormat="1" x14ac:dyDescent="0.35">
      <c r="A23" s="129">
        <f t="shared" si="2"/>
        <v>44432</v>
      </c>
      <c r="B23" s="133">
        <v>17986</v>
      </c>
      <c r="C23" s="133">
        <v>17982</v>
      </c>
      <c r="D23" s="133">
        <v>17966</v>
      </c>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row>
    <row r="24" spans="1:158" s="128" customFormat="1" x14ac:dyDescent="0.35">
      <c r="A24" s="129">
        <f t="shared" si="2"/>
        <v>44431</v>
      </c>
      <c r="B24" s="133">
        <v>17980</v>
      </c>
      <c r="C24" s="133">
        <v>17976</v>
      </c>
      <c r="D24" s="133">
        <v>17965</v>
      </c>
      <c r="E24" s="134"/>
      <c r="F24" s="134"/>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row>
    <row r="25" spans="1:158" s="128" customFormat="1" x14ac:dyDescent="0.35">
      <c r="A25" s="129">
        <f t="shared" si="2"/>
        <v>44430</v>
      </c>
      <c r="B25" s="133">
        <v>17975</v>
      </c>
      <c r="C25" s="133">
        <v>17971</v>
      </c>
      <c r="D25" s="133">
        <v>17964</v>
      </c>
      <c r="E25" s="134"/>
      <c r="F25" s="134"/>
      <c r="G25" s="134"/>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c r="DI25" s="135"/>
      <c r="DJ25" s="135"/>
      <c r="DK25" s="135"/>
      <c r="DL25" s="135"/>
      <c r="DM25" s="135"/>
      <c r="DN25" s="135"/>
      <c r="DO25" s="135"/>
      <c r="DP25" s="135"/>
      <c r="DQ25" s="135"/>
      <c r="DR25" s="135"/>
      <c r="DS25" s="135"/>
      <c r="DT25" s="135"/>
      <c r="DU25" s="135"/>
      <c r="DV25" s="135"/>
      <c r="DW25" s="135"/>
      <c r="DX25" s="135"/>
      <c r="DY25" s="135"/>
      <c r="DZ25" s="135"/>
      <c r="EA25" s="135"/>
      <c r="EB25" s="135"/>
      <c r="EC25" s="135"/>
      <c r="ED25" s="135"/>
      <c r="EE25" s="135"/>
      <c r="EF25" s="135"/>
      <c r="EG25" s="135"/>
      <c r="EH25" s="135"/>
      <c r="EI25" s="135"/>
      <c r="EJ25" s="135"/>
      <c r="EK25" s="135"/>
      <c r="EL25" s="135"/>
      <c r="EM25" s="135"/>
      <c r="EN25" s="135"/>
      <c r="EO25" s="135"/>
      <c r="EP25" s="135"/>
      <c r="EQ25" s="135"/>
      <c r="ER25" s="135"/>
      <c r="ES25" s="135"/>
      <c r="ET25" s="135"/>
      <c r="EU25" s="135"/>
      <c r="EV25" s="135"/>
      <c r="EW25" s="135"/>
      <c r="EX25" s="135"/>
      <c r="EY25" s="135"/>
      <c r="EZ25" s="135"/>
      <c r="FA25" s="135"/>
      <c r="FB25" s="135"/>
    </row>
    <row r="26" spans="1:158" s="128" customFormat="1" x14ac:dyDescent="0.35">
      <c r="A26" s="129">
        <f t="shared" si="2"/>
        <v>44429</v>
      </c>
      <c r="B26" s="133">
        <v>17970</v>
      </c>
      <c r="C26" s="133">
        <v>17967</v>
      </c>
      <c r="D26" s="133">
        <v>17960</v>
      </c>
      <c r="E26" s="134"/>
      <c r="F26" s="134"/>
      <c r="G26" s="134"/>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c r="DI26" s="135"/>
      <c r="DJ26" s="135"/>
      <c r="DK26" s="135"/>
      <c r="DL26" s="135"/>
      <c r="DM26" s="135"/>
      <c r="DN26" s="135"/>
      <c r="DO26" s="135"/>
      <c r="DP26" s="135"/>
      <c r="DQ26" s="135"/>
      <c r="DR26" s="135"/>
      <c r="DS26" s="135"/>
      <c r="DT26" s="135"/>
      <c r="DU26" s="135"/>
      <c r="DV26" s="135"/>
      <c r="DW26" s="135"/>
      <c r="DX26" s="135"/>
      <c r="DY26" s="135"/>
      <c r="DZ26" s="135"/>
      <c r="EA26" s="135"/>
      <c r="EB26" s="135"/>
      <c r="EC26" s="135"/>
      <c r="ED26" s="135"/>
      <c r="EE26" s="135"/>
      <c r="EF26" s="135"/>
      <c r="EG26" s="135"/>
      <c r="EH26" s="135"/>
      <c r="EI26" s="135"/>
      <c r="EJ26" s="135"/>
      <c r="EK26" s="135"/>
      <c r="EL26" s="135"/>
      <c r="EM26" s="135"/>
      <c r="EN26" s="135"/>
      <c r="EO26" s="135"/>
      <c r="EP26" s="135"/>
      <c r="EQ26" s="135"/>
      <c r="ER26" s="135"/>
      <c r="ES26" s="135"/>
      <c r="ET26" s="135"/>
      <c r="EU26" s="135"/>
      <c r="EV26" s="135"/>
      <c r="EW26" s="135"/>
      <c r="EX26" s="135"/>
      <c r="EY26" s="135"/>
      <c r="EZ26" s="135"/>
      <c r="FA26" s="135"/>
      <c r="FB26" s="135"/>
    </row>
    <row r="27" spans="1:158" s="128" customFormat="1" x14ac:dyDescent="0.35">
      <c r="A27" s="129">
        <f t="shared" si="2"/>
        <v>44428</v>
      </c>
      <c r="B27" s="133">
        <v>17969</v>
      </c>
      <c r="C27" s="133">
        <v>17966</v>
      </c>
      <c r="D27" s="133">
        <v>17959</v>
      </c>
      <c r="E27" s="134"/>
      <c r="F27" s="134"/>
      <c r="G27" s="134"/>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c r="DI27" s="135"/>
      <c r="DJ27" s="135"/>
      <c r="DK27" s="135"/>
      <c r="DL27" s="135"/>
      <c r="DM27" s="135"/>
      <c r="DN27" s="135"/>
      <c r="DO27" s="135"/>
      <c r="DP27" s="135"/>
      <c r="DQ27" s="135"/>
      <c r="DR27" s="135"/>
      <c r="DS27" s="135"/>
      <c r="DT27" s="135"/>
      <c r="DU27" s="135"/>
      <c r="DV27" s="135"/>
      <c r="DW27" s="135"/>
      <c r="DX27" s="135"/>
      <c r="DY27" s="135"/>
      <c r="DZ27" s="135"/>
      <c r="EA27" s="135"/>
      <c r="EB27" s="135"/>
      <c r="EC27" s="135"/>
      <c r="ED27" s="135"/>
      <c r="EE27" s="135"/>
      <c r="EF27" s="135"/>
      <c r="EG27" s="135"/>
      <c r="EH27" s="135"/>
      <c r="EI27" s="135"/>
      <c r="EJ27" s="135"/>
      <c r="EK27" s="135"/>
      <c r="EL27" s="135"/>
      <c r="EM27" s="135"/>
      <c r="EN27" s="135"/>
      <c r="EO27" s="135"/>
      <c r="EP27" s="135"/>
      <c r="EQ27" s="135"/>
      <c r="ER27" s="135"/>
      <c r="ES27" s="135"/>
      <c r="ET27" s="135"/>
      <c r="EU27" s="135"/>
      <c r="EV27" s="135"/>
      <c r="EW27" s="135"/>
      <c r="EX27" s="135"/>
      <c r="EY27" s="135"/>
      <c r="EZ27" s="135"/>
      <c r="FA27" s="135"/>
      <c r="FB27" s="135"/>
    </row>
    <row r="28" spans="1:158" s="128" customFormat="1" x14ac:dyDescent="0.35">
      <c r="A28" s="129">
        <f t="shared" si="2"/>
        <v>44427</v>
      </c>
      <c r="B28" s="133">
        <v>17963</v>
      </c>
      <c r="C28" s="133">
        <v>17960</v>
      </c>
      <c r="D28" s="133">
        <v>17954</v>
      </c>
      <c r="E28" s="134"/>
      <c r="F28" s="134"/>
      <c r="G28" s="134"/>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row>
    <row r="29" spans="1:158" s="128" customFormat="1" x14ac:dyDescent="0.35">
      <c r="A29" s="129">
        <f t="shared" si="2"/>
        <v>44426</v>
      </c>
      <c r="B29" s="133">
        <v>17958</v>
      </c>
      <c r="C29" s="133">
        <v>17955</v>
      </c>
      <c r="D29" s="133">
        <v>17949</v>
      </c>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row>
    <row r="30" spans="1:158" s="128" customFormat="1" x14ac:dyDescent="0.35">
      <c r="A30" s="129">
        <f t="shared" si="2"/>
        <v>44425</v>
      </c>
      <c r="B30" s="133">
        <v>17951</v>
      </c>
      <c r="C30" s="133">
        <v>17948</v>
      </c>
      <c r="D30" s="133">
        <v>17942</v>
      </c>
      <c r="E30" s="133">
        <v>17919</v>
      </c>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row>
    <row r="31" spans="1:158" s="128" customFormat="1" x14ac:dyDescent="0.35">
      <c r="A31" s="129">
        <f t="shared" si="2"/>
        <v>44424</v>
      </c>
      <c r="B31" s="133">
        <v>17949</v>
      </c>
      <c r="C31" s="133">
        <v>17946</v>
      </c>
      <c r="D31" s="133">
        <v>17940</v>
      </c>
      <c r="E31" s="133">
        <v>17919</v>
      </c>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row>
    <row r="32" spans="1:158" s="128" customFormat="1" x14ac:dyDescent="0.35">
      <c r="A32" s="129">
        <f t="shared" si="2"/>
        <v>44423</v>
      </c>
      <c r="B32" s="133">
        <v>17943</v>
      </c>
      <c r="C32" s="133">
        <v>17940</v>
      </c>
      <c r="D32" s="133">
        <v>17934</v>
      </c>
      <c r="E32" s="133">
        <v>17918</v>
      </c>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row>
    <row r="33" spans="1:158" s="128" customFormat="1" x14ac:dyDescent="0.35">
      <c r="A33" s="129">
        <f t="shared" si="2"/>
        <v>44422</v>
      </c>
      <c r="B33" s="133">
        <v>17936</v>
      </c>
      <c r="C33" s="133">
        <v>17933</v>
      </c>
      <c r="D33" s="133">
        <v>17927</v>
      </c>
      <c r="E33" s="133">
        <v>17917</v>
      </c>
      <c r="F33" s="134"/>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row>
    <row r="34" spans="1:158" s="128" customFormat="1" x14ac:dyDescent="0.35">
      <c r="A34" s="129">
        <f t="shared" si="2"/>
        <v>44421</v>
      </c>
      <c r="B34" s="133">
        <v>17931</v>
      </c>
      <c r="C34" s="133">
        <v>17928</v>
      </c>
      <c r="D34" s="133">
        <v>17922</v>
      </c>
      <c r="E34" s="133">
        <v>17915</v>
      </c>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row>
    <row r="35" spans="1:158" s="128" customFormat="1" x14ac:dyDescent="0.35">
      <c r="A35" s="129">
        <f t="shared" si="2"/>
        <v>44420</v>
      </c>
      <c r="B35" s="133">
        <v>17924</v>
      </c>
      <c r="C35" s="133">
        <v>17921</v>
      </c>
      <c r="D35" s="133">
        <v>17915</v>
      </c>
      <c r="E35" s="133">
        <v>17910</v>
      </c>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row>
    <row r="36" spans="1:158" s="128" customFormat="1" x14ac:dyDescent="0.35">
      <c r="A36" s="129">
        <f t="shared" si="2"/>
        <v>44419</v>
      </c>
      <c r="B36" s="133">
        <v>17916</v>
      </c>
      <c r="C36" s="133">
        <v>17913</v>
      </c>
      <c r="D36" s="133">
        <v>17908</v>
      </c>
      <c r="E36" s="133">
        <v>17904</v>
      </c>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row>
    <row r="37" spans="1:158" s="128" customFormat="1" x14ac:dyDescent="0.35">
      <c r="A37" s="129">
        <f t="shared" si="2"/>
        <v>44418</v>
      </c>
      <c r="B37" s="133">
        <v>17907</v>
      </c>
      <c r="C37" s="133">
        <v>17904</v>
      </c>
      <c r="D37" s="133">
        <v>17899</v>
      </c>
      <c r="E37" s="133">
        <v>17896</v>
      </c>
      <c r="F37" s="133">
        <v>17877</v>
      </c>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row>
    <row r="38" spans="1:158" s="128" customFormat="1" x14ac:dyDescent="0.35">
      <c r="A38" s="129">
        <f t="shared" si="2"/>
        <v>44417</v>
      </c>
      <c r="B38" s="133">
        <v>17901</v>
      </c>
      <c r="C38" s="133">
        <v>17899</v>
      </c>
      <c r="D38" s="133">
        <v>17894</v>
      </c>
      <c r="E38" s="133">
        <v>17891</v>
      </c>
      <c r="F38" s="133">
        <v>17877</v>
      </c>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row>
    <row r="39" spans="1:158" s="128" customFormat="1" x14ac:dyDescent="0.35">
      <c r="A39" s="129">
        <f t="shared" si="2"/>
        <v>44416</v>
      </c>
      <c r="B39" s="133">
        <v>17899</v>
      </c>
      <c r="C39" s="133">
        <v>17898</v>
      </c>
      <c r="D39" s="133">
        <v>17893</v>
      </c>
      <c r="E39" s="133">
        <v>17890</v>
      </c>
      <c r="F39" s="133">
        <v>17877</v>
      </c>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row>
    <row r="40" spans="1:158" s="128" customFormat="1" x14ac:dyDescent="0.35">
      <c r="A40" s="129">
        <f t="shared" si="2"/>
        <v>44415</v>
      </c>
      <c r="B40" s="133">
        <v>17895</v>
      </c>
      <c r="C40" s="133">
        <v>17894</v>
      </c>
      <c r="D40" s="133">
        <v>17889</v>
      </c>
      <c r="E40" s="133">
        <v>17887</v>
      </c>
      <c r="F40" s="133">
        <v>17876</v>
      </c>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row>
    <row r="41" spans="1:158" s="128" customFormat="1" x14ac:dyDescent="0.35">
      <c r="A41" s="129">
        <f t="shared" si="2"/>
        <v>44414</v>
      </c>
      <c r="B41" s="133">
        <v>17886</v>
      </c>
      <c r="C41" s="133">
        <v>17885</v>
      </c>
      <c r="D41" s="133">
        <v>17880</v>
      </c>
      <c r="E41" s="133">
        <v>17878</v>
      </c>
      <c r="F41" s="133">
        <v>17872</v>
      </c>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row>
    <row r="42" spans="1:158" s="128" customFormat="1" x14ac:dyDescent="0.35">
      <c r="A42" s="129">
        <f t="shared" si="2"/>
        <v>44413</v>
      </c>
      <c r="B42" s="133">
        <v>17878</v>
      </c>
      <c r="C42" s="133">
        <v>17877</v>
      </c>
      <c r="D42" s="133">
        <v>17872</v>
      </c>
      <c r="E42" s="133">
        <v>17871</v>
      </c>
      <c r="F42" s="133">
        <v>17867</v>
      </c>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row>
    <row r="43" spans="1:158" s="128" customFormat="1" x14ac:dyDescent="0.35">
      <c r="A43" s="129">
        <f t="shared" si="2"/>
        <v>44412</v>
      </c>
      <c r="B43" s="133">
        <v>17870</v>
      </c>
      <c r="C43" s="133">
        <v>17869</v>
      </c>
      <c r="D43" s="133">
        <v>17864</v>
      </c>
      <c r="E43" s="133">
        <v>17863</v>
      </c>
      <c r="F43" s="133">
        <v>17860</v>
      </c>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row>
    <row r="44" spans="1:158" s="128" customFormat="1" x14ac:dyDescent="0.35">
      <c r="A44" s="129">
        <f t="shared" si="2"/>
        <v>44411</v>
      </c>
      <c r="B44" s="133">
        <v>17864</v>
      </c>
      <c r="C44" s="133">
        <v>17863</v>
      </c>
      <c r="D44" s="133">
        <v>17858</v>
      </c>
      <c r="E44" s="133">
        <v>17857</v>
      </c>
      <c r="F44" s="133">
        <v>17854</v>
      </c>
      <c r="G44" s="133">
        <v>17831</v>
      </c>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row>
    <row r="45" spans="1:158" s="128" customFormat="1" x14ac:dyDescent="0.35">
      <c r="A45" s="129">
        <f t="shared" si="2"/>
        <v>44410</v>
      </c>
      <c r="B45" s="133">
        <v>17855</v>
      </c>
      <c r="C45" s="133">
        <v>17854</v>
      </c>
      <c r="D45" s="133">
        <v>17849</v>
      </c>
      <c r="E45" s="133">
        <v>17848</v>
      </c>
      <c r="F45" s="133">
        <v>17845</v>
      </c>
      <c r="G45" s="133">
        <v>17831</v>
      </c>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row>
    <row r="46" spans="1:158" s="128" customFormat="1" x14ac:dyDescent="0.35">
      <c r="A46" s="129">
        <f t="shared" si="2"/>
        <v>44409</v>
      </c>
      <c r="B46" s="133">
        <v>17853</v>
      </c>
      <c r="C46" s="133">
        <v>17852</v>
      </c>
      <c r="D46" s="133">
        <v>17847</v>
      </c>
      <c r="E46" s="133">
        <v>17846</v>
      </c>
      <c r="F46" s="133">
        <v>17843</v>
      </c>
      <c r="G46" s="133">
        <v>17830</v>
      </c>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row>
    <row r="47" spans="1:158" s="128" customFormat="1" x14ac:dyDescent="0.35">
      <c r="A47" s="129">
        <f t="shared" si="2"/>
        <v>44408</v>
      </c>
      <c r="B47" s="133">
        <v>17850</v>
      </c>
      <c r="C47" s="133">
        <v>17849</v>
      </c>
      <c r="D47" s="133">
        <v>17844</v>
      </c>
      <c r="E47" s="133">
        <v>17843</v>
      </c>
      <c r="F47" s="133">
        <v>17840</v>
      </c>
      <c r="G47" s="133">
        <v>17830</v>
      </c>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row>
    <row r="48" spans="1:158" s="128" customFormat="1" x14ac:dyDescent="0.35">
      <c r="A48" s="129">
        <f t="shared" si="2"/>
        <v>44407</v>
      </c>
      <c r="B48" s="133">
        <v>17848</v>
      </c>
      <c r="C48" s="133">
        <v>17847</v>
      </c>
      <c r="D48" s="133">
        <v>17842</v>
      </c>
      <c r="E48" s="133">
        <v>17841</v>
      </c>
      <c r="F48" s="133">
        <v>17839</v>
      </c>
      <c r="G48" s="133">
        <v>17830</v>
      </c>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row>
    <row r="49" spans="1:158" s="128" customFormat="1" x14ac:dyDescent="0.35">
      <c r="A49" s="129">
        <f t="shared" si="2"/>
        <v>44406</v>
      </c>
      <c r="B49" s="133">
        <v>17840</v>
      </c>
      <c r="C49" s="133">
        <v>17839</v>
      </c>
      <c r="D49" s="133">
        <v>17834</v>
      </c>
      <c r="E49" s="133">
        <v>17833</v>
      </c>
      <c r="F49" s="133">
        <v>17832</v>
      </c>
      <c r="G49" s="133">
        <v>17825</v>
      </c>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row>
    <row r="50" spans="1:158" s="128" customFormat="1" x14ac:dyDescent="0.35">
      <c r="A50" s="129">
        <f t="shared" si="2"/>
        <v>44405</v>
      </c>
      <c r="B50" s="133">
        <v>17837</v>
      </c>
      <c r="C50" s="133">
        <v>17836</v>
      </c>
      <c r="D50" s="133">
        <v>17831</v>
      </c>
      <c r="E50" s="133">
        <v>17831</v>
      </c>
      <c r="F50" s="133">
        <v>17830</v>
      </c>
      <c r="G50" s="133">
        <v>17823</v>
      </c>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row>
    <row r="51" spans="1:158" s="128" customFormat="1" x14ac:dyDescent="0.35">
      <c r="A51" s="129">
        <f t="shared" si="2"/>
        <v>44404</v>
      </c>
      <c r="B51" s="133">
        <v>17830</v>
      </c>
      <c r="C51" s="133">
        <v>17829</v>
      </c>
      <c r="D51" s="133">
        <v>17825</v>
      </c>
      <c r="E51" s="133">
        <v>17825</v>
      </c>
      <c r="F51" s="133">
        <v>17824</v>
      </c>
      <c r="G51" s="133">
        <v>17819</v>
      </c>
      <c r="H51" s="133">
        <v>17803</v>
      </c>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c r="DJ51" s="135"/>
      <c r="DK51" s="135"/>
      <c r="DL51" s="135"/>
      <c r="DM51" s="135"/>
      <c r="DN51" s="135"/>
      <c r="DO51" s="135"/>
      <c r="DP51" s="135"/>
      <c r="DQ51" s="135"/>
      <c r="DR51" s="135"/>
      <c r="DS51" s="135"/>
      <c r="DT51" s="135"/>
      <c r="DU51" s="135"/>
      <c r="DV51" s="135"/>
      <c r="DW51" s="135"/>
      <c r="DX51" s="135"/>
      <c r="DY51" s="135"/>
      <c r="DZ51" s="135"/>
      <c r="EA51" s="135"/>
      <c r="EB51" s="135"/>
      <c r="EC51" s="135"/>
      <c r="ED51" s="135"/>
      <c r="EE51" s="135"/>
      <c r="EF51" s="135"/>
      <c r="EG51" s="135"/>
      <c r="EH51" s="135"/>
      <c r="EI51" s="135"/>
      <c r="EJ51" s="135"/>
      <c r="EK51" s="135"/>
      <c r="EL51" s="135"/>
      <c r="EM51" s="135"/>
      <c r="EN51" s="135"/>
      <c r="EO51" s="135"/>
      <c r="EP51" s="135"/>
      <c r="EQ51" s="135"/>
      <c r="ER51" s="135"/>
      <c r="ES51" s="135"/>
      <c r="ET51" s="135"/>
      <c r="EU51" s="135"/>
      <c r="EV51" s="135"/>
      <c r="EW51" s="135"/>
      <c r="EX51" s="135"/>
      <c r="EY51" s="135"/>
      <c r="EZ51" s="135"/>
      <c r="FA51" s="135"/>
      <c r="FB51" s="135"/>
    </row>
    <row r="52" spans="1:158" s="128" customFormat="1" x14ac:dyDescent="0.35">
      <c r="A52" s="129">
        <f t="shared" si="2"/>
        <v>44403</v>
      </c>
      <c r="B52" s="133">
        <v>17826</v>
      </c>
      <c r="C52" s="133">
        <v>17825</v>
      </c>
      <c r="D52" s="133">
        <v>17821</v>
      </c>
      <c r="E52" s="133">
        <v>17822</v>
      </c>
      <c r="F52" s="133">
        <v>17821</v>
      </c>
      <c r="G52" s="133">
        <v>17816</v>
      </c>
      <c r="H52" s="133">
        <v>17803</v>
      </c>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row>
    <row r="53" spans="1:158" s="128" customFormat="1" x14ac:dyDescent="0.35">
      <c r="A53" s="129">
        <f t="shared" si="2"/>
        <v>44402</v>
      </c>
      <c r="B53" s="133">
        <v>17817</v>
      </c>
      <c r="C53" s="133">
        <v>17816</v>
      </c>
      <c r="D53" s="133">
        <v>17813</v>
      </c>
      <c r="E53" s="133">
        <v>17814</v>
      </c>
      <c r="F53" s="133">
        <v>17813</v>
      </c>
      <c r="G53" s="133">
        <v>17808</v>
      </c>
      <c r="H53" s="133">
        <v>17802</v>
      </c>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row>
    <row r="54" spans="1:158" s="128" customFormat="1" x14ac:dyDescent="0.35">
      <c r="A54" s="129">
        <f t="shared" si="2"/>
        <v>44401</v>
      </c>
      <c r="B54" s="133">
        <v>17815</v>
      </c>
      <c r="C54" s="133">
        <v>17814</v>
      </c>
      <c r="D54" s="133">
        <v>17811</v>
      </c>
      <c r="E54" s="133">
        <v>17812</v>
      </c>
      <c r="F54" s="133">
        <v>17811</v>
      </c>
      <c r="G54" s="133">
        <v>17808</v>
      </c>
      <c r="H54" s="133">
        <v>17802</v>
      </c>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row>
    <row r="55" spans="1:158" s="128" customFormat="1" x14ac:dyDescent="0.35">
      <c r="A55" s="129">
        <f t="shared" si="2"/>
        <v>44400</v>
      </c>
      <c r="B55" s="133">
        <v>17811</v>
      </c>
      <c r="C55" s="133">
        <v>17810</v>
      </c>
      <c r="D55" s="133">
        <v>17807</v>
      </c>
      <c r="E55" s="133">
        <v>17808</v>
      </c>
      <c r="F55" s="133">
        <v>17807</v>
      </c>
      <c r="G55" s="133">
        <v>17805</v>
      </c>
      <c r="H55" s="133">
        <v>17800</v>
      </c>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row>
    <row r="56" spans="1:158" s="128" customFormat="1" x14ac:dyDescent="0.35">
      <c r="A56" s="129">
        <f t="shared" si="2"/>
        <v>44399</v>
      </c>
      <c r="B56" s="133">
        <v>17803</v>
      </c>
      <c r="C56" s="133">
        <v>17802</v>
      </c>
      <c r="D56" s="133">
        <v>17799</v>
      </c>
      <c r="E56" s="133">
        <v>17800</v>
      </c>
      <c r="F56" s="133">
        <v>17799</v>
      </c>
      <c r="G56" s="133">
        <v>17797</v>
      </c>
      <c r="H56" s="133">
        <v>17795</v>
      </c>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row>
    <row r="57" spans="1:158" s="128" customFormat="1" x14ac:dyDescent="0.35">
      <c r="A57" s="129">
        <f t="shared" si="2"/>
        <v>44398</v>
      </c>
      <c r="B57" s="133">
        <v>17795</v>
      </c>
      <c r="C57" s="133">
        <v>17794</v>
      </c>
      <c r="D57" s="133">
        <v>17791</v>
      </c>
      <c r="E57" s="133">
        <v>17792</v>
      </c>
      <c r="F57" s="133">
        <v>17791</v>
      </c>
      <c r="G57" s="133">
        <v>17790</v>
      </c>
      <c r="H57" s="133">
        <v>17788</v>
      </c>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c r="BI57" s="134"/>
      <c r="BJ57" s="134"/>
      <c r="BK57" s="134"/>
      <c r="BL57" s="134"/>
      <c r="BM57" s="134"/>
      <c r="BN57" s="134"/>
      <c r="BO57" s="134"/>
      <c r="BP57" s="134"/>
      <c r="BQ57" s="134"/>
      <c r="BR57" s="134"/>
      <c r="BS57" s="134"/>
      <c r="BT57" s="134"/>
      <c r="BU57" s="134"/>
      <c r="BV57" s="134"/>
      <c r="BW57" s="134"/>
      <c r="BX57" s="134"/>
      <c r="BY57" s="134"/>
      <c r="BZ57" s="134"/>
      <c r="CA57" s="134"/>
      <c r="CB57" s="134"/>
      <c r="CC57" s="134"/>
      <c r="CD57" s="134"/>
      <c r="CE57" s="134"/>
      <c r="CF57" s="135"/>
      <c r="CG57" s="135"/>
      <c r="CH57" s="135"/>
      <c r="CI57" s="135"/>
      <c r="CJ57" s="135"/>
      <c r="CK57" s="135"/>
      <c r="CL57" s="135"/>
      <c r="CM57" s="135"/>
      <c r="CN57" s="135"/>
      <c r="CO57" s="135"/>
      <c r="CP57" s="135"/>
      <c r="CQ57" s="135"/>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5"/>
      <c r="DZ57" s="135"/>
      <c r="EA57" s="135"/>
      <c r="EB57" s="135"/>
      <c r="EC57" s="135"/>
      <c r="ED57" s="135"/>
      <c r="EE57" s="135"/>
      <c r="EF57" s="135"/>
      <c r="EG57" s="135"/>
      <c r="EH57" s="135"/>
      <c r="EI57" s="135"/>
      <c r="EJ57" s="135"/>
      <c r="EK57" s="135"/>
      <c r="EL57" s="135"/>
      <c r="EM57" s="135"/>
      <c r="EN57" s="135"/>
      <c r="EO57" s="135"/>
      <c r="EP57" s="135"/>
      <c r="EQ57" s="135"/>
      <c r="ER57" s="135"/>
      <c r="ES57" s="135"/>
      <c r="ET57" s="135"/>
      <c r="EU57" s="135"/>
      <c r="EV57" s="135"/>
      <c r="EW57" s="135"/>
      <c r="EX57" s="135"/>
      <c r="EY57" s="135"/>
      <c r="EZ57" s="135"/>
      <c r="FA57" s="135"/>
      <c r="FB57" s="135"/>
    </row>
    <row r="58" spans="1:158" s="128" customFormat="1" x14ac:dyDescent="0.35">
      <c r="A58" s="129">
        <f t="shared" si="2"/>
        <v>44397</v>
      </c>
      <c r="B58" s="133">
        <v>17795</v>
      </c>
      <c r="C58" s="133">
        <v>17794</v>
      </c>
      <c r="D58" s="133">
        <v>17791</v>
      </c>
      <c r="E58" s="133">
        <v>17792</v>
      </c>
      <c r="F58" s="133">
        <v>17791</v>
      </c>
      <c r="G58" s="133">
        <v>17790</v>
      </c>
      <c r="H58" s="133">
        <v>17788</v>
      </c>
      <c r="I58" s="133">
        <v>17782</v>
      </c>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c r="BZ58" s="134"/>
      <c r="CA58" s="134"/>
      <c r="CB58" s="134"/>
      <c r="CC58" s="134"/>
      <c r="CD58" s="134"/>
      <c r="CE58" s="134"/>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row>
    <row r="59" spans="1:158" s="128" customFormat="1" x14ac:dyDescent="0.35">
      <c r="A59" s="129">
        <f t="shared" si="2"/>
        <v>44396</v>
      </c>
      <c r="B59" s="133">
        <v>17793</v>
      </c>
      <c r="C59" s="133">
        <v>17792</v>
      </c>
      <c r="D59" s="133">
        <v>17789</v>
      </c>
      <c r="E59" s="133">
        <v>17790</v>
      </c>
      <c r="F59" s="133">
        <v>17789</v>
      </c>
      <c r="G59" s="133">
        <v>17788</v>
      </c>
      <c r="H59" s="133">
        <v>17786</v>
      </c>
      <c r="I59" s="133">
        <v>17782</v>
      </c>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c r="BZ59" s="134"/>
      <c r="CA59" s="134"/>
      <c r="CB59" s="134"/>
      <c r="CC59" s="134"/>
      <c r="CD59" s="134"/>
      <c r="CE59" s="134"/>
      <c r="CF59" s="135"/>
      <c r="CG59" s="135"/>
      <c r="CH59" s="135"/>
      <c r="CI59" s="135"/>
      <c r="CJ59" s="135"/>
      <c r="CK59" s="135"/>
      <c r="CL59" s="135"/>
      <c r="CM59" s="135"/>
      <c r="CN59" s="135"/>
      <c r="CO59" s="135"/>
      <c r="CP59" s="135"/>
      <c r="CQ59" s="135"/>
      <c r="CR59" s="135"/>
      <c r="CS59" s="135"/>
      <c r="CT59" s="135"/>
      <c r="CU59" s="135"/>
      <c r="CV59" s="135"/>
      <c r="CW59" s="135"/>
      <c r="CX59" s="135"/>
      <c r="CY59" s="135"/>
      <c r="CZ59" s="135"/>
      <c r="DA59" s="135"/>
      <c r="DB59" s="135"/>
      <c r="DC59" s="135"/>
      <c r="DD59" s="135"/>
      <c r="DE59" s="135"/>
      <c r="DF59" s="135"/>
      <c r="DG59" s="135"/>
      <c r="DH59" s="135"/>
      <c r="DI59" s="135"/>
      <c r="DJ59" s="135"/>
      <c r="DK59" s="135"/>
      <c r="DL59" s="135"/>
      <c r="DM59" s="135"/>
      <c r="DN59" s="135"/>
      <c r="DO59" s="135"/>
      <c r="DP59" s="135"/>
      <c r="DQ59" s="135"/>
      <c r="DR59" s="135"/>
      <c r="DS59" s="135"/>
      <c r="DT59" s="135"/>
      <c r="DU59" s="135"/>
      <c r="DV59" s="135"/>
      <c r="DW59" s="135"/>
      <c r="DX59" s="135"/>
      <c r="DY59" s="135"/>
      <c r="DZ59" s="135"/>
      <c r="EA59" s="135"/>
      <c r="EB59" s="135"/>
      <c r="EC59" s="135"/>
      <c r="ED59" s="135"/>
      <c r="EE59" s="135"/>
      <c r="EF59" s="135"/>
      <c r="EG59" s="135"/>
      <c r="EH59" s="135"/>
      <c r="EI59" s="135"/>
      <c r="EJ59" s="135"/>
      <c r="EK59" s="135"/>
      <c r="EL59" s="135"/>
      <c r="EM59" s="135"/>
      <c r="EN59" s="135"/>
      <c r="EO59" s="135"/>
      <c r="EP59" s="135"/>
      <c r="EQ59" s="135"/>
      <c r="ER59" s="135"/>
      <c r="ES59" s="135"/>
      <c r="ET59" s="135"/>
      <c r="EU59" s="135"/>
      <c r="EV59" s="135"/>
      <c r="EW59" s="135"/>
      <c r="EX59" s="135"/>
      <c r="EY59" s="135"/>
      <c r="EZ59" s="135"/>
      <c r="FA59" s="135"/>
      <c r="FB59" s="135"/>
    </row>
    <row r="60" spans="1:158" s="128" customFormat="1" x14ac:dyDescent="0.35">
      <c r="A60" s="129">
        <f t="shared" si="2"/>
        <v>44395</v>
      </c>
      <c r="B60" s="133">
        <v>17790</v>
      </c>
      <c r="C60" s="133">
        <v>17789</v>
      </c>
      <c r="D60" s="133">
        <v>17786</v>
      </c>
      <c r="E60" s="133">
        <v>17787</v>
      </c>
      <c r="F60" s="133">
        <v>17786</v>
      </c>
      <c r="G60" s="133">
        <v>17785</v>
      </c>
      <c r="H60" s="133">
        <v>17783</v>
      </c>
      <c r="I60" s="133">
        <v>17781</v>
      </c>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c r="BI60" s="134"/>
      <c r="BJ60" s="134"/>
      <c r="BK60" s="134"/>
      <c r="BL60" s="134"/>
      <c r="BM60" s="134"/>
      <c r="BN60" s="134"/>
      <c r="BO60" s="134"/>
      <c r="BP60" s="134"/>
      <c r="BQ60" s="134"/>
      <c r="BR60" s="134"/>
      <c r="BS60" s="134"/>
      <c r="BT60" s="134"/>
      <c r="BU60" s="134"/>
      <c r="BV60" s="134"/>
      <c r="BW60" s="134"/>
      <c r="BX60" s="134"/>
      <c r="BY60" s="134"/>
      <c r="BZ60" s="134"/>
      <c r="CA60" s="134"/>
      <c r="CB60" s="134"/>
      <c r="CC60" s="134"/>
      <c r="CD60" s="134"/>
      <c r="CE60" s="134"/>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row>
    <row r="61" spans="1:158" s="128" customFormat="1" x14ac:dyDescent="0.35">
      <c r="A61" s="129">
        <f t="shared" si="2"/>
        <v>44394</v>
      </c>
      <c r="B61" s="133">
        <v>17784</v>
      </c>
      <c r="C61" s="133">
        <v>17783</v>
      </c>
      <c r="D61" s="133">
        <v>17780</v>
      </c>
      <c r="E61" s="133">
        <v>17781</v>
      </c>
      <c r="F61" s="133">
        <v>17780</v>
      </c>
      <c r="G61" s="133">
        <v>17780</v>
      </c>
      <c r="H61" s="133">
        <v>17779</v>
      </c>
      <c r="I61" s="133">
        <v>17778</v>
      </c>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5"/>
      <c r="CG61" s="135"/>
      <c r="CH61" s="135"/>
      <c r="CI61" s="135"/>
      <c r="CJ61" s="135"/>
      <c r="CK61" s="135"/>
      <c r="CL61" s="135"/>
      <c r="CM61" s="135"/>
      <c r="CN61" s="135"/>
      <c r="CO61" s="135"/>
      <c r="CP61" s="135"/>
      <c r="CQ61" s="135"/>
      <c r="CR61" s="135"/>
      <c r="CS61" s="135"/>
      <c r="CT61" s="135"/>
      <c r="CU61" s="135"/>
      <c r="CV61" s="135"/>
      <c r="CW61" s="135"/>
      <c r="CX61" s="135"/>
      <c r="CY61" s="135"/>
      <c r="CZ61" s="135"/>
      <c r="DA61" s="135"/>
      <c r="DB61" s="135"/>
      <c r="DC61" s="135"/>
      <c r="DD61" s="135"/>
      <c r="DE61" s="135"/>
      <c r="DF61" s="135"/>
      <c r="DG61" s="135"/>
      <c r="DH61" s="135"/>
      <c r="DI61" s="135"/>
      <c r="DJ61" s="135"/>
      <c r="DK61" s="135"/>
      <c r="DL61" s="135"/>
      <c r="DM61" s="135"/>
      <c r="DN61" s="135"/>
      <c r="DO61" s="135"/>
      <c r="DP61" s="135"/>
      <c r="DQ61" s="135"/>
      <c r="DR61" s="135"/>
      <c r="DS61" s="135"/>
      <c r="DT61" s="135"/>
      <c r="DU61" s="135"/>
      <c r="DV61" s="135"/>
      <c r="DW61" s="135"/>
      <c r="DX61" s="135"/>
      <c r="DY61" s="135"/>
      <c r="DZ61" s="135"/>
      <c r="EA61" s="135"/>
      <c r="EB61" s="135"/>
      <c r="EC61" s="135"/>
      <c r="ED61" s="135"/>
      <c r="EE61" s="135"/>
      <c r="EF61" s="135"/>
      <c r="EG61" s="135"/>
      <c r="EH61" s="135"/>
      <c r="EI61" s="135"/>
      <c r="EJ61" s="135"/>
      <c r="EK61" s="135"/>
      <c r="EL61" s="135"/>
      <c r="EM61" s="135"/>
      <c r="EN61" s="135"/>
      <c r="EO61" s="135"/>
      <c r="EP61" s="135"/>
      <c r="EQ61" s="135"/>
      <c r="ER61" s="135"/>
      <c r="ES61" s="135"/>
      <c r="ET61" s="135"/>
      <c r="EU61" s="135"/>
      <c r="EV61" s="135"/>
      <c r="EW61" s="135"/>
      <c r="EX61" s="135"/>
      <c r="EY61" s="135"/>
      <c r="EZ61" s="135"/>
      <c r="FA61" s="135"/>
      <c r="FB61" s="135"/>
    </row>
    <row r="62" spans="1:158" s="128" customFormat="1" x14ac:dyDescent="0.35">
      <c r="A62" s="129">
        <f t="shared" si="2"/>
        <v>44393</v>
      </c>
      <c r="B62" s="133">
        <v>17784</v>
      </c>
      <c r="C62" s="133">
        <v>17783</v>
      </c>
      <c r="D62" s="133">
        <v>17780</v>
      </c>
      <c r="E62" s="133">
        <v>17781</v>
      </c>
      <c r="F62" s="133">
        <v>17780</v>
      </c>
      <c r="G62" s="133">
        <v>17780</v>
      </c>
      <c r="H62" s="133">
        <v>17779</v>
      </c>
      <c r="I62" s="133">
        <v>17778</v>
      </c>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c r="BL62" s="134"/>
      <c r="BM62" s="134"/>
      <c r="BN62" s="134"/>
      <c r="BO62" s="134"/>
      <c r="BP62" s="134"/>
      <c r="BQ62" s="134"/>
      <c r="BR62" s="134"/>
      <c r="BS62" s="134"/>
      <c r="BT62" s="134"/>
      <c r="BU62" s="134"/>
      <c r="BV62" s="134"/>
      <c r="BW62" s="134"/>
      <c r="BX62" s="134"/>
      <c r="BY62" s="134"/>
      <c r="BZ62" s="134"/>
      <c r="CA62" s="134"/>
      <c r="CB62" s="134"/>
      <c r="CC62" s="134"/>
      <c r="CD62" s="134"/>
      <c r="CE62" s="134"/>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row>
    <row r="63" spans="1:158" s="128" customFormat="1" x14ac:dyDescent="0.35">
      <c r="A63" s="129">
        <f t="shared" si="2"/>
        <v>44392</v>
      </c>
      <c r="B63" s="133">
        <v>17781</v>
      </c>
      <c r="C63" s="133">
        <v>17780</v>
      </c>
      <c r="D63" s="133">
        <v>17777</v>
      </c>
      <c r="E63" s="133">
        <v>17778</v>
      </c>
      <c r="F63" s="133">
        <v>17777</v>
      </c>
      <c r="G63" s="133">
        <v>17777</v>
      </c>
      <c r="H63" s="133">
        <v>17777</v>
      </c>
      <c r="I63" s="133">
        <v>17776</v>
      </c>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134"/>
      <c r="BZ63" s="134"/>
      <c r="CA63" s="134"/>
      <c r="CB63" s="134"/>
      <c r="CC63" s="134"/>
      <c r="CD63" s="134"/>
      <c r="CE63" s="134"/>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row>
    <row r="64" spans="1:158" s="128" customFormat="1" x14ac:dyDescent="0.35">
      <c r="A64" s="129">
        <f t="shared" si="2"/>
        <v>44391</v>
      </c>
      <c r="B64" s="133">
        <v>17780</v>
      </c>
      <c r="C64" s="133">
        <v>17779</v>
      </c>
      <c r="D64" s="133">
        <v>17776</v>
      </c>
      <c r="E64" s="133">
        <v>17777</v>
      </c>
      <c r="F64" s="133">
        <v>17776</v>
      </c>
      <c r="G64" s="133">
        <v>17776</v>
      </c>
      <c r="H64" s="133">
        <v>17776</v>
      </c>
      <c r="I64" s="133">
        <v>17775</v>
      </c>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c r="BZ64" s="134"/>
      <c r="CA64" s="134"/>
      <c r="CB64" s="134"/>
      <c r="CC64" s="134"/>
      <c r="CD64" s="134"/>
      <c r="CE64" s="134"/>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row>
    <row r="65" spans="1:158" s="128" customFormat="1" x14ac:dyDescent="0.35">
      <c r="A65" s="129">
        <f t="shared" si="2"/>
        <v>44390</v>
      </c>
      <c r="B65" s="133">
        <v>17780</v>
      </c>
      <c r="C65" s="133">
        <v>17779</v>
      </c>
      <c r="D65" s="133">
        <v>17776</v>
      </c>
      <c r="E65" s="133">
        <v>17777</v>
      </c>
      <c r="F65" s="133">
        <v>17776</v>
      </c>
      <c r="G65" s="133">
        <v>17776</v>
      </c>
      <c r="H65" s="133">
        <v>17776</v>
      </c>
      <c r="I65" s="133">
        <v>17775</v>
      </c>
      <c r="J65" s="133">
        <v>17768</v>
      </c>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34"/>
      <c r="BV65" s="134"/>
      <c r="BW65" s="134"/>
      <c r="BX65" s="134"/>
      <c r="BY65" s="134"/>
      <c r="BZ65" s="134"/>
      <c r="CA65" s="134"/>
      <c r="CB65" s="134"/>
      <c r="CC65" s="134"/>
      <c r="CD65" s="134"/>
      <c r="CE65" s="134"/>
      <c r="CF65" s="135"/>
      <c r="CG65" s="135"/>
      <c r="CH65" s="135"/>
      <c r="CI65" s="135"/>
      <c r="CJ65" s="135"/>
      <c r="CK65" s="135"/>
      <c r="CL65" s="135"/>
      <c r="CM65" s="135"/>
      <c r="CN65" s="135"/>
      <c r="CO65" s="135"/>
      <c r="CP65" s="135"/>
      <c r="CQ65" s="135"/>
      <c r="CR65" s="135"/>
      <c r="CS65" s="135"/>
      <c r="CT65" s="135"/>
      <c r="CU65" s="135"/>
      <c r="CV65" s="135"/>
      <c r="CW65" s="135"/>
      <c r="CX65" s="135"/>
      <c r="CY65" s="135"/>
      <c r="CZ65" s="135"/>
      <c r="DA65" s="135"/>
      <c r="DB65" s="135"/>
      <c r="DC65" s="135"/>
      <c r="DD65" s="135"/>
      <c r="DE65" s="135"/>
      <c r="DF65" s="135"/>
      <c r="DG65" s="135"/>
      <c r="DH65" s="135"/>
      <c r="DI65" s="135"/>
      <c r="DJ65" s="135"/>
      <c r="DK65" s="135"/>
      <c r="DL65" s="135"/>
      <c r="DM65" s="135"/>
      <c r="DN65" s="135"/>
      <c r="DO65" s="135"/>
      <c r="DP65" s="135"/>
      <c r="DQ65" s="135"/>
      <c r="DR65" s="135"/>
      <c r="DS65" s="135"/>
      <c r="DT65" s="135"/>
      <c r="DU65" s="135"/>
      <c r="DV65" s="135"/>
      <c r="DW65" s="135"/>
      <c r="DX65" s="135"/>
      <c r="DY65" s="135"/>
      <c r="DZ65" s="135"/>
      <c r="EA65" s="135"/>
      <c r="EB65" s="135"/>
      <c r="EC65" s="135"/>
      <c r="ED65" s="135"/>
      <c r="EE65" s="135"/>
      <c r="EF65" s="135"/>
      <c r="EG65" s="135"/>
      <c r="EH65" s="135"/>
      <c r="EI65" s="135"/>
      <c r="EJ65" s="135"/>
      <c r="EK65" s="135"/>
      <c r="EL65" s="135"/>
      <c r="EM65" s="135"/>
      <c r="EN65" s="135"/>
      <c r="EO65" s="135"/>
      <c r="EP65" s="135"/>
      <c r="EQ65" s="135"/>
      <c r="ER65" s="135"/>
      <c r="ES65" s="135"/>
      <c r="ET65" s="135"/>
      <c r="EU65" s="135"/>
      <c r="EV65" s="135"/>
      <c r="EW65" s="135"/>
      <c r="EX65" s="135"/>
      <c r="EY65" s="135"/>
      <c r="EZ65" s="135"/>
      <c r="FA65" s="135"/>
      <c r="FB65" s="135"/>
    </row>
    <row r="66" spans="1:158" s="128" customFormat="1" x14ac:dyDescent="0.35">
      <c r="A66" s="129">
        <f t="shared" si="2"/>
        <v>44389</v>
      </c>
      <c r="B66" s="133">
        <v>17778</v>
      </c>
      <c r="C66" s="133">
        <v>17777</v>
      </c>
      <c r="D66" s="133">
        <v>17774</v>
      </c>
      <c r="E66" s="133">
        <v>17775</v>
      </c>
      <c r="F66" s="133">
        <v>17774</v>
      </c>
      <c r="G66" s="133">
        <v>17774</v>
      </c>
      <c r="H66" s="133">
        <v>17774</v>
      </c>
      <c r="I66" s="133">
        <v>17773</v>
      </c>
      <c r="J66" s="133">
        <v>17768</v>
      </c>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row>
    <row r="67" spans="1:158" s="128" customFormat="1" x14ac:dyDescent="0.35">
      <c r="A67" s="129">
        <f t="shared" si="2"/>
        <v>44388</v>
      </c>
      <c r="B67" s="133">
        <v>17778</v>
      </c>
      <c r="C67" s="133">
        <v>17777</v>
      </c>
      <c r="D67" s="133">
        <v>17774</v>
      </c>
      <c r="E67" s="133">
        <v>17775</v>
      </c>
      <c r="F67" s="133">
        <v>17774</v>
      </c>
      <c r="G67" s="133">
        <v>17774</v>
      </c>
      <c r="H67" s="133">
        <v>17774</v>
      </c>
      <c r="I67" s="133">
        <v>17773</v>
      </c>
      <c r="J67" s="133">
        <v>17768</v>
      </c>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34"/>
      <c r="BV67" s="134"/>
      <c r="BW67" s="134"/>
      <c r="BX67" s="134"/>
      <c r="BY67" s="134"/>
      <c r="BZ67" s="134"/>
      <c r="CA67" s="134"/>
      <c r="CB67" s="134"/>
      <c r="CC67" s="134"/>
      <c r="CD67" s="134"/>
      <c r="CE67" s="134"/>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135"/>
      <c r="DC67" s="135"/>
      <c r="DD67" s="135"/>
      <c r="DE67" s="135"/>
      <c r="DF67" s="135"/>
      <c r="DG67" s="135"/>
      <c r="DH67" s="135"/>
      <c r="DI67" s="135"/>
      <c r="DJ67" s="135"/>
      <c r="DK67" s="135"/>
      <c r="DL67" s="135"/>
      <c r="DM67" s="135"/>
      <c r="DN67" s="135"/>
      <c r="DO67" s="135"/>
      <c r="DP67" s="135"/>
      <c r="DQ67" s="135"/>
      <c r="DR67" s="135"/>
      <c r="DS67" s="135"/>
      <c r="DT67" s="135"/>
      <c r="DU67" s="135"/>
      <c r="DV67" s="135"/>
      <c r="DW67" s="135"/>
      <c r="DX67" s="135"/>
      <c r="DY67" s="135"/>
      <c r="DZ67" s="135"/>
      <c r="EA67" s="135"/>
      <c r="EB67" s="135"/>
      <c r="EC67" s="135"/>
      <c r="ED67" s="135"/>
      <c r="EE67" s="135"/>
      <c r="EF67" s="135"/>
      <c r="EG67" s="135"/>
      <c r="EH67" s="135"/>
      <c r="EI67" s="135"/>
      <c r="EJ67" s="135"/>
      <c r="EK67" s="135"/>
      <c r="EL67" s="135"/>
      <c r="EM67" s="135"/>
      <c r="EN67" s="135"/>
      <c r="EO67" s="135"/>
      <c r="EP67" s="135"/>
      <c r="EQ67" s="135"/>
      <c r="ER67" s="135"/>
      <c r="ES67" s="135"/>
      <c r="ET67" s="135"/>
      <c r="EU67" s="135"/>
      <c r="EV67" s="135"/>
      <c r="EW67" s="135"/>
      <c r="EX67" s="135"/>
      <c r="EY67" s="135"/>
      <c r="EZ67" s="135"/>
      <c r="FA67" s="135"/>
      <c r="FB67" s="135"/>
    </row>
    <row r="68" spans="1:158" s="128" customFormat="1" x14ac:dyDescent="0.35">
      <c r="A68" s="129">
        <f t="shared" si="2"/>
        <v>44387</v>
      </c>
      <c r="B68" s="133">
        <v>17778</v>
      </c>
      <c r="C68" s="133">
        <v>17777</v>
      </c>
      <c r="D68" s="133">
        <v>17774</v>
      </c>
      <c r="E68" s="133">
        <v>17775</v>
      </c>
      <c r="F68" s="133">
        <v>17774</v>
      </c>
      <c r="G68" s="133">
        <v>17774</v>
      </c>
      <c r="H68" s="133">
        <v>17774</v>
      </c>
      <c r="I68" s="133">
        <v>17773</v>
      </c>
      <c r="J68" s="133">
        <v>17768</v>
      </c>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row>
    <row r="69" spans="1:158" s="128" customFormat="1" x14ac:dyDescent="0.35">
      <c r="A69" s="129">
        <f t="shared" si="2"/>
        <v>44386</v>
      </c>
      <c r="B69" s="133">
        <v>17775</v>
      </c>
      <c r="C69" s="133">
        <v>17774</v>
      </c>
      <c r="D69" s="133">
        <v>17771</v>
      </c>
      <c r="E69" s="133">
        <v>17772</v>
      </c>
      <c r="F69" s="133">
        <v>17771</v>
      </c>
      <c r="G69" s="133">
        <v>17771</v>
      </c>
      <c r="H69" s="133">
        <v>17771</v>
      </c>
      <c r="I69" s="133">
        <v>17770</v>
      </c>
      <c r="J69" s="133">
        <v>17765</v>
      </c>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5"/>
      <c r="CG69" s="135"/>
      <c r="CH69" s="135"/>
      <c r="CI69" s="135"/>
      <c r="CJ69" s="135"/>
      <c r="CK69" s="135"/>
      <c r="CL69" s="135"/>
      <c r="CM69" s="135"/>
      <c r="CN69" s="135"/>
      <c r="CO69" s="135"/>
      <c r="CP69" s="135"/>
      <c r="CQ69" s="135"/>
      <c r="CR69" s="135"/>
      <c r="CS69" s="135"/>
      <c r="CT69" s="135"/>
      <c r="CU69" s="135"/>
      <c r="CV69" s="135"/>
      <c r="CW69" s="135"/>
      <c r="CX69" s="135"/>
      <c r="CY69" s="135"/>
      <c r="CZ69" s="135"/>
      <c r="DA69" s="135"/>
      <c r="DB69" s="135"/>
      <c r="DC69" s="135"/>
      <c r="DD69" s="135"/>
      <c r="DE69" s="135"/>
      <c r="DF69" s="135"/>
      <c r="DG69" s="135"/>
      <c r="DH69" s="135"/>
      <c r="DI69" s="135"/>
      <c r="DJ69" s="135"/>
      <c r="DK69" s="135"/>
      <c r="DL69" s="135"/>
      <c r="DM69" s="135"/>
      <c r="DN69" s="135"/>
      <c r="DO69" s="135"/>
      <c r="DP69" s="135"/>
      <c r="DQ69" s="135"/>
      <c r="DR69" s="135"/>
      <c r="DS69" s="135"/>
      <c r="DT69" s="135"/>
      <c r="DU69" s="135"/>
      <c r="DV69" s="135"/>
      <c r="DW69" s="135"/>
      <c r="DX69" s="135"/>
      <c r="DY69" s="135"/>
      <c r="DZ69" s="135"/>
      <c r="EA69" s="135"/>
      <c r="EB69" s="135"/>
      <c r="EC69" s="135"/>
      <c r="ED69" s="135"/>
      <c r="EE69" s="135"/>
      <c r="EF69" s="135"/>
      <c r="EG69" s="135"/>
      <c r="EH69" s="135"/>
      <c r="EI69" s="135"/>
      <c r="EJ69" s="135"/>
      <c r="EK69" s="135"/>
      <c r="EL69" s="135"/>
      <c r="EM69" s="135"/>
      <c r="EN69" s="135"/>
      <c r="EO69" s="135"/>
      <c r="EP69" s="135"/>
      <c r="EQ69" s="135"/>
      <c r="ER69" s="135"/>
      <c r="ES69" s="135"/>
      <c r="ET69" s="135"/>
      <c r="EU69" s="135"/>
      <c r="EV69" s="135"/>
      <c r="EW69" s="135"/>
      <c r="EX69" s="135"/>
      <c r="EY69" s="135"/>
      <c r="EZ69" s="135"/>
      <c r="FA69" s="135"/>
      <c r="FB69" s="135"/>
    </row>
    <row r="70" spans="1:158" s="128" customFormat="1" x14ac:dyDescent="0.35">
      <c r="A70" s="129">
        <f t="shared" si="2"/>
        <v>44385</v>
      </c>
      <c r="B70" s="133">
        <v>17775</v>
      </c>
      <c r="C70" s="133">
        <v>17774</v>
      </c>
      <c r="D70" s="133">
        <v>17771</v>
      </c>
      <c r="E70" s="133">
        <v>17772</v>
      </c>
      <c r="F70" s="133">
        <v>17771</v>
      </c>
      <c r="G70" s="133">
        <v>17771</v>
      </c>
      <c r="H70" s="133">
        <v>17771</v>
      </c>
      <c r="I70" s="133">
        <v>17770</v>
      </c>
      <c r="J70" s="133">
        <v>17765</v>
      </c>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row>
    <row r="71" spans="1:158" s="128" customFormat="1" x14ac:dyDescent="0.35">
      <c r="A71" s="129">
        <f t="shared" si="2"/>
        <v>44384</v>
      </c>
      <c r="B71" s="133">
        <v>17772</v>
      </c>
      <c r="C71" s="133">
        <v>17771</v>
      </c>
      <c r="D71" s="133">
        <v>17768</v>
      </c>
      <c r="E71" s="133">
        <v>17769</v>
      </c>
      <c r="F71" s="133">
        <v>17768</v>
      </c>
      <c r="G71" s="133">
        <v>17768</v>
      </c>
      <c r="H71" s="133">
        <v>17768</v>
      </c>
      <c r="I71" s="133">
        <v>17767</v>
      </c>
      <c r="J71" s="133">
        <v>17763</v>
      </c>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34"/>
      <c r="BV71" s="134"/>
      <c r="BW71" s="134"/>
      <c r="BX71" s="134"/>
      <c r="BY71" s="134"/>
      <c r="BZ71" s="134"/>
      <c r="CA71" s="134"/>
      <c r="CB71" s="134"/>
      <c r="CC71" s="134"/>
      <c r="CD71" s="134"/>
      <c r="CE71" s="134"/>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c r="DJ71" s="135"/>
      <c r="DK71" s="135"/>
      <c r="DL71" s="135"/>
      <c r="DM71" s="135"/>
      <c r="DN71" s="135"/>
      <c r="DO71" s="135"/>
      <c r="DP71" s="135"/>
      <c r="DQ71" s="135"/>
      <c r="DR71" s="135"/>
      <c r="DS71" s="135"/>
      <c r="DT71" s="135"/>
      <c r="DU71" s="135"/>
      <c r="DV71" s="135"/>
      <c r="DW71" s="135"/>
      <c r="DX71" s="135"/>
      <c r="DY71" s="135"/>
      <c r="DZ71" s="135"/>
      <c r="EA71" s="135"/>
      <c r="EB71" s="135"/>
      <c r="EC71" s="135"/>
      <c r="ED71" s="135"/>
      <c r="EE71" s="135"/>
      <c r="EF71" s="135"/>
      <c r="EG71" s="135"/>
      <c r="EH71" s="135"/>
      <c r="EI71" s="135"/>
      <c r="EJ71" s="135"/>
      <c r="EK71" s="135"/>
      <c r="EL71" s="135"/>
      <c r="EM71" s="135"/>
      <c r="EN71" s="135"/>
      <c r="EO71" s="135"/>
      <c r="EP71" s="135"/>
      <c r="EQ71" s="135"/>
      <c r="ER71" s="135"/>
      <c r="ES71" s="135"/>
      <c r="ET71" s="135"/>
      <c r="EU71" s="135"/>
      <c r="EV71" s="135"/>
      <c r="EW71" s="135"/>
      <c r="EX71" s="135"/>
      <c r="EY71" s="135"/>
      <c r="EZ71" s="135"/>
      <c r="FA71" s="135"/>
      <c r="FB71" s="135"/>
    </row>
    <row r="72" spans="1:158" s="128" customFormat="1" x14ac:dyDescent="0.35">
      <c r="A72" s="129">
        <f t="shared" si="2"/>
        <v>44383</v>
      </c>
      <c r="B72" s="133">
        <v>17770</v>
      </c>
      <c r="C72" s="133">
        <v>17769</v>
      </c>
      <c r="D72" s="133">
        <v>17766</v>
      </c>
      <c r="E72" s="133">
        <v>17767</v>
      </c>
      <c r="F72" s="133">
        <v>17766</v>
      </c>
      <c r="G72" s="133">
        <v>17766</v>
      </c>
      <c r="H72" s="133">
        <v>17766</v>
      </c>
      <c r="I72" s="133">
        <v>17765</v>
      </c>
      <c r="J72" s="133">
        <v>17761</v>
      </c>
      <c r="K72" s="133">
        <v>17757</v>
      </c>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34"/>
      <c r="BV72" s="134"/>
      <c r="BW72" s="134"/>
      <c r="BX72" s="134"/>
      <c r="BY72" s="134"/>
      <c r="BZ72" s="134"/>
      <c r="CA72" s="134"/>
      <c r="CB72" s="134"/>
      <c r="CC72" s="134"/>
      <c r="CD72" s="134"/>
      <c r="CE72" s="134"/>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row>
    <row r="73" spans="1:158" s="128" customFormat="1" x14ac:dyDescent="0.35">
      <c r="A73" s="129">
        <f t="shared" ref="A73:A136" si="3">A74+1</f>
        <v>44382</v>
      </c>
      <c r="B73" s="133">
        <v>17768</v>
      </c>
      <c r="C73" s="133">
        <v>17767</v>
      </c>
      <c r="D73" s="133">
        <v>17764</v>
      </c>
      <c r="E73" s="133">
        <v>17765</v>
      </c>
      <c r="F73" s="133">
        <v>17764</v>
      </c>
      <c r="G73" s="133">
        <v>17764</v>
      </c>
      <c r="H73" s="133">
        <v>17764</v>
      </c>
      <c r="I73" s="133">
        <v>17763</v>
      </c>
      <c r="J73" s="133">
        <v>17759</v>
      </c>
      <c r="K73" s="133">
        <v>17757</v>
      </c>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34"/>
      <c r="BV73" s="134"/>
      <c r="BW73" s="134"/>
      <c r="BX73" s="134"/>
      <c r="BY73" s="134"/>
      <c r="BZ73" s="134"/>
      <c r="CA73" s="134"/>
      <c r="CB73" s="134"/>
      <c r="CC73" s="134"/>
      <c r="CD73" s="134"/>
      <c r="CE73" s="134"/>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c r="DJ73" s="135"/>
      <c r="DK73" s="135"/>
      <c r="DL73" s="135"/>
      <c r="DM73" s="135"/>
      <c r="DN73" s="135"/>
      <c r="DO73" s="135"/>
      <c r="DP73" s="135"/>
      <c r="DQ73" s="135"/>
      <c r="DR73" s="135"/>
      <c r="DS73" s="135"/>
      <c r="DT73" s="135"/>
      <c r="DU73" s="135"/>
      <c r="DV73" s="135"/>
      <c r="DW73" s="135"/>
      <c r="DX73" s="135"/>
      <c r="DY73" s="135"/>
      <c r="DZ73" s="135"/>
      <c r="EA73" s="135"/>
      <c r="EB73" s="135"/>
      <c r="EC73" s="135"/>
      <c r="ED73" s="135"/>
      <c r="EE73" s="135"/>
      <c r="EF73" s="135"/>
      <c r="EG73" s="135"/>
      <c r="EH73" s="135"/>
      <c r="EI73" s="135"/>
      <c r="EJ73" s="135"/>
      <c r="EK73" s="135"/>
      <c r="EL73" s="135"/>
      <c r="EM73" s="135"/>
      <c r="EN73" s="135"/>
      <c r="EO73" s="135"/>
      <c r="EP73" s="135"/>
      <c r="EQ73" s="135"/>
      <c r="ER73" s="135"/>
      <c r="ES73" s="135"/>
      <c r="ET73" s="135"/>
      <c r="EU73" s="135"/>
      <c r="EV73" s="135"/>
      <c r="EW73" s="135"/>
      <c r="EX73" s="135"/>
      <c r="EY73" s="135"/>
      <c r="EZ73" s="135"/>
      <c r="FA73" s="135"/>
      <c r="FB73" s="135"/>
    </row>
    <row r="74" spans="1:158" s="128" customFormat="1" x14ac:dyDescent="0.35">
      <c r="A74" s="129">
        <f t="shared" si="3"/>
        <v>44381</v>
      </c>
      <c r="B74" s="133">
        <v>17766</v>
      </c>
      <c r="C74" s="133">
        <v>17765</v>
      </c>
      <c r="D74" s="133">
        <v>17762</v>
      </c>
      <c r="E74" s="133">
        <v>17763</v>
      </c>
      <c r="F74" s="133">
        <v>17762</v>
      </c>
      <c r="G74" s="133">
        <v>17762</v>
      </c>
      <c r="H74" s="133">
        <v>17762</v>
      </c>
      <c r="I74" s="133">
        <v>17761</v>
      </c>
      <c r="J74" s="133">
        <v>17758</v>
      </c>
      <c r="K74" s="133">
        <v>17757</v>
      </c>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34"/>
      <c r="BS74" s="134"/>
      <c r="BT74" s="134"/>
      <c r="BU74" s="134"/>
      <c r="BV74" s="134"/>
      <c r="BW74" s="134"/>
      <c r="BX74" s="134"/>
      <c r="BY74" s="134"/>
      <c r="BZ74" s="134"/>
      <c r="CA74" s="134"/>
      <c r="CB74" s="134"/>
      <c r="CC74" s="134"/>
      <c r="CD74" s="134"/>
      <c r="CE74" s="134"/>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row>
    <row r="75" spans="1:158" s="128" customFormat="1" x14ac:dyDescent="0.35">
      <c r="A75" s="129">
        <f t="shared" si="3"/>
        <v>44380</v>
      </c>
      <c r="B75" s="133">
        <v>17766</v>
      </c>
      <c r="C75" s="133">
        <v>17765</v>
      </c>
      <c r="D75" s="133">
        <v>17762</v>
      </c>
      <c r="E75" s="133">
        <v>17763</v>
      </c>
      <c r="F75" s="133">
        <v>17762</v>
      </c>
      <c r="G75" s="133">
        <v>17762</v>
      </c>
      <c r="H75" s="133">
        <v>17762</v>
      </c>
      <c r="I75" s="133">
        <v>17761</v>
      </c>
      <c r="J75" s="133">
        <v>17758</v>
      </c>
      <c r="K75" s="133">
        <v>17757</v>
      </c>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c r="DJ75" s="135"/>
      <c r="DK75" s="135"/>
      <c r="DL75" s="135"/>
      <c r="DM75" s="135"/>
      <c r="DN75" s="135"/>
      <c r="DO75" s="135"/>
      <c r="DP75" s="135"/>
      <c r="DQ75" s="135"/>
      <c r="DR75" s="135"/>
      <c r="DS75" s="135"/>
      <c r="DT75" s="135"/>
      <c r="DU75" s="135"/>
      <c r="DV75" s="135"/>
      <c r="DW75" s="135"/>
      <c r="DX75" s="135"/>
      <c r="DY75" s="135"/>
      <c r="DZ75" s="135"/>
      <c r="EA75" s="135"/>
      <c r="EB75" s="135"/>
      <c r="EC75" s="135"/>
      <c r="ED75" s="135"/>
      <c r="EE75" s="135"/>
      <c r="EF75" s="135"/>
      <c r="EG75" s="135"/>
      <c r="EH75" s="135"/>
      <c r="EI75" s="135"/>
      <c r="EJ75" s="135"/>
      <c r="EK75" s="135"/>
      <c r="EL75" s="135"/>
      <c r="EM75" s="135"/>
      <c r="EN75" s="135"/>
      <c r="EO75" s="135"/>
      <c r="EP75" s="135"/>
      <c r="EQ75" s="135"/>
      <c r="ER75" s="135"/>
      <c r="ES75" s="135"/>
      <c r="ET75" s="135"/>
      <c r="EU75" s="135"/>
      <c r="EV75" s="135"/>
      <c r="EW75" s="135"/>
      <c r="EX75" s="135"/>
      <c r="EY75" s="135"/>
      <c r="EZ75" s="135"/>
      <c r="FA75" s="135"/>
      <c r="FB75" s="135"/>
    </row>
    <row r="76" spans="1:158" s="128" customFormat="1" x14ac:dyDescent="0.35">
      <c r="A76" s="129">
        <f t="shared" si="3"/>
        <v>44379</v>
      </c>
      <c r="B76" s="133">
        <v>17766</v>
      </c>
      <c r="C76" s="133">
        <v>17765</v>
      </c>
      <c r="D76" s="133">
        <v>17762</v>
      </c>
      <c r="E76" s="133">
        <v>17763</v>
      </c>
      <c r="F76" s="133">
        <v>17762</v>
      </c>
      <c r="G76" s="133">
        <v>17762</v>
      </c>
      <c r="H76" s="133">
        <v>17762</v>
      </c>
      <c r="I76" s="133">
        <v>17761</v>
      </c>
      <c r="J76" s="133">
        <v>17758</v>
      </c>
      <c r="K76" s="133">
        <v>17757</v>
      </c>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34"/>
      <c r="BS76" s="134"/>
      <c r="BT76" s="134"/>
      <c r="BU76" s="134"/>
      <c r="BV76" s="134"/>
      <c r="BW76" s="134"/>
      <c r="BX76" s="134"/>
      <c r="BY76" s="134"/>
      <c r="BZ76" s="134"/>
      <c r="CA76" s="134"/>
      <c r="CB76" s="134"/>
      <c r="CC76" s="134"/>
      <c r="CD76" s="134"/>
      <c r="CE76" s="134"/>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row>
    <row r="77" spans="1:158" s="128" customFormat="1" x14ac:dyDescent="0.35">
      <c r="A77" s="129">
        <f t="shared" si="3"/>
        <v>44378</v>
      </c>
      <c r="B77" s="133">
        <v>17765</v>
      </c>
      <c r="C77" s="133">
        <v>17764</v>
      </c>
      <c r="D77" s="133">
        <v>17761</v>
      </c>
      <c r="E77" s="133">
        <v>17762</v>
      </c>
      <c r="F77" s="133">
        <v>17761</v>
      </c>
      <c r="G77" s="133">
        <v>17761</v>
      </c>
      <c r="H77" s="133">
        <v>17761</v>
      </c>
      <c r="I77" s="133">
        <v>17760</v>
      </c>
      <c r="J77" s="133">
        <v>17757</v>
      </c>
      <c r="K77" s="133">
        <v>17757</v>
      </c>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34"/>
      <c r="BS77" s="134"/>
      <c r="BT77" s="134"/>
      <c r="BU77" s="134"/>
      <c r="BV77" s="134"/>
      <c r="BW77" s="134"/>
      <c r="BX77" s="134"/>
      <c r="BY77" s="134"/>
      <c r="BZ77" s="134"/>
      <c r="CA77" s="134"/>
      <c r="CB77" s="134"/>
      <c r="CC77" s="134"/>
      <c r="CD77" s="134"/>
      <c r="CE77" s="134"/>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c r="DJ77" s="135"/>
      <c r="DK77" s="135"/>
      <c r="DL77" s="135"/>
      <c r="DM77" s="135"/>
      <c r="DN77" s="135"/>
      <c r="DO77" s="135"/>
      <c r="DP77" s="135"/>
      <c r="DQ77" s="135"/>
      <c r="DR77" s="135"/>
      <c r="DS77" s="135"/>
      <c r="DT77" s="135"/>
      <c r="DU77" s="135"/>
      <c r="DV77" s="135"/>
      <c r="DW77" s="135"/>
      <c r="DX77" s="135"/>
      <c r="DY77" s="135"/>
      <c r="DZ77" s="135"/>
      <c r="EA77" s="135"/>
      <c r="EB77" s="135"/>
      <c r="EC77" s="135"/>
      <c r="ED77" s="135"/>
      <c r="EE77" s="135"/>
      <c r="EF77" s="135"/>
      <c r="EG77" s="135"/>
      <c r="EH77" s="135"/>
      <c r="EI77" s="135"/>
      <c r="EJ77" s="135"/>
      <c r="EK77" s="135"/>
      <c r="EL77" s="135"/>
      <c r="EM77" s="135"/>
      <c r="EN77" s="135"/>
      <c r="EO77" s="135"/>
      <c r="EP77" s="135"/>
      <c r="EQ77" s="135"/>
      <c r="ER77" s="135"/>
      <c r="ES77" s="135"/>
      <c r="ET77" s="135"/>
      <c r="EU77" s="135"/>
      <c r="EV77" s="135"/>
      <c r="EW77" s="135"/>
      <c r="EX77" s="135"/>
      <c r="EY77" s="135"/>
      <c r="EZ77" s="135"/>
      <c r="FA77" s="135"/>
      <c r="FB77" s="135"/>
    </row>
    <row r="78" spans="1:158" s="128" customFormat="1" x14ac:dyDescent="0.35">
      <c r="A78" s="129">
        <f t="shared" si="3"/>
        <v>44377</v>
      </c>
      <c r="B78" s="133">
        <v>17764</v>
      </c>
      <c r="C78" s="133">
        <v>17763</v>
      </c>
      <c r="D78" s="133">
        <v>17760</v>
      </c>
      <c r="E78" s="133">
        <v>17761</v>
      </c>
      <c r="F78" s="133">
        <v>17760</v>
      </c>
      <c r="G78" s="133">
        <v>17760</v>
      </c>
      <c r="H78" s="133">
        <v>17760</v>
      </c>
      <c r="I78" s="133">
        <v>17759</v>
      </c>
      <c r="J78" s="133">
        <v>17756</v>
      </c>
      <c r="K78" s="133">
        <v>17756</v>
      </c>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34"/>
      <c r="BT78" s="134"/>
      <c r="BU78" s="134"/>
      <c r="BV78" s="134"/>
      <c r="BW78" s="134"/>
      <c r="BX78" s="134"/>
      <c r="BY78" s="134"/>
      <c r="BZ78" s="134"/>
      <c r="CA78" s="134"/>
      <c r="CB78" s="134"/>
      <c r="CC78" s="134"/>
      <c r="CD78" s="134"/>
      <c r="CE78" s="134"/>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row>
    <row r="79" spans="1:158" s="128" customFormat="1" x14ac:dyDescent="0.35">
      <c r="A79" s="129">
        <f t="shared" si="3"/>
        <v>44376</v>
      </c>
      <c r="B79" s="133">
        <v>17761</v>
      </c>
      <c r="C79" s="133">
        <v>17760</v>
      </c>
      <c r="D79" s="133">
        <v>17757</v>
      </c>
      <c r="E79" s="133">
        <v>17758</v>
      </c>
      <c r="F79" s="133">
        <v>17757</v>
      </c>
      <c r="G79" s="133">
        <v>17757</v>
      </c>
      <c r="H79" s="133">
        <v>17757</v>
      </c>
      <c r="I79" s="133">
        <v>17756</v>
      </c>
      <c r="J79" s="133">
        <v>17753</v>
      </c>
      <c r="K79" s="133">
        <v>17753</v>
      </c>
      <c r="L79" s="133">
        <v>17744</v>
      </c>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34"/>
      <c r="BS79" s="134"/>
      <c r="BT79" s="134"/>
      <c r="BU79" s="134"/>
      <c r="BV79" s="134"/>
      <c r="BW79" s="134"/>
      <c r="BX79" s="134"/>
      <c r="BY79" s="134"/>
      <c r="BZ79" s="134"/>
      <c r="CA79" s="134"/>
      <c r="CB79" s="134"/>
      <c r="CC79" s="134"/>
      <c r="CD79" s="134"/>
      <c r="CE79" s="134"/>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row>
    <row r="80" spans="1:158" s="128" customFormat="1" x14ac:dyDescent="0.35">
      <c r="A80" s="129">
        <f t="shared" si="3"/>
        <v>44375</v>
      </c>
      <c r="B80" s="133">
        <v>17759</v>
      </c>
      <c r="C80" s="133">
        <v>17758</v>
      </c>
      <c r="D80" s="133">
        <v>17755</v>
      </c>
      <c r="E80" s="133">
        <v>17756</v>
      </c>
      <c r="F80" s="133">
        <v>17755</v>
      </c>
      <c r="G80" s="133">
        <v>17755</v>
      </c>
      <c r="H80" s="133">
        <v>17755</v>
      </c>
      <c r="I80" s="133">
        <v>17754</v>
      </c>
      <c r="J80" s="133">
        <v>17751</v>
      </c>
      <c r="K80" s="133">
        <v>17751</v>
      </c>
      <c r="L80" s="133">
        <v>17744</v>
      </c>
      <c r="M80" s="134"/>
      <c r="N80" s="134"/>
      <c r="O80" s="134"/>
      <c r="P80" s="134"/>
      <c r="Q80" s="134"/>
      <c r="R80" s="134"/>
      <c r="S80" s="134"/>
      <c r="T80" s="134"/>
      <c r="U80" s="134"/>
      <c r="V80" s="134"/>
      <c r="W80" s="134"/>
      <c r="X80" s="134"/>
      <c r="Y80" s="134"/>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34"/>
      <c r="BS80" s="134"/>
      <c r="BT80" s="134"/>
      <c r="BU80" s="134"/>
      <c r="BV80" s="134"/>
      <c r="BW80" s="134"/>
      <c r="BX80" s="134"/>
      <c r="BY80" s="134"/>
      <c r="BZ80" s="134"/>
      <c r="CA80" s="134"/>
      <c r="CB80" s="134"/>
      <c r="CC80" s="134"/>
      <c r="CD80" s="134"/>
      <c r="CE80" s="134"/>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row>
    <row r="81" spans="1:158" s="128" customFormat="1" x14ac:dyDescent="0.35">
      <c r="A81" s="129">
        <f t="shared" si="3"/>
        <v>44374</v>
      </c>
      <c r="B81" s="133">
        <v>17758</v>
      </c>
      <c r="C81" s="133">
        <v>17757</v>
      </c>
      <c r="D81" s="133">
        <v>17754</v>
      </c>
      <c r="E81" s="133">
        <v>17755</v>
      </c>
      <c r="F81" s="133">
        <v>17754</v>
      </c>
      <c r="G81" s="133">
        <v>17754</v>
      </c>
      <c r="H81" s="133">
        <v>17754</v>
      </c>
      <c r="I81" s="133">
        <v>17753</v>
      </c>
      <c r="J81" s="133">
        <v>17750</v>
      </c>
      <c r="K81" s="133">
        <v>17750</v>
      </c>
      <c r="L81" s="133">
        <v>17743</v>
      </c>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c r="BZ81" s="134"/>
      <c r="CA81" s="134"/>
      <c r="CB81" s="134"/>
      <c r="CC81" s="134"/>
      <c r="CD81" s="134"/>
      <c r="CE81" s="134"/>
      <c r="CF81" s="135"/>
      <c r="CG81" s="135"/>
      <c r="CH81" s="135"/>
      <c r="CI81" s="135"/>
      <c r="CJ81" s="135"/>
      <c r="CK81" s="135"/>
      <c r="CL81" s="135"/>
      <c r="CM81" s="135"/>
      <c r="CN81" s="135"/>
      <c r="CO81" s="135"/>
      <c r="CP81" s="135"/>
      <c r="CQ81" s="135"/>
      <c r="CR81" s="135"/>
      <c r="CS81" s="135"/>
      <c r="CT81" s="135"/>
      <c r="CU81" s="135"/>
      <c r="CV81" s="135"/>
      <c r="CW81" s="135"/>
      <c r="CX81" s="135"/>
      <c r="CY81" s="135"/>
      <c r="CZ81" s="135"/>
      <c r="DA81" s="135"/>
      <c r="DB81" s="135"/>
      <c r="DC81" s="135"/>
      <c r="DD81" s="135"/>
      <c r="DE81" s="135"/>
      <c r="DF81" s="135"/>
      <c r="DG81" s="135"/>
      <c r="DH81" s="135"/>
      <c r="DI81" s="135"/>
      <c r="DJ81" s="135"/>
      <c r="DK81" s="135"/>
      <c r="DL81" s="135"/>
      <c r="DM81" s="135"/>
      <c r="DN81" s="135"/>
      <c r="DO81" s="135"/>
      <c r="DP81" s="135"/>
      <c r="DQ81" s="135"/>
      <c r="DR81" s="135"/>
      <c r="DS81" s="135"/>
      <c r="DT81" s="135"/>
      <c r="DU81" s="135"/>
      <c r="DV81" s="135"/>
      <c r="DW81" s="135"/>
      <c r="DX81" s="135"/>
      <c r="DY81" s="135"/>
      <c r="DZ81" s="135"/>
      <c r="EA81" s="135"/>
      <c r="EB81" s="135"/>
      <c r="EC81" s="135"/>
      <c r="ED81" s="135"/>
      <c r="EE81" s="135"/>
      <c r="EF81" s="135"/>
      <c r="EG81" s="135"/>
      <c r="EH81" s="135"/>
      <c r="EI81" s="135"/>
      <c r="EJ81" s="135"/>
      <c r="EK81" s="135"/>
      <c r="EL81" s="135"/>
      <c r="EM81" s="135"/>
      <c r="EN81" s="135"/>
      <c r="EO81" s="135"/>
      <c r="EP81" s="135"/>
      <c r="EQ81" s="135"/>
      <c r="ER81" s="135"/>
      <c r="ES81" s="135"/>
      <c r="ET81" s="135"/>
      <c r="EU81" s="135"/>
      <c r="EV81" s="135"/>
      <c r="EW81" s="135"/>
      <c r="EX81" s="135"/>
      <c r="EY81" s="135"/>
      <c r="EZ81" s="135"/>
      <c r="FA81" s="135"/>
      <c r="FB81" s="135"/>
    </row>
    <row r="82" spans="1:158" s="128" customFormat="1" x14ac:dyDescent="0.35">
      <c r="A82" s="129">
        <f t="shared" si="3"/>
        <v>44373</v>
      </c>
      <c r="B82" s="133">
        <v>17757</v>
      </c>
      <c r="C82" s="133">
        <v>17756</v>
      </c>
      <c r="D82" s="133">
        <v>17753</v>
      </c>
      <c r="E82" s="133">
        <v>17754</v>
      </c>
      <c r="F82" s="133">
        <v>17753</v>
      </c>
      <c r="G82" s="133">
        <v>17753</v>
      </c>
      <c r="H82" s="133">
        <v>17753</v>
      </c>
      <c r="I82" s="133">
        <v>17752</v>
      </c>
      <c r="J82" s="133">
        <v>17749</v>
      </c>
      <c r="K82" s="133">
        <v>17749</v>
      </c>
      <c r="L82" s="133">
        <v>17742</v>
      </c>
      <c r="M82" s="134"/>
      <c r="N82" s="134"/>
      <c r="O82" s="134"/>
      <c r="P82" s="134"/>
      <c r="Q82" s="134"/>
      <c r="R82" s="134"/>
      <c r="S82" s="134"/>
      <c r="T82" s="134"/>
      <c r="U82" s="134"/>
      <c r="V82" s="134"/>
      <c r="W82" s="134"/>
      <c r="X82" s="134"/>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34"/>
      <c r="BT82" s="134"/>
      <c r="BU82" s="134"/>
      <c r="BV82" s="134"/>
      <c r="BW82" s="134"/>
      <c r="BX82" s="134"/>
      <c r="BY82" s="134"/>
      <c r="BZ82" s="134"/>
      <c r="CA82" s="134"/>
      <c r="CB82" s="134"/>
      <c r="CC82" s="134"/>
      <c r="CD82" s="134"/>
      <c r="CE82" s="134"/>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row>
    <row r="83" spans="1:158" s="128" customFormat="1" x14ac:dyDescent="0.35">
      <c r="A83" s="129">
        <f t="shared" si="3"/>
        <v>44372</v>
      </c>
      <c r="B83" s="133">
        <v>17757</v>
      </c>
      <c r="C83" s="133">
        <v>17756</v>
      </c>
      <c r="D83" s="133">
        <v>17753</v>
      </c>
      <c r="E83" s="133">
        <v>17754</v>
      </c>
      <c r="F83" s="133">
        <v>17753</v>
      </c>
      <c r="G83" s="133">
        <v>17753</v>
      </c>
      <c r="H83" s="133">
        <v>17753</v>
      </c>
      <c r="I83" s="133">
        <v>17752</v>
      </c>
      <c r="J83" s="133">
        <v>17749</v>
      </c>
      <c r="K83" s="133">
        <v>17749</v>
      </c>
      <c r="L83" s="133">
        <v>17742</v>
      </c>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34"/>
      <c r="BT83" s="134"/>
      <c r="BU83" s="134"/>
      <c r="BV83" s="134"/>
      <c r="BW83" s="134"/>
      <c r="BX83" s="134"/>
      <c r="BY83" s="134"/>
      <c r="BZ83" s="134"/>
      <c r="CA83" s="134"/>
      <c r="CB83" s="134"/>
      <c r="CC83" s="134"/>
      <c r="CD83" s="134"/>
      <c r="CE83" s="134"/>
      <c r="CF83" s="135"/>
      <c r="CG83" s="135"/>
      <c r="CH83" s="135"/>
      <c r="CI83" s="135"/>
      <c r="CJ83" s="135"/>
      <c r="CK83" s="135"/>
      <c r="CL83" s="135"/>
      <c r="CM83" s="135"/>
      <c r="CN83" s="135"/>
      <c r="CO83" s="135"/>
      <c r="CP83" s="135"/>
      <c r="CQ83" s="135"/>
      <c r="CR83" s="135"/>
      <c r="CS83" s="135"/>
      <c r="CT83" s="135"/>
      <c r="CU83" s="135"/>
      <c r="CV83" s="135"/>
      <c r="CW83" s="135"/>
      <c r="CX83" s="135"/>
      <c r="CY83" s="135"/>
      <c r="CZ83" s="135"/>
      <c r="DA83" s="135"/>
      <c r="DB83" s="135"/>
      <c r="DC83" s="135"/>
      <c r="DD83" s="135"/>
      <c r="DE83" s="135"/>
      <c r="DF83" s="135"/>
      <c r="DG83" s="135"/>
      <c r="DH83" s="135"/>
      <c r="DI83" s="135"/>
      <c r="DJ83" s="135"/>
      <c r="DK83" s="135"/>
      <c r="DL83" s="135"/>
      <c r="DM83" s="135"/>
      <c r="DN83" s="135"/>
      <c r="DO83" s="135"/>
      <c r="DP83" s="135"/>
      <c r="DQ83" s="135"/>
      <c r="DR83" s="135"/>
      <c r="DS83" s="135"/>
      <c r="DT83" s="135"/>
      <c r="DU83" s="135"/>
      <c r="DV83" s="135"/>
      <c r="DW83" s="135"/>
      <c r="DX83" s="135"/>
      <c r="DY83" s="135"/>
      <c r="DZ83" s="135"/>
      <c r="EA83" s="135"/>
      <c r="EB83" s="135"/>
      <c r="EC83" s="135"/>
      <c r="ED83" s="135"/>
      <c r="EE83" s="135"/>
      <c r="EF83" s="135"/>
      <c r="EG83" s="135"/>
      <c r="EH83" s="135"/>
      <c r="EI83" s="135"/>
      <c r="EJ83" s="135"/>
      <c r="EK83" s="135"/>
      <c r="EL83" s="135"/>
      <c r="EM83" s="135"/>
      <c r="EN83" s="135"/>
      <c r="EO83" s="135"/>
      <c r="EP83" s="135"/>
      <c r="EQ83" s="135"/>
      <c r="ER83" s="135"/>
      <c r="ES83" s="135"/>
      <c r="ET83" s="135"/>
      <c r="EU83" s="135"/>
      <c r="EV83" s="135"/>
      <c r="EW83" s="135"/>
      <c r="EX83" s="135"/>
      <c r="EY83" s="135"/>
      <c r="EZ83" s="135"/>
      <c r="FA83" s="135"/>
      <c r="FB83" s="135"/>
    </row>
    <row r="84" spans="1:158" s="128" customFormat="1" x14ac:dyDescent="0.35">
      <c r="A84" s="129">
        <f t="shared" si="3"/>
        <v>44371</v>
      </c>
      <c r="B84" s="133">
        <v>17757</v>
      </c>
      <c r="C84" s="133">
        <v>17756</v>
      </c>
      <c r="D84" s="133">
        <v>17753</v>
      </c>
      <c r="E84" s="133">
        <v>17754</v>
      </c>
      <c r="F84" s="133">
        <v>17753</v>
      </c>
      <c r="G84" s="133">
        <v>17753</v>
      </c>
      <c r="H84" s="133">
        <v>17753</v>
      </c>
      <c r="I84" s="133">
        <v>17752</v>
      </c>
      <c r="J84" s="133">
        <v>17749</v>
      </c>
      <c r="K84" s="133">
        <v>17749</v>
      </c>
      <c r="L84" s="133">
        <v>17742</v>
      </c>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34"/>
      <c r="BT84" s="134"/>
      <c r="BU84" s="134"/>
      <c r="BV84" s="134"/>
      <c r="BW84" s="134"/>
      <c r="BX84" s="134"/>
      <c r="BY84" s="134"/>
      <c r="BZ84" s="134"/>
      <c r="CA84" s="134"/>
      <c r="CB84" s="134"/>
      <c r="CC84" s="134"/>
      <c r="CD84" s="134"/>
      <c r="CE84" s="134"/>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row>
    <row r="85" spans="1:158" s="128" customFormat="1" x14ac:dyDescent="0.35">
      <c r="A85" s="129">
        <f t="shared" si="3"/>
        <v>44370</v>
      </c>
      <c r="B85" s="133">
        <v>17756</v>
      </c>
      <c r="C85" s="133">
        <v>17755</v>
      </c>
      <c r="D85" s="133">
        <v>17752</v>
      </c>
      <c r="E85" s="133">
        <v>17753</v>
      </c>
      <c r="F85" s="133">
        <v>17752</v>
      </c>
      <c r="G85" s="133">
        <v>17752</v>
      </c>
      <c r="H85" s="133">
        <v>17752</v>
      </c>
      <c r="I85" s="133">
        <v>17751</v>
      </c>
      <c r="J85" s="133">
        <v>17748</v>
      </c>
      <c r="K85" s="133">
        <v>17748</v>
      </c>
      <c r="L85" s="133">
        <v>17741</v>
      </c>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34"/>
      <c r="BT85" s="134"/>
      <c r="BU85" s="134"/>
      <c r="BV85" s="134"/>
      <c r="BW85" s="134"/>
      <c r="BX85" s="134"/>
      <c r="BY85" s="134"/>
      <c r="BZ85" s="134"/>
      <c r="CA85" s="134"/>
      <c r="CB85" s="134"/>
      <c r="CC85" s="134"/>
      <c r="CD85" s="134"/>
      <c r="CE85" s="134"/>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35"/>
      <c r="DC85" s="135"/>
      <c r="DD85" s="135"/>
      <c r="DE85" s="135"/>
      <c r="DF85" s="135"/>
      <c r="DG85" s="135"/>
      <c r="DH85" s="135"/>
      <c r="DI85" s="135"/>
      <c r="DJ85" s="135"/>
      <c r="DK85" s="135"/>
      <c r="DL85" s="135"/>
      <c r="DM85" s="135"/>
      <c r="DN85" s="135"/>
      <c r="DO85" s="135"/>
      <c r="DP85" s="135"/>
      <c r="DQ85" s="135"/>
      <c r="DR85" s="135"/>
      <c r="DS85" s="135"/>
      <c r="DT85" s="135"/>
      <c r="DU85" s="135"/>
      <c r="DV85" s="135"/>
      <c r="DW85" s="135"/>
      <c r="DX85" s="135"/>
      <c r="DY85" s="135"/>
      <c r="DZ85" s="135"/>
      <c r="EA85" s="135"/>
      <c r="EB85" s="135"/>
      <c r="EC85" s="135"/>
      <c r="ED85" s="135"/>
      <c r="EE85" s="135"/>
      <c r="EF85" s="135"/>
      <c r="EG85" s="135"/>
      <c r="EH85" s="135"/>
      <c r="EI85" s="135"/>
      <c r="EJ85" s="135"/>
      <c r="EK85" s="135"/>
      <c r="EL85" s="135"/>
      <c r="EM85" s="135"/>
      <c r="EN85" s="135"/>
      <c r="EO85" s="135"/>
      <c r="EP85" s="135"/>
      <c r="EQ85" s="135"/>
      <c r="ER85" s="135"/>
      <c r="ES85" s="135"/>
      <c r="ET85" s="135"/>
      <c r="EU85" s="135"/>
      <c r="EV85" s="135"/>
      <c r="EW85" s="135"/>
      <c r="EX85" s="135"/>
      <c r="EY85" s="135"/>
      <c r="EZ85" s="135"/>
      <c r="FA85" s="135"/>
      <c r="FB85" s="135"/>
    </row>
    <row r="86" spans="1:158" s="128" customFormat="1" x14ac:dyDescent="0.35">
      <c r="A86" s="129">
        <f t="shared" si="3"/>
        <v>44369</v>
      </c>
      <c r="B86" s="133">
        <v>17752</v>
      </c>
      <c r="C86" s="133">
        <v>17751</v>
      </c>
      <c r="D86" s="133">
        <v>17748</v>
      </c>
      <c r="E86" s="133">
        <v>17749</v>
      </c>
      <c r="F86" s="133">
        <v>17748</v>
      </c>
      <c r="G86" s="133">
        <v>17748</v>
      </c>
      <c r="H86" s="133">
        <v>17748</v>
      </c>
      <c r="I86" s="133">
        <v>17747</v>
      </c>
      <c r="J86" s="133">
        <v>17744</v>
      </c>
      <c r="K86" s="133">
        <v>17744</v>
      </c>
      <c r="L86" s="133">
        <v>17737</v>
      </c>
      <c r="M86" s="133">
        <v>17729</v>
      </c>
      <c r="N86" s="134"/>
      <c r="O86" s="134"/>
      <c r="P86" s="134"/>
      <c r="Q86" s="134"/>
      <c r="R86" s="134"/>
      <c r="S86" s="134"/>
      <c r="T86" s="134"/>
      <c r="U86" s="134"/>
      <c r="V86" s="134"/>
      <c r="W86" s="134"/>
      <c r="X86" s="134"/>
      <c r="Y86" s="134"/>
      <c r="Z86" s="134"/>
      <c r="AA86" s="134"/>
      <c r="AB86" s="134"/>
      <c r="AC86" s="134"/>
      <c r="AD86" s="134"/>
      <c r="AE86" s="134"/>
      <c r="AF86" s="134"/>
      <c r="AG86" s="134"/>
      <c r="AH86" s="134"/>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34"/>
      <c r="BT86" s="134"/>
      <c r="BU86" s="134"/>
      <c r="BV86" s="134"/>
      <c r="BW86" s="134"/>
      <c r="BX86" s="134"/>
      <c r="BY86" s="134"/>
      <c r="BZ86" s="134"/>
      <c r="CA86" s="134"/>
      <c r="CB86" s="134"/>
      <c r="CC86" s="134"/>
      <c r="CD86" s="134"/>
      <c r="CE86" s="134"/>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row>
    <row r="87" spans="1:158" s="128" customFormat="1" x14ac:dyDescent="0.35">
      <c r="A87" s="129">
        <f t="shared" si="3"/>
        <v>44368</v>
      </c>
      <c r="B87" s="133">
        <v>17751</v>
      </c>
      <c r="C87" s="133">
        <v>17750</v>
      </c>
      <c r="D87" s="133">
        <v>17747</v>
      </c>
      <c r="E87" s="133">
        <v>17748</v>
      </c>
      <c r="F87" s="133">
        <v>17747</v>
      </c>
      <c r="G87" s="133">
        <v>17747</v>
      </c>
      <c r="H87" s="133">
        <v>17747</v>
      </c>
      <c r="I87" s="133">
        <v>17746</v>
      </c>
      <c r="J87" s="133">
        <v>17743</v>
      </c>
      <c r="K87" s="133">
        <v>17743</v>
      </c>
      <c r="L87" s="133">
        <v>17736</v>
      </c>
      <c r="M87" s="133">
        <v>17729</v>
      </c>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c r="BZ87" s="134"/>
      <c r="CA87" s="134"/>
      <c r="CB87" s="134"/>
      <c r="CC87" s="134"/>
      <c r="CD87" s="134"/>
      <c r="CE87" s="134"/>
      <c r="CF87" s="135"/>
      <c r="CG87" s="135"/>
      <c r="CH87" s="135"/>
      <c r="CI87" s="135"/>
      <c r="CJ87" s="135"/>
      <c r="CK87" s="135"/>
      <c r="CL87" s="135"/>
      <c r="CM87" s="135"/>
      <c r="CN87" s="135"/>
      <c r="CO87" s="135"/>
      <c r="CP87" s="135"/>
      <c r="CQ87" s="135"/>
      <c r="CR87" s="135"/>
      <c r="CS87" s="135"/>
      <c r="CT87" s="135"/>
      <c r="CU87" s="135"/>
      <c r="CV87" s="135"/>
      <c r="CW87" s="135"/>
      <c r="CX87" s="135"/>
      <c r="CY87" s="135"/>
      <c r="CZ87" s="135"/>
      <c r="DA87" s="135"/>
      <c r="DB87" s="135"/>
      <c r="DC87" s="135"/>
      <c r="DD87" s="135"/>
      <c r="DE87" s="135"/>
      <c r="DF87" s="135"/>
      <c r="DG87" s="135"/>
      <c r="DH87" s="135"/>
      <c r="DI87" s="135"/>
      <c r="DJ87" s="135"/>
      <c r="DK87" s="135"/>
      <c r="DL87" s="135"/>
      <c r="DM87" s="135"/>
      <c r="DN87" s="135"/>
      <c r="DO87" s="135"/>
      <c r="DP87" s="135"/>
      <c r="DQ87" s="135"/>
      <c r="DR87" s="135"/>
      <c r="DS87" s="135"/>
      <c r="DT87" s="135"/>
      <c r="DU87" s="135"/>
      <c r="DV87" s="135"/>
      <c r="DW87" s="135"/>
      <c r="DX87" s="135"/>
      <c r="DY87" s="135"/>
      <c r="DZ87" s="135"/>
      <c r="EA87" s="135"/>
      <c r="EB87" s="135"/>
      <c r="EC87" s="135"/>
      <c r="ED87" s="135"/>
      <c r="EE87" s="135"/>
      <c r="EF87" s="135"/>
      <c r="EG87" s="135"/>
      <c r="EH87" s="135"/>
      <c r="EI87" s="135"/>
      <c r="EJ87" s="135"/>
      <c r="EK87" s="135"/>
      <c r="EL87" s="135"/>
      <c r="EM87" s="135"/>
      <c r="EN87" s="135"/>
      <c r="EO87" s="135"/>
      <c r="EP87" s="135"/>
      <c r="EQ87" s="135"/>
      <c r="ER87" s="135"/>
      <c r="ES87" s="135"/>
      <c r="ET87" s="135"/>
      <c r="EU87" s="135"/>
      <c r="EV87" s="135"/>
      <c r="EW87" s="135"/>
      <c r="EX87" s="135"/>
      <c r="EY87" s="135"/>
      <c r="EZ87" s="135"/>
      <c r="FA87" s="135"/>
      <c r="FB87" s="135"/>
    </row>
    <row r="88" spans="1:158" s="128" customFormat="1" x14ac:dyDescent="0.35">
      <c r="A88" s="129">
        <f t="shared" si="3"/>
        <v>44367</v>
      </c>
      <c r="B88" s="133">
        <v>17750</v>
      </c>
      <c r="C88" s="133">
        <v>17749</v>
      </c>
      <c r="D88" s="133">
        <v>17746</v>
      </c>
      <c r="E88" s="133">
        <v>17747</v>
      </c>
      <c r="F88" s="133">
        <v>17746</v>
      </c>
      <c r="G88" s="133">
        <v>17746</v>
      </c>
      <c r="H88" s="133">
        <v>17746</v>
      </c>
      <c r="I88" s="133">
        <v>17745</v>
      </c>
      <c r="J88" s="133">
        <v>17742</v>
      </c>
      <c r="K88" s="133">
        <v>17742</v>
      </c>
      <c r="L88" s="133">
        <v>17735</v>
      </c>
      <c r="M88" s="133">
        <v>17729</v>
      </c>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34"/>
      <c r="BS88" s="134"/>
      <c r="BT88" s="134"/>
      <c r="BU88" s="134"/>
      <c r="BV88" s="134"/>
      <c r="BW88" s="134"/>
      <c r="BX88" s="134"/>
      <c r="BY88" s="134"/>
      <c r="BZ88" s="134"/>
      <c r="CA88" s="134"/>
      <c r="CB88" s="134"/>
      <c r="CC88" s="134"/>
      <c r="CD88" s="134"/>
      <c r="CE88" s="134"/>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row>
    <row r="89" spans="1:158" s="128" customFormat="1" x14ac:dyDescent="0.35">
      <c r="A89" s="129">
        <f t="shared" si="3"/>
        <v>44366</v>
      </c>
      <c r="B89" s="133">
        <v>17746</v>
      </c>
      <c r="C89" s="133">
        <v>17745</v>
      </c>
      <c r="D89" s="133">
        <v>17742</v>
      </c>
      <c r="E89" s="133">
        <v>17743</v>
      </c>
      <c r="F89" s="133">
        <v>17742</v>
      </c>
      <c r="G89" s="133">
        <v>17742</v>
      </c>
      <c r="H89" s="133">
        <v>17742</v>
      </c>
      <c r="I89" s="133">
        <v>17741</v>
      </c>
      <c r="J89" s="133">
        <v>17738</v>
      </c>
      <c r="K89" s="133">
        <v>17738</v>
      </c>
      <c r="L89" s="133">
        <v>17731</v>
      </c>
      <c r="M89" s="133">
        <v>17728</v>
      </c>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c r="BZ89" s="134"/>
      <c r="CA89" s="134"/>
      <c r="CB89" s="134"/>
      <c r="CC89" s="134"/>
      <c r="CD89" s="134"/>
      <c r="CE89" s="134"/>
      <c r="CF89" s="135"/>
      <c r="CG89" s="135"/>
      <c r="CH89" s="135"/>
      <c r="CI89" s="135"/>
      <c r="CJ89" s="135"/>
      <c r="CK89" s="135"/>
      <c r="CL89" s="135"/>
      <c r="CM89" s="135"/>
      <c r="CN89" s="135"/>
      <c r="CO89" s="135"/>
      <c r="CP89" s="135"/>
      <c r="CQ89" s="135"/>
      <c r="CR89" s="135"/>
      <c r="CS89" s="135"/>
      <c r="CT89" s="135"/>
      <c r="CU89" s="135"/>
      <c r="CV89" s="135"/>
      <c r="CW89" s="135"/>
      <c r="CX89" s="135"/>
      <c r="CY89" s="135"/>
      <c r="CZ89" s="135"/>
      <c r="DA89" s="135"/>
      <c r="DB89" s="135"/>
      <c r="DC89" s="135"/>
      <c r="DD89" s="135"/>
      <c r="DE89" s="135"/>
      <c r="DF89" s="135"/>
      <c r="DG89" s="135"/>
      <c r="DH89" s="135"/>
      <c r="DI89" s="135"/>
      <c r="DJ89" s="135"/>
      <c r="DK89" s="135"/>
      <c r="DL89" s="135"/>
      <c r="DM89" s="135"/>
      <c r="DN89" s="135"/>
      <c r="DO89" s="135"/>
      <c r="DP89" s="135"/>
      <c r="DQ89" s="135"/>
      <c r="DR89" s="135"/>
      <c r="DS89" s="135"/>
      <c r="DT89" s="135"/>
      <c r="DU89" s="135"/>
      <c r="DV89" s="135"/>
      <c r="DW89" s="135"/>
      <c r="DX89" s="135"/>
      <c r="DY89" s="135"/>
      <c r="DZ89" s="135"/>
      <c r="EA89" s="135"/>
      <c r="EB89" s="135"/>
      <c r="EC89" s="135"/>
      <c r="ED89" s="135"/>
      <c r="EE89" s="135"/>
      <c r="EF89" s="135"/>
      <c r="EG89" s="135"/>
      <c r="EH89" s="135"/>
      <c r="EI89" s="135"/>
      <c r="EJ89" s="135"/>
      <c r="EK89" s="135"/>
      <c r="EL89" s="135"/>
      <c r="EM89" s="135"/>
      <c r="EN89" s="135"/>
      <c r="EO89" s="135"/>
      <c r="EP89" s="135"/>
      <c r="EQ89" s="135"/>
      <c r="ER89" s="135"/>
      <c r="ES89" s="135"/>
      <c r="ET89" s="135"/>
      <c r="EU89" s="135"/>
      <c r="EV89" s="135"/>
      <c r="EW89" s="135"/>
      <c r="EX89" s="135"/>
      <c r="EY89" s="135"/>
      <c r="EZ89" s="135"/>
      <c r="FA89" s="135"/>
      <c r="FB89" s="135"/>
    </row>
    <row r="90" spans="1:158" s="128" customFormat="1" x14ac:dyDescent="0.35">
      <c r="A90" s="129">
        <f t="shared" si="3"/>
        <v>44365</v>
      </c>
      <c r="B90" s="133">
        <v>17744</v>
      </c>
      <c r="C90" s="133">
        <v>17743</v>
      </c>
      <c r="D90" s="133">
        <v>17740</v>
      </c>
      <c r="E90" s="133">
        <v>17741</v>
      </c>
      <c r="F90" s="133">
        <v>17740</v>
      </c>
      <c r="G90" s="133">
        <v>17740</v>
      </c>
      <c r="H90" s="133">
        <v>17740</v>
      </c>
      <c r="I90" s="133">
        <v>17739</v>
      </c>
      <c r="J90" s="133">
        <v>17736</v>
      </c>
      <c r="K90" s="133">
        <v>17736</v>
      </c>
      <c r="L90" s="133">
        <v>17729</v>
      </c>
      <c r="M90" s="133">
        <v>17726</v>
      </c>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34"/>
      <c r="BS90" s="134"/>
      <c r="BT90" s="134"/>
      <c r="BU90" s="134"/>
      <c r="BV90" s="134"/>
      <c r="BW90" s="134"/>
      <c r="BX90" s="134"/>
      <c r="BY90" s="134"/>
      <c r="BZ90" s="134"/>
      <c r="CA90" s="134"/>
      <c r="CB90" s="134"/>
      <c r="CC90" s="134"/>
      <c r="CD90" s="134"/>
      <c r="CE90" s="134"/>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row>
    <row r="91" spans="1:158" s="128" customFormat="1" x14ac:dyDescent="0.35">
      <c r="A91" s="129">
        <f t="shared" si="3"/>
        <v>44364</v>
      </c>
      <c r="B91" s="133">
        <v>17744</v>
      </c>
      <c r="C91" s="133">
        <v>17743</v>
      </c>
      <c r="D91" s="133">
        <v>17740</v>
      </c>
      <c r="E91" s="133">
        <v>17741</v>
      </c>
      <c r="F91" s="133">
        <v>17740</v>
      </c>
      <c r="G91" s="133">
        <v>17740</v>
      </c>
      <c r="H91" s="133">
        <v>17740</v>
      </c>
      <c r="I91" s="133">
        <v>17739</v>
      </c>
      <c r="J91" s="133">
        <v>17736</v>
      </c>
      <c r="K91" s="133">
        <v>17736</v>
      </c>
      <c r="L91" s="133">
        <v>17729</v>
      </c>
      <c r="M91" s="133">
        <v>17726</v>
      </c>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4"/>
      <c r="BR91" s="134"/>
      <c r="BS91" s="134"/>
      <c r="BT91" s="134"/>
      <c r="BU91" s="134"/>
      <c r="BV91" s="134"/>
      <c r="BW91" s="134"/>
      <c r="BX91" s="134"/>
      <c r="BY91" s="134"/>
      <c r="BZ91" s="134"/>
      <c r="CA91" s="134"/>
      <c r="CB91" s="134"/>
      <c r="CC91" s="134"/>
      <c r="CD91" s="134"/>
      <c r="CE91" s="134"/>
      <c r="CF91" s="135"/>
      <c r="CG91" s="135"/>
      <c r="CH91" s="135"/>
      <c r="CI91" s="135"/>
      <c r="CJ91" s="135"/>
      <c r="CK91" s="135"/>
      <c r="CL91" s="135"/>
      <c r="CM91" s="135"/>
      <c r="CN91" s="135"/>
      <c r="CO91" s="135"/>
      <c r="CP91" s="135"/>
      <c r="CQ91" s="135"/>
      <c r="CR91" s="135"/>
      <c r="CS91" s="135"/>
      <c r="CT91" s="135"/>
      <c r="CU91" s="135"/>
      <c r="CV91" s="135"/>
      <c r="CW91" s="135"/>
      <c r="CX91" s="135"/>
      <c r="CY91" s="135"/>
      <c r="CZ91" s="135"/>
      <c r="DA91" s="135"/>
      <c r="DB91" s="135"/>
      <c r="DC91" s="135"/>
      <c r="DD91" s="135"/>
      <c r="DE91" s="135"/>
      <c r="DF91" s="135"/>
      <c r="DG91" s="135"/>
      <c r="DH91" s="135"/>
      <c r="DI91" s="135"/>
      <c r="DJ91" s="135"/>
      <c r="DK91" s="135"/>
      <c r="DL91" s="135"/>
      <c r="DM91" s="135"/>
      <c r="DN91" s="135"/>
      <c r="DO91" s="135"/>
      <c r="DP91" s="135"/>
      <c r="DQ91" s="135"/>
      <c r="DR91" s="135"/>
      <c r="DS91" s="135"/>
      <c r="DT91" s="135"/>
      <c r="DU91" s="135"/>
      <c r="DV91" s="135"/>
      <c r="DW91" s="135"/>
      <c r="DX91" s="135"/>
      <c r="DY91" s="135"/>
      <c r="DZ91" s="135"/>
      <c r="EA91" s="135"/>
      <c r="EB91" s="135"/>
      <c r="EC91" s="135"/>
      <c r="ED91" s="135"/>
      <c r="EE91" s="135"/>
      <c r="EF91" s="135"/>
      <c r="EG91" s="135"/>
      <c r="EH91" s="135"/>
      <c r="EI91" s="135"/>
      <c r="EJ91" s="135"/>
      <c r="EK91" s="135"/>
      <c r="EL91" s="135"/>
      <c r="EM91" s="135"/>
      <c r="EN91" s="135"/>
      <c r="EO91" s="135"/>
      <c r="EP91" s="135"/>
      <c r="EQ91" s="135"/>
      <c r="ER91" s="135"/>
      <c r="ES91" s="135"/>
      <c r="ET91" s="135"/>
      <c r="EU91" s="135"/>
      <c r="EV91" s="135"/>
      <c r="EW91" s="135"/>
      <c r="EX91" s="135"/>
      <c r="EY91" s="135"/>
      <c r="EZ91" s="135"/>
      <c r="FA91" s="135"/>
      <c r="FB91" s="135"/>
    </row>
    <row r="92" spans="1:158" s="128" customFormat="1" x14ac:dyDescent="0.35">
      <c r="A92" s="129">
        <f t="shared" si="3"/>
        <v>44363</v>
      </c>
      <c r="B92" s="133">
        <v>17741</v>
      </c>
      <c r="C92" s="133">
        <v>17740</v>
      </c>
      <c r="D92" s="133">
        <v>17737</v>
      </c>
      <c r="E92" s="133">
        <v>17738</v>
      </c>
      <c r="F92" s="133">
        <v>17737</v>
      </c>
      <c r="G92" s="133">
        <v>17737</v>
      </c>
      <c r="H92" s="133">
        <v>17737</v>
      </c>
      <c r="I92" s="133">
        <v>17736</v>
      </c>
      <c r="J92" s="133">
        <v>17733</v>
      </c>
      <c r="K92" s="133">
        <v>17733</v>
      </c>
      <c r="L92" s="133">
        <v>17726</v>
      </c>
      <c r="M92" s="133">
        <v>17724</v>
      </c>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34"/>
      <c r="BS92" s="134"/>
      <c r="BT92" s="134"/>
      <c r="BU92" s="134"/>
      <c r="BV92" s="134"/>
      <c r="BW92" s="134"/>
      <c r="BX92" s="134"/>
      <c r="BY92" s="134"/>
      <c r="BZ92" s="134"/>
      <c r="CA92" s="134"/>
      <c r="CB92" s="134"/>
      <c r="CC92" s="134"/>
      <c r="CD92" s="134"/>
      <c r="CE92" s="134"/>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row>
    <row r="93" spans="1:158" s="128" customFormat="1" x14ac:dyDescent="0.35">
      <c r="A93" s="129">
        <f t="shared" si="3"/>
        <v>44362</v>
      </c>
      <c r="B93" s="133">
        <v>17739</v>
      </c>
      <c r="C93" s="133">
        <v>17738</v>
      </c>
      <c r="D93" s="133">
        <v>17735</v>
      </c>
      <c r="E93" s="133">
        <v>17736</v>
      </c>
      <c r="F93" s="133">
        <v>17735</v>
      </c>
      <c r="G93" s="133">
        <v>17735</v>
      </c>
      <c r="H93" s="133">
        <v>17735</v>
      </c>
      <c r="I93" s="133">
        <v>17734</v>
      </c>
      <c r="J93" s="133">
        <v>17731</v>
      </c>
      <c r="K93" s="133">
        <v>17731</v>
      </c>
      <c r="L93" s="133">
        <v>17724</v>
      </c>
      <c r="M93" s="133">
        <v>17722</v>
      </c>
      <c r="N93" s="133">
        <v>17714</v>
      </c>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34"/>
      <c r="BS93" s="134"/>
      <c r="BT93" s="134"/>
      <c r="BU93" s="134"/>
      <c r="BV93" s="134"/>
      <c r="BW93" s="134"/>
      <c r="BX93" s="134"/>
      <c r="BY93" s="134"/>
      <c r="BZ93" s="134"/>
      <c r="CA93" s="134"/>
      <c r="CB93" s="134"/>
      <c r="CC93" s="134"/>
      <c r="CD93" s="134"/>
      <c r="CE93" s="134"/>
      <c r="CF93" s="135"/>
      <c r="CG93" s="135"/>
      <c r="CH93" s="135"/>
      <c r="CI93" s="135"/>
      <c r="CJ93" s="135"/>
      <c r="CK93" s="135"/>
      <c r="CL93" s="135"/>
      <c r="CM93" s="135"/>
      <c r="CN93" s="135"/>
      <c r="CO93" s="135"/>
      <c r="CP93" s="135"/>
      <c r="CQ93" s="135"/>
      <c r="CR93" s="135"/>
      <c r="CS93" s="135"/>
      <c r="CT93" s="135"/>
      <c r="CU93" s="135"/>
      <c r="CV93" s="135"/>
      <c r="CW93" s="135"/>
      <c r="CX93" s="135"/>
      <c r="CY93" s="135"/>
      <c r="CZ93" s="135"/>
      <c r="DA93" s="135"/>
      <c r="DB93" s="135"/>
      <c r="DC93" s="135"/>
      <c r="DD93" s="135"/>
      <c r="DE93" s="135"/>
      <c r="DF93" s="135"/>
      <c r="DG93" s="135"/>
      <c r="DH93" s="135"/>
      <c r="DI93" s="135"/>
      <c r="DJ93" s="135"/>
      <c r="DK93" s="135"/>
      <c r="DL93" s="135"/>
      <c r="DM93" s="135"/>
      <c r="DN93" s="135"/>
      <c r="DO93" s="135"/>
      <c r="DP93" s="135"/>
      <c r="DQ93" s="135"/>
      <c r="DR93" s="135"/>
      <c r="DS93" s="135"/>
      <c r="DT93" s="135"/>
      <c r="DU93" s="135"/>
      <c r="DV93" s="135"/>
      <c r="DW93" s="135"/>
      <c r="DX93" s="135"/>
      <c r="DY93" s="135"/>
      <c r="DZ93" s="135"/>
      <c r="EA93" s="135"/>
      <c r="EB93" s="135"/>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c r="FA93" s="135"/>
      <c r="FB93" s="135"/>
    </row>
    <row r="94" spans="1:158" s="128" customFormat="1" x14ac:dyDescent="0.35">
      <c r="A94" s="129">
        <f t="shared" si="3"/>
        <v>44361</v>
      </c>
      <c r="B94" s="133">
        <v>17737</v>
      </c>
      <c r="C94" s="133">
        <v>17736</v>
      </c>
      <c r="D94" s="133">
        <v>17733</v>
      </c>
      <c r="E94" s="133">
        <v>17734</v>
      </c>
      <c r="F94" s="133">
        <v>17733</v>
      </c>
      <c r="G94" s="133">
        <v>17733</v>
      </c>
      <c r="H94" s="133">
        <v>17733</v>
      </c>
      <c r="I94" s="133">
        <v>17732</v>
      </c>
      <c r="J94" s="133">
        <v>17730</v>
      </c>
      <c r="K94" s="133">
        <v>17730</v>
      </c>
      <c r="L94" s="133">
        <v>17723</v>
      </c>
      <c r="M94" s="133">
        <v>17721</v>
      </c>
      <c r="N94" s="133">
        <v>17714</v>
      </c>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34"/>
      <c r="BS94" s="134"/>
      <c r="BT94" s="134"/>
      <c r="BU94" s="134"/>
      <c r="BV94" s="134"/>
      <c r="BW94" s="134"/>
      <c r="BX94" s="134"/>
      <c r="BY94" s="134"/>
      <c r="BZ94" s="134"/>
      <c r="CA94" s="134"/>
      <c r="CB94" s="134"/>
      <c r="CC94" s="134"/>
      <c r="CD94" s="134"/>
      <c r="CE94" s="134"/>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row>
    <row r="95" spans="1:158" s="128" customFormat="1" x14ac:dyDescent="0.35">
      <c r="A95" s="129">
        <f t="shared" si="3"/>
        <v>44360</v>
      </c>
      <c r="B95" s="133">
        <v>17737</v>
      </c>
      <c r="C95" s="133">
        <v>17736</v>
      </c>
      <c r="D95" s="133">
        <v>17733</v>
      </c>
      <c r="E95" s="133">
        <v>17734</v>
      </c>
      <c r="F95" s="133">
        <v>17733</v>
      </c>
      <c r="G95" s="133">
        <v>17733</v>
      </c>
      <c r="H95" s="133">
        <v>17733</v>
      </c>
      <c r="I95" s="133">
        <v>17732</v>
      </c>
      <c r="J95" s="133">
        <v>17730</v>
      </c>
      <c r="K95" s="133">
        <v>17730</v>
      </c>
      <c r="L95" s="133">
        <v>17723</v>
      </c>
      <c r="M95" s="133">
        <v>17721</v>
      </c>
      <c r="N95" s="133">
        <v>17714</v>
      </c>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4"/>
      <c r="BR95" s="134"/>
      <c r="BS95" s="134"/>
      <c r="BT95" s="134"/>
      <c r="BU95" s="134"/>
      <c r="BV95" s="134"/>
      <c r="BW95" s="134"/>
      <c r="BX95" s="134"/>
      <c r="BY95" s="134"/>
      <c r="BZ95" s="134"/>
      <c r="CA95" s="134"/>
      <c r="CB95" s="134"/>
      <c r="CC95" s="134"/>
      <c r="CD95" s="134"/>
      <c r="CE95" s="134"/>
      <c r="CF95" s="135"/>
      <c r="CG95" s="135"/>
      <c r="CH95" s="135"/>
      <c r="CI95" s="135"/>
      <c r="CJ95" s="135"/>
      <c r="CK95" s="135"/>
      <c r="CL95" s="135"/>
      <c r="CM95" s="135"/>
      <c r="CN95" s="135"/>
      <c r="CO95" s="135"/>
      <c r="CP95" s="135"/>
      <c r="CQ95" s="135"/>
      <c r="CR95" s="135"/>
      <c r="CS95" s="135"/>
      <c r="CT95" s="135"/>
      <c r="CU95" s="135"/>
      <c r="CV95" s="135"/>
      <c r="CW95" s="135"/>
      <c r="CX95" s="135"/>
      <c r="CY95" s="135"/>
      <c r="CZ95" s="135"/>
      <c r="DA95" s="135"/>
      <c r="DB95" s="135"/>
      <c r="DC95" s="135"/>
      <c r="DD95" s="135"/>
      <c r="DE95" s="135"/>
      <c r="DF95" s="135"/>
      <c r="DG95" s="135"/>
      <c r="DH95" s="135"/>
      <c r="DI95" s="135"/>
      <c r="DJ95" s="135"/>
      <c r="DK95" s="135"/>
      <c r="DL95" s="135"/>
      <c r="DM95" s="135"/>
      <c r="DN95" s="135"/>
      <c r="DO95" s="135"/>
      <c r="DP95" s="135"/>
      <c r="DQ95" s="135"/>
      <c r="DR95" s="135"/>
      <c r="DS95" s="135"/>
      <c r="DT95" s="135"/>
      <c r="DU95" s="135"/>
      <c r="DV95" s="135"/>
      <c r="DW95" s="135"/>
      <c r="DX95" s="135"/>
      <c r="DY95" s="135"/>
      <c r="DZ95" s="135"/>
      <c r="EA95" s="135"/>
      <c r="EB95" s="135"/>
      <c r="EC95" s="135"/>
      <c r="ED95" s="135"/>
      <c r="EE95" s="135"/>
      <c r="EF95" s="135"/>
      <c r="EG95" s="135"/>
      <c r="EH95" s="135"/>
      <c r="EI95" s="135"/>
      <c r="EJ95" s="135"/>
      <c r="EK95" s="135"/>
      <c r="EL95" s="135"/>
      <c r="EM95" s="135"/>
      <c r="EN95" s="135"/>
      <c r="EO95" s="135"/>
      <c r="EP95" s="135"/>
      <c r="EQ95" s="135"/>
      <c r="ER95" s="135"/>
      <c r="ES95" s="135"/>
      <c r="ET95" s="135"/>
      <c r="EU95" s="135"/>
      <c r="EV95" s="135"/>
      <c r="EW95" s="135"/>
      <c r="EX95" s="135"/>
      <c r="EY95" s="135"/>
      <c r="EZ95" s="135"/>
      <c r="FA95" s="135"/>
      <c r="FB95" s="135"/>
    </row>
    <row r="96" spans="1:158" s="128" customFormat="1" x14ac:dyDescent="0.35">
      <c r="A96" s="129">
        <f t="shared" si="3"/>
        <v>44359</v>
      </c>
      <c r="B96" s="133">
        <v>17736</v>
      </c>
      <c r="C96" s="133">
        <v>17735</v>
      </c>
      <c r="D96" s="133">
        <v>17732</v>
      </c>
      <c r="E96" s="133">
        <v>17733</v>
      </c>
      <c r="F96" s="133">
        <v>17732</v>
      </c>
      <c r="G96" s="133">
        <v>17732</v>
      </c>
      <c r="H96" s="133">
        <v>17732</v>
      </c>
      <c r="I96" s="133">
        <v>17731</v>
      </c>
      <c r="J96" s="133">
        <v>17729</v>
      </c>
      <c r="K96" s="133">
        <v>17729</v>
      </c>
      <c r="L96" s="133">
        <v>17722</v>
      </c>
      <c r="M96" s="133">
        <v>17720</v>
      </c>
      <c r="N96" s="133">
        <v>17713</v>
      </c>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34"/>
      <c r="BS96" s="134"/>
      <c r="BT96" s="134"/>
      <c r="BU96" s="134"/>
      <c r="BV96" s="134"/>
      <c r="BW96" s="134"/>
      <c r="BX96" s="134"/>
      <c r="BY96" s="134"/>
      <c r="BZ96" s="134"/>
      <c r="CA96" s="134"/>
      <c r="CB96" s="134"/>
      <c r="CC96" s="134"/>
      <c r="CD96" s="134"/>
      <c r="CE96" s="134"/>
      <c r="CF96" s="135"/>
      <c r="CG96" s="135"/>
      <c r="CH96" s="135"/>
      <c r="CI96" s="135"/>
      <c r="CJ96" s="135"/>
      <c r="CK96" s="135"/>
      <c r="CL96" s="135"/>
      <c r="CM96" s="135"/>
      <c r="CN96" s="135"/>
      <c r="CO96" s="135"/>
      <c r="CP96" s="135"/>
      <c r="CQ96" s="135"/>
      <c r="CR96" s="135"/>
      <c r="CS96" s="135"/>
      <c r="CT96" s="135"/>
      <c r="CU96" s="135"/>
      <c r="CV96" s="135"/>
      <c r="CW96" s="135"/>
      <c r="CX96" s="135"/>
      <c r="CY96" s="135"/>
      <c r="CZ96" s="135"/>
      <c r="DA96" s="135"/>
      <c r="DB96" s="135"/>
      <c r="DC96" s="135"/>
      <c r="DD96" s="135"/>
      <c r="DE96" s="135"/>
      <c r="DF96" s="135"/>
      <c r="DG96" s="135"/>
      <c r="DH96" s="135"/>
      <c r="DI96" s="135"/>
      <c r="DJ96" s="135"/>
      <c r="DK96" s="135"/>
      <c r="DL96" s="135"/>
      <c r="DM96" s="135"/>
      <c r="DN96" s="135"/>
      <c r="DO96" s="135"/>
      <c r="DP96" s="135"/>
      <c r="DQ96" s="135"/>
      <c r="DR96" s="135"/>
      <c r="DS96" s="135"/>
      <c r="DT96" s="135"/>
      <c r="DU96" s="135"/>
      <c r="DV96" s="135"/>
      <c r="DW96" s="135"/>
      <c r="DX96" s="135"/>
      <c r="DY96" s="135"/>
      <c r="DZ96" s="135"/>
      <c r="EA96" s="135"/>
      <c r="EB96" s="135"/>
      <c r="EC96" s="135"/>
      <c r="ED96" s="135"/>
      <c r="EE96" s="135"/>
      <c r="EF96" s="135"/>
      <c r="EG96" s="135"/>
      <c r="EH96" s="135"/>
      <c r="EI96" s="135"/>
      <c r="EJ96" s="135"/>
      <c r="EK96" s="135"/>
      <c r="EL96" s="135"/>
      <c r="EM96" s="135"/>
      <c r="EN96" s="135"/>
      <c r="EO96" s="135"/>
      <c r="EP96" s="135"/>
      <c r="EQ96" s="135"/>
      <c r="ER96" s="135"/>
      <c r="ES96" s="135"/>
      <c r="ET96" s="135"/>
      <c r="EU96" s="135"/>
      <c r="EV96" s="135"/>
      <c r="EW96" s="135"/>
      <c r="EX96" s="135"/>
      <c r="EY96" s="135"/>
      <c r="EZ96" s="135"/>
      <c r="FA96" s="135"/>
      <c r="FB96" s="135"/>
    </row>
    <row r="97" spans="1:158" s="128" customFormat="1" x14ac:dyDescent="0.35">
      <c r="A97" s="129">
        <f t="shared" si="3"/>
        <v>44358</v>
      </c>
      <c r="B97" s="133">
        <v>17732</v>
      </c>
      <c r="C97" s="133">
        <v>17731</v>
      </c>
      <c r="D97" s="133">
        <v>17728</v>
      </c>
      <c r="E97" s="133">
        <v>17729</v>
      </c>
      <c r="F97" s="133">
        <v>17728</v>
      </c>
      <c r="G97" s="133">
        <v>17728</v>
      </c>
      <c r="H97" s="133">
        <v>17728</v>
      </c>
      <c r="I97" s="133">
        <v>17727</v>
      </c>
      <c r="J97" s="133">
        <v>17725</v>
      </c>
      <c r="K97" s="133">
        <v>17725</v>
      </c>
      <c r="L97" s="133">
        <v>17719</v>
      </c>
      <c r="M97" s="133">
        <v>17717</v>
      </c>
      <c r="N97" s="133">
        <v>17712</v>
      </c>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34"/>
      <c r="BS97" s="134"/>
      <c r="BT97" s="134"/>
      <c r="BU97" s="134"/>
      <c r="BV97" s="134"/>
      <c r="BW97" s="134"/>
      <c r="BX97" s="134"/>
      <c r="BY97" s="134"/>
      <c r="BZ97" s="134"/>
      <c r="CA97" s="134"/>
      <c r="CB97" s="134"/>
      <c r="CC97" s="134"/>
      <c r="CD97" s="134"/>
      <c r="CE97" s="134"/>
      <c r="CF97" s="135"/>
      <c r="CG97" s="135"/>
      <c r="CH97" s="135"/>
      <c r="CI97" s="135"/>
      <c r="CJ97" s="135"/>
      <c r="CK97" s="135"/>
      <c r="CL97" s="135"/>
      <c r="CM97" s="135"/>
      <c r="CN97" s="135"/>
      <c r="CO97" s="135"/>
      <c r="CP97" s="135"/>
      <c r="CQ97" s="135"/>
      <c r="CR97" s="135"/>
      <c r="CS97" s="135"/>
      <c r="CT97" s="135"/>
      <c r="CU97" s="135"/>
      <c r="CV97" s="135"/>
      <c r="CW97" s="135"/>
      <c r="CX97" s="135"/>
      <c r="CY97" s="135"/>
      <c r="CZ97" s="135"/>
      <c r="DA97" s="135"/>
      <c r="DB97" s="135"/>
      <c r="DC97" s="135"/>
      <c r="DD97" s="135"/>
      <c r="DE97" s="135"/>
      <c r="DF97" s="135"/>
      <c r="DG97" s="135"/>
      <c r="DH97" s="135"/>
      <c r="DI97" s="135"/>
      <c r="DJ97" s="135"/>
      <c r="DK97" s="135"/>
      <c r="DL97" s="135"/>
      <c r="DM97" s="135"/>
      <c r="DN97" s="135"/>
      <c r="DO97" s="135"/>
      <c r="DP97" s="135"/>
      <c r="DQ97" s="135"/>
      <c r="DR97" s="135"/>
      <c r="DS97" s="135"/>
      <c r="DT97" s="135"/>
      <c r="DU97" s="135"/>
      <c r="DV97" s="135"/>
      <c r="DW97" s="135"/>
      <c r="DX97" s="135"/>
      <c r="DY97" s="135"/>
      <c r="DZ97" s="135"/>
      <c r="EA97" s="135"/>
      <c r="EB97" s="135"/>
      <c r="EC97" s="135"/>
      <c r="ED97" s="135"/>
      <c r="EE97" s="135"/>
      <c r="EF97" s="135"/>
      <c r="EG97" s="135"/>
      <c r="EH97" s="135"/>
      <c r="EI97" s="135"/>
      <c r="EJ97" s="135"/>
      <c r="EK97" s="135"/>
      <c r="EL97" s="135"/>
      <c r="EM97" s="135"/>
      <c r="EN97" s="135"/>
      <c r="EO97" s="135"/>
      <c r="EP97" s="135"/>
      <c r="EQ97" s="135"/>
      <c r="ER97" s="135"/>
      <c r="ES97" s="135"/>
      <c r="ET97" s="135"/>
      <c r="EU97" s="135"/>
      <c r="EV97" s="135"/>
      <c r="EW97" s="135"/>
      <c r="EX97" s="135"/>
      <c r="EY97" s="135"/>
      <c r="EZ97" s="135"/>
      <c r="FA97" s="135"/>
      <c r="FB97" s="135"/>
    </row>
    <row r="98" spans="1:158" s="128" customFormat="1" x14ac:dyDescent="0.35">
      <c r="A98" s="129">
        <f t="shared" si="3"/>
        <v>44357</v>
      </c>
      <c r="B98" s="133">
        <v>17730</v>
      </c>
      <c r="C98" s="133">
        <v>17729</v>
      </c>
      <c r="D98" s="133">
        <v>17726</v>
      </c>
      <c r="E98" s="133">
        <v>17727</v>
      </c>
      <c r="F98" s="133">
        <v>17726</v>
      </c>
      <c r="G98" s="133">
        <v>17726</v>
      </c>
      <c r="H98" s="133">
        <v>17726</v>
      </c>
      <c r="I98" s="133">
        <v>17725</v>
      </c>
      <c r="J98" s="133">
        <v>17723</v>
      </c>
      <c r="K98" s="133">
        <v>17723</v>
      </c>
      <c r="L98" s="133">
        <v>17717</v>
      </c>
      <c r="M98" s="133">
        <v>17715</v>
      </c>
      <c r="N98" s="133">
        <v>17710</v>
      </c>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c r="BI98" s="134"/>
      <c r="BJ98" s="134"/>
      <c r="BK98" s="134"/>
      <c r="BL98" s="134"/>
      <c r="BM98" s="134"/>
      <c r="BN98" s="134"/>
      <c r="BO98" s="134"/>
      <c r="BP98" s="134"/>
      <c r="BQ98" s="134"/>
      <c r="BR98" s="134"/>
      <c r="BS98" s="134"/>
      <c r="BT98" s="134"/>
      <c r="BU98" s="134"/>
      <c r="BV98" s="134"/>
      <c r="BW98" s="134"/>
      <c r="BX98" s="134"/>
      <c r="BY98" s="134"/>
      <c r="BZ98" s="134"/>
      <c r="CA98" s="134"/>
      <c r="CB98" s="134"/>
      <c r="CC98" s="134"/>
      <c r="CD98" s="134"/>
      <c r="CE98" s="134"/>
      <c r="CF98" s="135"/>
      <c r="CG98" s="135"/>
      <c r="CH98" s="135"/>
      <c r="CI98" s="135"/>
      <c r="CJ98" s="135"/>
      <c r="CK98" s="135"/>
      <c r="CL98" s="135"/>
      <c r="CM98" s="135"/>
      <c r="CN98" s="135"/>
      <c r="CO98" s="135"/>
      <c r="CP98" s="135"/>
      <c r="CQ98" s="135"/>
      <c r="CR98" s="135"/>
      <c r="CS98" s="135"/>
      <c r="CT98" s="135"/>
      <c r="CU98" s="135"/>
      <c r="CV98" s="135"/>
      <c r="CW98" s="135"/>
      <c r="CX98" s="135"/>
      <c r="CY98" s="135"/>
      <c r="CZ98" s="135"/>
      <c r="DA98" s="135"/>
      <c r="DB98" s="135"/>
      <c r="DC98" s="135"/>
      <c r="DD98" s="135"/>
      <c r="DE98" s="135"/>
      <c r="DF98" s="135"/>
      <c r="DG98" s="135"/>
      <c r="DH98" s="135"/>
      <c r="DI98" s="135"/>
      <c r="DJ98" s="135"/>
      <c r="DK98" s="135"/>
      <c r="DL98" s="135"/>
      <c r="DM98" s="135"/>
      <c r="DN98" s="135"/>
      <c r="DO98" s="135"/>
      <c r="DP98" s="135"/>
      <c r="DQ98" s="135"/>
      <c r="DR98" s="135"/>
      <c r="DS98" s="135"/>
      <c r="DT98" s="135"/>
      <c r="DU98" s="135"/>
      <c r="DV98" s="135"/>
      <c r="DW98" s="135"/>
      <c r="DX98" s="135"/>
      <c r="DY98" s="135"/>
      <c r="DZ98" s="135"/>
      <c r="EA98" s="135"/>
      <c r="EB98" s="135"/>
      <c r="EC98" s="135"/>
      <c r="ED98" s="135"/>
      <c r="EE98" s="135"/>
      <c r="EF98" s="135"/>
      <c r="EG98" s="135"/>
      <c r="EH98" s="135"/>
      <c r="EI98" s="135"/>
      <c r="EJ98" s="135"/>
      <c r="EK98" s="135"/>
      <c r="EL98" s="135"/>
      <c r="EM98" s="135"/>
      <c r="EN98" s="135"/>
      <c r="EO98" s="135"/>
      <c r="EP98" s="135"/>
      <c r="EQ98" s="135"/>
      <c r="ER98" s="135"/>
      <c r="ES98" s="135"/>
      <c r="ET98" s="135"/>
      <c r="EU98" s="135"/>
      <c r="EV98" s="135"/>
      <c r="EW98" s="135"/>
      <c r="EX98" s="135"/>
      <c r="EY98" s="135"/>
      <c r="EZ98" s="135"/>
      <c r="FA98" s="135"/>
      <c r="FB98" s="135"/>
    </row>
    <row r="99" spans="1:158" s="128" customFormat="1" x14ac:dyDescent="0.35">
      <c r="A99" s="129">
        <f t="shared" si="3"/>
        <v>44356</v>
      </c>
      <c r="B99" s="133">
        <v>17724</v>
      </c>
      <c r="C99" s="133">
        <v>17723</v>
      </c>
      <c r="D99" s="133">
        <v>17720</v>
      </c>
      <c r="E99" s="133">
        <v>17721</v>
      </c>
      <c r="F99" s="133">
        <v>17720</v>
      </c>
      <c r="G99" s="133">
        <v>17720</v>
      </c>
      <c r="H99" s="133">
        <v>17720</v>
      </c>
      <c r="I99" s="133">
        <v>17719</v>
      </c>
      <c r="J99" s="133">
        <v>17717</v>
      </c>
      <c r="K99" s="133">
        <v>17717</v>
      </c>
      <c r="L99" s="133">
        <v>17711</v>
      </c>
      <c r="M99" s="133">
        <v>17709</v>
      </c>
      <c r="N99" s="133">
        <v>17705</v>
      </c>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5"/>
      <c r="CG99" s="135"/>
      <c r="CH99" s="135"/>
      <c r="CI99" s="135"/>
      <c r="CJ99" s="135"/>
      <c r="CK99" s="135"/>
      <c r="CL99" s="135"/>
      <c r="CM99" s="135"/>
      <c r="CN99" s="135"/>
      <c r="CO99" s="135"/>
      <c r="CP99" s="135"/>
      <c r="CQ99" s="135"/>
      <c r="CR99" s="135"/>
      <c r="CS99" s="135"/>
      <c r="CT99" s="135"/>
      <c r="CU99" s="135"/>
      <c r="CV99" s="135"/>
      <c r="CW99" s="135"/>
      <c r="CX99" s="135"/>
      <c r="CY99" s="135"/>
      <c r="CZ99" s="135"/>
      <c r="DA99" s="135"/>
      <c r="DB99" s="135"/>
      <c r="DC99" s="135"/>
      <c r="DD99" s="135"/>
      <c r="DE99" s="135"/>
      <c r="DF99" s="135"/>
      <c r="DG99" s="135"/>
      <c r="DH99" s="135"/>
      <c r="DI99" s="135"/>
      <c r="DJ99" s="135"/>
      <c r="DK99" s="135"/>
      <c r="DL99" s="135"/>
      <c r="DM99" s="135"/>
      <c r="DN99" s="135"/>
      <c r="DO99" s="135"/>
      <c r="DP99" s="135"/>
      <c r="DQ99" s="135"/>
      <c r="DR99" s="135"/>
      <c r="DS99" s="135"/>
      <c r="DT99" s="135"/>
      <c r="DU99" s="135"/>
      <c r="DV99" s="135"/>
      <c r="DW99" s="135"/>
      <c r="DX99" s="135"/>
      <c r="DY99" s="135"/>
      <c r="DZ99" s="135"/>
      <c r="EA99" s="135"/>
      <c r="EB99" s="135"/>
      <c r="EC99" s="135"/>
      <c r="ED99" s="135"/>
      <c r="EE99" s="135"/>
      <c r="EF99" s="135"/>
      <c r="EG99" s="135"/>
      <c r="EH99" s="135"/>
      <c r="EI99" s="135"/>
      <c r="EJ99" s="135"/>
      <c r="EK99" s="135"/>
      <c r="EL99" s="135"/>
      <c r="EM99" s="135"/>
      <c r="EN99" s="135"/>
      <c r="EO99" s="135"/>
      <c r="EP99" s="135"/>
      <c r="EQ99" s="135"/>
      <c r="ER99" s="135"/>
      <c r="ES99" s="135"/>
      <c r="ET99" s="135"/>
      <c r="EU99" s="135"/>
      <c r="EV99" s="135"/>
      <c r="EW99" s="135"/>
      <c r="EX99" s="135"/>
      <c r="EY99" s="135"/>
      <c r="EZ99" s="135"/>
      <c r="FA99" s="135"/>
      <c r="FB99" s="135"/>
    </row>
    <row r="100" spans="1:158" s="128" customFormat="1" x14ac:dyDescent="0.35">
      <c r="A100" s="129">
        <f t="shared" si="3"/>
        <v>44355</v>
      </c>
      <c r="B100" s="133">
        <v>17722</v>
      </c>
      <c r="C100" s="133">
        <v>17721</v>
      </c>
      <c r="D100" s="133">
        <v>17718</v>
      </c>
      <c r="E100" s="133">
        <v>17719</v>
      </c>
      <c r="F100" s="133">
        <v>17718</v>
      </c>
      <c r="G100" s="133">
        <v>17718</v>
      </c>
      <c r="H100" s="133">
        <v>17718</v>
      </c>
      <c r="I100" s="133">
        <v>17717</v>
      </c>
      <c r="J100" s="133">
        <v>17715</v>
      </c>
      <c r="K100" s="133">
        <v>17715</v>
      </c>
      <c r="L100" s="133">
        <v>17709</v>
      </c>
      <c r="M100" s="133">
        <v>17707</v>
      </c>
      <c r="N100" s="133">
        <v>17703</v>
      </c>
      <c r="O100" s="133">
        <v>17694</v>
      </c>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c r="BI100" s="134"/>
      <c r="BJ100" s="134"/>
      <c r="BK100" s="134"/>
      <c r="BL100" s="134"/>
      <c r="BM100" s="134"/>
      <c r="BN100" s="134"/>
      <c r="BO100" s="134"/>
      <c r="BP100" s="134"/>
      <c r="BQ100" s="134"/>
      <c r="BR100" s="134"/>
      <c r="BS100" s="134"/>
      <c r="BT100" s="134"/>
      <c r="BU100" s="134"/>
      <c r="BV100" s="134"/>
      <c r="BW100" s="134"/>
      <c r="BX100" s="134"/>
      <c r="BY100" s="134"/>
      <c r="BZ100" s="134"/>
      <c r="CA100" s="134"/>
      <c r="CB100" s="134"/>
      <c r="CC100" s="134"/>
      <c r="CD100" s="134"/>
      <c r="CE100" s="134"/>
      <c r="CF100" s="135"/>
      <c r="CG100" s="135"/>
      <c r="CH100" s="135"/>
      <c r="CI100" s="135"/>
      <c r="CJ100" s="135"/>
      <c r="CK100" s="135"/>
      <c r="CL100" s="135"/>
      <c r="CM100" s="135"/>
      <c r="CN100" s="135"/>
      <c r="CO100" s="135"/>
      <c r="CP100" s="135"/>
      <c r="CQ100" s="135"/>
      <c r="CR100" s="135"/>
      <c r="CS100" s="135"/>
      <c r="CT100" s="135"/>
      <c r="CU100" s="135"/>
      <c r="CV100" s="135"/>
      <c r="CW100" s="135"/>
      <c r="CX100" s="135"/>
      <c r="CY100" s="135"/>
      <c r="CZ100" s="135"/>
      <c r="DA100" s="135"/>
      <c r="DB100" s="135"/>
      <c r="DC100" s="135"/>
      <c r="DD100" s="135"/>
      <c r="DE100" s="135"/>
      <c r="DF100" s="135"/>
      <c r="DG100" s="135"/>
      <c r="DH100" s="135"/>
      <c r="DI100" s="135"/>
      <c r="DJ100" s="135"/>
      <c r="DK100" s="135"/>
      <c r="DL100" s="135"/>
      <c r="DM100" s="135"/>
      <c r="DN100" s="135"/>
      <c r="DO100" s="135"/>
      <c r="DP100" s="135"/>
      <c r="DQ100" s="135"/>
      <c r="DR100" s="135"/>
      <c r="DS100" s="135"/>
      <c r="DT100" s="135"/>
      <c r="DU100" s="135"/>
      <c r="DV100" s="135"/>
      <c r="DW100" s="135"/>
      <c r="DX100" s="135"/>
      <c r="DY100" s="135"/>
      <c r="DZ100" s="135"/>
      <c r="EA100" s="135"/>
      <c r="EB100" s="135"/>
      <c r="EC100" s="135"/>
      <c r="ED100" s="135"/>
      <c r="EE100" s="135"/>
      <c r="EF100" s="135"/>
      <c r="EG100" s="135"/>
      <c r="EH100" s="135"/>
      <c r="EI100" s="135"/>
      <c r="EJ100" s="135"/>
      <c r="EK100" s="135"/>
      <c r="EL100" s="135"/>
      <c r="EM100" s="135"/>
      <c r="EN100" s="135"/>
      <c r="EO100" s="135"/>
      <c r="EP100" s="135"/>
      <c r="EQ100" s="135"/>
      <c r="ER100" s="135"/>
      <c r="ES100" s="135"/>
      <c r="ET100" s="135"/>
      <c r="EU100" s="135"/>
      <c r="EV100" s="135"/>
      <c r="EW100" s="135"/>
      <c r="EX100" s="135"/>
      <c r="EY100" s="135"/>
      <c r="EZ100" s="135"/>
      <c r="FA100" s="135"/>
      <c r="FB100" s="135"/>
    </row>
    <row r="101" spans="1:158" s="128" customFormat="1" x14ac:dyDescent="0.35">
      <c r="A101" s="129">
        <f t="shared" si="3"/>
        <v>44354</v>
      </c>
      <c r="B101" s="133">
        <v>17721</v>
      </c>
      <c r="C101" s="133">
        <v>17720</v>
      </c>
      <c r="D101" s="133">
        <v>17717</v>
      </c>
      <c r="E101" s="133">
        <v>17718</v>
      </c>
      <c r="F101" s="133">
        <v>17717</v>
      </c>
      <c r="G101" s="133">
        <v>17717</v>
      </c>
      <c r="H101" s="133">
        <v>17717</v>
      </c>
      <c r="I101" s="133">
        <v>17716</v>
      </c>
      <c r="J101" s="133">
        <v>17714</v>
      </c>
      <c r="K101" s="133">
        <v>17714</v>
      </c>
      <c r="L101" s="133">
        <v>17708</v>
      </c>
      <c r="M101" s="133">
        <v>17706</v>
      </c>
      <c r="N101" s="133">
        <v>17703</v>
      </c>
      <c r="O101" s="133">
        <v>17694</v>
      </c>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34"/>
      <c r="BT101" s="134"/>
      <c r="BU101" s="134"/>
      <c r="BV101" s="134"/>
      <c r="BW101" s="134"/>
      <c r="BX101" s="134"/>
      <c r="BY101" s="134"/>
      <c r="BZ101" s="134"/>
      <c r="CA101" s="134"/>
      <c r="CB101" s="134"/>
      <c r="CC101" s="134"/>
      <c r="CD101" s="134"/>
      <c r="CE101" s="134"/>
      <c r="CF101" s="135"/>
      <c r="CG101" s="135"/>
      <c r="CH101" s="135"/>
      <c r="CI101" s="135"/>
      <c r="CJ101" s="135"/>
      <c r="CK101" s="135"/>
      <c r="CL101" s="135"/>
      <c r="CM101" s="135"/>
      <c r="CN101" s="135"/>
      <c r="CO101" s="135"/>
      <c r="CP101" s="135"/>
      <c r="CQ101" s="135"/>
      <c r="CR101" s="135"/>
      <c r="CS101" s="135"/>
      <c r="CT101" s="135"/>
      <c r="CU101" s="135"/>
      <c r="CV101" s="135"/>
      <c r="CW101" s="135"/>
      <c r="CX101" s="135"/>
      <c r="CY101" s="135"/>
      <c r="CZ101" s="135"/>
      <c r="DA101" s="135"/>
      <c r="DB101" s="135"/>
      <c r="DC101" s="135"/>
      <c r="DD101" s="135"/>
      <c r="DE101" s="135"/>
      <c r="DF101" s="135"/>
      <c r="DG101" s="135"/>
      <c r="DH101" s="135"/>
      <c r="DI101" s="135"/>
      <c r="DJ101" s="135"/>
      <c r="DK101" s="135"/>
      <c r="DL101" s="135"/>
      <c r="DM101" s="135"/>
      <c r="DN101" s="135"/>
      <c r="DO101" s="135"/>
      <c r="DP101" s="135"/>
      <c r="DQ101" s="135"/>
      <c r="DR101" s="135"/>
      <c r="DS101" s="135"/>
      <c r="DT101" s="135"/>
      <c r="DU101" s="135"/>
      <c r="DV101" s="135"/>
      <c r="DW101" s="135"/>
      <c r="DX101" s="135"/>
      <c r="DY101" s="135"/>
      <c r="DZ101" s="135"/>
      <c r="EA101" s="135"/>
      <c r="EB101" s="135"/>
      <c r="EC101" s="135"/>
      <c r="ED101" s="135"/>
      <c r="EE101" s="135"/>
      <c r="EF101" s="135"/>
      <c r="EG101" s="135"/>
      <c r="EH101" s="135"/>
      <c r="EI101" s="135"/>
      <c r="EJ101" s="135"/>
      <c r="EK101" s="135"/>
      <c r="EL101" s="135"/>
      <c r="EM101" s="135"/>
      <c r="EN101" s="135"/>
      <c r="EO101" s="135"/>
      <c r="EP101" s="135"/>
      <c r="EQ101" s="135"/>
      <c r="ER101" s="135"/>
      <c r="ES101" s="135"/>
      <c r="ET101" s="135"/>
      <c r="EU101" s="135"/>
      <c r="EV101" s="135"/>
      <c r="EW101" s="135"/>
      <c r="EX101" s="135"/>
      <c r="EY101" s="135"/>
      <c r="EZ101" s="135"/>
      <c r="FA101" s="135"/>
      <c r="FB101" s="135"/>
    </row>
    <row r="102" spans="1:158" s="128" customFormat="1" x14ac:dyDescent="0.35">
      <c r="A102" s="129">
        <f t="shared" si="3"/>
        <v>44353</v>
      </c>
      <c r="B102" s="133">
        <v>17713</v>
      </c>
      <c r="C102" s="133">
        <v>17712</v>
      </c>
      <c r="D102" s="133">
        <v>17709</v>
      </c>
      <c r="E102" s="133">
        <v>17710</v>
      </c>
      <c r="F102" s="133">
        <v>17709</v>
      </c>
      <c r="G102" s="133">
        <v>17709</v>
      </c>
      <c r="H102" s="133">
        <v>17709</v>
      </c>
      <c r="I102" s="133">
        <v>17708</v>
      </c>
      <c r="J102" s="133">
        <v>17707</v>
      </c>
      <c r="K102" s="133">
        <v>17707</v>
      </c>
      <c r="L102" s="133">
        <v>17701</v>
      </c>
      <c r="M102" s="133">
        <v>17699</v>
      </c>
      <c r="N102" s="133">
        <v>17697</v>
      </c>
      <c r="O102" s="133">
        <v>17693</v>
      </c>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34"/>
      <c r="BS102" s="134"/>
      <c r="BT102" s="134"/>
      <c r="BU102" s="134"/>
      <c r="BV102" s="134"/>
      <c r="BW102" s="134"/>
      <c r="BX102" s="134"/>
      <c r="BY102" s="134"/>
      <c r="BZ102" s="134"/>
      <c r="CA102" s="134"/>
      <c r="CB102" s="134"/>
      <c r="CC102" s="134"/>
      <c r="CD102" s="134"/>
      <c r="CE102" s="134"/>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c r="FA102" s="135"/>
      <c r="FB102" s="135"/>
    </row>
    <row r="103" spans="1:158" s="128" customFormat="1" x14ac:dyDescent="0.35">
      <c r="A103" s="129">
        <f t="shared" si="3"/>
        <v>44352</v>
      </c>
      <c r="B103" s="133">
        <v>17704</v>
      </c>
      <c r="C103" s="133">
        <v>17703</v>
      </c>
      <c r="D103" s="133">
        <v>17700</v>
      </c>
      <c r="E103" s="133">
        <v>17701</v>
      </c>
      <c r="F103" s="133">
        <v>17700</v>
      </c>
      <c r="G103" s="133">
        <v>17700</v>
      </c>
      <c r="H103" s="133">
        <v>17700</v>
      </c>
      <c r="I103" s="133">
        <v>17699</v>
      </c>
      <c r="J103" s="133">
        <v>17698</v>
      </c>
      <c r="K103" s="133">
        <v>17698</v>
      </c>
      <c r="L103" s="133">
        <v>17693</v>
      </c>
      <c r="M103" s="133">
        <v>17691</v>
      </c>
      <c r="N103" s="133">
        <v>17689</v>
      </c>
      <c r="O103" s="133">
        <v>17687</v>
      </c>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34"/>
      <c r="BT103" s="134"/>
      <c r="BU103" s="134"/>
      <c r="BV103" s="134"/>
      <c r="BW103" s="134"/>
      <c r="BX103" s="134"/>
      <c r="BY103" s="134"/>
      <c r="BZ103" s="134"/>
      <c r="CA103" s="134"/>
      <c r="CB103" s="134"/>
      <c r="CC103" s="134"/>
      <c r="CD103" s="134"/>
      <c r="CE103" s="134"/>
      <c r="CF103" s="135"/>
      <c r="CG103" s="135"/>
      <c r="CH103" s="135"/>
      <c r="CI103" s="135"/>
      <c r="CJ103" s="135"/>
      <c r="CK103" s="135"/>
      <c r="CL103" s="135"/>
      <c r="CM103" s="135"/>
      <c r="CN103" s="135"/>
      <c r="CO103" s="135"/>
      <c r="CP103" s="135"/>
      <c r="CQ103" s="135"/>
      <c r="CR103" s="135"/>
      <c r="CS103" s="135"/>
      <c r="CT103" s="135"/>
      <c r="CU103" s="135"/>
      <c r="CV103" s="135"/>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5"/>
      <c r="EA103" s="135"/>
      <c r="EB103" s="135"/>
      <c r="EC103" s="135"/>
      <c r="ED103" s="135"/>
      <c r="EE103" s="135"/>
      <c r="EF103" s="135"/>
      <c r="EG103" s="135"/>
      <c r="EH103" s="135"/>
      <c r="EI103" s="135"/>
      <c r="EJ103" s="135"/>
      <c r="EK103" s="135"/>
      <c r="EL103" s="135"/>
      <c r="EM103" s="135"/>
      <c r="EN103" s="135"/>
      <c r="EO103" s="135"/>
      <c r="EP103" s="135"/>
      <c r="EQ103" s="135"/>
      <c r="ER103" s="135"/>
      <c r="ES103" s="135"/>
      <c r="ET103" s="135"/>
      <c r="EU103" s="135"/>
      <c r="EV103" s="135"/>
      <c r="EW103" s="135"/>
      <c r="EX103" s="135"/>
      <c r="EY103" s="135"/>
      <c r="EZ103" s="135"/>
      <c r="FA103" s="135"/>
      <c r="FB103" s="135"/>
    </row>
    <row r="104" spans="1:158" s="128" customFormat="1" x14ac:dyDescent="0.35">
      <c r="A104" s="129">
        <f t="shared" si="3"/>
        <v>44351</v>
      </c>
      <c r="B104" s="133">
        <v>17698</v>
      </c>
      <c r="C104" s="133">
        <v>17697</v>
      </c>
      <c r="D104" s="133">
        <v>17694</v>
      </c>
      <c r="E104" s="133">
        <v>17695</v>
      </c>
      <c r="F104" s="133">
        <v>17694</v>
      </c>
      <c r="G104" s="133">
        <v>17694</v>
      </c>
      <c r="H104" s="133">
        <v>17694</v>
      </c>
      <c r="I104" s="133">
        <v>17693</v>
      </c>
      <c r="J104" s="133">
        <v>17692</v>
      </c>
      <c r="K104" s="133">
        <v>17692</v>
      </c>
      <c r="L104" s="133">
        <v>17687</v>
      </c>
      <c r="M104" s="133">
        <v>17685</v>
      </c>
      <c r="N104" s="133">
        <v>17683</v>
      </c>
      <c r="O104" s="133">
        <v>17682</v>
      </c>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34"/>
      <c r="BS104" s="134"/>
      <c r="BT104" s="134"/>
      <c r="BU104" s="134"/>
      <c r="BV104" s="134"/>
      <c r="BW104" s="134"/>
      <c r="BX104" s="134"/>
      <c r="BY104" s="134"/>
      <c r="BZ104" s="134"/>
      <c r="CA104" s="134"/>
      <c r="CB104" s="134"/>
      <c r="CC104" s="134"/>
      <c r="CD104" s="134"/>
      <c r="CE104" s="134"/>
      <c r="CF104" s="135"/>
      <c r="CG104" s="135"/>
      <c r="CH104" s="135"/>
      <c r="CI104" s="135"/>
      <c r="CJ104" s="135"/>
      <c r="CK104" s="135"/>
      <c r="CL104" s="135"/>
      <c r="CM104" s="135"/>
      <c r="CN104" s="135"/>
      <c r="CO104" s="135"/>
      <c r="CP104" s="135"/>
      <c r="CQ104" s="135"/>
      <c r="CR104" s="135"/>
      <c r="CS104" s="135"/>
      <c r="CT104" s="135"/>
      <c r="CU104" s="135"/>
      <c r="CV104" s="135"/>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row>
    <row r="105" spans="1:158" s="128" customFormat="1" x14ac:dyDescent="0.35">
      <c r="A105" s="129">
        <f t="shared" si="3"/>
        <v>44350</v>
      </c>
      <c r="B105" s="133">
        <v>17693</v>
      </c>
      <c r="C105" s="133">
        <v>17692</v>
      </c>
      <c r="D105" s="133">
        <v>17689</v>
      </c>
      <c r="E105" s="133">
        <v>17690</v>
      </c>
      <c r="F105" s="133">
        <v>17689</v>
      </c>
      <c r="G105" s="133">
        <v>17689</v>
      </c>
      <c r="H105" s="133">
        <v>17689</v>
      </c>
      <c r="I105" s="133">
        <v>17688</v>
      </c>
      <c r="J105" s="133">
        <v>17687</v>
      </c>
      <c r="K105" s="133">
        <v>17687</v>
      </c>
      <c r="L105" s="133">
        <v>17682</v>
      </c>
      <c r="M105" s="133">
        <v>17680</v>
      </c>
      <c r="N105" s="133">
        <v>17678</v>
      </c>
      <c r="O105" s="133">
        <v>17677</v>
      </c>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c r="BI105" s="134"/>
      <c r="BJ105" s="134"/>
      <c r="BK105" s="134"/>
      <c r="BL105" s="134"/>
      <c r="BM105" s="134"/>
      <c r="BN105" s="134"/>
      <c r="BO105" s="134"/>
      <c r="BP105" s="134"/>
      <c r="BQ105" s="134"/>
      <c r="BR105" s="134"/>
      <c r="BS105" s="134"/>
      <c r="BT105" s="134"/>
      <c r="BU105" s="134"/>
      <c r="BV105" s="134"/>
      <c r="BW105" s="134"/>
      <c r="BX105" s="134"/>
      <c r="BY105" s="134"/>
      <c r="BZ105" s="134"/>
      <c r="CA105" s="134"/>
      <c r="CB105" s="134"/>
      <c r="CC105" s="134"/>
      <c r="CD105" s="134"/>
      <c r="CE105" s="134"/>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c r="DJ105" s="135"/>
      <c r="DK105" s="135"/>
      <c r="DL105" s="135"/>
      <c r="DM105" s="135"/>
      <c r="DN105" s="135"/>
      <c r="DO105" s="135"/>
      <c r="DP105" s="135"/>
      <c r="DQ105" s="135"/>
      <c r="DR105" s="135"/>
      <c r="DS105" s="135"/>
      <c r="DT105" s="135"/>
      <c r="DU105" s="135"/>
      <c r="DV105" s="135"/>
      <c r="DW105" s="135"/>
      <c r="DX105" s="135"/>
      <c r="DY105" s="135"/>
      <c r="DZ105" s="135"/>
      <c r="EA105" s="135"/>
      <c r="EB105" s="135"/>
      <c r="EC105" s="135"/>
      <c r="ED105" s="135"/>
      <c r="EE105" s="135"/>
      <c r="EF105" s="135"/>
      <c r="EG105" s="135"/>
      <c r="EH105" s="135"/>
      <c r="EI105" s="135"/>
      <c r="EJ105" s="135"/>
      <c r="EK105" s="135"/>
      <c r="EL105" s="135"/>
      <c r="EM105" s="135"/>
      <c r="EN105" s="135"/>
      <c r="EO105" s="135"/>
      <c r="EP105" s="135"/>
      <c r="EQ105" s="135"/>
      <c r="ER105" s="135"/>
      <c r="ES105" s="135"/>
      <c r="ET105" s="135"/>
      <c r="EU105" s="135"/>
      <c r="EV105" s="135"/>
      <c r="EW105" s="135"/>
      <c r="EX105" s="135"/>
      <c r="EY105" s="135"/>
      <c r="EZ105" s="135"/>
      <c r="FA105" s="135"/>
      <c r="FB105" s="135"/>
    </row>
    <row r="106" spans="1:158" s="128" customFormat="1" x14ac:dyDescent="0.35">
      <c r="A106" s="129">
        <f t="shared" si="3"/>
        <v>44349</v>
      </c>
      <c r="B106" s="133">
        <v>17682</v>
      </c>
      <c r="C106" s="133">
        <v>17681</v>
      </c>
      <c r="D106" s="133">
        <v>17678</v>
      </c>
      <c r="E106" s="133">
        <v>17679</v>
      </c>
      <c r="F106" s="133">
        <v>17678</v>
      </c>
      <c r="G106" s="133">
        <v>17678</v>
      </c>
      <c r="H106" s="133">
        <v>17678</v>
      </c>
      <c r="I106" s="133">
        <v>17677</v>
      </c>
      <c r="J106" s="133">
        <v>17676</v>
      </c>
      <c r="K106" s="133">
        <v>17676</v>
      </c>
      <c r="L106" s="133">
        <v>17671</v>
      </c>
      <c r="M106" s="133">
        <v>17669</v>
      </c>
      <c r="N106" s="133">
        <v>17667</v>
      </c>
      <c r="O106" s="133">
        <v>17666</v>
      </c>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c r="BI106" s="134"/>
      <c r="BJ106" s="134"/>
      <c r="BK106" s="134"/>
      <c r="BL106" s="134"/>
      <c r="BM106" s="134"/>
      <c r="BN106" s="134"/>
      <c r="BO106" s="134"/>
      <c r="BP106" s="134"/>
      <c r="BQ106" s="134"/>
      <c r="BR106" s="134"/>
      <c r="BS106" s="134"/>
      <c r="BT106" s="134"/>
      <c r="BU106" s="134"/>
      <c r="BV106" s="134"/>
      <c r="BW106" s="134"/>
      <c r="BX106" s="134"/>
      <c r="BY106" s="134"/>
      <c r="BZ106" s="134"/>
      <c r="CA106" s="134"/>
      <c r="CB106" s="134"/>
      <c r="CC106" s="134"/>
      <c r="CD106" s="134"/>
      <c r="CE106" s="134"/>
      <c r="CF106" s="135"/>
      <c r="CG106" s="135"/>
      <c r="CH106" s="135"/>
      <c r="CI106" s="135"/>
      <c r="CJ106" s="135"/>
      <c r="CK106" s="135"/>
      <c r="CL106" s="135"/>
      <c r="CM106" s="135"/>
      <c r="CN106" s="135"/>
      <c r="CO106" s="135"/>
      <c r="CP106" s="135"/>
      <c r="CQ106" s="135"/>
      <c r="CR106" s="135"/>
      <c r="CS106" s="135"/>
      <c r="CT106" s="135"/>
      <c r="CU106" s="135"/>
      <c r="CV106" s="135"/>
      <c r="CW106" s="135"/>
      <c r="CX106" s="135"/>
      <c r="CY106" s="135"/>
      <c r="CZ106" s="135"/>
      <c r="DA106" s="135"/>
      <c r="DB106" s="135"/>
      <c r="DC106" s="135"/>
      <c r="DD106" s="135"/>
      <c r="DE106" s="135"/>
      <c r="DF106" s="135"/>
      <c r="DG106" s="135"/>
      <c r="DH106" s="135"/>
      <c r="DI106" s="135"/>
      <c r="DJ106" s="135"/>
      <c r="DK106" s="135"/>
      <c r="DL106" s="135"/>
      <c r="DM106" s="135"/>
      <c r="DN106" s="135"/>
      <c r="DO106" s="135"/>
      <c r="DP106" s="135"/>
      <c r="DQ106" s="135"/>
      <c r="DR106" s="135"/>
      <c r="DS106" s="135"/>
      <c r="DT106" s="135"/>
      <c r="DU106" s="135"/>
      <c r="DV106" s="135"/>
      <c r="DW106" s="135"/>
      <c r="DX106" s="135"/>
      <c r="DY106" s="135"/>
      <c r="DZ106" s="135"/>
      <c r="EA106" s="135"/>
      <c r="EB106" s="135"/>
      <c r="EC106" s="135"/>
      <c r="ED106" s="135"/>
      <c r="EE106" s="135"/>
      <c r="EF106" s="135"/>
      <c r="EG106" s="135"/>
      <c r="EH106" s="135"/>
      <c r="EI106" s="135"/>
      <c r="EJ106" s="135"/>
      <c r="EK106" s="135"/>
      <c r="EL106" s="135"/>
      <c r="EM106" s="135"/>
      <c r="EN106" s="135"/>
      <c r="EO106" s="135"/>
      <c r="EP106" s="135"/>
      <c r="EQ106" s="135"/>
      <c r="ER106" s="135"/>
      <c r="ES106" s="135"/>
      <c r="ET106" s="135"/>
      <c r="EU106" s="135"/>
      <c r="EV106" s="135"/>
      <c r="EW106" s="135"/>
      <c r="EX106" s="135"/>
      <c r="EY106" s="135"/>
      <c r="EZ106" s="135"/>
      <c r="FA106" s="135"/>
      <c r="FB106" s="135"/>
    </row>
    <row r="107" spans="1:158" s="128" customFormat="1" x14ac:dyDescent="0.35">
      <c r="A107" s="129">
        <f t="shared" si="3"/>
        <v>44348</v>
      </c>
      <c r="B107" s="133">
        <v>17676</v>
      </c>
      <c r="C107" s="133">
        <v>17675</v>
      </c>
      <c r="D107" s="133">
        <v>17672</v>
      </c>
      <c r="E107" s="133">
        <v>17673</v>
      </c>
      <c r="F107" s="133">
        <v>17672</v>
      </c>
      <c r="G107" s="133">
        <v>17672</v>
      </c>
      <c r="H107" s="133">
        <v>17672</v>
      </c>
      <c r="I107" s="133">
        <v>17671</v>
      </c>
      <c r="J107" s="133">
        <v>17670</v>
      </c>
      <c r="K107" s="133">
        <v>17670</v>
      </c>
      <c r="L107" s="133">
        <v>17666</v>
      </c>
      <c r="M107" s="133">
        <v>17664</v>
      </c>
      <c r="N107" s="133">
        <v>17662</v>
      </c>
      <c r="O107" s="133">
        <v>17661</v>
      </c>
      <c r="P107" s="133">
        <v>17631</v>
      </c>
      <c r="Q107" s="134"/>
      <c r="R107" s="134"/>
      <c r="S107" s="134"/>
      <c r="T107" s="134"/>
      <c r="U107" s="134"/>
      <c r="V107" s="134"/>
      <c r="W107" s="134"/>
      <c r="X107" s="134"/>
      <c r="Y107" s="134"/>
      <c r="Z107" s="134"/>
      <c r="AA107" s="134"/>
      <c r="AB107" s="134"/>
      <c r="AC107" s="134"/>
      <c r="AD107" s="134"/>
      <c r="AE107" s="134"/>
      <c r="AF107" s="134"/>
      <c r="AG107" s="134"/>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c r="BI107" s="134"/>
      <c r="BJ107" s="134"/>
      <c r="BK107" s="134"/>
      <c r="BL107" s="134"/>
      <c r="BM107" s="134"/>
      <c r="BN107" s="134"/>
      <c r="BO107" s="134"/>
      <c r="BP107" s="134"/>
      <c r="BQ107" s="134"/>
      <c r="BR107" s="134"/>
      <c r="BS107" s="134"/>
      <c r="BT107" s="134"/>
      <c r="BU107" s="134"/>
      <c r="BV107" s="134"/>
      <c r="BW107" s="134"/>
      <c r="BX107" s="134"/>
      <c r="BY107" s="134"/>
      <c r="BZ107" s="134"/>
      <c r="CA107" s="134"/>
      <c r="CB107" s="134"/>
      <c r="CC107" s="134"/>
      <c r="CD107" s="134"/>
      <c r="CE107" s="134"/>
      <c r="CF107" s="135"/>
      <c r="CG107" s="135"/>
      <c r="CH107" s="135"/>
      <c r="CI107" s="135"/>
      <c r="CJ107" s="135"/>
      <c r="CK107" s="135"/>
      <c r="CL107" s="135"/>
      <c r="CM107" s="135"/>
      <c r="CN107" s="135"/>
      <c r="CO107" s="135"/>
      <c r="CP107" s="135"/>
      <c r="CQ107" s="135"/>
      <c r="CR107" s="135"/>
      <c r="CS107" s="135"/>
      <c r="CT107" s="135"/>
      <c r="CU107" s="135"/>
      <c r="CV107" s="135"/>
      <c r="CW107" s="135"/>
      <c r="CX107" s="135"/>
      <c r="CY107" s="135"/>
      <c r="CZ107" s="135"/>
      <c r="DA107" s="135"/>
      <c r="DB107" s="135"/>
      <c r="DC107" s="135"/>
      <c r="DD107" s="135"/>
      <c r="DE107" s="135"/>
      <c r="DF107" s="135"/>
      <c r="DG107" s="135"/>
      <c r="DH107" s="135"/>
      <c r="DI107" s="135"/>
      <c r="DJ107" s="135"/>
      <c r="DK107" s="135"/>
      <c r="DL107" s="135"/>
      <c r="DM107" s="135"/>
      <c r="DN107" s="135"/>
      <c r="DO107" s="135"/>
      <c r="DP107" s="135"/>
      <c r="DQ107" s="135"/>
      <c r="DR107" s="135"/>
      <c r="DS107" s="135"/>
      <c r="DT107" s="135"/>
      <c r="DU107" s="135"/>
      <c r="DV107" s="135"/>
      <c r="DW107" s="135"/>
      <c r="DX107" s="135"/>
      <c r="DY107" s="135"/>
      <c r="DZ107" s="135"/>
      <c r="EA107" s="135"/>
      <c r="EB107" s="135"/>
      <c r="EC107" s="135"/>
      <c r="ED107" s="135"/>
      <c r="EE107" s="135"/>
      <c r="EF107" s="135"/>
      <c r="EG107" s="135"/>
      <c r="EH107" s="135"/>
      <c r="EI107" s="135"/>
      <c r="EJ107" s="135"/>
      <c r="EK107" s="135"/>
      <c r="EL107" s="135"/>
      <c r="EM107" s="135"/>
      <c r="EN107" s="135"/>
      <c r="EO107" s="135"/>
      <c r="EP107" s="135"/>
      <c r="EQ107" s="135"/>
      <c r="ER107" s="135"/>
      <c r="ES107" s="135"/>
      <c r="ET107" s="135"/>
      <c r="EU107" s="135"/>
      <c r="EV107" s="135"/>
      <c r="EW107" s="135"/>
      <c r="EX107" s="135"/>
      <c r="EY107" s="135"/>
      <c r="EZ107" s="135"/>
      <c r="FA107" s="135"/>
      <c r="FB107" s="135"/>
    </row>
    <row r="108" spans="1:158" s="128" customFormat="1" x14ac:dyDescent="0.35">
      <c r="A108" s="129">
        <f t="shared" si="3"/>
        <v>44347</v>
      </c>
      <c r="B108" s="133">
        <v>17666</v>
      </c>
      <c r="C108" s="133">
        <v>17665</v>
      </c>
      <c r="D108" s="133">
        <v>17662</v>
      </c>
      <c r="E108" s="133">
        <v>17663</v>
      </c>
      <c r="F108" s="133">
        <v>17662</v>
      </c>
      <c r="G108" s="133">
        <v>17662</v>
      </c>
      <c r="H108" s="133">
        <v>17662</v>
      </c>
      <c r="I108" s="133">
        <v>17661</v>
      </c>
      <c r="J108" s="133">
        <v>17660</v>
      </c>
      <c r="K108" s="133">
        <v>17660</v>
      </c>
      <c r="L108" s="133">
        <v>17656</v>
      </c>
      <c r="M108" s="133">
        <v>17654</v>
      </c>
      <c r="N108" s="133">
        <v>17653</v>
      </c>
      <c r="O108" s="133">
        <v>17652</v>
      </c>
      <c r="P108" s="133">
        <v>17631</v>
      </c>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c r="BI108" s="134"/>
      <c r="BJ108" s="134"/>
      <c r="BK108" s="134"/>
      <c r="BL108" s="134"/>
      <c r="BM108" s="134"/>
      <c r="BN108" s="134"/>
      <c r="BO108" s="134"/>
      <c r="BP108" s="134"/>
      <c r="BQ108" s="134"/>
      <c r="BR108" s="134"/>
      <c r="BS108" s="134"/>
      <c r="BT108" s="134"/>
      <c r="BU108" s="134"/>
      <c r="BV108" s="134"/>
      <c r="BW108" s="134"/>
      <c r="BX108" s="134"/>
      <c r="BY108" s="134"/>
      <c r="BZ108" s="134"/>
      <c r="CA108" s="134"/>
      <c r="CB108" s="134"/>
      <c r="CC108" s="134"/>
      <c r="CD108" s="134"/>
      <c r="CE108" s="134"/>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c r="DJ108" s="135"/>
      <c r="DK108" s="135"/>
      <c r="DL108" s="135"/>
      <c r="DM108" s="135"/>
      <c r="DN108" s="135"/>
      <c r="DO108" s="135"/>
      <c r="DP108" s="135"/>
      <c r="DQ108" s="135"/>
      <c r="DR108" s="135"/>
      <c r="DS108" s="135"/>
      <c r="DT108" s="135"/>
      <c r="DU108" s="135"/>
      <c r="DV108" s="135"/>
      <c r="DW108" s="135"/>
      <c r="DX108" s="135"/>
      <c r="DY108" s="135"/>
      <c r="DZ108" s="135"/>
      <c r="EA108" s="135"/>
      <c r="EB108" s="135"/>
      <c r="EC108" s="135"/>
      <c r="ED108" s="135"/>
      <c r="EE108" s="135"/>
      <c r="EF108" s="135"/>
      <c r="EG108" s="135"/>
      <c r="EH108" s="135"/>
      <c r="EI108" s="135"/>
      <c r="EJ108" s="135"/>
      <c r="EK108" s="135"/>
      <c r="EL108" s="135"/>
      <c r="EM108" s="135"/>
      <c r="EN108" s="135"/>
      <c r="EO108" s="135"/>
      <c r="EP108" s="135"/>
      <c r="EQ108" s="135"/>
      <c r="ER108" s="135"/>
      <c r="ES108" s="135"/>
      <c r="ET108" s="135"/>
      <c r="EU108" s="135"/>
      <c r="EV108" s="135"/>
      <c r="EW108" s="135"/>
      <c r="EX108" s="135"/>
      <c r="EY108" s="135"/>
      <c r="EZ108" s="135"/>
      <c r="FA108" s="135"/>
      <c r="FB108" s="135"/>
    </row>
    <row r="109" spans="1:158" s="128" customFormat="1" x14ac:dyDescent="0.35">
      <c r="A109" s="129">
        <f t="shared" si="3"/>
        <v>44346</v>
      </c>
      <c r="B109" s="133">
        <v>17657</v>
      </c>
      <c r="C109" s="133">
        <v>17656</v>
      </c>
      <c r="D109" s="133">
        <v>17653</v>
      </c>
      <c r="E109" s="133">
        <v>17654</v>
      </c>
      <c r="F109" s="133">
        <v>17653</v>
      </c>
      <c r="G109" s="133">
        <v>17653</v>
      </c>
      <c r="H109" s="133">
        <v>17653</v>
      </c>
      <c r="I109" s="133">
        <v>17652</v>
      </c>
      <c r="J109" s="133">
        <v>17651</v>
      </c>
      <c r="K109" s="133">
        <v>17651</v>
      </c>
      <c r="L109" s="133">
        <v>17647</v>
      </c>
      <c r="M109" s="133">
        <v>17645</v>
      </c>
      <c r="N109" s="133">
        <v>17643</v>
      </c>
      <c r="O109" s="133">
        <v>17642</v>
      </c>
      <c r="P109" s="133">
        <v>17630</v>
      </c>
      <c r="Q109" s="134"/>
      <c r="R109" s="134"/>
      <c r="S109" s="134"/>
      <c r="T109" s="134"/>
      <c r="U109" s="134"/>
      <c r="V109" s="134"/>
      <c r="W109" s="134"/>
      <c r="X109" s="134"/>
      <c r="Y109" s="134"/>
      <c r="Z109" s="134"/>
      <c r="AA109" s="134"/>
      <c r="AB109" s="134"/>
      <c r="AC109" s="134"/>
      <c r="AD109" s="134"/>
      <c r="AE109" s="134"/>
      <c r="AF109" s="134"/>
      <c r="AG109" s="134"/>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c r="BI109" s="134"/>
      <c r="BJ109" s="134"/>
      <c r="BK109" s="134"/>
      <c r="BL109" s="134"/>
      <c r="BM109" s="134"/>
      <c r="BN109" s="134"/>
      <c r="BO109" s="134"/>
      <c r="BP109" s="134"/>
      <c r="BQ109" s="134"/>
      <c r="BR109" s="134"/>
      <c r="BS109" s="134"/>
      <c r="BT109" s="134"/>
      <c r="BU109" s="134"/>
      <c r="BV109" s="134"/>
      <c r="BW109" s="134"/>
      <c r="BX109" s="134"/>
      <c r="BY109" s="134"/>
      <c r="BZ109" s="134"/>
      <c r="CA109" s="134"/>
      <c r="CB109" s="134"/>
      <c r="CC109" s="134"/>
      <c r="CD109" s="134"/>
      <c r="CE109" s="134"/>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c r="FA109" s="135"/>
      <c r="FB109" s="135"/>
    </row>
    <row r="110" spans="1:158" s="128" customFormat="1" x14ac:dyDescent="0.35">
      <c r="A110" s="129">
        <f t="shared" si="3"/>
        <v>44345</v>
      </c>
      <c r="B110" s="133">
        <v>17653</v>
      </c>
      <c r="C110" s="133">
        <v>17652</v>
      </c>
      <c r="D110" s="133">
        <v>17649</v>
      </c>
      <c r="E110" s="133">
        <v>17650</v>
      </c>
      <c r="F110" s="133">
        <v>17649</v>
      </c>
      <c r="G110" s="133">
        <v>17649</v>
      </c>
      <c r="H110" s="133">
        <v>17649</v>
      </c>
      <c r="I110" s="133">
        <v>17648</v>
      </c>
      <c r="J110" s="133">
        <v>17647</v>
      </c>
      <c r="K110" s="133">
        <v>17647</v>
      </c>
      <c r="L110" s="133">
        <v>17643</v>
      </c>
      <c r="M110" s="133">
        <v>17641</v>
      </c>
      <c r="N110" s="133">
        <v>17639</v>
      </c>
      <c r="O110" s="133">
        <v>17638</v>
      </c>
      <c r="P110" s="133">
        <v>17626</v>
      </c>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5"/>
      <c r="CG110" s="135"/>
      <c r="CH110" s="135"/>
      <c r="CI110" s="135"/>
      <c r="CJ110" s="135"/>
      <c r="CK110" s="135"/>
      <c r="CL110" s="135"/>
      <c r="CM110" s="135"/>
      <c r="CN110" s="135"/>
      <c r="CO110" s="135"/>
      <c r="CP110" s="135"/>
      <c r="CQ110" s="135"/>
      <c r="CR110" s="135"/>
      <c r="CS110" s="135"/>
      <c r="CT110" s="135"/>
      <c r="CU110" s="135"/>
      <c r="CV110" s="135"/>
      <c r="CW110" s="135"/>
      <c r="CX110" s="135"/>
      <c r="CY110" s="135"/>
      <c r="CZ110" s="135"/>
      <c r="DA110" s="135"/>
      <c r="DB110" s="135"/>
      <c r="DC110" s="135"/>
      <c r="DD110" s="135"/>
      <c r="DE110" s="135"/>
      <c r="DF110" s="135"/>
      <c r="DG110" s="135"/>
      <c r="DH110" s="135"/>
      <c r="DI110" s="135"/>
      <c r="DJ110" s="135"/>
      <c r="DK110" s="135"/>
      <c r="DL110" s="135"/>
      <c r="DM110" s="135"/>
      <c r="DN110" s="135"/>
      <c r="DO110" s="135"/>
      <c r="DP110" s="135"/>
      <c r="DQ110" s="135"/>
      <c r="DR110" s="135"/>
      <c r="DS110" s="135"/>
      <c r="DT110" s="135"/>
      <c r="DU110" s="135"/>
      <c r="DV110" s="135"/>
      <c r="DW110" s="135"/>
      <c r="DX110" s="135"/>
      <c r="DY110" s="135"/>
      <c r="DZ110" s="135"/>
      <c r="EA110" s="135"/>
      <c r="EB110" s="135"/>
      <c r="EC110" s="135"/>
      <c r="ED110" s="135"/>
      <c r="EE110" s="135"/>
      <c r="EF110" s="135"/>
      <c r="EG110" s="135"/>
      <c r="EH110" s="135"/>
      <c r="EI110" s="135"/>
      <c r="EJ110" s="135"/>
      <c r="EK110" s="135"/>
      <c r="EL110" s="135"/>
      <c r="EM110" s="135"/>
      <c r="EN110" s="135"/>
      <c r="EO110" s="135"/>
      <c r="EP110" s="135"/>
      <c r="EQ110" s="135"/>
      <c r="ER110" s="135"/>
      <c r="ES110" s="135"/>
      <c r="ET110" s="135"/>
      <c r="EU110" s="135"/>
      <c r="EV110" s="135"/>
      <c r="EW110" s="135"/>
      <c r="EX110" s="135"/>
      <c r="EY110" s="135"/>
      <c r="EZ110" s="135"/>
      <c r="FA110" s="135"/>
      <c r="FB110" s="135"/>
    </row>
    <row r="111" spans="1:158" s="128" customFormat="1" x14ac:dyDescent="0.35">
      <c r="A111" s="129">
        <f t="shared" si="3"/>
        <v>44344</v>
      </c>
      <c r="B111" s="133">
        <v>17647</v>
      </c>
      <c r="C111" s="133">
        <v>17646</v>
      </c>
      <c r="D111" s="133">
        <v>17643</v>
      </c>
      <c r="E111" s="133">
        <v>17644</v>
      </c>
      <c r="F111" s="133">
        <v>17643</v>
      </c>
      <c r="G111" s="133">
        <v>17643</v>
      </c>
      <c r="H111" s="133">
        <v>17643</v>
      </c>
      <c r="I111" s="133">
        <v>17642</v>
      </c>
      <c r="J111" s="133">
        <v>17641</v>
      </c>
      <c r="K111" s="133">
        <v>17641</v>
      </c>
      <c r="L111" s="133">
        <v>17637</v>
      </c>
      <c r="M111" s="133">
        <v>17635</v>
      </c>
      <c r="N111" s="133">
        <v>17633</v>
      </c>
      <c r="O111" s="133">
        <v>17632</v>
      </c>
      <c r="P111" s="133">
        <v>17621</v>
      </c>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c r="BI111" s="134"/>
      <c r="BJ111" s="134"/>
      <c r="BK111" s="134"/>
      <c r="BL111" s="134"/>
      <c r="BM111" s="134"/>
      <c r="BN111" s="134"/>
      <c r="BO111" s="134"/>
      <c r="BP111" s="134"/>
      <c r="BQ111" s="134"/>
      <c r="BR111" s="134"/>
      <c r="BS111" s="134"/>
      <c r="BT111" s="134"/>
      <c r="BU111" s="134"/>
      <c r="BV111" s="134"/>
      <c r="BW111" s="134"/>
      <c r="BX111" s="134"/>
      <c r="BY111" s="134"/>
      <c r="BZ111" s="134"/>
      <c r="CA111" s="134"/>
      <c r="CB111" s="134"/>
      <c r="CC111" s="134"/>
      <c r="CD111" s="134"/>
      <c r="CE111" s="134"/>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c r="DJ111" s="135"/>
      <c r="DK111" s="135"/>
      <c r="DL111" s="135"/>
      <c r="DM111" s="135"/>
      <c r="DN111" s="135"/>
      <c r="DO111" s="135"/>
      <c r="DP111" s="135"/>
      <c r="DQ111" s="135"/>
      <c r="DR111" s="135"/>
      <c r="DS111" s="135"/>
      <c r="DT111" s="135"/>
      <c r="DU111" s="135"/>
      <c r="DV111" s="135"/>
      <c r="DW111" s="135"/>
      <c r="DX111" s="135"/>
      <c r="DY111" s="135"/>
      <c r="DZ111" s="135"/>
      <c r="EA111" s="135"/>
      <c r="EB111" s="135"/>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c r="FA111" s="135"/>
      <c r="FB111" s="135"/>
    </row>
    <row r="112" spans="1:158" s="128" customFormat="1" x14ac:dyDescent="0.35">
      <c r="A112" s="129">
        <f t="shared" si="3"/>
        <v>44343</v>
      </c>
      <c r="B112" s="133">
        <v>17638</v>
      </c>
      <c r="C112" s="133">
        <v>17637</v>
      </c>
      <c r="D112" s="133">
        <v>17634</v>
      </c>
      <c r="E112" s="133">
        <v>17635</v>
      </c>
      <c r="F112" s="133">
        <v>17634</v>
      </c>
      <c r="G112" s="133">
        <v>17634</v>
      </c>
      <c r="H112" s="133">
        <v>17634</v>
      </c>
      <c r="I112" s="133">
        <v>17633</v>
      </c>
      <c r="J112" s="133">
        <v>17632</v>
      </c>
      <c r="K112" s="133">
        <v>17632</v>
      </c>
      <c r="L112" s="133">
        <v>17628</v>
      </c>
      <c r="M112" s="133">
        <v>17626</v>
      </c>
      <c r="N112" s="133">
        <v>17624</v>
      </c>
      <c r="O112" s="133">
        <v>17622</v>
      </c>
      <c r="P112" s="133">
        <v>17612</v>
      </c>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c r="BI112" s="134"/>
      <c r="BJ112" s="134"/>
      <c r="BK112" s="134"/>
      <c r="BL112" s="134"/>
      <c r="BM112" s="134"/>
      <c r="BN112" s="134"/>
      <c r="BO112" s="134"/>
      <c r="BP112" s="134"/>
      <c r="BQ112" s="134"/>
      <c r="BR112" s="134"/>
      <c r="BS112" s="134"/>
      <c r="BT112" s="134"/>
      <c r="BU112" s="134"/>
      <c r="BV112" s="134"/>
      <c r="BW112" s="134"/>
      <c r="BX112" s="134"/>
      <c r="BY112" s="134"/>
      <c r="BZ112" s="134"/>
      <c r="CA112" s="134"/>
      <c r="CB112" s="134"/>
      <c r="CC112" s="134"/>
      <c r="CD112" s="134"/>
      <c r="CE112" s="134"/>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c r="FA112" s="135"/>
      <c r="FB112" s="135"/>
    </row>
    <row r="113" spans="1:158" s="128" customFormat="1" x14ac:dyDescent="0.35">
      <c r="A113" s="129">
        <f t="shared" si="3"/>
        <v>44342</v>
      </c>
      <c r="B113" s="133">
        <v>17634</v>
      </c>
      <c r="C113" s="133">
        <v>17633</v>
      </c>
      <c r="D113" s="133">
        <v>17630</v>
      </c>
      <c r="E113" s="133">
        <v>17631</v>
      </c>
      <c r="F113" s="133">
        <v>17630</v>
      </c>
      <c r="G113" s="133">
        <v>17630</v>
      </c>
      <c r="H113" s="133">
        <v>17630</v>
      </c>
      <c r="I113" s="133">
        <v>17629</v>
      </c>
      <c r="J113" s="133">
        <v>17628</v>
      </c>
      <c r="K113" s="133">
        <v>17628</v>
      </c>
      <c r="L113" s="133">
        <v>17624</v>
      </c>
      <c r="M113" s="133">
        <v>17622</v>
      </c>
      <c r="N113" s="133">
        <v>17620</v>
      </c>
      <c r="O113" s="133">
        <v>17618</v>
      </c>
      <c r="P113" s="133">
        <v>17609</v>
      </c>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c r="BI113" s="134"/>
      <c r="BJ113" s="134"/>
      <c r="BK113" s="134"/>
      <c r="BL113" s="134"/>
      <c r="BM113" s="134"/>
      <c r="BN113" s="134"/>
      <c r="BO113" s="134"/>
      <c r="BP113" s="134"/>
      <c r="BQ113" s="134"/>
      <c r="BR113" s="134"/>
      <c r="BS113" s="134"/>
      <c r="BT113" s="134"/>
      <c r="BU113" s="134"/>
      <c r="BV113" s="134"/>
      <c r="BW113" s="134"/>
      <c r="BX113" s="134"/>
      <c r="BY113" s="134"/>
      <c r="BZ113" s="134"/>
      <c r="CA113" s="134"/>
      <c r="CB113" s="134"/>
      <c r="CC113" s="134"/>
      <c r="CD113" s="134"/>
      <c r="CE113" s="134"/>
      <c r="CF113" s="135"/>
      <c r="CG113" s="135"/>
      <c r="CH113" s="135"/>
      <c r="CI113" s="135"/>
      <c r="CJ113" s="135"/>
      <c r="CK113" s="135"/>
      <c r="CL113" s="135"/>
      <c r="CM113" s="135"/>
      <c r="CN113" s="135"/>
      <c r="CO113" s="135"/>
      <c r="CP113" s="135"/>
      <c r="CQ113" s="135"/>
      <c r="CR113" s="135"/>
      <c r="CS113" s="135"/>
      <c r="CT113" s="135"/>
      <c r="CU113" s="135"/>
      <c r="CV113" s="135"/>
      <c r="CW113" s="135"/>
      <c r="CX113" s="135"/>
      <c r="CY113" s="135"/>
      <c r="CZ113" s="135"/>
      <c r="DA113" s="135"/>
      <c r="DB113" s="135"/>
      <c r="DC113" s="135"/>
      <c r="DD113" s="135"/>
      <c r="DE113" s="135"/>
      <c r="DF113" s="135"/>
      <c r="DG113" s="135"/>
      <c r="DH113" s="135"/>
      <c r="DI113" s="135"/>
      <c r="DJ113" s="135"/>
      <c r="DK113" s="135"/>
      <c r="DL113" s="135"/>
      <c r="DM113" s="135"/>
      <c r="DN113" s="135"/>
      <c r="DO113" s="135"/>
      <c r="DP113" s="135"/>
      <c r="DQ113" s="135"/>
      <c r="DR113" s="135"/>
      <c r="DS113" s="135"/>
      <c r="DT113" s="135"/>
      <c r="DU113" s="135"/>
      <c r="DV113" s="135"/>
      <c r="DW113" s="135"/>
      <c r="DX113" s="135"/>
      <c r="DY113" s="135"/>
      <c r="DZ113" s="135"/>
      <c r="EA113" s="135"/>
      <c r="EB113" s="135"/>
      <c r="EC113" s="135"/>
      <c r="ED113" s="135"/>
      <c r="EE113" s="135"/>
      <c r="EF113" s="135"/>
      <c r="EG113" s="135"/>
      <c r="EH113" s="135"/>
      <c r="EI113" s="135"/>
      <c r="EJ113" s="135"/>
      <c r="EK113" s="135"/>
      <c r="EL113" s="135"/>
      <c r="EM113" s="135"/>
      <c r="EN113" s="135"/>
      <c r="EO113" s="135"/>
      <c r="EP113" s="135"/>
      <c r="EQ113" s="135"/>
      <c r="ER113" s="135"/>
      <c r="ES113" s="135"/>
      <c r="ET113" s="135"/>
      <c r="EU113" s="135"/>
      <c r="EV113" s="135"/>
      <c r="EW113" s="135"/>
      <c r="EX113" s="135"/>
      <c r="EY113" s="135"/>
      <c r="EZ113" s="135"/>
      <c r="FA113" s="135"/>
      <c r="FB113" s="135"/>
    </row>
    <row r="114" spans="1:158" s="128" customFormat="1" x14ac:dyDescent="0.35">
      <c r="A114" s="129">
        <f t="shared" si="3"/>
        <v>44341</v>
      </c>
      <c r="B114" s="133">
        <v>17620</v>
      </c>
      <c r="C114" s="133">
        <v>17619</v>
      </c>
      <c r="D114" s="133">
        <v>17616</v>
      </c>
      <c r="E114" s="133">
        <v>17617</v>
      </c>
      <c r="F114" s="133">
        <v>17616</v>
      </c>
      <c r="G114" s="133">
        <v>17616</v>
      </c>
      <c r="H114" s="133">
        <v>17616</v>
      </c>
      <c r="I114" s="133">
        <v>17615</v>
      </c>
      <c r="J114" s="133">
        <v>17614</v>
      </c>
      <c r="K114" s="133">
        <v>17614</v>
      </c>
      <c r="L114" s="133">
        <v>17610</v>
      </c>
      <c r="M114" s="133">
        <v>17608</v>
      </c>
      <c r="N114" s="133">
        <v>17606</v>
      </c>
      <c r="O114" s="133">
        <v>17604</v>
      </c>
      <c r="P114" s="133">
        <v>17596</v>
      </c>
      <c r="Q114" s="133">
        <v>17565</v>
      </c>
      <c r="R114" s="134"/>
      <c r="S114" s="134"/>
      <c r="T114" s="134"/>
      <c r="U114" s="134"/>
      <c r="V114" s="134"/>
      <c r="W114" s="134"/>
      <c r="X114" s="134"/>
      <c r="Y114" s="134"/>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c r="BI114" s="134"/>
      <c r="BJ114" s="134"/>
      <c r="BK114" s="134"/>
      <c r="BL114" s="134"/>
      <c r="BM114" s="134"/>
      <c r="BN114" s="134"/>
      <c r="BO114" s="134"/>
      <c r="BP114" s="134"/>
      <c r="BQ114" s="134"/>
      <c r="BR114" s="134"/>
      <c r="BS114" s="134"/>
      <c r="BT114" s="134"/>
      <c r="BU114" s="134"/>
      <c r="BV114" s="134"/>
      <c r="BW114" s="134"/>
      <c r="BX114" s="134"/>
      <c r="BY114" s="134"/>
      <c r="BZ114" s="134"/>
      <c r="CA114" s="134"/>
      <c r="CB114" s="134"/>
      <c r="CC114" s="134"/>
      <c r="CD114" s="134"/>
      <c r="CE114" s="134"/>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c r="FA114" s="135"/>
      <c r="FB114" s="135"/>
    </row>
    <row r="115" spans="1:158" s="128" customFormat="1" x14ac:dyDescent="0.35">
      <c r="A115" s="129">
        <f t="shared" si="3"/>
        <v>44340</v>
      </c>
      <c r="B115" s="133">
        <v>17615</v>
      </c>
      <c r="C115" s="133">
        <v>17614</v>
      </c>
      <c r="D115" s="133">
        <v>17611</v>
      </c>
      <c r="E115" s="133">
        <v>17612</v>
      </c>
      <c r="F115" s="133">
        <v>17611</v>
      </c>
      <c r="G115" s="133">
        <v>17611</v>
      </c>
      <c r="H115" s="133">
        <v>17611</v>
      </c>
      <c r="I115" s="133">
        <v>17610</v>
      </c>
      <c r="J115" s="133">
        <v>17609</v>
      </c>
      <c r="K115" s="133">
        <v>17609</v>
      </c>
      <c r="L115" s="133">
        <v>17605</v>
      </c>
      <c r="M115" s="133">
        <v>17603</v>
      </c>
      <c r="N115" s="133">
        <v>17601</v>
      </c>
      <c r="O115" s="133">
        <v>17599</v>
      </c>
      <c r="P115" s="133">
        <v>17591</v>
      </c>
      <c r="Q115" s="133">
        <v>17565</v>
      </c>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c r="BS115" s="134"/>
      <c r="BT115" s="134"/>
      <c r="BU115" s="134"/>
      <c r="BV115" s="134"/>
      <c r="BW115" s="134"/>
      <c r="BX115" s="134"/>
      <c r="BY115" s="134"/>
      <c r="BZ115" s="134"/>
      <c r="CA115" s="134"/>
      <c r="CB115" s="134"/>
      <c r="CC115" s="134"/>
      <c r="CD115" s="134"/>
      <c r="CE115" s="134"/>
      <c r="CF115" s="135"/>
      <c r="CG115" s="135"/>
      <c r="CH115" s="135"/>
      <c r="CI115" s="135"/>
      <c r="CJ115" s="135"/>
      <c r="CK115" s="135"/>
      <c r="CL115" s="135"/>
      <c r="CM115" s="135"/>
      <c r="CN115" s="135"/>
      <c r="CO115" s="135"/>
      <c r="CP115" s="135"/>
      <c r="CQ115" s="135"/>
      <c r="CR115" s="135"/>
      <c r="CS115" s="135"/>
      <c r="CT115" s="135"/>
      <c r="CU115" s="135"/>
      <c r="CV115" s="135"/>
      <c r="CW115" s="135"/>
      <c r="CX115" s="135"/>
      <c r="CY115" s="135"/>
      <c r="CZ115" s="135"/>
      <c r="DA115" s="135"/>
      <c r="DB115" s="135"/>
      <c r="DC115" s="135"/>
      <c r="DD115" s="135"/>
      <c r="DE115" s="135"/>
      <c r="DF115" s="135"/>
      <c r="DG115" s="135"/>
      <c r="DH115" s="135"/>
      <c r="DI115" s="135"/>
      <c r="DJ115" s="135"/>
      <c r="DK115" s="135"/>
      <c r="DL115" s="135"/>
      <c r="DM115" s="135"/>
      <c r="DN115" s="135"/>
      <c r="DO115" s="135"/>
      <c r="DP115" s="135"/>
      <c r="DQ115" s="135"/>
      <c r="DR115" s="135"/>
      <c r="DS115" s="135"/>
      <c r="DT115" s="135"/>
      <c r="DU115" s="135"/>
      <c r="DV115" s="135"/>
      <c r="DW115" s="135"/>
      <c r="DX115" s="135"/>
      <c r="DY115" s="135"/>
      <c r="DZ115" s="135"/>
      <c r="EA115" s="135"/>
      <c r="EB115" s="135"/>
      <c r="EC115" s="135"/>
      <c r="ED115" s="135"/>
      <c r="EE115" s="135"/>
      <c r="EF115" s="135"/>
      <c r="EG115" s="135"/>
      <c r="EH115" s="135"/>
      <c r="EI115" s="135"/>
      <c r="EJ115" s="135"/>
      <c r="EK115" s="135"/>
      <c r="EL115" s="135"/>
      <c r="EM115" s="135"/>
      <c r="EN115" s="135"/>
      <c r="EO115" s="135"/>
      <c r="EP115" s="135"/>
      <c r="EQ115" s="135"/>
      <c r="ER115" s="135"/>
      <c r="ES115" s="135"/>
      <c r="ET115" s="135"/>
      <c r="EU115" s="135"/>
      <c r="EV115" s="135"/>
      <c r="EW115" s="135"/>
      <c r="EX115" s="135"/>
      <c r="EY115" s="135"/>
      <c r="EZ115" s="135"/>
      <c r="FA115" s="135"/>
      <c r="FB115" s="135"/>
    </row>
    <row r="116" spans="1:158" s="128" customFormat="1" x14ac:dyDescent="0.35">
      <c r="A116" s="129">
        <f t="shared" si="3"/>
        <v>44339</v>
      </c>
      <c r="B116" s="133">
        <v>17606</v>
      </c>
      <c r="C116" s="133">
        <v>17605</v>
      </c>
      <c r="D116" s="133">
        <v>17602</v>
      </c>
      <c r="E116" s="133">
        <v>17603</v>
      </c>
      <c r="F116" s="133">
        <v>17602</v>
      </c>
      <c r="G116" s="133">
        <v>17602</v>
      </c>
      <c r="H116" s="133">
        <v>17602</v>
      </c>
      <c r="I116" s="133">
        <v>17601</v>
      </c>
      <c r="J116" s="133">
        <v>17600</v>
      </c>
      <c r="K116" s="133">
        <v>17600</v>
      </c>
      <c r="L116" s="133">
        <v>17596</v>
      </c>
      <c r="M116" s="133">
        <v>17594</v>
      </c>
      <c r="N116" s="133">
        <v>17592</v>
      </c>
      <c r="O116" s="133">
        <v>17590</v>
      </c>
      <c r="P116" s="133">
        <v>17582</v>
      </c>
      <c r="Q116" s="133">
        <v>17564</v>
      </c>
      <c r="R116" s="134"/>
      <c r="S116" s="134"/>
      <c r="T116" s="134"/>
      <c r="U116" s="134"/>
      <c r="V116" s="134"/>
      <c r="W116" s="134"/>
      <c r="X116" s="134"/>
      <c r="Y116" s="134"/>
      <c r="Z116" s="134"/>
      <c r="AA116" s="134"/>
      <c r="AB116" s="134"/>
      <c r="AC116" s="134"/>
      <c r="AD116" s="134"/>
      <c r="AE116" s="134"/>
      <c r="AF116" s="134"/>
      <c r="AG116" s="134"/>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c r="BI116" s="134"/>
      <c r="BJ116" s="134"/>
      <c r="BK116" s="134"/>
      <c r="BL116" s="134"/>
      <c r="BM116" s="134"/>
      <c r="BN116" s="134"/>
      <c r="BO116" s="134"/>
      <c r="BP116" s="134"/>
      <c r="BQ116" s="134"/>
      <c r="BR116" s="134"/>
      <c r="BS116" s="134"/>
      <c r="BT116" s="134"/>
      <c r="BU116" s="134"/>
      <c r="BV116" s="134"/>
      <c r="BW116" s="134"/>
      <c r="BX116" s="134"/>
      <c r="BY116" s="134"/>
      <c r="BZ116" s="134"/>
      <c r="CA116" s="134"/>
      <c r="CB116" s="134"/>
      <c r="CC116" s="134"/>
      <c r="CD116" s="134"/>
      <c r="CE116" s="134"/>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c r="DJ116" s="135"/>
      <c r="DK116" s="135"/>
      <c r="DL116" s="135"/>
      <c r="DM116" s="135"/>
      <c r="DN116" s="135"/>
      <c r="DO116" s="135"/>
      <c r="DP116" s="135"/>
      <c r="DQ116" s="135"/>
      <c r="DR116" s="135"/>
      <c r="DS116" s="135"/>
      <c r="DT116" s="135"/>
      <c r="DU116" s="135"/>
      <c r="DV116" s="135"/>
      <c r="DW116" s="135"/>
      <c r="DX116" s="135"/>
      <c r="DY116" s="135"/>
      <c r="DZ116" s="135"/>
      <c r="EA116" s="135"/>
      <c r="EB116" s="135"/>
      <c r="EC116" s="135"/>
      <c r="ED116" s="135"/>
      <c r="EE116" s="135"/>
      <c r="EF116" s="135"/>
      <c r="EG116" s="135"/>
      <c r="EH116" s="135"/>
      <c r="EI116" s="135"/>
      <c r="EJ116" s="135"/>
      <c r="EK116" s="135"/>
      <c r="EL116" s="135"/>
      <c r="EM116" s="135"/>
      <c r="EN116" s="135"/>
      <c r="EO116" s="135"/>
      <c r="EP116" s="135"/>
      <c r="EQ116" s="135"/>
      <c r="ER116" s="135"/>
      <c r="ES116" s="135"/>
      <c r="ET116" s="135"/>
      <c r="EU116" s="135"/>
      <c r="EV116" s="135"/>
      <c r="EW116" s="135"/>
      <c r="EX116" s="135"/>
      <c r="EY116" s="135"/>
      <c r="EZ116" s="135"/>
      <c r="FA116" s="135"/>
      <c r="FB116" s="135"/>
    </row>
    <row r="117" spans="1:158" s="128" customFormat="1" x14ac:dyDescent="0.35">
      <c r="A117" s="129">
        <f t="shared" si="3"/>
        <v>44338</v>
      </c>
      <c r="B117" s="133">
        <v>17598</v>
      </c>
      <c r="C117" s="133">
        <v>17597</v>
      </c>
      <c r="D117" s="133">
        <v>17594</v>
      </c>
      <c r="E117" s="133">
        <v>17595</v>
      </c>
      <c r="F117" s="133">
        <v>17594</v>
      </c>
      <c r="G117" s="133">
        <v>17594</v>
      </c>
      <c r="H117" s="133">
        <v>17594</v>
      </c>
      <c r="I117" s="133">
        <v>17593</v>
      </c>
      <c r="J117" s="133">
        <v>17592</v>
      </c>
      <c r="K117" s="133">
        <v>17592</v>
      </c>
      <c r="L117" s="133">
        <v>17588</v>
      </c>
      <c r="M117" s="133">
        <v>17586</v>
      </c>
      <c r="N117" s="133">
        <v>17584</v>
      </c>
      <c r="O117" s="133">
        <v>17582</v>
      </c>
      <c r="P117" s="133">
        <v>17574</v>
      </c>
      <c r="Q117" s="133">
        <v>17561</v>
      </c>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c r="BI117" s="134"/>
      <c r="BJ117" s="134"/>
      <c r="BK117" s="134"/>
      <c r="BL117" s="134"/>
      <c r="BM117" s="134"/>
      <c r="BN117" s="134"/>
      <c r="BO117" s="134"/>
      <c r="BP117" s="134"/>
      <c r="BQ117" s="134"/>
      <c r="BR117" s="134"/>
      <c r="BS117" s="134"/>
      <c r="BT117" s="134"/>
      <c r="BU117" s="134"/>
      <c r="BV117" s="134"/>
      <c r="BW117" s="134"/>
      <c r="BX117" s="134"/>
      <c r="BY117" s="134"/>
      <c r="BZ117" s="134"/>
      <c r="CA117" s="134"/>
      <c r="CB117" s="134"/>
      <c r="CC117" s="134"/>
      <c r="CD117" s="134"/>
      <c r="CE117" s="134"/>
      <c r="CF117" s="135"/>
      <c r="CG117" s="135"/>
      <c r="CH117" s="135"/>
      <c r="CI117" s="135"/>
      <c r="CJ117" s="135"/>
      <c r="CK117" s="135"/>
      <c r="CL117" s="135"/>
      <c r="CM117" s="135"/>
      <c r="CN117" s="135"/>
      <c r="CO117" s="135"/>
      <c r="CP117" s="135"/>
      <c r="CQ117" s="135"/>
      <c r="CR117" s="135"/>
      <c r="CS117" s="135"/>
      <c r="CT117" s="135"/>
      <c r="CU117" s="135"/>
      <c r="CV117" s="135"/>
      <c r="CW117" s="135"/>
      <c r="CX117" s="135"/>
      <c r="CY117" s="135"/>
      <c r="CZ117" s="135"/>
      <c r="DA117" s="135"/>
      <c r="DB117" s="135"/>
      <c r="DC117" s="135"/>
      <c r="DD117" s="135"/>
      <c r="DE117" s="135"/>
      <c r="DF117" s="135"/>
      <c r="DG117" s="135"/>
      <c r="DH117" s="135"/>
      <c r="DI117" s="135"/>
      <c r="DJ117" s="135"/>
      <c r="DK117" s="135"/>
      <c r="DL117" s="135"/>
      <c r="DM117" s="135"/>
      <c r="DN117" s="135"/>
      <c r="DO117" s="135"/>
      <c r="DP117" s="135"/>
      <c r="DQ117" s="135"/>
      <c r="DR117" s="135"/>
      <c r="DS117" s="135"/>
      <c r="DT117" s="135"/>
      <c r="DU117" s="135"/>
      <c r="DV117" s="135"/>
      <c r="DW117" s="135"/>
      <c r="DX117" s="135"/>
      <c r="DY117" s="135"/>
      <c r="DZ117" s="135"/>
      <c r="EA117" s="135"/>
      <c r="EB117" s="135"/>
      <c r="EC117" s="135"/>
      <c r="ED117" s="135"/>
      <c r="EE117" s="135"/>
      <c r="EF117" s="135"/>
      <c r="EG117" s="135"/>
      <c r="EH117" s="135"/>
      <c r="EI117" s="135"/>
      <c r="EJ117" s="135"/>
      <c r="EK117" s="135"/>
      <c r="EL117" s="135"/>
      <c r="EM117" s="135"/>
      <c r="EN117" s="135"/>
      <c r="EO117" s="135"/>
      <c r="EP117" s="135"/>
      <c r="EQ117" s="135"/>
      <c r="ER117" s="135"/>
      <c r="ES117" s="135"/>
      <c r="ET117" s="135"/>
      <c r="EU117" s="135"/>
      <c r="EV117" s="135"/>
      <c r="EW117" s="135"/>
      <c r="EX117" s="135"/>
      <c r="EY117" s="135"/>
      <c r="EZ117" s="135"/>
      <c r="FA117" s="135"/>
      <c r="FB117" s="135"/>
    </row>
    <row r="118" spans="1:158" s="128" customFormat="1" x14ac:dyDescent="0.35">
      <c r="A118" s="129">
        <f t="shared" si="3"/>
        <v>44337</v>
      </c>
      <c r="B118" s="133">
        <v>17587</v>
      </c>
      <c r="C118" s="133">
        <v>17586</v>
      </c>
      <c r="D118" s="133">
        <v>17583</v>
      </c>
      <c r="E118" s="133">
        <v>17584</v>
      </c>
      <c r="F118" s="133">
        <v>17583</v>
      </c>
      <c r="G118" s="133">
        <v>17583</v>
      </c>
      <c r="H118" s="133">
        <v>17583</v>
      </c>
      <c r="I118" s="133">
        <v>17582</v>
      </c>
      <c r="J118" s="133">
        <v>17581</v>
      </c>
      <c r="K118" s="133">
        <v>17581</v>
      </c>
      <c r="L118" s="133">
        <v>17577</v>
      </c>
      <c r="M118" s="133">
        <v>17575</v>
      </c>
      <c r="N118" s="133">
        <v>17573</v>
      </c>
      <c r="O118" s="133">
        <v>17571</v>
      </c>
      <c r="P118" s="133">
        <v>17563</v>
      </c>
      <c r="Q118" s="133">
        <v>17553</v>
      </c>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4"/>
      <c r="BR118" s="134"/>
      <c r="BS118" s="134"/>
      <c r="BT118" s="134"/>
      <c r="BU118" s="134"/>
      <c r="BV118" s="134"/>
      <c r="BW118" s="134"/>
      <c r="BX118" s="134"/>
      <c r="BY118" s="134"/>
      <c r="BZ118" s="134"/>
      <c r="CA118" s="134"/>
      <c r="CB118" s="134"/>
      <c r="CC118" s="134"/>
      <c r="CD118" s="134"/>
      <c r="CE118" s="134"/>
      <c r="CF118" s="135"/>
      <c r="CG118" s="135"/>
      <c r="CH118" s="135"/>
      <c r="CI118" s="135"/>
      <c r="CJ118" s="135"/>
      <c r="CK118" s="135"/>
      <c r="CL118" s="135"/>
      <c r="CM118" s="135"/>
      <c r="CN118" s="135"/>
      <c r="CO118" s="135"/>
      <c r="CP118" s="135"/>
      <c r="CQ118" s="135"/>
      <c r="CR118" s="135"/>
      <c r="CS118" s="135"/>
      <c r="CT118" s="135"/>
      <c r="CU118" s="135"/>
      <c r="CV118" s="135"/>
      <c r="CW118" s="135"/>
      <c r="CX118" s="135"/>
      <c r="CY118" s="135"/>
      <c r="CZ118" s="135"/>
      <c r="DA118" s="135"/>
      <c r="DB118" s="135"/>
      <c r="DC118" s="135"/>
      <c r="DD118" s="135"/>
      <c r="DE118" s="135"/>
      <c r="DF118" s="135"/>
      <c r="DG118" s="135"/>
      <c r="DH118" s="135"/>
      <c r="DI118" s="135"/>
      <c r="DJ118" s="135"/>
      <c r="DK118" s="135"/>
      <c r="DL118" s="135"/>
      <c r="DM118" s="135"/>
      <c r="DN118" s="135"/>
      <c r="DO118" s="135"/>
      <c r="DP118" s="135"/>
      <c r="DQ118" s="135"/>
      <c r="DR118" s="135"/>
      <c r="DS118" s="135"/>
      <c r="DT118" s="135"/>
      <c r="DU118" s="135"/>
      <c r="DV118" s="135"/>
      <c r="DW118" s="135"/>
      <c r="DX118" s="135"/>
      <c r="DY118" s="135"/>
      <c r="DZ118" s="135"/>
      <c r="EA118" s="135"/>
      <c r="EB118" s="135"/>
      <c r="EC118" s="135"/>
      <c r="ED118" s="135"/>
      <c r="EE118" s="135"/>
      <c r="EF118" s="135"/>
      <c r="EG118" s="135"/>
      <c r="EH118" s="135"/>
      <c r="EI118" s="135"/>
      <c r="EJ118" s="135"/>
      <c r="EK118" s="135"/>
      <c r="EL118" s="135"/>
      <c r="EM118" s="135"/>
      <c r="EN118" s="135"/>
      <c r="EO118" s="135"/>
      <c r="EP118" s="135"/>
      <c r="EQ118" s="135"/>
      <c r="ER118" s="135"/>
      <c r="ES118" s="135"/>
      <c r="ET118" s="135"/>
      <c r="EU118" s="135"/>
      <c r="EV118" s="135"/>
      <c r="EW118" s="135"/>
      <c r="EX118" s="135"/>
      <c r="EY118" s="135"/>
      <c r="EZ118" s="135"/>
      <c r="FA118" s="135"/>
      <c r="FB118" s="135"/>
    </row>
    <row r="119" spans="1:158" s="128" customFormat="1" x14ac:dyDescent="0.35">
      <c r="A119" s="129">
        <f t="shared" si="3"/>
        <v>44336</v>
      </c>
      <c r="B119" s="133">
        <v>17574</v>
      </c>
      <c r="C119" s="133">
        <v>17573</v>
      </c>
      <c r="D119" s="133">
        <v>17570</v>
      </c>
      <c r="E119" s="133">
        <v>17571</v>
      </c>
      <c r="F119" s="133">
        <v>17570</v>
      </c>
      <c r="G119" s="133">
        <v>17570</v>
      </c>
      <c r="H119" s="133">
        <v>17570</v>
      </c>
      <c r="I119" s="133">
        <v>17569</v>
      </c>
      <c r="J119" s="133">
        <v>17568</v>
      </c>
      <c r="K119" s="133">
        <v>17568</v>
      </c>
      <c r="L119" s="133">
        <v>17564</v>
      </c>
      <c r="M119" s="133">
        <v>17562</v>
      </c>
      <c r="N119" s="133">
        <v>17560</v>
      </c>
      <c r="O119" s="133">
        <v>17558</v>
      </c>
      <c r="P119" s="133">
        <v>17551</v>
      </c>
      <c r="Q119" s="133">
        <v>17544</v>
      </c>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4"/>
      <c r="BR119" s="134"/>
      <c r="BS119" s="134"/>
      <c r="BT119" s="134"/>
      <c r="BU119" s="134"/>
      <c r="BV119" s="134"/>
      <c r="BW119" s="134"/>
      <c r="BX119" s="134"/>
      <c r="BY119" s="134"/>
      <c r="BZ119" s="134"/>
      <c r="CA119" s="134"/>
      <c r="CB119" s="134"/>
      <c r="CC119" s="134"/>
      <c r="CD119" s="134"/>
      <c r="CE119" s="134"/>
      <c r="CF119" s="135"/>
      <c r="CG119" s="135"/>
      <c r="CH119" s="135"/>
      <c r="CI119" s="135"/>
      <c r="CJ119" s="135"/>
      <c r="CK119" s="135"/>
      <c r="CL119" s="135"/>
      <c r="CM119" s="135"/>
      <c r="CN119" s="135"/>
      <c r="CO119" s="135"/>
      <c r="CP119" s="135"/>
      <c r="CQ119" s="135"/>
      <c r="CR119" s="135"/>
      <c r="CS119" s="135"/>
      <c r="CT119" s="135"/>
      <c r="CU119" s="135"/>
      <c r="CV119" s="135"/>
      <c r="CW119" s="135"/>
      <c r="CX119" s="135"/>
      <c r="CY119" s="135"/>
      <c r="CZ119" s="135"/>
      <c r="DA119" s="135"/>
      <c r="DB119" s="135"/>
      <c r="DC119" s="135"/>
      <c r="DD119" s="135"/>
      <c r="DE119" s="135"/>
      <c r="DF119" s="135"/>
      <c r="DG119" s="135"/>
      <c r="DH119" s="135"/>
      <c r="DI119" s="135"/>
      <c r="DJ119" s="135"/>
      <c r="DK119" s="135"/>
      <c r="DL119" s="135"/>
      <c r="DM119" s="135"/>
      <c r="DN119" s="135"/>
      <c r="DO119" s="135"/>
      <c r="DP119" s="135"/>
      <c r="DQ119" s="135"/>
      <c r="DR119" s="135"/>
      <c r="DS119" s="135"/>
      <c r="DT119" s="135"/>
      <c r="DU119" s="135"/>
      <c r="DV119" s="135"/>
      <c r="DW119" s="135"/>
      <c r="DX119" s="135"/>
      <c r="DY119" s="135"/>
      <c r="DZ119" s="135"/>
      <c r="EA119" s="135"/>
      <c r="EB119" s="135"/>
      <c r="EC119" s="135"/>
      <c r="ED119" s="135"/>
      <c r="EE119" s="135"/>
      <c r="EF119" s="135"/>
      <c r="EG119" s="135"/>
      <c r="EH119" s="135"/>
      <c r="EI119" s="135"/>
      <c r="EJ119" s="135"/>
      <c r="EK119" s="135"/>
      <c r="EL119" s="135"/>
      <c r="EM119" s="135"/>
      <c r="EN119" s="135"/>
      <c r="EO119" s="135"/>
      <c r="EP119" s="135"/>
      <c r="EQ119" s="135"/>
      <c r="ER119" s="135"/>
      <c r="ES119" s="135"/>
      <c r="ET119" s="135"/>
      <c r="EU119" s="135"/>
      <c r="EV119" s="135"/>
      <c r="EW119" s="135"/>
      <c r="EX119" s="135"/>
      <c r="EY119" s="135"/>
      <c r="EZ119" s="135"/>
      <c r="FA119" s="135"/>
      <c r="FB119" s="135"/>
    </row>
    <row r="120" spans="1:158" s="128" customFormat="1" x14ac:dyDescent="0.35">
      <c r="A120" s="129">
        <f t="shared" si="3"/>
        <v>44335</v>
      </c>
      <c r="B120" s="133">
        <v>17558</v>
      </c>
      <c r="C120" s="133">
        <v>17557</v>
      </c>
      <c r="D120" s="133">
        <v>17554</v>
      </c>
      <c r="E120" s="133">
        <v>17555</v>
      </c>
      <c r="F120" s="133">
        <v>17554</v>
      </c>
      <c r="G120" s="133">
        <v>17554</v>
      </c>
      <c r="H120" s="133">
        <v>17554</v>
      </c>
      <c r="I120" s="133">
        <v>17553</v>
      </c>
      <c r="J120" s="133">
        <v>17552</v>
      </c>
      <c r="K120" s="133">
        <v>17552</v>
      </c>
      <c r="L120" s="133">
        <v>17548</v>
      </c>
      <c r="M120" s="133">
        <v>17546</v>
      </c>
      <c r="N120" s="133">
        <v>17544</v>
      </c>
      <c r="O120" s="133">
        <v>17542</v>
      </c>
      <c r="P120" s="133">
        <v>17535</v>
      </c>
      <c r="Q120" s="133">
        <v>17529</v>
      </c>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4"/>
      <c r="BR120" s="134"/>
      <c r="BS120" s="134"/>
      <c r="BT120" s="134"/>
      <c r="BU120" s="134"/>
      <c r="BV120" s="134"/>
      <c r="BW120" s="134"/>
      <c r="BX120" s="134"/>
      <c r="BY120" s="134"/>
      <c r="BZ120" s="134"/>
      <c r="CA120" s="134"/>
      <c r="CB120" s="134"/>
      <c r="CC120" s="134"/>
      <c r="CD120" s="134"/>
      <c r="CE120" s="134"/>
      <c r="CF120" s="135"/>
      <c r="CG120" s="135"/>
      <c r="CH120" s="135"/>
      <c r="CI120" s="135"/>
      <c r="CJ120" s="135"/>
      <c r="CK120" s="135"/>
      <c r="CL120" s="135"/>
      <c r="CM120" s="135"/>
      <c r="CN120" s="135"/>
      <c r="CO120" s="135"/>
      <c r="CP120" s="135"/>
      <c r="CQ120" s="135"/>
      <c r="CR120" s="135"/>
      <c r="CS120" s="135"/>
      <c r="CT120" s="135"/>
      <c r="CU120" s="135"/>
      <c r="CV120" s="135"/>
      <c r="CW120" s="135"/>
      <c r="CX120" s="135"/>
      <c r="CY120" s="135"/>
      <c r="CZ120" s="135"/>
      <c r="DA120" s="135"/>
      <c r="DB120" s="135"/>
      <c r="DC120" s="135"/>
      <c r="DD120" s="135"/>
      <c r="DE120" s="135"/>
      <c r="DF120" s="135"/>
      <c r="DG120" s="135"/>
      <c r="DH120" s="135"/>
      <c r="DI120" s="135"/>
      <c r="DJ120" s="135"/>
      <c r="DK120" s="135"/>
      <c r="DL120" s="135"/>
      <c r="DM120" s="135"/>
      <c r="DN120" s="135"/>
      <c r="DO120" s="135"/>
      <c r="DP120" s="135"/>
      <c r="DQ120" s="135"/>
      <c r="DR120" s="135"/>
      <c r="DS120" s="135"/>
      <c r="DT120" s="135"/>
      <c r="DU120" s="135"/>
      <c r="DV120" s="135"/>
      <c r="DW120" s="135"/>
      <c r="DX120" s="135"/>
      <c r="DY120" s="135"/>
      <c r="DZ120" s="135"/>
      <c r="EA120" s="135"/>
      <c r="EB120" s="135"/>
      <c r="EC120" s="135"/>
      <c r="ED120" s="135"/>
      <c r="EE120" s="135"/>
      <c r="EF120" s="135"/>
      <c r="EG120" s="135"/>
      <c r="EH120" s="135"/>
      <c r="EI120" s="135"/>
      <c r="EJ120" s="135"/>
      <c r="EK120" s="135"/>
      <c r="EL120" s="135"/>
      <c r="EM120" s="135"/>
      <c r="EN120" s="135"/>
      <c r="EO120" s="135"/>
      <c r="EP120" s="135"/>
      <c r="EQ120" s="135"/>
      <c r="ER120" s="135"/>
      <c r="ES120" s="135"/>
      <c r="ET120" s="135"/>
      <c r="EU120" s="135"/>
      <c r="EV120" s="135"/>
      <c r="EW120" s="135"/>
      <c r="EX120" s="135"/>
      <c r="EY120" s="135"/>
      <c r="EZ120" s="135"/>
      <c r="FA120" s="135"/>
      <c r="FB120" s="135"/>
    </row>
    <row r="121" spans="1:158" s="128" customFormat="1" x14ac:dyDescent="0.35">
      <c r="A121" s="129">
        <f t="shared" si="3"/>
        <v>44334</v>
      </c>
      <c r="B121" s="133">
        <v>17546</v>
      </c>
      <c r="C121" s="133">
        <v>17545</v>
      </c>
      <c r="D121" s="133">
        <v>17542</v>
      </c>
      <c r="E121" s="133">
        <v>17543</v>
      </c>
      <c r="F121" s="133">
        <v>17542</v>
      </c>
      <c r="G121" s="133">
        <v>17542</v>
      </c>
      <c r="H121" s="133">
        <v>17542</v>
      </c>
      <c r="I121" s="133">
        <v>17541</v>
      </c>
      <c r="J121" s="133">
        <v>17540</v>
      </c>
      <c r="K121" s="133">
        <v>17540</v>
      </c>
      <c r="L121" s="133">
        <v>17536</v>
      </c>
      <c r="M121" s="133">
        <v>17534</v>
      </c>
      <c r="N121" s="133">
        <v>17532</v>
      </c>
      <c r="O121" s="133">
        <v>17530</v>
      </c>
      <c r="P121" s="133">
        <v>17523</v>
      </c>
      <c r="Q121" s="133">
        <v>17517</v>
      </c>
      <c r="R121" s="133">
        <v>17472</v>
      </c>
      <c r="S121" s="134"/>
      <c r="T121" s="134"/>
      <c r="U121" s="134"/>
      <c r="V121" s="134"/>
      <c r="W121" s="134"/>
      <c r="X121" s="134"/>
      <c r="Y121" s="134"/>
      <c r="Z121" s="134"/>
      <c r="AA121" s="134"/>
      <c r="AB121" s="134"/>
      <c r="AC121" s="134"/>
      <c r="AD121" s="134"/>
      <c r="AE121" s="134"/>
      <c r="AF121" s="134"/>
      <c r="AG121" s="134"/>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c r="BI121" s="134"/>
      <c r="BJ121" s="134"/>
      <c r="BK121" s="134"/>
      <c r="BL121" s="134"/>
      <c r="BM121" s="134"/>
      <c r="BN121" s="134"/>
      <c r="BO121" s="134"/>
      <c r="BP121" s="134"/>
      <c r="BQ121" s="134"/>
      <c r="BR121" s="134"/>
      <c r="BS121" s="134"/>
      <c r="BT121" s="134"/>
      <c r="BU121" s="134"/>
      <c r="BV121" s="134"/>
      <c r="BW121" s="134"/>
      <c r="BX121" s="134"/>
      <c r="BY121" s="134"/>
      <c r="BZ121" s="134"/>
      <c r="CA121" s="134"/>
      <c r="CB121" s="134"/>
      <c r="CC121" s="134"/>
      <c r="CD121" s="134"/>
      <c r="CE121" s="134"/>
      <c r="CF121" s="135"/>
      <c r="CG121" s="135"/>
      <c r="CH121" s="135"/>
      <c r="CI121" s="135"/>
      <c r="CJ121" s="135"/>
      <c r="CK121" s="135"/>
      <c r="CL121" s="135"/>
      <c r="CM121" s="135"/>
      <c r="CN121" s="135"/>
      <c r="CO121" s="135"/>
      <c r="CP121" s="135"/>
      <c r="CQ121" s="135"/>
      <c r="CR121" s="135"/>
      <c r="CS121" s="135"/>
      <c r="CT121" s="135"/>
      <c r="CU121" s="135"/>
      <c r="CV121" s="135"/>
      <c r="CW121" s="135"/>
      <c r="CX121" s="135"/>
      <c r="CY121" s="135"/>
      <c r="CZ121" s="135"/>
      <c r="DA121" s="135"/>
      <c r="DB121" s="135"/>
      <c r="DC121" s="135"/>
      <c r="DD121" s="135"/>
      <c r="DE121" s="135"/>
      <c r="DF121" s="135"/>
      <c r="DG121" s="135"/>
      <c r="DH121" s="135"/>
      <c r="DI121" s="135"/>
      <c r="DJ121" s="135"/>
      <c r="DK121" s="135"/>
      <c r="DL121" s="135"/>
      <c r="DM121" s="135"/>
      <c r="DN121" s="135"/>
      <c r="DO121" s="135"/>
      <c r="DP121" s="135"/>
      <c r="DQ121" s="135"/>
      <c r="DR121" s="135"/>
      <c r="DS121" s="135"/>
      <c r="DT121" s="135"/>
      <c r="DU121" s="135"/>
      <c r="DV121" s="135"/>
      <c r="DW121" s="135"/>
      <c r="DX121" s="135"/>
      <c r="DY121" s="135"/>
      <c r="DZ121" s="135"/>
      <c r="EA121" s="135"/>
      <c r="EB121" s="135"/>
      <c r="EC121" s="135"/>
      <c r="ED121" s="135"/>
      <c r="EE121" s="135"/>
      <c r="EF121" s="135"/>
      <c r="EG121" s="135"/>
      <c r="EH121" s="135"/>
      <c r="EI121" s="135"/>
      <c r="EJ121" s="135"/>
      <c r="EK121" s="135"/>
      <c r="EL121" s="135"/>
      <c r="EM121" s="135"/>
      <c r="EN121" s="135"/>
      <c r="EO121" s="135"/>
      <c r="EP121" s="135"/>
      <c r="EQ121" s="135"/>
      <c r="ER121" s="135"/>
      <c r="ES121" s="135"/>
      <c r="ET121" s="135"/>
      <c r="EU121" s="135"/>
      <c r="EV121" s="135"/>
      <c r="EW121" s="135"/>
      <c r="EX121" s="135"/>
      <c r="EY121" s="135"/>
      <c r="EZ121" s="135"/>
      <c r="FA121" s="135"/>
      <c r="FB121" s="135"/>
    </row>
    <row r="122" spans="1:158" s="128" customFormat="1" x14ac:dyDescent="0.35">
      <c r="A122" s="129">
        <f t="shared" si="3"/>
        <v>44333</v>
      </c>
      <c r="B122" s="133">
        <v>17532</v>
      </c>
      <c r="C122" s="133">
        <v>17531</v>
      </c>
      <c r="D122" s="133">
        <v>17528</v>
      </c>
      <c r="E122" s="133">
        <v>17529</v>
      </c>
      <c r="F122" s="133">
        <v>17528</v>
      </c>
      <c r="G122" s="133">
        <v>17528</v>
      </c>
      <c r="H122" s="133">
        <v>17528</v>
      </c>
      <c r="I122" s="133">
        <v>17527</v>
      </c>
      <c r="J122" s="133">
        <v>17526</v>
      </c>
      <c r="K122" s="133">
        <v>17526</v>
      </c>
      <c r="L122" s="133">
        <v>17522</v>
      </c>
      <c r="M122" s="133">
        <v>17520</v>
      </c>
      <c r="N122" s="133">
        <v>17518</v>
      </c>
      <c r="O122" s="133">
        <v>17516</v>
      </c>
      <c r="P122" s="133">
        <v>17509</v>
      </c>
      <c r="Q122" s="133">
        <v>17503</v>
      </c>
      <c r="R122" s="133">
        <v>17472</v>
      </c>
      <c r="S122" s="134"/>
      <c r="T122" s="134"/>
      <c r="U122" s="134"/>
      <c r="V122" s="134"/>
      <c r="W122" s="134"/>
      <c r="X122" s="134"/>
      <c r="Y122" s="134"/>
      <c r="Z122" s="134"/>
      <c r="AA122" s="134"/>
      <c r="AB122" s="134"/>
      <c r="AC122" s="134"/>
      <c r="AD122" s="134"/>
      <c r="AE122" s="134"/>
      <c r="AF122" s="134"/>
      <c r="AG122" s="134"/>
      <c r="AH122" s="134"/>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c r="BI122" s="134"/>
      <c r="BJ122" s="134"/>
      <c r="BK122" s="134"/>
      <c r="BL122" s="134"/>
      <c r="BM122" s="134"/>
      <c r="BN122" s="134"/>
      <c r="BO122" s="134"/>
      <c r="BP122" s="134"/>
      <c r="BQ122" s="134"/>
      <c r="BR122" s="134"/>
      <c r="BS122" s="134"/>
      <c r="BT122" s="134"/>
      <c r="BU122" s="134"/>
      <c r="BV122" s="134"/>
      <c r="BW122" s="134"/>
      <c r="BX122" s="134"/>
      <c r="BY122" s="134"/>
      <c r="BZ122" s="134"/>
      <c r="CA122" s="134"/>
      <c r="CB122" s="134"/>
      <c r="CC122" s="134"/>
      <c r="CD122" s="134"/>
      <c r="CE122" s="134"/>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c r="FA122" s="135"/>
      <c r="FB122" s="135"/>
    </row>
    <row r="123" spans="1:158" s="128" customFormat="1" x14ac:dyDescent="0.35">
      <c r="A123" s="129">
        <f t="shared" si="3"/>
        <v>44332</v>
      </c>
      <c r="B123" s="133">
        <v>17523</v>
      </c>
      <c r="C123" s="133">
        <v>17522</v>
      </c>
      <c r="D123" s="133">
        <v>17519</v>
      </c>
      <c r="E123" s="133">
        <v>17520</v>
      </c>
      <c r="F123" s="133">
        <v>17519</v>
      </c>
      <c r="G123" s="133">
        <v>17519</v>
      </c>
      <c r="H123" s="133">
        <v>17519</v>
      </c>
      <c r="I123" s="133">
        <v>17518</v>
      </c>
      <c r="J123" s="133">
        <v>17517</v>
      </c>
      <c r="K123" s="133">
        <v>17517</v>
      </c>
      <c r="L123" s="133">
        <v>17513</v>
      </c>
      <c r="M123" s="133">
        <v>17511</v>
      </c>
      <c r="N123" s="133">
        <v>17509</v>
      </c>
      <c r="O123" s="133">
        <v>17507</v>
      </c>
      <c r="P123" s="133">
        <v>17501</v>
      </c>
      <c r="Q123" s="133">
        <v>17496</v>
      </c>
      <c r="R123" s="133">
        <v>17470</v>
      </c>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c r="BI123" s="134"/>
      <c r="BJ123" s="134"/>
      <c r="BK123" s="134"/>
      <c r="BL123" s="134"/>
      <c r="BM123" s="134"/>
      <c r="BN123" s="134"/>
      <c r="BO123" s="134"/>
      <c r="BP123" s="134"/>
      <c r="BQ123" s="134"/>
      <c r="BR123" s="134"/>
      <c r="BS123" s="134"/>
      <c r="BT123" s="134"/>
      <c r="BU123" s="134"/>
      <c r="BV123" s="134"/>
      <c r="BW123" s="134"/>
      <c r="BX123" s="134"/>
      <c r="BY123" s="134"/>
      <c r="BZ123" s="134"/>
      <c r="CA123" s="134"/>
      <c r="CB123" s="134"/>
      <c r="CC123" s="134"/>
      <c r="CD123" s="134"/>
      <c r="CE123" s="134"/>
      <c r="CF123" s="135"/>
      <c r="CG123" s="135"/>
      <c r="CH123" s="135"/>
      <c r="CI123" s="135"/>
      <c r="CJ123" s="135"/>
      <c r="CK123" s="135"/>
      <c r="CL123" s="135"/>
      <c r="CM123" s="135"/>
      <c r="CN123" s="135"/>
      <c r="CO123" s="135"/>
      <c r="CP123" s="135"/>
      <c r="CQ123" s="135"/>
      <c r="CR123" s="135"/>
      <c r="CS123" s="135"/>
      <c r="CT123" s="135"/>
      <c r="CU123" s="135"/>
      <c r="CV123" s="135"/>
      <c r="CW123" s="135"/>
      <c r="CX123" s="135"/>
      <c r="CY123" s="135"/>
      <c r="CZ123" s="135"/>
      <c r="DA123" s="135"/>
      <c r="DB123" s="135"/>
      <c r="DC123" s="135"/>
      <c r="DD123" s="135"/>
      <c r="DE123" s="135"/>
      <c r="DF123" s="135"/>
      <c r="DG123" s="135"/>
      <c r="DH123" s="135"/>
      <c r="DI123" s="135"/>
      <c r="DJ123" s="135"/>
      <c r="DK123" s="135"/>
      <c r="DL123" s="135"/>
      <c r="DM123" s="135"/>
      <c r="DN123" s="135"/>
      <c r="DO123" s="135"/>
      <c r="DP123" s="135"/>
      <c r="DQ123" s="135"/>
      <c r="DR123" s="135"/>
      <c r="DS123" s="135"/>
      <c r="DT123" s="135"/>
      <c r="DU123" s="135"/>
      <c r="DV123" s="135"/>
      <c r="DW123" s="135"/>
      <c r="DX123" s="135"/>
      <c r="DY123" s="135"/>
      <c r="DZ123" s="135"/>
      <c r="EA123" s="135"/>
      <c r="EB123" s="135"/>
      <c r="EC123" s="135"/>
      <c r="ED123" s="135"/>
      <c r="EE123" s="135"/>
      <c r="EF123" s="135"/>
      <c r="EG123" s="135"/>
      <c r="EH123" s="135"/>
      <c r="EI123" s="135"/>
      <c r="EJ123" s="135"/>
      <c r="EK123" s="135"/>
      <c r="EL123" s="135"/>
      <c r="EM123" s="135"/>
      <c r="EN123" s="135"/>
      <c r="EO123" s="135"/>
      <c r="EP123" s="135"/>
      <c r="EQ123" s="135"/>
      <c r="ER123" s="135"/>
      <c r="ES123" s="135"/>
      <c r="ET123" s="135"/>
      <c r="EU123" s="135"/>
      <c r="EV123" s="135"/>
      <c r="EW123" s="135"/>
      <c r="EX123" s="135"/>
      <c r="EY123" s="135"/>
      <c r="EZ123" s="135"/>
      <c r="FA123" s="135"/>
      <c r="FB123" s="135"/>
    </row>
    <row r="124" spans="1:158" s="128" customFormat="1" x14ac:dyDescent="0.35">
      <c r="A124" s="129">
        <f t="shared" si="3"/>
        <v>44331</v>
      </c>
      <c r="B124" s="133">
        <v>17514</v>
      </c>
      <c r="C124" s="133">
        <v>17513</v>
      </c>
      <c r="D124" s="133">
        <v>17510</v>
      </c>
      <c r="E124" s="133">
        <v>17511</v>
      </c>
      <c r="F124" s="133">
        <v>17510</v>
      </c>
      <c r="G124" s="133">
        <v>17510</v>
      </c>
      <c r="H124" s="133">
        <v>17510</v>
      </c>
      <c r="I124" s="133">
        <v>17509</v>
      </c>
      <c r="J124" s="133">
        <v>17508</v>
      </c>
      <c r="K124" s="133">
        <v>17508</v>
      </c>
      <c r="L124" s="133">
        <v>17504</v>
      </c>
      <c r="M124" s="133">
        <v>17502</v>
      </c>
      <c r="N124" s="133">
        <v>17500</v>
      </c>
      <c r="O124" s="133">
        <v>17498</v>
      </c>
      <c r="P124" s="133">
        <v>17492</v>
      </c>
      <c r="Q124" s="133">
        <v>17488</v>
      </c>
      <c r="R124" s="133">
        <v>17465</v>
      </c>
      <c r="S124" s="134"/>
      <c r="T124" s="134"/>
      <c r="U124" s="134"/>
      <c r="V124" s="134"/>
      <c r="W124" s="134"/>
      <c r="X124" s="134"/>
      <c r="Y124" s="134"/>
      <c r="Z124" s="134"/>
      <c r="AA124" s="134"/>
      <c r="AB124" s="134"/>
      <c r="AC124" s="134"/>
      <c r="AD124" s="134"/>
      <c r="AE124" s="134"/>
      <c r="AF124" s="134"/>
      <c r="AG124" s="134"/>
      <c r="AH124" s="134"/>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c r="BI124" s="134"/>
      <c r="BJ124" s="134"/>
      <c r="BK124" s="134"/>
      <c r="BL124" s="134"/>
      <c r="BM124" s="134"/>
      <c r="BN124" s="134"/>
      <c r="BO124" s="134"/>
      <c r="BP124" s="134"/>
      <c r="BQ124" s="134"/>
      <c r="BR124" s="134"/>
      <c r="BS124" s="134"/>
      <c r="BT124" s="134"/>
      <c r="BU124" s="134"/>
      <c r="BV124" s="134"/>
      <c r="BW124" s="134"/>
      <c r="BX124" s="134"/>
      <c r="BY124" s="134"/>
      <c r="BZ124" s="134"/>
      <c r="CA124" s="134"/>
      <c r="CB124" s="134"/>
      <c r="CC124" s="134"/>
      <c r="CD124" s="134"/>
      <c r="CE124" s="134"/>
      <c r="CF124" s="135"/>
      <c r="CG124" s="135"/>
      <c r="CH124" s="135"/>
      <c r="CI124" s="135"/>
      <c r="CJ124" s="135"/>
      <c r="CK124" s="135"/>
      <c r="CL124" s="135"/>
      <c r="CM124" s="135"/>
      <c r="CN124" s="135"/>
      <c r="CO124" s="135"/>
      <c r="CP124" s="135"/>
      <c r="CQ124" s="135"/>
      <c r="CR124" s="135"/>
      <c r="CS124" s="135"/>
      <c r="CT124" s="135"/>
      <c r="CU124" s="135"/>
      <c r="CV124" s="135"/>
      <c r="CW124" s="135"/>
      <c r="CX124" s="135"/>
      <c r="CY124" s="135"/>
      <c r="CZ124" s="135"/>
      <c r="DA124" s="135"/>
      <c r="DB124" s="135"/>
      <c r="DC124" s="135"/>
      <c r="DD124" s="135"/>
      <c r="DE124" s="135"/>
      <c r="DF124" s="135"/>
      <c r="DG124" s="135"/>
      <c r="DH124" s="135"/>
      <c r="DI124" s="135"/>
      <c r="DJ124" s="135"/>
      <c r="DK124" s="135"/>
      <c r="DL124" s="135"/>
      <c r="DM124" s="135"/>
      <c r="DN124" s="135"/>
      <c r="DO124" s="135"/>
      <c r="DP124" s="135"/>
      <c r="DQ124" s="135"/>
      <c r="DR124" s="135"/>
      <c r="DS124" s="135"/>
      <c r="DT124" s="135"/>
      <c r="DU124" s="135"/>
      <c r="DV124" s="135"/>
      <c r="DW124" s="135"/>
      <c r="DX124" s="135"/>
      <c r="DY124" s="135"/>
      <c r="DZ124" s="135"/>
      <c r="EA124" s="135"/>
      <c r="EB124" s="135"/>
      <c r="EC124" s="135"/>
      <c r="ED124" s="135"/>
      <c r="EE124" s="135"/>
      <c r="EF124" s="135"/>
      <c r="EG124" s="135"/>
      <c r="EH124" s="135"/>
      <c r="EI124" s="135"/>
      <c r="EJ124" s="135"/>
      <c r="EK124" s="135"/>
      <c r="EL124" s="135"/>
      <c r="EM124" s="135"/>
      <c r="EN124" s="135"/>
      <c r="EO124" s="135"/>
      <c r="EP124" s="135"/>
      <c r="EQ124" s="135"/>
      <c r="ER124" s="135"/>
      <c r="ES124" s="135"/>
      <c r="ET124" s="135"/>
      <c r="EU124" s="135"/>
      <c r="EV124" s="135"/>
      <c r="EW124" s="135"/>
      <c r="EX124" s="135"/>
      <c r="EY124" s="135"/>
      <c r="EZ124" s="135"/>
      <c r="FA124" s="135"/>
      <c r="FB124" s="135"/>
    </row>
    <row r="125" spans="1:158" s="128" customFormat="1" x14ac:dyDescent="0.35">
      <c r="A125" s="129">
        <f t="shared" si="3"/>
        <v>44330</v>
      </c>
      <c r="B125" s="133">
        <v>17503</v>
      </c>
      <c r="C125" s="133">
        <v>17502</v>
      </c>
      <c r="D125" s="133">
        <v>17499</v>
      </c>
      <c r="E125" s="133">
        <v>17500</v>
      </c>
      <c r="F125" s="133">
        <v>17499</v>
      </c>
      <c r="G125" s="133">
        <v>17499</v>
      </c>
      <c r="H125" s="133">
        <v>17499</v>
      </c>
      <c r="I125" s="133">
        <v>17498</v>
      </c>
      <c r="J125" s="133">
        <v>17497</v>
      </c>
      <c r="K125" s="133">
        <v>17497</v>
      </c>
      <c r="L125" s="133">
        <v>17493</v>
      </c>
      <c r="M125" s="133">
        <v>17491</v>
      </c>
      <c r="N125" s="133">
        <v>17489</v>
      </c>
      <c r="O125" s="133">
        <v>17487</v>
      </c>
      <c r="P125" s="133">
        <v>17481</v>
      </c>
      <c r="Q125" s="133">
        <v>17478</v>
      </c>
      <c r="R125" s="133">
        <v>17456</v>
      </c>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c r="BI125" s="134"/>
      <c r="BJ125" s="134"/>
      <c r="BK125" s="134"/>
      <c r="BL125" s="134"/>
      <c r="BM125" s="134"/>
      <c r="BN125" s="134"/>
      <c r="BO125" s="134"/>
      <c r="BP125" s="134"/>
      <c r="BQ125" s="134"/>
      <c r="BR125" s="134"/>
      <c r="BS125" s="134"/>
      <c r="BT125" s="134"/>
      <c r="BU125" s="134"/>
      <c r="BV125" s="134"/>
      <c r="BW125" s="134"/>
      <c r="BX125" s="134"/>
      <c r="BY125" s="134"/>
      <c r="BZ125" s="134"/>
      <c r="CA125" s="134"/>
      <c r="CB125" s="134"/>
      <c r="CC125" s="134"/>
      <c r="CD125" s="134"/>
      <c r="CE125" s="134"/>
      <c r="CF125" s="135"/>
      <c r="CG125" s="135"/>
      <c r="CH125" s="135"/>
      <c r="CI125" s="135"/>
      <c r="CJ125" s="135"/>
      <c r="CK125" s="135"/>
      <c r="CL125" s="135"/>
      <c r="CM125" s="135"/>
      <c r="CN125" s="135"/>
      <c r="CO125" s="135"/>
      <c r="CP125" s="135"/>
      <c r="CQ125" s="135"/>
      <c r="CR125" s="135"/>
      <c r="CS125" s="135"/>
      <c r="CT125" s="135"/>
      <c r="CU125" s="135"/>
      <c r="CV125" s="135"/>
      <c r="CW125" s="135"/>
      <c r="CX125" s="135"/>
      <c r="CY125" s="135"/>
      <c r="CZ125" s="135"/>
      <c r="DA125" s="135"/>
      <c r="DB125" s="135"/>
      <c r="DC125" s="135"/>
      <c r="DD125" s="135"/>
      <c r="DE125" s="135"/>
      <c r="DF125" s="135"/>
      <c r="DG125" s="135"/>
      <c r="DH125" s="135"/>
      <c r="DI125" s="135"/>
      <c r="DJ125" s="135"/>
      <c r="DK125" s="135"/>
      <c r="DL125" s="135"/>
      <c r="DM125" s="135"/>
      <c r="DN125" s="135"/>
      <c r="DO125" s="135"/>
      <c r="DP125" s="135"/>
      <c r="DQ125" s="135"/>
      <c r="DR125" s="135"/>
      <c r="DS125" s="135"/>
      <c r="DT125" s="135"/>
      <c r="DU125" s="135"/>
      <c r="DV125" s="135"/>
      <c r="DW125" s="135"/>
      <c r="DX125" s="135"/>
      <c r="DY125" s="135"/>
      <c r="DZ125" s="135"/>
      <c r="EA125" s="135"/>
      <c r="EB125" s="135"/>
      <c r="EC125" s="135"/>
      <c r="ED125" s="135"/>
      <c r="EE125" s="135"/>
      <c r="EF125" s="135"/>
      <c r="EG125" s="135"/>
      <c r="EH125" s="135"/>
      <c r="EI125" s="135"/>
      <c r="EJ125" s="135"/>
      <c r="EK125" s="135"/>
      <c r="EL125" s="135"/>
      <c r="EM125" s="135"/>
      <c r="EN125" s="135"/>
      <c r="EO125" s="135"/>
      <c r="EP125" s="135"/>
      <c r="EQ125" s="135"/>
      <c r="ER125" s="135"/>
      <c r="ES125" s="135"/>
      <c r="ET125" s="135"/>
      <c r="EU125" s="135"/>
      <c r="EV125" s="135"/>
      <c r="EW125" s="135"/>
      <c r="EX125" s="135"/>
      <c r="EY125" s="135"/>
      <c r="EZ125" s="135"/>
      <c r="FA125" s="135"/>
      <c r="FB125" s="135"/>
    </row>
    <row r="126" spans="1:158" s="128" customFormat="1" x14ac:dyDescent="0.35">
      <c r="A126" s="129">
        <f t="shared" si="3"/>
        <v>44329</v>
      </c>
      <c r="B126" s="133">
        <v>17481</v>
      </c>
      <c r="C126" s="133">
        <v>17480</v>
      </c>
      <c r="D126" s="133">
        <v>17477</v>
      </c>
      <c r="E126" s="133">
        <v>17478</v>
      </c>
      <c r="F126" s="133">
        <v>17477</v>
      </c>
      <c r="G126" s="133">
        <v>17477</v>
      </c>
      <c r="H126" s="133">
        <v>17477</v>
      </c>
      <c r="I126" s="133">
        <v>17476</v>
      </c>
      <c r="J126" s="133">
        <v>17475</v>
      </c>
      <c r="K126" s="133">
        <v>17475</v>
      </c>
      <c r="L126" s="133">
        <v>17471</v>
      </c>
      <c r="M126" s="133">
        <v>17469</v>
      </c>
      <c r="N126" s="133">
        <v>17467</v>
      </c>
      <c r="O126" s="133">
        <v>17465</v>
      </c>
      <c r="P126" s="133">
        <v>17460</v>
      </c>
      <c r="Q126" s="133">
        <v>17457</v>
      </c>
      <c r="R126" s="133">
        <v>17439</v>
      </c>
      <c r="S126" s="134"/>
      <c r="T126" s="134"/>
      <c r="U126" s="134"/>
      <c r="V126" s="134"/>
      <c r="W126" s="134"/>
      <c r="X126" s="134"/>
      <c r="Y126" s="134"/>
      <c r="Z126" s="134"/>
      <c r="AA126" s="134"/>
      <c r="AB126" s="134"/>
      <c r="AC126" s="134"/>
      <c r="AD126" s="134"/>
      <c r="AE126" s="134"/>
      <c r="AF126" s="134"/>
      <c r="AG126" s="134"/>
      <c r="AH126" s="134"/>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c r="BI126" s="134"/>
      <c r="BJ126" s="134"/>
      <c r="BK126" s="134"/>
      <c r="BL126" s="134"/>
      <c r="BM126" s="134"/>
      <c r="BN126" s="134"/>
      <c r="BO126" s="134"/>
      <c r="BP126" s="134"/>
      <c r="BQ126" s="134"/>
      <c r="BR126" s="134"/>
      <c r="BS126" s="134"/>
      <c r="BT126" s="134"/>
      <c r="BU126" s="134"/>
      <c r="BV126" s="134"/>
      <c r="BW126" s="134"/>
      <c r="BX126" s="134"/>
      <c r="BY126" s="134"/>
      <c r="BZ126" s="134"/>
      <c r="CA126" s="134"/>
      <c r="CB126" s="134"/>
      <c r="CC126" s="134"/>
      <c r="CD126" s="134"/>
      <c r="CE126" s="134"/>
      <c r="CF126" s="135"/>
      <c r="CG126" s="135"/>
      <c r="CH126" s="135"/>
      <c r="CI126" s="135"/>
      <c r="CJ126" s="135"/>
      <c r="CK126" s="135"/>
      <c r="CL126" s="135"/>
      <c r="CM126" s="135"/>
      <c r="CN126" s="135"/>
      <c r="CO126" s="135"/>
      <c r="CP126" s="135"/>
      <c r="CQ126" s="135"/>
      <c r="CR126" s="135"/>
      <c r="CS126" s="135"/>
      <c r="CT126" s="135"/>
      <c r="CU126" s="135"/>
      <c r="CV126" s="135"/>
      <c r="CW126" s="135"/>
      <c r="CX126" s="135"/>
      <c r="CY126" s="135"/>
      <c r="CZ126" s="135"/>
      <c r="DA126" s="135"/>
      <c r="DB126" s="135"/>
      <c r="DC126" s="135"/>
      <c r="DD126" s="135"/>
      <c r="DE126" s="135"/>
      <c r="DF126" s="135"/>
      <c r="DG126" s="135"/>
      <c r="DH126" s="135"/>
      <c r="DI126" s="135"/>
      <c r="DJ126" s="135"/>
      <c r="DK126" s="135"/>
      <c r="DL126" s="135"/>
      <c r="DM126" s="135"/>
      <c r="DN126" s="135"/>
      <c r="DO126" s="135"/>
      <c r="DP126" s="135"/>
      <c r="DQ126" s="135"/>
      <c r="DR126" s="135"/>
      <c r="DS126" s="135"/>
      <c r="DT126" s="135"/>
      <c r="DU126" s="135"/>
      <c r="DV126" s="135"/>
      <c r="DW126" s="135"/>
      <c r="DX126" s="135"/>
      <c r="DY126" s="135"/>
      <c r="DZ126" s="135"/>
      <c r="EA126" s="135"/>
      <c r="EB126" s="135"/>
      <c r="EC126" s="135"/>
      <c r="ED126" s="135"/>
      <c r="EE126" s="135"/>
      <c r="EF126" s="135"/>
      <c r="EG126" s="135"/>
      <c r="EH126" s="135"/>
      <c r="EI126" s="135"/>
      <c r="EJ126" s="135"/>
      <c r="EK126" s="135"/>
      <c r="EL126" s="135"/>
      <c r="EM126" s="135"/>
      <c r="EN126" s="135"/>
      <c r="EO126" s="135"/>
      <c r="EP126" s="135"/>
      <c r="EQ126" s="135"/>
      <c r="ER126" s="135"/>
      <c r="ES126" s="135"/>
      <c r="ET126" s="135"/>
      <c r="EU126" s="135"/>
      <c r="EV126" s="135"/>
      <c r="EW126" s="135"/>
      <c r="EX126" s="135"/>
      <c r="EY126" s="135"/>
      <c r="EZ126" s="135"/>
      <c r="FA126" s="135"/>
      <c r="FB126" s="135"/>
    </row>
    <row r="127" spans="1:158" s="128" customFormat="1" x14ac:dyDescent="0.35">
      <c r="A127" s="129">
        <f t="shared" si="3"/>
        <v>44328</v>
      </c>
      <c r="B127" s="133">
        <v>17470</v>
      </c>
      <c r="C127" s="133">
        <v>17469</v>
      </c>
      <c r="D127" s="133">
        <v>17466</v>
      </c>
      <c r="E127" s="133">
        <v>17467</v>
      </c>
      <c r="F127" s="133">
        <v>17466</v>
      </c>
      <c r="G127" s="133">
        <v>17466</v>
      </c>
      <c r="H127" s="133">
        <v>17466</v>
      </c>
      <c r="I127" s="133">
        <v>17465</v>
      </c>
      <c r="J127" s="133">
        <v>17464</v>
      </c>
      <c r="K127" s="133">
        <v>17464</v>
      </c>
      <c r="L127" s="133">
        <v>17460</v>
      </c>
      <c r="M127" s="133">
        <v>17458</v>
      </c>
      <c r="N127" s="133">
        <v>17456</v>
      </c>
      <c r="O127" s="133">
        <v>17454</v>
      </c>
      <c r="P127" s="133">
        <v>17449</v>
      </c>
      <c r="Q127" s="133">
        <v>17446</v>
      </c>
      <c r="R127" s="133">
        <v>17430</v>
      </c>
      <c r="S127" s="134"/>
      <c r="T127" s="134"/>
      <c r="U127" s="134"/>
      <c r="V127" s="134"/>
      <c r="W127" s="134"/>
      <c r="X127" s="134"/>
      <c r="Y127" s="134"/>
      <c r="Z127" s="134"/>
      <c r="AA127" s="134"/>
      <c r="AB127" s="134"/>
      <c r="AC127" s="134"/>
      <c r="AD127" s="134"/>
      <c r="AE127" s="134"/>
      <c r="AF127" s="134"/>
      <c r="AG127" s="134"/>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c r="BI127" s="134"/>
      <c r="BJ127" s="134"/>
      <c r="BK127" s="134"/>
      <c r="BL127" s="134"/>
      <c r="BM127" s="134"/>
      <c r="BN127" s="134"/>
      <c r="BO127" s="134"/>
      <c r="BP127" s="134"/>
      <c r="BQ127" s="134"/>
      <c r="BR127" s="134"/>
      <c r="BS127" s="134"/>
      <c r="BT127" s="134"/>
      <c r="BU127" s="134"/>
      <c r="BV127" s="134"/>
      <c r="BW127" s="134"/>
      <c r="BX127" s="134"/>
      <c r="BY127" s="134"/>
      <c r="BZ127" s="134"/>
      <c r="CA127" s="134"/>
      <c r="CB127" s="134"/>
      <c r="CC127" s="134"/>
      <c r="CD127" s="134"/>
      <c r="CE127" s="134"/>
      <c r="CF127" s="135"/>
      <c r="CG127" s="135"/>
      <c r="CH127" s="135"/>
      <c r="CI127" s="135"/>
      <c r="CJ127" s="135"/>
      <c r="CK127" s="135"/>
      <c r="CL127" s="135"/>
      <c r="CM127" s="135"/>
      <c r="CN127" s="135"/>
      <c r="CO127" s="135"/>
      <c r="CP127" s="135"/>
      <c r="CQ127" s="135"/>
      <c r="CR127" s="135"/>
      <c r="CS127" s="135"/>
      <c r="CT127" s="135"/>
      <c r="CU127" s="135"/>
      <c r="CV127" s="135"/>
      <c r="CW127" s="135"/>
      <c r="CX127" s="135"/>
      <c r="CY127" s="135"/>
      <c r="CZ127" s="135"/>
      <c r="DA127" s="135"/>
      <c r="DB127" s="135"/>
      <c r="DC127" s="135"/>
      <c r="DD127" s="135"/>
      <c r="DE127" s="135"/>
      <c r="DF127" s="135"/>
      <c r="DG127" s="135"/>
      <c r="DH127" s="135"/>
      <c r="DI127" s="135"/>
      <c r="DJ127" s="135"/>
      <c r="DK127" s="135"/>
      <c r="DL127" s="135"/>
      <c r="DM127" s="135"/>
      <c r="DN127" s="135"/>
      <c r="DO127" s="135"/>
      <c r="DP127" s="135"/>
      <c r="DQ127" s="135"/>
      <c r="DR127" s="135"/>
      <c r="DS127" s="135"/>
      <c r="DT127" s="135"/>
      <c r="DU127" s="135"/>
      <c r="DV127" s="135"/>
      <c r="DW127" s="135"/>
      <c r="DX127" s="135"/>
      <c r="DY127" s="135"/>
      <c r="DZ127" s="135"/>
      <c r="EA127" s="135"/>
      <c r="EB127" s="135"/>
      <c r="EC127" s="135"/>
      <c r="ED127" s="135"/>
      <c r="EE127" s="135"/>
      <c r="EF127" s="135"/>
      <c r="EG127" s="135"/>
      <c r="EH127" s="135"/>
      <c r="EI127" s="135"/>
      <c r="EJ127" s="135"/>
      <c r="EK127" s="135"/>
      <c r="EL127" s="135"/>
      <c r="EM127" s="135"/>
      <c r="EN127" s="135"/>
      <c r="EO127" s="135"/>
      <c r="EP127" s="135"/>
      <c r="EQ127" s="135"/>
      <c r="ER127" s="135"/>
      <c r="ES127" s="135"/>
      <c r="ET127" s="135"/>
      <c r="EU127" s="135"/>
      <c r="EV127" s="135"/>
      <c r="EW127" s="135"/>
      <c r="EX127" s="135"/>
      <c r="EY127" s="135"/>
      <c r="EZ127" s="135"/>
      <c r="FA127" s="135"/>
      <c r="FB127" s="135"/>
    </row>
    <row r="128" spans="1:158" s="128" customFormat="1" x14ac:dyDescent="0.35">
      <c r="A128" s="129">
        <f t="shared" si="3"/>
        <v>44327</v>
      </c>
      <c r="B128" s="133">
        <v>17460</v>
      </c>
      <c r="C128" s="133">
        <v>17459</v>
      </c>
      <c r="D128" s="133">
        <v>17456</v>
      </c>
      <c r="E128" s="133">
        <v>17457</v>
      </c>
      <c r="F128" s="133">
        <v>17456</v>
      </c>
      <c r="G128" s="133">
        <v>17456</v>
      </c>
      <c r="H128" s="133">
        <v>17456</v>
      </c>
      <c r="I128" s="133">
        <v>17455</v>
      </c>
      <c r="J128" s="133">
        <v>17454</v>
      </c>
      <c r="K128" s="133">
        <v>17454</v>
      </c>
      <c r="L128" s="133">
        <v>17450</v>
      </c>
      <c r="M128" s="133">
        <v>17448</v>
      </c>
      <c r="N128" s="133">
        <v>17446</v>
      </c>
      <c r="O128" s="133">
        <v>17444</v>
      </c>
      <c r="P128" s="133">
        <v>17439</v>
      </c>
      <c r="Q128" s="133">
        <v>17436</v>
      </c>
      <c r="R128" s="133">
        <v>17423</v>
      </c>
      <c r="S128" s="133">
        <v>17382</v>
      </c>
      <c r="T128" s="134"/>
      <c r="U128" s="134"/>
      <c r="V128" s="134"/>
      <c r="W128" s="134"/>
      <c r="X128" s="134"/>
      <c r="Y128" s="134"/>
      <c r="Z128" s="134"/>
      <c r="AA128" s="134"/>
      <c r="AB128" s="134"/>
      <c r="AC128" s="134"/>
      <c r="AD128" s="134"/>
      <c r="AE128" s="134"/>
      <c r="AF128" s="134"/>
      <c r="AG128" s="134"/>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c r="BI128" s="134"/>
      <c r="BJ128" s="134"/>
      <c r="BK128" s="134"/>
      <c r="BL128" s="134"/>
      <c r="BM128" s="134"/>
      <c r="BN128" s="134"/>
      <c r="BO128" s="134"/>
      <c r="BP128" s="134"/>
      <c r="BQ128" s="134"/>
      <c r="BR128" s="134"/>
      <c r="BS128" s="134"/>
      <c r="BT128" s="134"/>
      <c r="BU128" s="134"/>
      <c r="BV128" s="134"/>
      <c r="BW128" s="134"/>
      <c r="BX128" s="134"/>
      <c r="BY128" s="134"/>
      <c r="BZ128" s="134"/>
      <c r="CA128" s="134"/>
      <c r="CB128" s="134"/>
      <c r="CC128" s="134"/>
      <c r="CD128" s="134"/>
      <c r="CE128" s="134"/>
      <c r="CF128" s="135"/>
      <c r="CG128" s="135"/>
      <c r="CH128" s="135"/>
      <c r="CI128" s="135"/>
      <c r="CJ128" s="135"/>
      <c r="CK128" s="135"/>
      <c r="CL128" s="135"/>
      <c r="CM128" s="135"/>
      <c r="CN128" s="135"/>
      <c r="CO128" s="135"/>
      <c r="CP128" s="135"/>
      <c r="CQ128" s="135"/>
      <c r="CR128" s="135"/>
      <c r="CS128" s="135"/>
      <c r="CT128" s="135"/>
      <c r="CU128" s="135"/>
      <c r="CV128" s="135"/>
      <c r="CW128" s="135"/>
      <c r="CX128" s="135"/>
      <c r="CY128" s="135"/>
      <c r="CZ128" s="135"/>
      <c r="DA128" s="135"/>
      <c r="DB128" s="135"/>
      <c r="DC128" s="135"/>
      <c r="DD128" s="135"/>
      <c r="DE128" s="135"/>
      <c r="DF128" s="135"/>
      <c r="DG128" s="135"/>
      <c r="DH128" s="135"/>
      <c r="DI128" s="135"/>
      <c r="DJ128" s="135"/>
      <c r="DK128" s="135"/>
      <c r="DL128" s="135"/>
      <c r="DM128" s="135"/>
      <c r="DN128" s="135"/>
      <c r="DO128" s="135"/>
      <c r="DP128" s="135"/>
      <c r="DQ128" s="135"/>
      <c r="DR128" s="135"/>
      <c r="DS128" s="135"/>
      <c r="DT128" s="135"/>
      <c r="DU128" s="135"/>
      <c r="DV128" s="135"/>
      <c r="DW128" s="135"/>
      <c r="DX128" s="135"/>
      <c r="DY128" s="135"/>
      <c r="DZ128" s="135"/>
      <c r="EA128" s="135"/>
      <c r="EB128" s="135"/>
      <c r="EC128" s="135"/>
      <c r="ED128" s="135"/>
      <c r="EE128" s="135"/>
      <c r="EF128" s="135"/>
      <c r="EG128" s="135"/>
      <c r="EH128" s="135"/>
      <c r="EI128" s="135"/>
      <c r="EJ128" s="135"/>
      <c r="EK128" s="135"/>
      <c r="EL128" s="135"/>
      <c r="EM128" s="135"/>
      <c r="EN128" s="135"/>
      <c r="EO128" s="135"/>
      <c r="EP128" s="135"/>
      <c r="EQ128" s="135"/>
      <c r="ER128" s="135"/>
      <c r="ES128" s="135"/>
      <c r="ET128" s="135"/>
      <c r="EU128" s="135"/>
      <c r="EV128" s="135"/>
      <c r="EW128" s="135"/>
      <c r="EX128" s="135"/>
      <c r="EY128" s="135"/>
      <c r="EZ128" s="135"/>
      <c r="FA128" s="135"/>
      <c r="FB128" s="135"/>
    </row>
    <row r="129" spans="1:158" s="128" customFormat="1" x14ac:dyDescent="0.35">
      <c r="A129" s="129">
        <f t="shared" si="3"/>
        <v>44326</v>
      </c>
      <c r="B129" s="133">
        <v>17443</v>
      </c>
      <c r="C129" s="133">
        <v>17442</v>
      </c>
      <c r="D129" s="133">
        <v>17439</v>
      </c>
      <c r="E129" s="133">
        <v>17440</v>
      </c>
      <c r="F129" s="133">
        <v>17439</v>
      </c>
      <c r="G129" s="133">
        <v>17439</v>
      </c>
      <c r="H129" s="133">
        <v>17439</v>
      </c>
      <c r="I129" s="133">
        <v>17438</v>
      </c>
      <c r="J129" s="133">
        <v>17437</v>
      </c>
      <c r="K129" s="133">
        <v>17437</v>
      </c>
      <c r="L129" s="133">
        <v>17433</v>
      </c>
      <c r="M129" s="133">
        <v>17431</v>
      </c>
      <c r="N129" s="133">
        <v>17430</v>
      </c>
      <c r="O129" s="133">
        <v>17428</v>
      </c>
      <c r="P129" s="133">
        <v>17424</v>
      </c>
      <c r="Q129" s="133">
        <v>17421</v>
      </c>
      <c r="R129" s="133">
        <v>17411</v>
      </c>
      <c r="S129" s="133">
        <v>17382</v>
      </c>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c r="BS129" s="134"/>
      <c r="BT129" s="134"/>
      <c r="BU129" s="134"/>
      <c r="BV129" s="134"/>
      <c r="BW129" s="134"/>
      <c r="BX129" s="134"/>
      <c r="BY129" s="134"/>
      <c r="BZ129" s="134"/>
      <c r="CA129" s="134"/>
      <c r="CB129" s="134"/>
      <c r="CC129" s="134"/>
      <c r="CD129" s="134"/>
      <c r="CE129" s="134"/>
      <c r="CF129" s="135"/>
      <c r="CG129" s="135"/>
      <c r="CH129" s="135"/>
      <c r="CI129" s="135"/>
      <c r="CJ129" s="135"/>
      <c r="CK129" s="135"/>
      <c r="CL129" s="135"/>
      <c r="CM129" s="135"/>
      <c r="CN129" s="135"/>
      <c r="CO129" s="135"/>
      <c r="CP129" s="135"/>
      <c r="CQ129" s="135"/>
      <c r="CR129" s="135"/>
      <c r="CS129" s="135"/>
      <c r="CT129" s="135"/>
      <c r="CU129" s="135"/>
      <c r="CV129" s="135"/>
      <c r="CW129" s="135"/>
      <c r="CX129" s="135"/>
      <c r="CY129" s="135"/>
      <c r="CZ129" s="135"/>
      <c r="DA129" s="135"/>
      <c r="DB129" s="135"/>
      <c r="DC129" s="135"/>
      <c r="DD129" s="135"/>
      <c r="DE129" s="135"/>
      <c r="DF129" s="135"/>
      <c r="DG129" s="135"/>
      <c r="DH129" s="135"/>
      <c r="DI129" s="135"/>
      <c r="DJ129" s="135"/>
      <c r="DK129" s="135"/>
      <c r="DL129" s="135"/>
      <c r="DM129" s="135"/>
      <c r="DN129" s="135"/>
      <c r="DO129" s="135"/>
      <c r="DP129" s="135"/>
      <c r="DQ129" s="135"/>
      <c r="DR129" s="135"/>
      <c r="DS129" s="135"/>
      <c r="DT129" s="135"/>
      <c r="DU129" s="135"/>
      <c r="DV129" s="135"/>
      <c r="DW129" s="135"/>
      <c r="DX129" s="135"/>
      <c r="DY129" s="135"/>
      <c r="DZ129" s="135"/>
      <c r="EA129" s="135"/>
      <c r="EB129" s="135"/>
      <c r="EC129" s="135"/>
      <c r="ED129" s="135"/>
      <c r="EE129" s="135"/>
      <c r="EF129" s="135"/>
      <c r="EG129" s="135"/>
      <c r="EH129" s="135"/>
      <c r="EI129" s="135"/>
      <c r="EJ129" s="135"/>
      <c r="EK129" s="135"/>
      <c r="EL129" s="135"/>
      <c r="EM129" s="135"/>
      <c r="EN129" s="135"/>
      <c r="EO129" s="135"/>
      <c r="EP129" s="135"/>
      <c r="EQ129" s="135"/>
      <c r="ER129" s="135"/>
      <c r="ES129" s="135"/>
      <c r="ET129" s="135"/>
      <c r="EU129" s="135"/>
      <c r="EV129" s="135"/>
      <c r="EW129" s="135"/>
      <c r="EX129" s="135"/>
      <c r="EY129" s="135"/>
      <c r="EZ129" s="135"/>
      <c r="FA129" s="135"/>
      <c r="FB129" s="135"/>
    </row>
    <row r="130" spans="1:158" s="128" customFormat="1" x14ac:dyDescent="0.35">
      <c r="A130" s="129">
        <f t="shared" si="3"/>
        <v>44325</v>
      </c>
      <c r="B130" s="133">
        <v>17431</v>
      </c>
      <c r="C130" s="133">
        <v>17430</v>
      </c>
      <c r="D130" s="133">
        <v>17427</v>
      </c>
      <c r="E130" s="133">
        <v>17428</v>
      </c>
      <c r="F130" s="133">
        <v>17427</v>
      </c>
      <c r="G130" s="133">
        <v>17427</v>
      </c>
      <c r="H130" s="133">
        <v>17427</v>
      </c>
      <c r="I130" s="133">
        <v>17426</v>
      </c>
      <c r="J130" s="133">
        <v>17425</v>
      </c>
      <c r="K130" s="133">
        <v>17425</v>
      </c>
      <c r="L130" s="133">
        <v>17421</v>
      </c>
      <c r="M130" s="133">
        <v>17419</v>
      </c>
      <c r="N130" s="133">
        <v>17418</v>
      </c>
      <c r="O130" s="133">
        <v>17416</v>
      </c>
      <c r="P130" s="133">
        <v>17412</v>
      </c>
      <c r="Q130" s="133">
        <v>17410</v>
      </c>
      <c r="R130" s="133">
        <v>17401</v>
      </c>
      <c r="S130" s="133">
        <v>17380</v>
      </c>
      <c r="T130" s="134"/>
      <c r="U130" s="134"/>
      <c r="V130" s="134"/>
      <c r="W130" s="134"/>
      <c r="X130" s="134"/>
      <c r="Y130" s="134"/>
      <c r="Z130" s="134"/>
      <c r="AA130" s="134"/>
      <c r="AB130" s="134"/>
      <c r="AC130" s="134"/>
      <c r="AD130" s="134"/>
      <c r="AE130" s="134"/>
      <c r="AF130" s="134"/>
      <c r="AG130" s="134"/>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c r="BI130" s="134"/>
      <c r="BJ130" s="134"/>
      <c r="BK130" s="134"/>
      <c r="BL130" s="134"/>
      <c r="BM130" s="134"/>
      <c r="BN130" s="134"/>
      <c r="BO130" s="134"/>
      <c r="BP130" s="134"/>
      <c r="BQ130" s="134"/>
      <c r="BR130" s="134"/>
      <c r="BS130" s="134"/>
      <c r="BT130" s="134"/>
      <c r="BU130" s="134"/>
      <c r="BV130" s="134"/>
      <c r="BW130" s="134"/>
      <c r="BX130" s="134"/>
      <c r="BY130" s="134"/>
      <c r="BZ130" s="134"/>
      <c r="CA130" s="134"/>
      <c r="CB130" s="134"/>
      <c r="CC130" s="134"/>
      <c r="CD130" s="134"/>
      <c r="CE130" s="134"/>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135"/>
      <c r="DC130" s="135"/>
      <c r="DD130" s="135"/>
      <c r="DE130" s="135"/>
      <c r="DF130" s="135"/>
      <c r="DG130" s="135"/>
      <c r="DH130" s="135"/>
      <c r="DI130" s="135"/>
      <c r="DJ130" s="135"/>
      <c r="DK130" s="135"/>
      <c r="DL130" s="135"/>
      <c r="DM130" s="135"/>
      <c r="DN130" s="135"/>
      <c r="DO130" s="135"/>
      <c r="DP130" s="135"/>
      <c r="DQ130" s="135"/>
      <c r="DR130" s="135"/>
      <c r="DS130" s="135"/>
      <c r="DT130" s="135"/>
      <c r="DU130" s="135"/>
      <c r="DV130" s="135"/>
      <c r="DW130" s="135"/>
      <c r="DX130" s="135"/>
      <c r="DY130" s="135"/>
      <c r="DZ130" s="135"/>
      <c r="EA130" s="135"/>
      <c r="EB130" s="135"/>
      <c r="EC130" s="135"/>
      <c r="ED130" s="135"/>
      <c r="EE130" s="135"/>
      <c r="EF130" s="135"/>
      <c r="EG130" s="135"/>
      <c r="EH130" s="135"/>
      <c r="EI130" s="135"/>
      <c r="EJ130" s="135"/>
      <c r="EK130" s="135"/>
      <c r="EL130" s="135"/>
      <c r="EM130" s="135"/>
      <c r="EN130" s="135"/>
      <c r="EO130" s="135"/>
      <c r="EP130" s="135"/>
      <c r="EQ130" s="135"/>
      <c r="ER130" s="135"/>
      <c r="ES130" s="135"/>
      <c r="ET130" s="135"/>
      <c r="EU130" s="135"/>
      <c r="EV130" s="135"/>
      <c r="EW130" s="135"/>
      <c r="EX130" s="135"/>
      <c r="EY130" s="135"/>
      <c r="EZ130" s="135"/>
      <c r="FA130" s="135"/>
      <c r="FB130" s="135"/>
    </row>
    <row r="131" spans="1:158" s="128" customFormat="1" x14ac:dyDescent="0.35">
      <c r="A131" s="129">
        <f t="shared" si="3"/>
        <v>44324</v>
      </c>
      <c r="B131" s="133">
        <v>17412</v>
      </c>
      <c r="C131" s="133">
        <v>17411</v>
      </c>
      <c r="D131" s="133">
        <v>17408</v>
      </c>
      <c r="E131" s="133">
        <v>17409</v>
      </c>
      <c r="F131" s="133">
        <v>17408</v>
      </c>
      <c r="G131" s="133">
        <v>17408</v>
      </c>
      <c r="H131" s="133">
        <v>17408</v>
      </c>
      <c r="I131" s="133">
        <v>17407</v>
      </c>
      <c r="J131" s="133">
        <v>17406</v>
      </c>
      <c r="K131" s="133">
        <v>17406</v>
      </c>
      <c r="L131" s="133">
        <v>17402</v>
      </c>
      <c r="M131" s="133">
        <v>17400</v>
      </c>
      <c r="N131" s="133">
        <v>17399</v>
      </c>
      <c r="O131" s="133">
        <v>17397</v>
      </c>
      <c r="P131" s="133">
        <v>17393</v>
      </c>
      <c r="Q131" s="133">
        <v>17391</v>
      </c>
      <c r="R131" s="133">
        <v>17382</v>
      </c>
      <c r="S131" s="133">
        <v>17366</v>
      </c>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c r="BI131" s="134"/>
      <c r="BJ131" s="134"/>
      <c r="BK131" s="134"/>
      <c r="BL131" s="134"/>
      <c r="BM131" s="134"/>
      <c r="BN131" s="134"/>
      <c r="BO131" s="134"/>
      <c r="BP131" s="134"/>
      <c r="BQ131" s="134"/>
      <c r="BR131" s="134"/>
      <c r="BS131" s="134"/>
      <c r="BT131" s="134"/>
      <c r="BU131" s="134"/>
      <c r="BV131" s="134"/>
      <c r="BW131" s="134"/>
      <c r="BX131" s="134"/>
      <c r="BY131" s="134"/>
      <c r="BZ131" s="134"/>
      <c r="CA131" s="134"/>
      <c r="CB131" s="134"/>
      <c r="CC131" s="134"/>
      <c r="CD131" s="134"/>
      <c r="CE131" s="134"/>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135"/>
      <c r="DC131" s="135"/>
      <c r="DD131" s="135"/>
      <c r="DE131" s="135"/>
      <c r="DF131" s="135"/>
      <c r="DG131" s="135"/>
      <c r="DH131" s="135"/>
      <c r="DI131" s="135"/>
      <c r="DJ131" s="135"/>
      <c r="DK131" s="135"/>
      <c r="DL131" s="135"/>
      <c r="DM131" s="135"/>
      <c r="DN131" s="135"/>
      <c r="DO131" s="135"/>
      <c r="DP131" s="135"/>
      <c r="DQ131" s="135"/>
      <c r="DR131" s="135"/>
      <c r="DS131" s="135"/>
      <c r="DT131" s="135"/>
      <c r="DU131" s="135"/>
      <c r="DV131" s="135"/>
      <c r="DW131" s="135"/>
      <c r="DX131" s="135"/>
      <c r="DY131" s="135"/>
      <c r="DZ131" s="135"/>
      <c r="EA131" s="135"/>
      <c r="EB131" s="135"/>
      <c r="EC131" s="135"/>
      <c r="ED131" s="135"/>
      <c r="EE131" s="135"/>
      <c r="EF131" s="135"/>
      <c r="EG131" s="135"/>
      <c r="EH131" s="135"/>
      <c r="EI131" s="135"/>
      <c r="EJ131" s="135"/>
      <c r="EK131" s="135"/>
      <c r="EL131" s="135"/>
      <c r="EM131" s="135"/>
      <c r="EN131" s="135"/>
      <c r="EO131" s="135"/>
      <c r="EP131" s="135"/>
      <c r="EQ131" s="135"/>
      <c r="ER131" s="135"/>
      <c r="ES131" s="135"/>
      <c r="ET131" s="135"/>
      <c r="EU131" s="135"/>
      <c r="EV131" s="135"/>
      <c r="EW131" s="135"/>
      <c r="EX131" s="135"/>
      <c r="EY131" s="135"/>
      <c r="EZ131" s="135"/>
      <c r="FA131" s="135"/>
      <c r="FB131" s="135"/>
    </row>
    <row r="132" spans="1:158" s="128" customFormat="1" x14ac:dyDescent="0.35">
      <c r="A132" s="129">
        <f t="shared" si="3"/>
        <v>44323</v>
      </c>
      <c r="B132" s="133">
        <v>17399</v>
      </c>
      <c r="C132" s="133">
        <v>17398</v>
      </c>
      <c r="D132" s="133">
        <v>17395</v>
      </c>
      <c r="E132" s="133">
        <v>17396</v>
      </c>
      <c r="F132" s="133">
        <v>17395</v>
      </c>
      <c r="G132" s="133">
        <v>17395</v>
      </c>
      <c r="H132" s="133">
        <v>17395</v>
      </c>
      <c r="I132" s="133">
        <v>17394</v>
      </c>
      <c r="J132" s="133">
        <v>17393</v>
      </c>
      <c r="K132" s="133">
        <v>17393</v>
      </c>
      <c r="L132" s="133">
        <v>17389</v>
      </c>
      <c r="M132" s="133">
        <v>17387</v>
      </c>
      <c r="N132" s="133">
        <v>17386</v>
      </c>
      <c r="O132" s="133">
        <v>17384</v>
      </c>
      <c r="P132" s="133">
        <v>17380</v>
      </c>
      <c r="Q132" s="133">
        <v>17378</v>
      </c>
      <c r="R132" s="133">
        <v>17369</v>
      </c>
      <c r="S132" s="133">
        <v>17358</v>
      </c>
      <c r="T132" s="134"/>
      <c r="U132" s="134"/>
      <c r="V132" s="134"/>
      <c r="W132" s="134"/>
      <c r="X132" s="134"/>
      <c r="Y132" s="134"/>
      <c r="Z132" s="134"/>
      <c r="AA132" s="134"/>
      <c r="AB132" s="134"/>
      <c r="AC132" s="134"/>
      <c r="AD132" s="134"/>
      <c r="AE132" s="134"/>
      <c r="AF132" s="134"/>
      <c r="AG132" s="134"/>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c r="BI132" s="134"/>
      <c r="BJ132" s="134"/>
      <c r="BK132" s="134"/>
      <c r="BL132" s="134"/>
      <c r="BM132" s="134"/>
      <c r="BN132" s="134"/>
      <c r="BO132" s="134"/>
      <c r="BP132" s="134"/>
      <c r="BQ132" s="134"/>
      <c r="BR132" s="134"/>
      <c r="BS132" s="134"/>
      <c r="BT132" s="134"/>
      <c r="BU132" s="134"/>
      <c r="BV132" s="134"/>
      <c r="BW132" s="134"/>
      <c r="BX132" s="134"/>
      <c r="BY132" s="134"/>
      <c r="BZ132" s="134"/>
      <c r="CA132" s="134"/>
      <c r="CB132" s="134"/>
      <c r="CC132" s="134"/>
      <c r="CD132" s="134"/>
      <c r="CE132" s="134"/>
      <c r="CF132" s="135"/>
      <c r="CG132" s="135"/>
      <c r="CH132" s="135"/>
      <c r="CI132" s="135"/>
      <c r="CJ132" s="135"/>
      <c r="CK132" s="135"/>
      <c r="CL132" s="135"/>
      <c r="CM132" s="135"/>
      <c r="CN132" s="135"/>
      <c r="CO132" s="135"/>
      <c r="CP132" s="135"/>
      <c r="CQ132" s="135"/>
      <c r="CR132" s="135"/>
      <c r="CS132" s="135"/>
      <c r="CT132" s="135"/>
      <c r="CU132" s="135"/>
      <c r="CV132" s="135"/>
      <c r="CW132" s="135"/>
      <c r="CX132" s="135"/>
      <c r="CY132" s="135"/>
      <c r="CZ132" s="135"/>
      <c r="DA132" s="135"/>
      <c r="DB132" s="135"/>
      <c r="DC132" s="135"/>
      <c r="DD132" s="135"/>
      <c r="DE132" s="135"/>
      <c r="DF132" s="135"/>
      <c r="DG132" s="135"/>
      <c r="DH132" s="135"/>
      <c r="DI132" s="135"/>
      <c r="DJ132" s="135"/>
      <c r="DK132" s="135"/>
      <c r="DL132" s="135"/>
      <c r="DM132" s="135"/>
      <c r="DN132" s="135"/>
      <c r="DO132" s="135"/>
      <c r="DP132" s="135"/>
      <c r="DQ132" s="135"/>
      <c r="DR132" s="135"/>
      <c r="DS132" s="135"/>
      <c r="DT132" s="135"/>
      <c r="DU132" s="135"/>
      <c r="DV132" s="135"/>
      <c r="DW132" s="135"/>
      <c r="DX132" s="135"/>
      <c r="DY132" s="135"/>
      <c r="DZ132" s="135"/>
      <c r="EA132" s="135"/>
      <c r="EB132" s="135"/>
      <c r="EC132" s="135"/>
      <c r="ED132" s="135"/>
      <c r="EE132" s="135"/>
      <c r="EF132" s="135"/>
      <c r="EG132" s="135"/>
      <c r="EH132" s="135"/>
      <c r="EI132" s="135"/>
      <c r="EJ132" s="135"/>
      <c r="EK132" s="135"/>
      <c r="EL132" s="135"/>
      <c r="EM132" s="135"/>
      <c r="EN132" s="135"/>
      <c r="EO132" s="135"/>
      <c r="EP132" s="135"/>
      <c r="EQ132" s="135"/>
      <c r="ER132" s="135"/>
      <c r="ES132" s="135"/>
      <c r="ET132" s="135"/>
      <c r="EU132" s="135"/>
      <c r="EV132" s="135"/>
      <c r="EW132" s="135"/>
      <c r="EX132" s="135"/>
      <c r="EY132" s="135"/>
      <c r="EZ132" s="135"/>
      <c r="FA132" s="135"/>
      <c r="FB132" s="135"/>
    </row>
    <row r="133" spans="1:158" s="128" customFormat="1" x14ac:dyDescent="0.35">
      <c r="A133" s="129">
        <f t="shared" si="3"/>
        <v>44322</v>
      </c>
      <c r="B133" s="133">
        <v>17383</v>
      </c>
      <c r="C133" s="133">
        <v>17382</v>
      </c>
      <c r="D133" s="133">
        <v>17379</v>
      </c>
      <c r="E133" s="133">
        <v>17380</v>
      </c>
      <c r="F133" s="133">
        <v>17379</v>
      </c>
      <c r="G133" s="133">
        <v>17379</v>
      </c>
      <c r="H133" s="133">
        <v>17379</v>
      </c>
      <c r="I133" s="133">
        <v>17378</v>
      </c>
      <c r="J133" s="133">
        <v>17377</v>
      </c>
      <c r="K133" s="133">
        <v>17377</v>
      </c>
      <c r="L133" s="133">
        <v>17373</v>
      </c>
      <c r="M133" s="133">
        <v>17371</v>
      </c>
      <c r="N133" s="133">
        <v>17370</v>
      </c>
      <c r="O133" s="133">
        <v>17368</v>
      </c>
      <c r="P133" s="133">
        <v>17364</v>
      </c>
      <c r="Q133" s="133">
        <v>17362</v>
      </c>
      <c r="R133" s="133">
        <v>17353</v>
      </c>
      <c r="S133" s="133">
        <v>17344</v>
      </c>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c r="BI133" s="134"/>
      <c r="BJ133" s="134"/>
      <c r="BK133" s="134"/>
      <c r="BL133" s="134"/>
      <c r="BM133" s="134"/>
      <c r="BN133" s="134"/>
      <c r="BO133" s="134"/>
      <c r="BP133" s="134"/>
      <c r="BQ133" s="134"/>
      <c r="BR133" s="134"/>
      <c r="BS133" s="134"/>
      <c r="BT133" s="134"/>
      <c r="BU133" s="134"/>
      <c r="BV133" s="134"/>
      <c r="BW133" s="134"/>
      <c r="BX133" s="134"/>
      <c r="BY133" s="134"/>
      <c r="BZ133" s="134"/>
      <c r="CA133" s="134"/>
      <c r="CB133" s="134"/>
      <c r="CC133" s="134"/>
      <c r="CD133" s="134"/>
      <c r="CE133" s="134"/>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c r="DJ133" s="135"/>
      <c r="DK133" s="135"/>
      <c r="DL133" s="135"/>
      <c r="DM133" s="135"/>
      <c r="DN133" s="135"/>
      <c r="DO133" s="135"/>
      <c r="DP133" s="135"/>
      <c r="DQ133" s="135"/>
      <c r="DR133" s="135"/>
      <c r="DS133" s="135"/>
      <c r="DT133" s="135"/>
      <c r="DU133" s="135"/>
      <c r="DV133" s="135"/>
      <c r="DW133" s="135"/>
      <c r="DX133" s="135"/>
      <c r="DY133" s="135"/>
      <c r="DZ133" s="135"/>
      <c r="EA133" s="135"/>
      <c r="EB133" s="135"/>
      <c r="EC133" s="135"/>
      <c r="ED133" s="135"/>
      <c r="EE133" s="135"/>
      <c r="EF133" s="135"/>
      <c r="EG133" s="135"/>
      <c r="EH133" s="135"/>
      <c r="EI133" s="135"/>
      <c r="EJ133" s="135"/>
      <c r="EK133" s="135"/>
      <c r="EL133" s="135"/>
      <c r="EM133" s="135"/>
      <c r="EN133" s="135"/>
      <c r="EO133" s="135"/>
      <c r="EP133" s="135"/>
      <c r="EQ133" s="135"/>
      <c r="ER133" s="135"/>
      <c r="ES133" s="135"/>
      <c r="ET133" s="135"/>
      <c r="EU133" s="135"/>
      <c r="EV133" s="135"/>
      <c r="EW133" s="135"/>
      <c r="EX133" s="135"/>
      <c r="EY133" s="135"/>
      <c r="EZ133" s="135"/>
      <c r="FA133" s="135"/>
      <c r="FB133" s="135"/>
    </row>
    <row r="134" spans="1:158" s="128" customFormat="1" x14ac:dyDescent="0.35">
      <c r="A134" s="129">
        <f t="shared" si="3"/>
        <v>44321</v>
      </c>
      <c r="B134" s="133">
        <v>17361</v>
      </c>
      <c r="C134" s="133">
        <v>17360</v>
      </c>
      <c r="D134" s="133">
        <v>17357</v>
      </c>
      <c r="E134" s="133">
        <v>17358</v>
      </c>
      <c r="F134" s="133">
        <v>17357</v>
      </c>
      <c r="G134" s="133">
        <v>17357</v>
      </c>
      <c r="H134" s="133">
        <v>17357</v>
      </c>
      <c r="I134" s="133">
        <v>17356</v>
      </c>
      <c r="J134" s="133">
        <v>17355</v>
      </c>
      <c r="K134" s="133">
        <v>17355</v>
      </c>
      <c r="L134" s="133">
        <v>17351</v>
      </c>
      <c r="M134" s="133">
        <v>17349</v>
      </c>
      <c r="N134" s="133">
        <v>17349</v>
      </c>
      <c r="O134" s="133">
        <v>17347</v>
      </c>
      <c r="P134" s="133">
        <v>17344</v>
      </c>
      <c r="Q134" s="133">
        <v>17342</v>
      </c>
      <c r="R134" s="133">
        <v>17333</v>
      </c>
      <c r="S134" s="133">
        <v>17326</v>
      </c>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c r="BI134" s="134"/>
      <c r="BJ134" s="134"/>
      <c r="BK134" s="134"/>
      <c r="BL134" s="134"/>
      <c r="BM134" s="134"/>
      <c r="BN134" s="134"/>
      <c r="BO134" s="134"/>
      <c r="BP134" s="134"/>
      <c r="BQ134" s="134"/>
      <c r="BR134" s="134"/>
      <c r="BS134" s="134"/>
      <c r="BT134" s="134"/>
      <c r="BU134" s="134"/>
      <c r="BV134" s="134"/>
      <c r="BW134" s="134"/>
      <c r="BX134" s="134"/>
      <c r="BY134" s="134"/>
      <c r="BZ134" s="134"/>
      <c r="CA134" s="134"/>
      <c r="CB134" s="134"/>
      <c r="CC134" s="134"/>
      <c r="CD134" s="134"/>
      <c r="CE134" s="134"/>
      <c r="CF134" s="135"/>
      <c r="CG134" s="135"/>
      <c r="CH134" s="135"/>
      <c r="CI134" s="135"/>
      <c r="CJ134" s="135"/>
      <c r="CK134" s="135"/>
      <c r="CL134" s="135"/>
      <c r="CM134" s="135"/>
      <c r="CN134" s="135"/>
      <c r="CO134" s="135"/>
      <c r="CP134" s="135"/>
      <c r="CQ134" s="135"/>
      <c r="CR134" s="135"/>
      <c r="CS134" s="135"/>
      <c r="CT134" s="135"/>
      <c r="CU134" s="135"/>
      <c r="CV134" s="135"/>
      <c r="CW134" s="135"/>
      <c r="CX134" s="135"/>
      <c r="CY134" s="135"/>
      <c r="CZ134" s="135"/>
      <c r="DA134" s="135"/>
      <c r="DB134" s="135"/>
      <c r="DC134" s="135"/>
      <c r="DD134" s="135"/>
      <c r="DE134" s="135"/>
      <c r="DF134" s="135"/>
      <c r="DG134" s="135"/>
      <c r="DH134" s="135"/>
      <c r="DI134" s="135"/>
      <c r="DJ134" s="135"/>
      <c r="DK134" s="135"/>
      <c r="DL134" s="135"/>
      <c r="DM134" s="135"/>
      <c r="DN134" s="135"/>
      <c r="DO134" s="135"/>
      <c r="DP134" s="135"/>
      <c r="DQ134" s="135"/>
      <c r="DR134" s="135"/>
      <c r="DS134" s="135"/>
      <c r="DT134" s="135"/>
      <c r="DU134" s="135"/>
      <c r="DV134" s="135"/>
      <c r="DW134" s="135"/>
      <c r="DX134" s="135"/>
      <c r="DY134" s="135"/>
      <c r="DZ134" s="135"/>
      <c r="EA134" s="135"/>
      <c r="EB134" s="135"/>
      <c r="EC134" s="135"/>
      <c r="ED134" s="135"/>
      <c r="EE134" s="135"/>
      <c r="EF134" s="135"/>
      <c r="EG134" s="135"/>
      <c r="EH134" s="135"/>
      <c r="EI134" s="135"/>
      <c r="EJ134" s="135"/>
      <c r="EK134" s="135"/>
      <c r="EL134" s="135"/>
      <c r="EM134" s="135"/>
      <c r="EN134" s="135"/>
      <c r="EO134" s="135"/>
      <c r="EP134" s="135"/>
      <c r="EQ134" s="135"/>
      <c r="ER134" s="135"/>
      <c r="ES134" s="135"/>
      <c r="ET134" s="135"/>
      <c r="EU134" s="135"/>
      <c r="EV134" s="135"/>
      <c r="EW134" s="135"/>
      <c r="EX134" s="135"/>
      <c r="EY134" s="135"/>
      <c r="EZ134" s="135"/>
      <c r="FA134" s="135"/>
      <c r="FB134" s="135"/>
    </row>
    <row r="135" spans="1:158" s="128" customFormat="1" x14ac:dyDescent="0.35">
      <c r="A135" s="129">
        <f t="shared" si="3"/>
        <v>44320</v>
      </c>
      <c r="B135" s="133">
        <v>17338</v>
      </c>
      <c r="C135" s="133">
        <v>17337</v>
      </c>
      <c r="D135" s="133">
        <v>17334</v>
      </c>
      <c r="E135" s="133">
        <v>17335</v>
      </c>
      <c r="F135" s="133">
        <v>17334</v>
      </c>
      <c r="G135" s="133">
        <v>17334</v>
      </c>
      <c r="H135" s="133">
        <v>17334</v>
      </c>
      <c r="I135" s="133">
        <v>17333</v>
      </c>
      <c r="J135" s="133">
        <v>17332</v>
      </c>
      <c r="K135" s="133">
        <v>17332</v>
      </c>
      <c r="L135" s="133">
        <v>17328</v>
      </c>
      <c r="M135" s="133">
        <v>17326</v>
      </c>
      <c r="N135" s="133">
        <v>17326</v>
      </c>
      <c r="O135" s="133">
        <v>17324</v>
      </c>
      <c r="P135" s="133">
        <v>17323</v>
      </c>
      <c r="Q135" s="133">
        <v>17321</v>
      </c>
      <c r="R135" s="133">
        <v>17316</v>
      </c>
      <c r="S135" s="133">
        <v>17309</v>
      </c>
      <c r="T135" s="133">
        <v>17220</v>
      </c>
      <c r="U135" s="134"/>
      <c r="V135" s="134"/>
      <c r="W135" s="134"/>
      <c r="X135" s="134"/>
      <c r="Y135" s="134"/>
      <c r="Z135" s="134"/>
      <c r="AA135" s="134"/>
      <c r="AB135" s="134"/>
      <c r="AC135" s="134"/>
      <c r="AD135" s="134"/>
      <c r="AE135" s="134"/>
      <c r="AF135" s="134"/>
      <c r="AG135" s="134"/>
      <c r="AH135" s="134"/>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c r="BI135" s="134"/>
      <c r="BJ135" s="134"/>
      <c r="BK135" s="134"/>
      <c r="BL135" s="134"/>
      <c r="BM135" s="134"/>
      <c r="BN135" s="134"/>
      <c r="BO135" s="134"/>
      <c r="BP135" s="134"/>
      <c r="BQ135" s="134"/>
      <c r="BR135" s="134"/>
      <c r="BS135" s="134"/>
      <c r="BT135" s="134"/>
      <c r="BU135" s="134"/>
      <c r="BV135" s="134"/>
      <c r="BW135" s="134"/>
      <c r="BX135" s="134"/>
      <c r="BY135" s="134"/>
      <c r="BZ135" s="134"/>
      <c r="CA135" s="134"/>
      <c r="CB135" s="134"/>
      <c r="CC135" s="134"/>
      <c r="CD135" s="134"/>
      <c r="CE135" s="134"/>
      <c r="CF135" s="135"/>
      <c r="CG135" s="135"/>
      <c r="CH135" s="135"/>
      <c r="CI135" s="135"/>
      <c r="CJ135" s="135"/>
      <c r="CK135" s="135"/>
      <c r="CL135" s="135"/>
      <c r="CM135" s="135"/>
      <c r="CN135" s="135"/>
      <c r="CO135" s="135"/>
      <c r="CP135" s="135"/>
      <c r="CQ135" s="135"/>
      <c r="CR135" s="135"/>
      <c r="CS135" s="135"/>
      <c r="CT135" s="135"/>
      <c r="CU135" s="135"/>
      <c r="CV135" s="135"/>
      <c r="CW135" s="135"/>
      <c r="CX135" s="135"/>
      <c r="CY135" s="135"/>
      <c r="CZ135" s="135"/>
      <c r="DA135" s="135"/>
      <c r="DB135" s="135"/>
      <c r="DC135" s="135"/>
      <c r="DD135" s="135"/>
      <c r="DE135" s="135"/>
      <c r="DF135" s="135"/>
      <c r="DG135" s="135"/>
      <c r="DH135" s="135"/>
      <c r="DI135" s="135"/>
      <c r="DJ135" s="135"/>
      <c r="DK135" s="135"/>
      <c r="DL135" s="135"/>
      <c r="DM135" s="135"/>
      <c r="DN135" s="135"/>
      <c r="DO135" s="135"/>
      <c r="DP135" s="135"/>
      <c r="DQ135" s="135"/>
      <c r="DR135" s="135"/>
      <c r="DS135" s="135"/>
      <c r="DT135" s="135"/>
      <c r="DU135" s="135"/>
      <c r="DV135" s="135"/>
      <c r="DW135" s="135"/>
      <c r="DX135" s="135"/>
      <c r="DY135" s="135"/>
      <c r="DZ135" s="135"/>
      <c r="EA135" s="135"/>
      <c r="EB135" s="135"/>
      <c r="EC135" s="135"/>
      <c r="ED135" s="135"/>
      <c r="EE135" s="135"/>
      <c r="EF135" s="135"/>
      <c r="EG135" s="135"/>
      <c r="EH135" s="135"/>
      <c r="EI135" s="135"/>
      <c r="EJ135" s="135"/>
      <c r="EK135" s="135"/>
      <c r="EL135" s="135"/>
      <c r="EM135" s="135"/>
      <c r="EN135" s="135"/>
      <c r="EO135" s="135"/>
      <c r="EP135" s="135"/>
      <c r="EQ135" s="135"/>
      <c r="ER135" s="135"/>
      <c r="ES135" s="135"/>
      <c r="ET135" s="135"/>
      <c r="EU135" s="135"/>
      <c r="EV135" s="135"/>
      <c r="EW135" s="135"/>
      <c r="EX135" s="135"/>
      <c r="EY135" s="135"/>
      <c r="EZ135" s="135"/>
      <c r="FA135" s="135"/>
      <c r="FB135" s="135"/>
    </row>
    <row r="136" spans="1:158" s="128" customFormat="1" x14ac:dyDescent="0.35">
      <c r="A136" s="129">
        <f t="shared" si="3"/>
        <v>44319</v>
      </c>
      <c r="B136" s="133">
        <v>17318</v>
      </c>
      <c r="C136" s="133">
        <v>17317</v>
      </c>
      <c r="D136" s="133">
        <v>17314</v>
      </c>
      <c r="E136" s="133">
        <v>17315</v>
      </c>
      <c r="F136" s="133">
        <v>17314</v>
      </c>
      <c r="G136" s="133">
        <v>17314</v>
      </c>
      <c r="H136" s="133">
        <v>17314</v>
      </c>
      <c r="I136" s="133">
        <v>17313</v>
      </c>
      <c r="J136" s="133">
        <v>17312</v>
      </c>
      <c r="K136" s="133">
        <v>17312</v>
      </c>
      <c r="L136" s="133">
        <v>17308</v>
      </c>
      <c r="M136" s="133">
        <v>17306</v>
      </c>
      <c r="N136" s="133">
        <v>17306</v>
      </c>
      <c r="O136" s="133">
        <v>17304</v>
      </c>
      <c r="P136" s="133">
        <v>17303</v>
      </c>
      <c r="Q136" s="133">
        <v>17301</v>
      </c>
      <c r="R136" s="133">
        <v>17296</v>
      </c>
      <c r="S136" s="133">
        <v>17289</v>
      </c>
      <c r="T136" s="133">
        <v>17220</v>
      </c>
      <c r="U136" s="134"/>
      <c r="V136" s="134"/>
      <c r="W136" s="134"/>
      <c r="X136" s="134"/>
      <c r="Y136" s="134"/>
      <c r="Z136" s="134"/>
      <c r="AA136" s="134"/>
      <c r="AB136" s="134"/>
      <c r="AC136" s="134"/>
      <c r="AD136" s="134"/>
      <c r="AE136" s="134"/>
      <c r="AF136" s="134"/>
      <c r="AG136" s="134"/>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c r="BI136" s="134"/>
      <c r="BJ136" s="134"/>
      <c r="BK136" s="134"/>
      <c r="BL136" s="134"/>
      <c r="BM136" s="134"/>
      <c r="BN136" s="134"/>
      <c r="BO136" s="134"/>
      <c r="BP136" s="134"/>
      <c r="BQ136" s="134"/>
      <c r="BR136" s="134"/>
      <c r="BS136" s="134"/>
      <c r="BT136" s="134"/>
      <c r="BU136" s="134"/>
      <c r="BV136" s="134"/>
      <c r="BW136" s="134"/>
      <c r="BX136" s="134"/>
      <c r="BY136" s="134"/>
      <c r="BZ136" s="134"/>
      <c r="CA136" s="134"/>
      <c r="CB136" s="134"/>
      <c r="CC136" s="134"/>
      <c r="CD136" s="134"/>
      <c r="CE136" s="134"/>
      <c r="CF136" s="135"/>
      <c r="CG136" s="135"/>
      <c r="CH136" s="135"/>
      <c r="CI136" s="135"/>
      <c r="CJ136" s="135"/>
      <c r="CK136" s="135"/>
      <c r="CL136" s="135"/>
      <c r="CM136" s="135"/>
      <c r="CN136" s="135"/>
      <c r="CO136" s="135"/>
      <c r="CP136" s="135"/>
      <c r="CQ136" s="135"/>
      <c r="CR136" s="135"/>
      <c r="CS136" s="135"/>
      <c r="CT136" s="135"/>
      <c r="CU136" s="135"/>
      <c r="CV136" s="135"/>
      <c r="CW136" s="135"/>
      <c r="CX136" s="135"/>
      <c r="CY136" s="135"/>
      <c r="CZ136" s="135"/>
      <c r="DA136" s="135"/>
      <c r="DB136" s="135"/>
      <c r="DC136" s="135"/>
      <c r="DD136" s="135"/>
      <c r="DE136" s="135"/>
      <c r="DF136" s="135"/>
      <c r="DG136" s="135"/>
      <c r="DH136" s="135"/>
      <c r="DI136" s="135"/>
      <c r="DJ136" s="135"/>
      <c r="DK136" s="135"/>
      <c r="DL136" s="135"/>
      <c r="DM136" s="135"/>
      <c r="DN136" s="135"/>
      <c r="DO136" s="135"/>
      <c r="DP136" s="135"/>
      <c r="DQ136" s="135"/>
      <c r="DR136" s="135"/>
      <c r="DS136" s="135"/>
      <c r="DT136" s="135"/>
      <c r="DU136" s="135"/>
      <c r="DV136" s="135"/>
      <c r="DW136" s="135"/>
      <c r="DX136" s="135"/>
      <c r="DY136" s="135"/>
      <c r="DZ136" s="135"/>
      <c r="EA136" s="135"/>
      <c r="EB136" s="135"/>
      <c r="EC136" s="135"/>
      <c r="ED136" s="135"/>
      <c r="EE136" s="135"/>
      <c r="EF136" s="135"/>
      <c r="EG136" s="135"/>
      <c r="EH136" s="135"/>
      <c r="EI136" s="135"/>
      <c r="EJ136" s="135"/>
      <c r="EK136" s="135"/>
      <c r="EL136" s="135"/>
      <c r="EM136" s="135"/>
      <c r="EN136" s="135"/>
      <c r="EO136" s="135"/>
      <c r="EP136" s="135"/>
      <c r="EQ136" s="135"/>
      <c r="ER136" s="135"/>
      <c r="ES136" s="135"/>
      <c r="ET136" s="135"/>
      <c r="EU136" s="135"/>
      <c r="EV136" s="135"/>
      <c r="EW136" s="135"/>
      <c r="EX136" s="135"/>
      <c r="EY136" s="135"/>
      <c r="EZ136" s="135"/>
      <c r="FA136" s="135"/>
      <c r="FB136" s="135"/>
    </row>
    <row r="137" spans="1:158" s="128" customFormat="1" x14ac:dyDescent="0.35">
      <c r="A137" s="129">
        <f t="shared" ref="A137:A200" si="4">A138+1</f>
        <v>44318</v>
      </c>
      <c r="B137" s="133">
        <v>17295</v>
      </c>
      <c r="C137" s="133">
        <v>17294</v>
      </c>
      <c r="D137" s="133">
        <v>17291</v>
      </c>
      <c r="E137" s="133">
        <v>17292</v>
      </c>
      <c r="F137" s="133">
        <v>17291</v>
      </c>
      <c r="G137" s="133">
        <v>17291</v>
      </c>
      <c r="H137" s="133">
        <v>17291</v>
      </c>
      <c r="I137" s="133">
        <v>17290</v>
      </c>
      <c r="J137" s="133">
        <v>17289</v>
      </c>
      <c r="K137" s="133">
        <v>17289</v>
      </c>
      <c r="L137" s="133">
        <v>17285</v>
      </c>
      <c r="M137" s="133">
        <v>17283</v>
      </c>
      <c r="N137" s="133">
        <v>17283</v>
      </c>
      <c r="O137" s="133">
        <v>17281</v>
      </c>
      <c r="P137" s="133">
        <v>17280</v>
      </c>
      <c r="Q137" s="133">
        <v>17278</v>
      </c>
      <c r="R137" s="133">
        <v>17273</v>
      </c>
      <c r="S137" s="133">
        <v>17266</v>
      </c>
      <c r="T137" s="133">
        <v>17215</v>
      </c>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c r="BS137" s="134"/>
      <c r="BT137" s="134"/>
      <c r="BU137" s="134"/>
      <c r="BV137" s="134"/>
      <c r="BW137" s="134"/>
      <c r="BX137" s="134"/>
      <c r="BY137" s="134"/>
      <c r="BZ137" s="134"/>
      <c r="CA137" s="134"/>
      <c r="CB137" s="134"/>
      <c r="CC137" s="134"/>
      <c r="CD137" s="134"/>
      <c r="CE137" s="134"/>
      <c r="CF137" s="135"/>
      <c r="CG137" s="135"/>
      <c r="CH137" s="135"/>
      <c r="CI137" s="135"/>
      <c r="CJ137" s="135"/>
      <c r="CK137" s="135"/>
      <c r="CL137" s="135"/>
      <c r="CM137" s="135"/>
      <c r="CN137" s="135"/>
      <c r="CO137" s="135"/>
      <c r="CP137" s="135"/>
      <c r="CQ137" s="135"/>
      <c r="CR137" s="135"/>
      <c r="CS137" s="135"/>
      <c r="CT137" s="135"/>
      <c r="CU137" s="135"/>
      <c r="CV137" s="135"/>
      <c r="CW137" s="135"/>
      <c r="CX137" s="135"/>
      <c r="CY137" s="135"/>
      <c r="CZ137" s="135"/>
      <c r="DA137" s="135"/>
      <c r="DB137" s="135"/>
      <c r="DC137" s="135"/>
      <c r="DD137" s="135"/>
      <c r="DE137" s="135"/>
      <c r="DF137" s="135"/>
      <c r="DG137" s="135"/>
      <c r="DH137" s="135"/>
      <c r="DI137" s="135"/>
      <c r="DJ137" s="135"/>
      <c r="DK137" s="135"/>
      <c r="DL137" s="135"/>
      <c r="DM137" s="135"/>
      <c r="DN137" s="135"/>
      <c r="DO137" s="135"/>
      <c r="DP137" s="135"/>
      <c r="DQ137" s="135"/>
      <c r="DR137" s="135"/>
      <c r="DS137" s="135"/>
      <c r="DT137" s="135"/>
      <c r="DU137" s="135"/>
      <c r="DV137" s="135"/>
      <c r="DW137" s="135"/>
      <c r="DX137" s="135"/>
      <c r="DY137" s="135"/>
      <c r="DZ137" s="135"/>
      <c r="EA137" s="135"/>
      <c r="EB137" s="135"/>
      <c r="EC137" s="135"/>
      <c r="ED137" s="135"/>
      <c r="EE137" s="135"/>
      <c r="EF137" s="135"/>
      <c r="EG137" s="135"/>
      <c r="EH137" s="135"/>
      <c r="EI137" s="135"/>
      <c r="EJ137" s="135"/>
      <c r="EK137" s="135"/>
      <c r="EL137" s="135"/>
      <c r="EM137" s="135"/>
      <c r="EN137" s="135"/>
      <c r="EO137" s="135"/>
      <c r="EP137" s="135"/>
      <c r="EQ137" s="135"/>
      <c r="ER137" s="135"/>
      <c r="ES137" s="135"/>
      <c r="ET137" s="135"/>
      <c r="EU137" s="135"/>
      <c r="EV137" s="135"/>
      <c r="EW137" s="135"/>
      <c r="EX137" s="135"/>
      <c r="EY137" s="135"/>
      <c r="EZ137" s="135"/>
      <c r="FA137" s="135"/>
      <c r="FB137" s="135"/>
    </row>
    <row r="138" spans="1:158" s="128" customFormat="1" x14ac:dyDescent="0.35">
      <c r="A138" s="129">
        <f t="shared" si="4"/>
        <v>44317</v>
      </c>
      <c r="B138" s="133">
        <v>17274</v>
      </c>
      <c r="C138" s="133">
        <v>17273</v>
      </c>
      <c r="D138" s="133">
        <v>17270</v>
      </c>
      <c r="E138" s="133">
        <v>17271</v>
      </c>
      <c r="F138" s="133">
        <v>17270</v>
      </c>
      <c r="G138" s="133">
        <v>17270</v>
      </c>
      <c r="H138" s="133">
        <v>17270</v>
      </c>
      <c r="I138" s="133">
        <v>17269</v>
      </c>
      <c r="J138" s="133">
        <v>17268</v>
      </c>
      <c r="K138" s="133">
        <v>17268</v>
      </c>
      <c r="L138" s="133">
        <v>17264</v>
      </c>
      <c r="M138" s="133">
        <v>17262</v>
      </c>
      <c r="N138" s="133">
        <v>17262</v>
      </c>
      <c r="O138" s="133">
        <v>17260</v>
      </c>
      <c r="P138" s="133">
        <v>17260</v>
      </c>
      <c r="Q138" s="133">
        <v>17258</v>
      </c>
      <c r="R138" s="133">
        <v>17253</v>
      </c>
      <c r="S138" s="133">
        <v>17247</v>
      </c>
      <c r="T138" s="133">
        <v>17202</v>
      </c>
      <c r="U138" s="134"/>
      <c r="V138" s="134"/>
      <c r="W138" s="134"/>
      <c r="X138" s="134"/>
      <c r="Y138" s="134"/>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c r="BI138" s="134"/>
      <c r="BJ138" s="134"/>
      <c r="BK138" s="134"/>
      <c r="BL138" s="134"/>
      <c r="BM138" s="134"/>
      <c r="BN138" s="134"/>
      <c r="BO138" s="134"/>
      <c r="BP138" s="134"/>
      <c r="BQ138" s="134"/>
      <c r="BR138" s="134"/>
      <c r="BS138" s="134"/>
      <c r="BT138" s="134"/>
      <c r="BU138" s="134"/>
      <c r="BV138" s="134"/>
      <c r="BW138" s="134"/>
      <c r="BX138" s="134"/>
      <c r="BY138" s="134"/>
      <c r="BZ138" s="134"/>
      <c r="CA138" s="134"/>
      <c r="CB138" s="134"/>
      <c r="CC138" s="134"/>
      <c r="CD138" s="134"/>
      <c r="CE138" s="134"/>
      <c r="CF138" s="135"/>
      <c r="CG138" s="135"/>
      <c r="CH138" s="135"/>
      <c r="CI138" s="135"/>
      <c r="CJ138" s="135"/>
      <c r="CK138" s="135"/>
      <c r="CL138" s="135"/>
      <c r="CM138" s="135"/>
      <c r="CN138" s="135"/>
      <c r="CO138" s="135"/>
      <c r="CP138" s="135"/>
      <c r="CQ138" s="135"/>
      <c r="CR138" s="135"/>
      <c r="CS138" s="135"/>
      <c r="CT138" s="135"/>
      <c r="CU138" s="135"/>
      <c r="CV138" s="135"/>
      <c r="CW138" s="135"/>
      <c r="CX138" s="135"/>
      <c r="CY138" s="135"/>
      <c r="CZ138" s="135"/>
      <c r="DA138" s="135"/>
      <c r="DB138" s="135"/>
      <c r="DC138" s="135"/>
      <c r="DD138" s="135"/>
      <c r="DE138" s="135"/>
      <c r="DF138" s="135"/>
      <c r="DG138" s="135"/>
      <c r="DH138" s="135"/>
      <c r="DI138" s="135"/>
      <c r="DJ138" s="135"/>
      <c r="DK138" s="135"/>
      <c r="DL138" s="135"/>
      <c r="DM138" s="135"/>
      <c r="DN138" s="135"/>
      <c r="DO138" s="135"/>
      <c r="DP138" s="135"/>
      <c r="DQ138" s="135"/>
      <c r="DR138" s="135"/>
      <c r="DS138" s="135"/>
      <c r="DT138" s="135"/>
      <c r="DU138" s="135"/>
      <c r="DV138" s="135"/>
      <c r="DW138" s="135"/>
      <c r="DX138" s="135"/>
      <c r="DY138" s="135"/>
      <c r="DZ138" s="135"/>
      <c r="EA138" s="135"/>
      <c r="EB138" s="135"/>
      <c r="EC138" s="135"/>
      <c r="ED138" s="135"/>
      <c r="EE138" s="135"/>
      <c r="EF138" s="135"/>
      <c r="EG138" s="135"/>
      <c r="EH138" s="135"/>
      <c r="EI138" s="135"/>
      <c r="EJ138" s="135"/>
      <c r="EK138" s="135"/>
      <c r="EL138" s="135"/>
      <c r="EM138" s="135"/>
      <c r="EN138" s="135"/>
      <c r="EO138" s="135"/>
      <c r="EP138" s="135"/>
      <c r="EQ138" s="135"/>
      <c r="ER138" s="135"/>
      <c r="ES138" s="135"/>
      <c r="ET138" s="135"/>
      <c r="EU138" s="135"/>
      <c r="EV138" s="135"/>
      <c r="EW138" s="135"/>
      <c r="EX138" s="135"/>
      <c r="EY138" s="135"/>
      <c r="EZ138" s="135"/>
      <c r="FA138" s="135"/>
      <c r="FB138" s="135"/>
    </row>
    <row r="139" spans="1:158" s="128" customFormat="1" x14ac:dyDescent="0.35">
      <c r="A139" s="129">
        <f t="shared" si="4"/>
        <v>44316</v>
      </c>
      <c r="B139" s="133">
        <v>17254</v>
      </c>
      <c r="C139" s="133">
        <v>17253</v>
      </c>
      <c r="D139" s="133">
        <v>17250</v>
      </c>
      <c r="E139" s="133">
        <v>17251</v>
      </c>
      <c r="F139" s="133">
        <v>17250</v>
      </c>
      <c r="G139" s="133">
        <v>17250</v>
      </c>
      <c r="H139" s="133">
        <v>17250</v>
      </c>
      <c r="I139" s="133">
        <v>17249</v>
      </c>
      <c r="J139" s="133">
        <v>17248</v>
      </c>
      <c r="K139" s="133">
        <v>17248</v>
      </c>
      <c r="L139" s="133">
        <v>17244</v>
      </c>
      <c r="M139" s="133">
        <v>17242</v>
      </c>
      <c r="N139" s="133">
        <v>17242</v>
      </c>
      <c r="O139" s="133">
        <v>17240</v>
      </c>
      <c r="P139" s="133">
        <v>17240</v>
      </c>
      <c r="Q139" s="133">
        <v>17238</v>
      </c>
      <c r="R139" s="133">
        <v>17233</v>
      </c>
      <c r="S139" s="133">
        <v>17227</v>
      </c>
      <c r="T139" s="133">
        <v>17187</v>
      </c>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c r="BI139" s="134"/>
      <c r="BJ139" s="134"/>
      <c r="BK139" s="134"/>
      <c r="BL139" s="134"/>
      <c r="BM139" s="134"/>
      <c r="BN139" s="134"/>
      <c r="BO139" s="134"/>
      <c r="BP139" s="134"/>
      <c r="BQ139" s="134"/>
      <c r="BR139" s="134"/>
      <c r="BS139" s="134"/>
      <c r="BT139" s="134"/>
      <c r="BU139" s="134"/>
      <c r="BV139" s="134"/>
      <c r="BW139" s="134"/>
      <c r="BX139" s="134"/>
      <c r="BY139" s="134"/>
      <c r="BZ139" s="134"/>
      <c r="CA139" s="134"/>
      <c r="CB139" s="134"/>
      <c r="CC139" s="134"/>
      <c r="CD139" s="134"/>
      <c r="CE139" s="134"/>
      <c r="CF139" s="135"/>
      <c r="CG139" s="135"/>
      <c r="CH139" s="135"/>
      <c r="CI139" s="135"/>
      <c r="CJ139" s="135"/>
      <c r="CK139" s="135"/>
      <c r="CL139" s="135"/>
      <c r="CM139" s="135"/>
      <c r="CN139" s="135"/>
      <c r="CO139" s="135"/>
      <c r="CP139" s="135"/>
      <c r="CQ139" s="135"/>
      <c r="CR139" s="135"/>
      <c r="CS139" s="135"/>
      <c r="CT139" s="135"/>
      <c r="CU139" s="135"/>
      <c r="CV139" s="135"/>
      <c r="CW139" s="135"/>
      <c r="CX139" s="135"/>
      <c r="CY139" s="135"/>
      <c r="CZ139" s="135"/>
      <c r="DA139" s="135"/>
      <c r="DB139" s="135"/>
      <c r="DC139" s="135"/>
      <c r="DD139" s="135"/>
      <c r="DE139" s="135"/>
      <c r="DF139" s="135"/>
      <c r="DG139" s="135"/>
      <c r="DH139" s="135"/>
      <c r="DI139" s="135"/>
      <c r="DJ139" s="135"/>
      <c r="DK139" s="135"/>
      <c r="DL139" s="135"/>
      <c r="DM139" s="135"/>
      <c r="DN139" s="135"/>
      <c r="DO139" s="135"/>
      <c r="DP139" s="135"/>
      <c r="DQ139" s="135"/>
      <c r="DR139" s="135"/>
      <c r="DS139" s="135"/>
      <c r="DT139" s="135"/>
      <c r="DU139" s="135"/>
      <c r="DV139" s="135"/>
      <c r="DW139" s="135"/>
      <c r="DX139" s="135"/>
      <c r="DY139" s="135"/>
      <c r="DZ139" s="135"/>
      <c r="EA139" s="135"/>
      <c r="EB139" s="135"/>
      <c r="EC139" s="135"/>
      <c r="ED139" s="135"/>
      <c r="EE139" s="135"/>
      <c r="EF139" s="135"/>
      <c r="EG139" s="135"/>
      <c r="EH139" s="135"/>
      <c r="EI139" s="135"/>
      <c r="EJ139" s="135"/>
      <c r="EK139" s="135"/>
      <c r="EL139" s="135"/>
      <c r="EM139" s="135"/>
      <c r="EN139" s="135"/>
      <c r="EO139" s="135"/>
      <c r="EP139" s="135"/>
      <c r="EQ139" s="135"/>
      <c r="ER139" s="135"/>
      <c r="ES139" s="135"/>
      <c r="ET139" s="135"/>
      <c r="EU139" s="135"/>
      <c r="EV139" s="135"/>
      <c r="EW139" s="135"/>
      <c r="EX139" s="135"/>
      <c r="EY139" s="135"/>
      <c r="EZ139" s="135"/>
      <c r="FA139" s="135"/>
      <c r="FB139" s="135"/>
    </row>
    <row r="140" spans="1:158" s="128" customFormat="1" x14ac:dyDescent="0.35">
      <c r="A140" s="129">
        <f t="shared" si="4"/>
        <v>44315</v>
      </c>
      <c r="B140" s="133">
        <v>17234</v>
      </c>
      <c r="C140" s="133">
        <v>17233</v>
      </c>
      <c r="D140" s="133">
        <v>17230</v>
      </c>
      <c r="E140" s="133">
        <v>17231</v>
      </c>
      <c r="F140" s="133">
        <v>17230</v>
      </c>
      <c r="G140" s="133">
        <v>17230</v>
      </c>
      <c r="H140" s="133">
        <v>17230</v>
      </c>
      <c r="I140" s="133">
        <v>17229</v>
      </c>
      <c r="J140" s="133">
        <v>17228</v>
      </c>
      <c r="K140" s="133">
        <v>17228</v>
      </c>
      <c r="L140" s="133">
        <v>17224</v>
      </c>
      <c r="M140" s="133">
        <v>17222</v>
      </c>
      <c r="N140" s="133">
        <v>17222</v>
      </c>
      <c r="O140" s="133">
        <v>17220</v>
      </c>
      <c r="P140" s="133">
        <v>17220</v>
      </c>
      <c r="Q140" s="133">
        <v>17218</v>
      </c>
      <c r="R140" s="133">
        <v>17213</v>
      </c>
      <c r="S140" s="133">
        <v>17207</v>
      </c>
      <c r="T140" s="133">
        <v>17174</v>
      </c>
      <c r="U140" s="134"/>
      <c r="V140" s="134"/>
      <c r="W140" s="134"/>
      <c r="X140" s="134"/>
      <c r="Y140" s="134"/>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c r="BI140" s="134"/>
      <c r="BJ140" s="134"/>
      <c r="BK140" s="134"/>
      <c r="BL140" s="134"/>
      <c r="BM140" s="134"/>
      <c r="BN140" s="134"/>
      <c r="BO140" s="134"/>
      <c r="BP140" s="134"/>
      <c r="BQ140" s="134"/>
      <c r="BR140" s="134"/>
      <c r="BS140" s="134"/>
      <c r="BT140" s="134"/>
      <c r="BU140" s="134"/>
      <c r="BV140" s="134"/>
      <c r="BW140" s="134"/>
      <c r="BX140" s="134"/>
      <c r="BY140" s="134"/>
      <c r="BZ140" s="134"/>
      <c r="CA140" s="134"/>
      <c r="CB140" s="134"/>
      <c r="CC140" s="134"/>
      <c r="CD140" s="134"/>
      <c r="CE140" s="134"/>
      <c r="CF140" s="135"/>
      <c r="CG140" s="135"/>
      <c r="CH140" s="135"/>
      <c r="CI140" s="135"/>
      <c r="CJ140" s="135"/>
      <c r="CK140" s="135"/>
      <c r="CL140" s="135"/>
      <c r="CM140" s="135"/>
      <c r="CN140" s="135"/>
      <c r="CO140" s="135"/>
      <c r="CP140" s="135"/>
      <c r="CQ140" s="135"/>
      <c r="CR140" s="135"/>
      <c r="CS140" s="135"/>
      <c r="CT140" s="135"/>
      <c r="CU140" s="135"/>
      <c r="CV140" s="135"/>
      <c r="CW140" s="135"/>
      <c r="CX140" s="135"/>
      <c r="CY140" s="135"/>
      <c r="CZ140" s="135"/>
      <c r="DA140" s="135"/>
      <c r="DB140" s="135"/>
      <c r="DC140" s="135"/>
      <c r="DD140" s="135"/>
      <c r="DE140" s="135"/>
      <c r="DF140" s="135"/>
      <c r="DG140" s="135"/>
      <c r="DH140" s="135"/>
      <c r="DI140" s="135"/>
      <c r="DJ140" s="135"/>
      <c r="DK140" s="135"/>
      <c r="DL140" s="135"/>
      <c r="DM140" s="135"/>
      <c r="DN140" s="135"/>
      <c r="DO140" s="135"/>
      <c r="DP140" s="135"/>
      <c r="DQ140" s="135"/>
      <c r="DR140" s="135"/>
      <c r="DS140" s="135"/>
      <c r="DT140" s="135"/>
      <c r="DU140" s="135"/>
      <c r="DV140" s="135"/>
      <c r="DW140" s="135"/>
      <c r="DX140" s="135"/>
      <c r="DY140" s="135"/>
      <c r="DZ140" s="135"/>
      <c r="EA140" s="135"/>
      <c r="EB140" s="135"/>
      <c r="EC140" s="135"/>
      <c r="ED140" s="135"/>
      <c r="EE140" s="135"/>
      <c r="EF140" s="135"/>
      <c r="EG140" s="135"/>
      <c r="EH140" s="135"/>
      <c r="EI140" s="135"/>
      <c r="EJ140" s="135"/>
      <c r="EK140" s="135"/>
      <c r="EL140" s="135"/>
      <c r="EM140" s="135"/>
      <c r="EN140" s="135"/>
      <c r="EO140" s="135"/>
      <c r="EP140" s="135"/>
      <c r="EQ140" s="135"/>
      <c r="ER140" s="135"/>
      <c r="ES140" s="135"/>
      <c r="ET140" s="135"/>
      <c r="EU140" s="135"/>
      <c r="EV140" s="135"/>
      <c r="EW140" s="135"/>
      <c r="EX140" s="135"/>
      <c r="EY140" s="135"/>
      <c r="EZ140" s="135"/>
      <c r="FA140" s="135"/>
      <c r="FB140" s="135"/>
    </row>
    <row r="141" spans="1:158" s="128" customFormat="1" x14ac:dyDescent="0.35">
      <c r="A141" s="129">
        <f t="shared" si="4"/>
        <v>44314</v>
      </c>
      <c r="B141" s="133">
        <v>17203</v>
      </c>
      <c r="C141" s="133">
        <v>17202</v>
      </c>
      <c r="D141" s="133">
        <v>17199</v>
      </c>
      <c r="E141" s="133">
        <v>17200</v>
      </c>
      <c r="F141" s="133">
        <v>17199</v>
      </c>
      <c r="G141" s="133">
        <v>17199</v>
      </c>
      <c r="H141" s="133">
        <v>17199</v>
      </c>
      <c r="I141" s="133">
        <v>17198</v>
      </c>
      <c r="J141" s="133">
        <v>17197</v>
      </c>
      <c r="K141" s="133">
        <v>17197</v>
      </c>
      <c r="L141" s="133">
        <v>17193</v>
      </c>
      <c r="M141" s="133">
        <v>17191</v>
      </c>
      <c r="N141" s="133">
        <v>17191</v>
      </c>
      <c r="O141" s="133">
        <v>17189</v>
      </c>
      <c r="P141" s="133">
        <v>17189</v>
      </c>
      <c r="Q141" s="133">
        <v>17187</v>
      </c>
      <c r="R141" s="133">
        <v>17182</v>
      </c>
      <c r="S141" s="133">
        <v>17176</v>
      </c>
      <c r="T141" s="133">
        <v>17146</v>
      </c>
      <c r="U141" s="134"/>
      <c r="V141" s="134"/>
      <c r="W141" s="134"/>
      <c r="X141" s="134"/>
      <c r="Y141" s="134"/>
      <c r="Z141" s="134"/>
      <c r="AA141" s="134"/>
      <c r="AB141" s="134"/>
      <c r="AC141" s="134"/>
      <c r="AD141" s="134"/>
      <c r="AE141" s="134"/>
      <c r="AF141" s="134"/>
      <c r="AG141" s="134"/>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c r="BI141" s="134"/>
      <c r="BJ141" s="134"/>
      <c r="BK141" s="134"/>
      <c r="BL141" s="134"/>
      <c r="BM141" s="134"/>
      <c r="BN141" s="134"/>
      <c r="BO141" s="134"/>
      <c r="BP141" s="134"/>
      <c r="BQ141" s="134"/>
      <c r="BR141" s="134"/>
      <c r="BS141" s="134"/>
      <c r="BT141" s="134"/>
      <c r="BU141" s="134"/>
      <c r="BV141" s="134"/>
      <c r="BW141" s="134"/>
      <c r="BX141" s="134"/>
      <c r="BY141" s="134"/>
      <c r="BZ141" s="134"/>
      <c r="CA141" s="134"/>
      <c r="CB141" s="134"/>
      <c r="CC141" s="134"/>
      <c r="CD141" s="134"/>
      <c r="CE141" s="134"/>
      <c r="CF141" s="135"/>
      <c r="CG141" s="135"/>
      <c r="CH141" s="135"/>
      <c r="CI141" s="135"/>
      <c r="CJ141" s="135"/>
      <c r="CK141" s="135"/>
      <c r="CL141" s="135"/>
      <c r="CM141" s="135"/>
      <c r="CN141" s="135"/>
      <c r="CO141" s="135"/>
      <c r="CP141" s="135"/>
      <c r="CQ141" s="135"/>
      <c r="CR141" s="135"/>
      <c r="CS141" s="135"/>
      <c r="CT141" s="135"/>
      <c r="CU141" s="135"/>
      <c r="CV141" s="135"/>
      <c r="CW141" s="135"/>
      <c r="CX141" s="135"/>
      <c r="CY141" s="135"/>
      <c r="CZ141" s="135"/>
      <c r="DA141" s="135"/>
      <c r="DB141" s="135"/>
      <c r="DC141" s="135"/>
      <c r="DD141" s="135"/>
      <c r="DE141" s="135"/>
      <c r="DF141" s="135"/>
      <c r="DG141" s="135"/>
      <c r="DH141" s="135"/>
      <c r="DI141" s="135"/>
      <c r="DJ141" s="135"/>
      <c r="DK141" s="135"/>
      <c r="DL141" s="135"/>
      <c r="DM141" s="135"/>
      <c r="DN141" s="135"/>
      <c r="DO141" s="135"/>
      <c r="DP141" s="135"/>
      <c r="DQ141" s="135"/>
      <c r="DR141" s="135"/>
      <c r="DS141" s="135"/>
      <c r="DT141" s="135"/>
      <c r="DU141" s="135"/>
      <c r="DV141" s="135"/>
      <c r="DW141" s="135"/>
      <c r="DX141" s="135"/>
      <c r="DY141" s="135"/>
      <c r="DZ141" s="135"/>
      <c r="EA141" s="135"/>
      <c r="EB141" s="135"/>
      <c r="EC141" s="135"/>
      <c r="ED141" s="135"/>
      <c r="EE141" s="135"/>
      <c r="EF141" s="135"/>
      <c r="EG141" s="135"/>
      <c r="EH141" s="135"/>
      <c r="EI141" s="135"/>
      <c r="EJ141" s="135"/>
      <c r="EK141" s="135"/>
      <c r="EL141" s="135"/>
      <c r="EM141" s="135"/>
      <c r="EN141" s="135"/>
      <c r="EO141" s="135"/>
      <c r="EP141" s="135"/>
      <c r="EQ141" s="135"/>
      <c r="ER141" s="135"/>
      <c r="ES141" s="135"/>
      <c r="ET141" s="135"/>
      <c r="EU141" s="135"/>
      <c r="EV141" s="135"/>
      <c r="EW141" s="135"/>
      <c r="EX141" s="135"/>
      <c r="EY141" s="135"/>
      <c r="EZ141" s="135"/>
      <c r="FA141" s="135"/>
      <c r="FB141" s="135"/>
    </row>
    <row r="142" spans="1:158" s="128" customFormat="1" x14ac:dyDescent="0.35">
      <c r="A142" s="129">
        <f t="shared" si="4"/>
        <v>44313</v>
      </c>
      <c r="B142" s="133">
        <v>17184</v>
      </c>
      <c r="C142" s="133">
        <v>17183</v>
      </c>
      <c r="D142" s="133">
        <v>17180</v>
      </c>
      <c r="E142" s="133">
        <v>17181</v>
      </c>
      <c r="F142" s="133">
        <v>17180</v>
      </c>
      <c r="G142" s="133">
        <v>17180</v>
      </c>
      <c r="H142" s="133">
        <v>17180</v>
      </c>
      <c r="I142" s="133">
        <v>17179</v>
      </c>
      <c r="J142" s="133">
        <v>17178</v>
      </c>
      <c r="K142" s="133">
        <v>17178</v>
      </c>
      <c r="L142" s="133">
        <v>17174</v>
      </c>
      <c r="M142" s="133">
        <v>17172</v>
      </c>
      <c r="N142" s="133">
        <v>17172</v>
      </c>
      <c r="O142" s="133">
        <v>17170</v>
      </c>
      <c r="P142" s="133">
        <v>17170</v>
      </c>
      <c r="Q142" s="133">
        <v>17168</v>
      </c>
      <c r="R142" s="133">
        <v>17163</v>
      </c>
      <c r="S142" s="133">
        <v>17157</v>
      </c>
      <c r="T142" s="133">
        <v>17129</v>
      </c>
      <c r="U142" s="133">
        <v>17092</v>
      </c>
      <c r="V142" s="134"/>
      <c r="W142" s="134"/>
      <c r="X142" s="134"/>
      <c r="Y142" s="134"/>
      <c r="Z142" s="134"/>
      <c r="AA142" s="134"/>
      <c r="AB142" s="134"/>
      <c r="AC142" s="134"/>
      <c r="AD142" s="134"/>
      <c r="AE142" s="134"/>
      <c r="AF142" s="134"/>
      <c r="AG142" s="134"/>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c r="BI142" s="134"/>
      <c r="BJ142" s="134"/>
      <c r="BK142" s="134"/>
      <c r="BL142" s="134"/>
      <c r="BM142" s="134"/>
      <c r="BN142" s="134"/>
      <c r="BO142" s="134"/>
      <c r="BP142" s="134"/>
      <c r="BQ142" s="134"/>
      <c r="BR142" s="134"/>
      <c r="BS142" s="134"/>
      <c r="BT142" s="134"/>
      <c r="BU142" s="134"/>
      <c r="BV142" s="134"/>
      <c r="BW142" s="134"/>
      <c r="BX142" s="134"/>
      <c r="BY142" s="134"/>
      <c r="BZ142" s="134"/>
      <c r="CA142" s="134"/>
      <c r="CB142" s="134"/>
      <c r="CC142" s="134"/>
      <c r="CD142" s="134"/>
      <c r="CE142" s="134"/>
      <c r="CF142" s="135"/>
      <c r="CG142" s="135"/>
      <c r="CH142" s="135"/>
      <c r="CI142" s="135"/>
      <c r="CJ142" s="135"/>
      <c r="CK142" s="135"/>
      <c r="CL142" s="135"/>
      <c r="CM142" s="135"/>
      <c r="CN142" s="135"/>
      <c r="CO142" s="135"/>
      <c r="CP142" s="135"/>
      <c r="CQ142" s="135"/>
      <c r="CR142" s="135"/>
      <c r="CS142" s="135"/>
      <c r="CT142" s="135"/>
      <c r="CU142" s="135"/>
      <c r="CV142" s="135"/>
      <c r="CW142" s="135"/>
      <c r="CX142" s="135"/>
      <c r="CY142" s="135"/>
      <c r="CZ142" s="135"/>
      <c r="DA142" s="135"/>
      <c r="DB142" s="135"/>
      <c r="DC142" s="135"/>
      <c r="DD142" s="135"/>
      <c r="DE142" s="135"/>
      <c r="DF142" s="135"/>
      <c r="DG142" s="135"/>
      <c r="DH142" s="135"/>
      <c r="DI142" s="135"/>
      <c r="DJ142" s="135"/>
      <c r="DK142" s="135"/>
      <c r="DL142" s="135"/>
      <c r="DM142" s="135"/>
      <c r="DN142" s="135"/>
      <c r="DO142" s="135"/>
      <c r="DP142" s="135"/>
      <c r="DQ142" s="135"/>
      <c r="DR142" s="135"/>
      <c r="DS142" s="135"/>
      <c r="DT142" s="135"/>
      <c r="DU142" s="135"/>
      <c r="DV142" s="135"/>
      <c r="DW142" s="135"/>
      <c r="DX142" s="135"/>
      <c r="DY142" s="135"/>
      <c r="DZ142" s="135"/>
      <c r="EA142" s="135"/>
      <c r="EB142" s="135"/>
      <c r="EC142" s="135"/>
      <c r="ED142" s="135"/>
      <c r="EE142" s="135"/>
      <c r="EF142" s="135"/>
      <c r="EG142" s="135"/>
      <c r="EH142" s="135"/>
      <c r="EI142" s="135"/>
      <c r="EJ142" s="135"/>
      <c r="EK142" s="135"/>
      <c r="EL142" s="135"/>
      <c r="EM142" s="135"/>
      <c r="EN142" s="135"/>
      <c r="EO142" s="135"/>
      <c r="EP142" s="135"/>
      <c r="EQ142" s="135"/>
      <c r="ER142" s="135"/>
      <c r="ES142" s="135"/>
      <c r="ET142" s="135"/>
      <c r="EU142" s="135"/>
      <c r="EV142" s="135"/>
      <c r="EW142" s="135"/>
      <c r="EX142" s="135"/>
      <c r="EY142" s="135"/>
      <c r="EZ142" s="135"/>
      <c r="FA142" s="135"/>
      <c r="FB142" s="135"/>
    </row>
    <row r="143" spans="1:158" s="128" customFormat="1" x14ac:dyDescent="0.35">
      <c r="A143" s="129">
        <f t="shared" si="4"/>
        <v>44312</v>
      </c>
      <c r="B143" s="133">
        <v>17172</v>
      </c>
      <c r="C143" s="133">
        <v>17171</v>
      </c>
      <c r="D143" s="133">
        <v>17168</v>
      </c>
      <c r="E143" s="133">
        <v>17169</v>
      </c>
      <c r="F143" s="133">
        <v>17168</v>
      </c>
      <c r="G143" s="133">
        <v>17168</v>
      </c>
      <c r="H143" s="133">
        <v>17168</v>
      </c>
      <c r="I143" s="133">
        <v>17167</v>
      </c>
      <c r="J143" s="133">
        <v>17166</v>
      </c>
      <c r="K143" s="133">
        <v>17166</v>
      </c>
      <c r="L143" s="133">
        <v>17162</v>
      </c>
      <c r="M143" s="133">
        <v>17160</v>
      </c>
      <c r="N143" s="133">
        <v>17160</v>
      </c>
      <c r="O143" s="133">
        <v>17158</v>
      </c>
      <c r="P143" s="133">
        <v>17158</v>
      </c>
      <c r="Q143" s="133">
        <v>17156</v>
      </c>
      <c r="R143" s="133">
        <v>17151</v>
      </c>
      <c r="S143" s="133">
        <v>17145</v>
      </c>
      <c r="T143" s="133">
        <v>17117</v>
      </c>
      <c r="U143" s="133">
        <v>17092</v>
      </c>
      <c r="V143" s="134"/>
      <c r="W143" s="134"/>
      <c r="X143" s="134"/>
      <c r="Y143" s="134"/>
      <c r="Z143" s="134"/>
      <c r="AA143" s="134"/>
      <c r="AB143" s="134"/>
      <c r="AC143" s="134"/>
      <c r="AD143" s="134"/>
      <c r="AE143" s="134"/>
      <c r="AF143" s="134"/>
      <c r="AG143" s="134"/>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c r="BI143" s="134"/>
      <c r="BJ143" s="134"/>
      <c r="BK143" s="134"/>
      <c r="BL143" s="134"/>
      <c r="BM143" s="134"/>
      <c r="BN143" s="134"/>
      <c r="BO143" s="134"/>
      <c r="BP143" s="134"/>
      <c r="BQ143" s="134"/>
      <c r="BR143" s="134"/>
      <c r="BS143" s="134"/>
      <c r="BT143" s="134"/>
      <c r="BU143" s="134"/>
      <c r="BV143" s="134"/>
      <c r="BW143" s="134"/>
      <c r="BX143" s="134"/>
      <c r="BY143" s="134"/>
      <c r="BZ143" s="134"/>
      <c r="CA143" s="134"/>
      <c r="CB143" s="134"/>
      <c r="CC143" s="134"/>
      <c r="CD143" s="134"/>
      <c r="CE143" s="134"/>
      <c r="CF143" s="135"/>
      <c r="CG143" s="135"/>
      <c r="CH143" s="135"/>
      <c r="CI143" s="135"/>
      <c r="CJ143" s="135"/>
      <c r="CK143" s="135"/>
      <c r="CL143" s="135"/>
      <c r="CM143" s="135"/>
      <c r="CN143" s="135"/>
      <c r="CO143" s="135"/>
      <c r="CP143" s="135"/>
      <c r="CQ143" s="135"/>
      <c r="CR143" s="135"/>
      <c r="CS143" s="135"/>
      <c r="CT143" s="135"/>
      <c r="CU143" s="135"/>
      <c r="CV143" s="135"/>
      <c r="CW143" s="135"/>
      <c r="CX143" s="135"/>
      <c r="CY143" s="135"/>
      <c r="CZ143" s="135"/>
      <c r="DA143" s="135"/>
      <c r="DB143" s="135"/>
      <c r="DC143" s="135"/>
      <c r="DD143" s="135"/>
      <c r="DE143" s="135"/>
      <c r="DF143" s="135"/>
      <c r="DG143" s="135"/>
      <c r="DH143" s="135"/>
      <c r="DI143" s="135"/>
      <c r="DJ143" s="135"/>
      <c r="DK143" s="135"/>
      <c r="DL143" s="135"/>
      <c r="DM143" s="135"/>
      <c r="DN143" s="135"/>
      <c r="DO143" s="135"/>
      <c r="DP143" s="135"/>
      <c r="DQ143" s="135"/>
      <c r="DR143" s="135"/>
      <c r="DS143" s="135"/>
      <c r="DT143" s="135"/>
      <c r="DU143" s="135"/>
      <c r="DV143" s="135"/>
      <c r="DW143" s="135"/>
      <c r="DX143" s="135"/>
      <c r="DY143" s="135"/>
      <c r="DZ143" s="135"/>
      <c r="EA143" s="135"/>
      <c r="EB143" s="135"/>
      <c r="EC143" s="135"/>
      <c r="ED143" s="135"/>
      <c r="EE143" s="135"/>
      <c r="EF143" s="135"/>
      <c r="EG143" s="135"/>
      <c r="EH143" s="135"/>
      <c r="EI143" s="135"/>
      <c r="EJ143" s="135"/>
      <c r="EK143" s="135"/>
      <c r="EL143" s="135"/>
      <c r="EM143" s="135"/>
      <c r="EN143" s="135"/>
      <c r="EO143" s="135"/>
      <c r="EP143" s="135"/>
      <c r="EQ143" s="135"/>
      <c r="ER143" s="135"/>
      <c r="ES143" s="135"/>
      <c r="ET143" s="135"/>
      <c r="EU143" s="135"/>
      <c r="EV143" s="135"/>
      <c r="EW143" s="135"/>
      <c r="EX143" s="135"/>
      <c r="EY143" s="135"/>
      <c r="EZ143" s="135"/>
      <c r="FA143" s="135"/>
      <c r="FB143" s="135"/>
    </row>
    <row r="144" spans="1:158" s="128" customFormat="1" x14ac:dyDescent="0.35">
      <c r="A144" s="129">
        <f t="shared" si="4"/>
        <v>44311</v>
      </c>
      <c r="B144" s="133">
        <v>17155</v>
      </c>
      <c r="C144" s="133">
        <v>17154</v>
      </c>
      <c r="D144" s="133">
        <v>17151</v>
      </c>
      <c r="E144" s="133">
        <v>17152</v>
      </c>
      <c r="F144" s="133">
        <v>17151</v>
      </c>
      <c r="G144" s="133">
        <v>17151</v>
      </c>
      <c r="H144" s="133">
        <v>17151</v>
      </c>
      <c r="I144" s="133">
        <v>17150</v>
      </c>
      <c r="J144" s="133">
        <v>17149</v>
      </c>
      <c r="K144" s="133">
        <v>17149</v>
      </c>
      <c r="L144" s="133">
        <v>17145</v>
      </c>
      <c r="M144" s="133">
        <v>17143</v>
      </c>
      <c r="N144" s="133">
        <v>17143</v>
      </c>
      <c r="O144" s="133">
        <v>17141</v>
      </c>
      <c r="P144" s="133">
        <v>17141</v>
      </c>
      <c r="Q144" s="133">
        <v>17139</v>
      </c>
      <c r="R144" s="133">
        <v>17134</v>
      </c>
      <c r="S144" s="133">
        <v>17129</v>
      </c>
      <c r="T144" s="133">
        <v>17104</v>
      </c>
      <c r="U144" s="133">
        <v>17089</v>
      </c>
      <c r="V144" s="134"/>
      <c r="W144" s="134"/>
      <c r="X144" s="134"/>
      <c r="Y144" s="134"/>
      <c r="Z144" s="134"/>
      <c r="AA144" s="134"/>
      <c r="AB144" s="134"/>
      <c r="AC144" s="134"/>
      <c r="AD144" s="134"/>
      <c r="AE144" s="134"/>
      <c r="AF144" s="134"/>
      <c r="AG144" s="134"/>
      <c r="AH144" s="134"/>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c r="BI144" s="134"/>
      <c r="BJ144" s="134"/>
      <c r="BK144" s="134"/>
      <c r="BL144" s="134"/>
      <c r="BM144" s="134"/>
      <c r="BN144" s="134"/>
      <c r="BO144" s="134"/>
      <c r="BP144" s="134"/>
      <c r="BQ144" s="134"/>
      <c r="BR144" s="134"/>
      <c r="BS144" s="134"/>
      <c r="BT144" s="134"/>
      <c r="BU144" s="134"/>
      <c r="BV144" s="134"/>
      <c r="BW144" s="134"/>
      <c r="BX144" s="134"/>
      <c r="BY144" s="134"/>
      <c r="BZ144" s="134"/>
      <c r="CA144" s="134"/>
      <c r="CB144" s="134"/>
      <c r="CC144" s="134"/>
      <c r="CD144" s="134"/>
      <c r="CE144" s="134"/>
      <c r="CF144" s="135"/>
      <c r="CG144" s="135"/>
      <c r="CH144" s="135"/>
      <c r="CI144" s="135"/>
      <c r="CJ144" s="135"/>
      <c r="CK144" s="135"/>
      <c r="CL144" s="135"/>
      <c r="CM144" s="135"/>
      <c r="CN144" s="135"/>
      <c r="CO144" s="135"/>
      <c r="CP144" s="135"/>
      <c r="CQ144" s="135"/>
      <c r="CR144" s="135"/>
      <c r="CS144" s="135"/>
      <c r="CT144" s="135"/>
      <c r="CU144" s="135"/>
      <c r="CV144" s="135"/>
      <c r="CW144" s="135"/>
      <c r="CX144" s="135"/>
      <c r="CY144" s="135"/>
      <c r="CZ144" s="135"/>
      <c r="DA144" s="135"/>
      <c r="DB144" s="135"/>
      <c r="DC144" s="135"/>
      <c r="DD144" s="135"/>
      <c r="DE144" s="135"/>
      <c r="DF144" s="135"/>
      <c r="DG144" s="135"/>
      <c r="DH144" s="135"/>
      <c r="DI144" s="135"/>
      <c r="DJ144" s="135"/>
      <c r="DK144" s="135"/>
      <c r="DL144" s="135"/>
      <c r="DM144" s="135"/>
      <c r="DN144" s="135"/>
      <c r="DO144" s="135"/>
      <c r="DP144" s="135"/>
      <c r="DQ144" s="135"/>
      <c r="DR144" s="135"/>
      <c r="DS144" s="135"/>
      <c r="DT144" s="135"/>
      <c r="DU144" s="135"/>
      <c r="DV144" s="135"/>
      <c r="DW144" s="135"/>
      <c r="DX144" s="135"/>
      <c r="DY144" s="135"/>
      <c r="DZ144" s="135"/>
      <c r="EA144" s="135"/>
      <c r="EB144" s="135"/>
      <c r="EC144" s="135"/>
      <c r="ED144" s="135"/>
      <c r="EE144" s="135"/>
      <c r="EF144" s="135"/>
      <c r="EG144" s="135"/>
      <c r="EH144" s="135"/>
      <c r="EI144" s="135"/>
      <c r="EJ144" s="135"/>
      <c r="EK144" s="135"/>
      <c r="EL144" s="135"/>
      <c r="EM144" s="135"/>
      <c r="EN144" s="135"/>
      <c r="EO144" s="135"/>
      <c r="EP144" s="135"/>
      <c r="EQ144" s="135"/>
      <c r="ER144" s="135"/>
      <c r="ES144" s="135"/>
      <c r="ET144" s="135"/>
      <c r="EU144" s="135"/>
      <c r="EV144" s="135"/>
      <c r="EW144" s="135"/>
      <c r="EX144" s="135"/>
      <c r="EY144" s="135"/>
      <c r="EZ144" s="135"/>
      <c r="FA144" s="135"/>
      <c r="FB144" s="135"/>
    </row>
    <row r="145" spans="1:158" s="128" customFormat="1" x14ac:dyDescent="0.35">
      <c r="A145" s="129">
        <f t="shared" si="4"/>
        <v>44310</v>
      </c>
      <c r="B145" s="133">
        <v>17136</v>
      </c>
      <c r="C145" s="133">
        <v>17135</v>
      </c>
      <c r="D145" s="133">
        <v>17132</v>
      </c>
      <c r="E145" s="133">
        <v>17133</v>
      </c>
      <c r="F145" s="133">
        <v>17132</v>
      </c>
      <c r="G145" s="133">
        <v>17132</v>
      </c>
      <c r="H145" s="133">
        <v>17132</v>
      </c>
      <c r="I145" s="133">
        <v>17131</v>
      </c>
      <c r="J145" s="133">
        <v>17130</v>
      </c>
      <c r="K145" s="133">
        <v>17130</v>
      </c>
      <c r="L145" s="133">
        <v>17126</v>
      </c>
      <c r="M145" s="133">
        <v>17124</v>
      </c>
      <c r="N145" s="133">
        <v>17124</v>
      </c>
      <c r="O145" s="133">
        <v>17122</v>
      </c>
      <c r="P145" s="133">
        <v>17122</v>
      </c>
      <c r="Q145" s="133">
        <v>17120</v>
      </c>
      <c r="R145" s="133">
        <v>17115</v>
      </c>
      <c r="S145" s="133">
        <v>17111</v>
      </c>
      <c r="T145" s="133">
        <v>17088</v>
      </c>
      <c r="U145" s="133">
        <v>17076</v>
      </c>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c r="BI145" s="134"/>
      <c r="BJ145" s="134"/>
      <c r="BK145" s="134"/>
      <c r="BL145" s="134"/>
      <c r="BM145" s="134"/>
      <c r="BN145" s="134"/>
      <c r="BO145" s="134"/>
      <c r="BP145" s="134"/>
      <c r="BQ145" s="134"/>
      <c r="BR145" s="134"/>
      <c r="BS145" s="134"/>
      <c r="BT145" s="134"/>
      <c r="BU145" s="134"/>
      <c r="BV145" s="134"/>
      <c r="BW145" s="134"/>
      <c r="BX145" s="134"/>
      <c r="BY145" s="134"/>
      <c r="BZ145" s="134"/>
      <c r="CA145" s="134"/>
      <c r="CB145" s="134"/>
      <c r="CC145" s="134"/>
      <c r="CD145" s="134"/>
      <c r="CE145" s="134"/>
      <c r="CF145" s="135"/>
      <c r="CG145" s="135"/>
      <c r="CH145" s="135"/>
      <c r="CI145" s="135"/>
      <c r="CJ145" s="135"/>
      <c r="CK145" s="135"/>
      <c r="CL145" s="135"/>
      <c r="CM145" s="135"/>
      <c r="CN145" s="135"/>
      <c r="CO145" s="135"/>
      <c r="CP145" s="135"/>
      <c r="CQ145" s="135"/>
      <c r="CR145" s="135"/>
      <c r="CS145" s="135"/>
      <c r="CT145" s="135"/>
      <c r="CU145" s="135"/>
      <c r="CV145" s="135"/>
      <c r="CW145" s="135"/>
      <c r="CX145" s="135"/>
      <c r="CY145" s="135"/>
      <c r="CZ145" s="135"/>
      <c r="DA145" s="135"/>
      <c r="DB145" s="135"/>
      <c r="DC145" s="135"/>
      <c r="DD145" s="135"/>
      <c r="DE145" s="135"/>
      <c r="DF145" s="135"/>
      <c r="DG145" s="135"/>
      <c r="DH145" s="135"/>
      <c r="DI145" s="135"/>
      <c r="DJ145" s="135"/>
      <c r="DK145" s="135"/>
      <c r="DL145" s="135"/>
      <c r="DM145" s="135"/>
      <c r="DN145" s="135"/>
      <c r="DO145" s="135"/>
      <c r="DP145" s="135"/>
      <c r="DQ145" s="135"/>
      <c r="DR145" s="135"/>
      <c r="DS145" s="135"/>
      <c r="DT145" s="135"/>
      <c r="DU145" s="135"/>
      <c r="DV145" s="135"/>
      <c r="DW145" s="135"/>
      <c r="DX145" s="135"/>
      <c r="DY145" s="135"/>
      <c r="DZ145" s="135"/>
      <c r="EA145" s="135"/>
      <c r="EB145" s="135"/>
      <c r="EC145" s="135"/>
      <c r="ED145" s="135"/>
      <c r="EE145" s="135"/>
      <c r="EF145" s="135"/>
      <c r="EG145" s="135"/>
      <c r="EH145" s="135"/>
      <c r="EI145" s="135"/>
      <c r="EJ145" s="135"/>
      <c r="EK145" s="135"/>
      <c r="EL145" s="135"/>
      <c r="EM145" s="135"/>
      <c r="EN145" s="135"/>
      <c r="EO145" s="135"/>
      <c r="EP145" s="135"/>
      <c r="EQ145" s="135"/>
      <c r="ER145" s="135"/>
      <c r="ES145" s="135"/>
      <c r="ET145" s="135"/>
      <c r="EU145" s="135"/>
      <c r="EV145" s="135"/>
      <c r="EW145" s="135"/>
      <c r="EX145" s="135"/>
      <c r="EY145" s="135"/>
      <c r="EZ145" s="135"/>
      <c r="FA145" s="135"/>
      <c r="FB145" s="135"/>
    </row>
    <row r="146" spans="1:158" s="128" customFormat="1" x14ac:dyDescent="0.35">
      <c r="A146" s="129">
        <f t="shared" si="4"/>
        <v>44309</v>
      </c>
      <c r="B146" s="133">
        <v>17114</v>
      </c>
      <c r="C146" s="133">
        <v>17113</v>
      </c>
      <c r="D146" s="133">
        <v>17110</v>
      </c>
      <c r="E146" s="133">
        <v>17111</v>
      </c>
      <c r="F146" s="133">
        <v>17111</v>
      </c>
      <c r="G146" s="133">
        <v>17111</v>
      </c>
      <c r="H146" s="133">
        <v>17111</v>
      </c>
      <c r="I146" s="133">
        <v>17110</v>
      </c>
      <c r="J146" s="133">
        <v>17109</v>
      </c>
      <c r="K146" s="133">
        <v>17109</v>
      </c>
      <c r="L146" s="133">
        <v>17105</v>
      </c>
      <c r="M146" s="133">
        <v>17103</v>
      </c>
      <c r="N146" s="133">
        <v>17103</v>
      </c>
      <c r="O146" s="133">
        <v>17102</v>
      </c>
      <c r="P146" s="133">
        <v>17102</v>
      </c>
      <c r="Q146" s="133">
        <v>17100</v>
      </c>
      <c r="R146" s="133">
        <v>17095</v>
      </c>
      <c r="S146" s="133">
        <v>17091</v>
      </c>
      <c r="T146" s="133">
        <v>17070</v>
      </c>
      <c r="U146" s="133">
        <v>17060</v>
      </c>
      <c r="V146" s="134"/>
      <c r="W146" s="134"/>
      <c r="X146" s="134"/>
      <c r="Y146" s="134"/>
      <c r="Z146" s="134"/>
      <c r="AA146" s="134"/>
      <c r="AB146" s="134"/>
      <c r="AC146" s="134"/>
      <c r="AD146" s="134"/>
      <c r="AE146" s="134"/>
      <c r="AF146" s="134"/>
      <c r="AG146" s="134"/>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c r="BI146" s="134"/>
      <c r="BJ146" s="134"/>
      <c r="BK146" s="134"/>
      <c r="BL146" s="134"/>
      <c r="BM146" s="134"/>
      <c r="BN146" s="134"/>
      <c r="BO146" s="134"/>
      <c r="BP146" s="134"/>
      <c r="BQ146" s="134"/>
      <c r="BR146" s="134"/>
      <c r="BS146" s="134"/>
      <c r="BT146" s="134"/>
      <c r="BU146" s="134"/>
      <c r="BV146" s="134"/>
      <c r="BW146" s="134"/>
      <c r="BX146" s="134"/>
      <c r="BY146" s="134"/>
      <c r="BZ146" s="134"/>
      <c r="CA146" s="134"/>
      <c r="CB146" s="134"/>
      <c r="CC146" s="134"/>
      <c r="CD146" s="134"/>
      <c r="CE146" s="134"/>
      <c r="CF146" s="135"/>
      <c r="CG146" s="135"/>
      <c r="CH146" s="135"/>
      <c r="CI146" s="135"/>
      <c r="CJ146" s="135"/>
      <c r="CK146" s="135"/>
      <c r="CL146" s="135"/>
      <c r="CM146" s="135"/>
      <c r="CN146" s="135"/>
      <c r="CO146" s="135"/>
      <c r="CP146" s="135"/>
      <c r="CQ146" s="135"/>
      <c r="CR146" s="135"/>
      <c r="CS146" s="135"/>
      <c r="CT146" s="135"/>
      <c r="CU146" s="135"/>
      <c r="CV146" s="135"/>
      <c r="CW146" s="135"/>
      <c r="CX146" s="135"/>
      <c r="CY146" s="135"/>
      <c r="CZ146" s="135"/>
      <c r="DA146" s="135"/>
      <c r="DB146" s="135"/>
      <c r="DC146" s="135"/>
      <c r="DD146" s="135"/>
      <c r="DE146" s="135"/>
      <c r="DF146" s="135"/>
      <c r="DG146" s="135"/>
      <c r="DH146" s="135"/>
      <c r="DI146" s="135"/>
      <c r="DJ146" s="135"/>
      <c r="DK146" s="135"/>
      <c r="DL146" s="135"/>
      <c r="DM146" s="135"/>
      <c r="DN146" s="135"/>
      <c r="DO146" s="135"/>
      <c r="DP146" s="135"/>
      <c r="DQ146" s="135"/>
      <c r="DR146" s="135"/>
      <c r="DS146" s="135"/>
      <c r="DT146" s="135"/>
      <c r="DU146" s="135"/>
      <c r="DV146" s="135"/>
      <c r="DW146" s="135"/>
      <c r="DX146" s="135"/>
      <c r="DY146" s="135"/>
      <c r="DZ146" s="135"/>
      <c r="EA146" s="135"/>
      <c r="EB146" s="135"/>
      <c r="EC146" s="135"/>
      <c r="ED146" s="135"/>
      <c r="EE146" s="135"/>
      <c r="EF146" s="135"/>
      <c r="EG146" s="135"/>
      <c r="EH146" s="135"/>
      <c r="EI146" s="135"/>
      <c r="EJ146" s="135"/>
      <c r="EK146" s="135"/>
      <c r="EL146" s="135"/>
      <c r="EM146" s="135"/>
      <c r="EN146" s="135"/>
      <c r="EO146" s="135"/>
      <c r="EP146" s="135"/>
      <c r="EQ146" s="135"/>
      <c r="ER146" s="135"/>
      <c r="ES146" s="135"/>
      <c r="ET146" s="135"/>
      <c r="EU146" s="135"/>
      <c r="EV146" s="135"/>
      <c r="EW146" s="135"/>
      <c r="EX146" s="135"/>
      <c r="EY146" s="135"/>
      <c r="EZ146" s="135"/>
      <c r="FA146" s="135"/>
      <c r="FB146" s="135"/>
    </row>
    <row r="147" spans="1:158" s="128" customFormat="1" x14ac:dyDescent="0.35">
      <c r="A147" s="129">
        <f t="shared" si="4"/>
        <v>44308</v>
      </c>
      <c r="B147" s="133">
        <v>17088</v>
      </c>
      <c r="C147" s="133">
        <v>17087</v>
      </c>
      <c r="D147" s="133">
        <v>17084</v>
      </c>
      <c r="E147" s="133">
        <v>17085</v>
      </c>
      <c r="F147" s="133">
        <v>17085</v>
      </c>
      <c r="G147" s="133">
        <v>17085</v>
      </c>
      <c r="H147" s="133">
        <v>17085</v>
      </c>
      <c r="I147" s="133">
        <v>17084</v>
      </c>
      <c r="J147" s="133">
        <v>17083</v>
      </c>
      <c r="K147" s="133">
        <v>17083</v>
      </c>
      <c r="L147" s="133">
        <v>17079</v>
      </c>
      <c r="M147" s="133">
        <v>17077</v>
      </c>
      <c r="N147" s="133">
        <v>17077</v>
      </c>
      <c r="O147" s="133">
        <v>17076</v>
      </c>
      <c r="P147" s="133">
        <v>17076</v>
      </c>
      <c r="Q147" s="133">
        <v>17074</v>
      </c>
      <c r="R147" s="133">
        <v>17069</v>
      </c>
      <c r="S147" s="133">
        <v>17066</v>
      </c>
      <c r="T147" s="133">
        <v>17047</v>
      </c>
      <c r="U147" s="133">
        <v>17042</v>
      </c>
      <c r="V147" s="134"/>
      <c r="W147" s="134"/>
      <c r="X147" s="134"/>
      <c r="Y147" s="134"/>
      <c r="Z147" s="134"/>
      <c r="AA147" s="134"/>
      <c r="AB147" s="134"/>
      <c r="AC147" s="134"/>
      <c r="AD147" s="134"/>
      <c r="AE147" s="134"/>
      <c r="AF147" s="134"/>
      <c r="AG147" s="134"/>
      <c r="AH147" s="134"/>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c r="BI147" s="134"/>
      <c r="BJ147" s="134"/>
      <c r="BK147" s="134"/>
      <c r="BL147" s="134"/>
      <c r="BM147" s="134"/>
      <c r="BN147" s="134"/>
      <c r="BO147" s="134"/>
      <c r="BP147" s="134"/>
      <c r="BQ147" s="134"/>
      <c r="BR147" s="134"/>
      <c r="BS147" s="134"/>
      <c r="BT147" s="134"/>
      <c r="BU147" s="134"/>
      <c r="BV147" s="134"/>
      <c r="BW147" s="134"/>
      <c r="BX147" s="134"/>
      <c r="BY147" s="134"/>
      <c r="BZ147" s="134"/>
      <c r="CA147" s="134"/>
      <c r="CB147" s="134"/>
      <c r="CC147" s="134"/>
      <c r="CD147" s="134"/>
      <c r="CE147" s="134"/>
      <c r="CF147" s="135"/>
      <c r="CG147" s="135"/>
      <c r="CH147" s="135"/>
      <c r="CI147" s="135"/>
      <c r="CJ147" s="135"/>
      <c r="CK147" s="135"/>
      <c r="CL147" s="135"/>
      <c r="CM147" s="135"/>
      <c r="CN147" s="135"/>
      <c r="CO147" s="135"/>
      <c r="CP147" s="135"/>
      <c r="CQ147" s="135"/>
      <c r="CR147" s="135"/>
      <c r="CS147" s="135"/>
      <c r="CT147" s="135"/>
      <c r="CU147" s="135"/>
      <c r="CV147" s="135"/>
      <c r="CW147" s="135"/>
      <c r="CX147" s="135"/>
      <c r="CY147" s="135"/>
      <c r="CZ147" s="135"/>
      <c r="DA147" s="135"/>
      <c r="DB147" s="135"/>
      <c r="DC147" s="135"/>
      <c r="DD147" s="135"/>
      <c r="DE147" s="135"/>
      <c r="DF147" s="135"/>
      <c r="DG147" s="135"/>
      <c r="DH147" s="135"/>
      <c r="DI147" s="135"/>
      <c r="DJ147" s="135"/>
      <c r="DK147" s="135"/>
      <c r="DL147" s="135"/>
      <c r="DM147" s="135"/>
      <c r="DN147" s="135"/>
      <c r="DO147" s="135"/>
      <c r="DP147" s="135"/>
      <c r="DQ147" s="135"/>
      <c r="DR147" s="135"/>
      <c r="DS147" s="135"/>
      <c r="DT147" s="135"/>
      <c r="DU147" s="135"/>
      <c r="DV147" s="135"/>
      <c r="DW147" s="135"/>
      <c r="DX147" s="135"/>
      <c r="DY147" s="135"/>
      <c r="DZ147" s="135"/>
      <c r="EA147" s="135"/>
      <c r="EB147" s="135"/>
      <c r="EC147" s="135"/>
      <c r="ED147" s="135"/>
      <c r="EE147" s="135"/>
      <c r="EF147" s="135"/>
      <c r="EG147" s="135"/>
      <c r="EH147" s="135"/>
      <c r="EI147" s="135"/>
      <c r="EJ147" s="135"/>
      <c r="EK147" s="135"/>
      <c r="EL147" s="135"/>
      <c r="EM147" s="135"/>
      <c r="EN147" s="135"/>
      <c r="EO147" s="135"/>
      <c r="EP147" s="135"/>
      <c r="EQ147" s="135"/>
      <c r="ER147" s="135"/>
      <c r="ES147" s="135"/>
      <c r="ET147" s="135"/>
      <c r="EU147" s="135"/>
      <c r="EV147" s="135"/>
      <c r="EW147" s="135"/>
      <c r="EX147" s="135"/>
      <c r="EY147" s="135"/>
      <c r="EZ147" s="135"/>
      <c r="FA147" s="135"/>
      <c r="FB147" s="135"/>
    </row>
    <row r="148" spans="1:158" s="128" customFormat="1" x14ac:dyDescent="0.35">
      <c r="A148" s="129">
        <f t="shared" si="4"/>
        <v>44307</v>
      </c>
      <c r="B148" s="133">
        <v>17070</v>
      </c>
      <c r="C148" s="133">
        <v>17069</v>
      </c>
      <c r="D148" s="133">
        <v>17066</v>
      </c>
      <c r="E148" s="133">
        <v>17067</v>
      </c>
      <c r="F148" s="133">
        <v>17067</v>
      </c>
      <c r="G148" s="133">
        <v>17067</v>
      </c>
      <c r="H148" s="133">
        <v>17067</v>
      </c>
      <c r="I148" s="133">
        <v>17066</v>
      </c>
      <c r="J148" s="133">
        <v>17065</v>
      </c>
      <c r="K148" s="133">
        <v>17065</v>
      </c>
      <c r="L148" s="133">
        <v>17061</v>
      </c>
      <c r="M148" s="133">
        <v>17059</v>
      </c>
      <c r="N148" s="133">
        <v>17059</v>
      </c>
      <c r="O148" s="133">
        <v>17058</v>
      </c>
      <c r="P148" s="133">
        <v>17058</v>
      </c>
      <c r="Q148" s="133">
        <v>17056</v>
      </c>
      <c r="R148" s="133">
        <v>17052</v>
      </c>
      <c r="S148" s="133">
        <v>17049</v>
      </c>
      <c r="T148" s="133">
        <v>17031</v>
      </c>
      <c r="U148" s="133">
        <v>17026</v>
      </c>
      <c r="V148" s="134"/>
      <c r="W148" s="134"/>
      <c r="X148" s="134"/>
      <c r="Y148" s="134"/>
      <c r="Z148" s="134"/>
      <c r="AA148" s="134"/>
      <c r="AB148" s="134"/>
      <c r="AC148" s="134"/>
      <c r="AD148" s="134"/>
      <c r="AE148" s="134"/>
      <c r="AF148" s="134"/>
      <c r="AG148" s="134"/>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c r="BI148" s="134"/>
      <c r="BJ148" s="134"/>
      <c r="BK148" s="134"/>
      <c r="BL148" s="134"/>
      <c r="BM148" s="134"/>
      <c r="BN148" s="134"/>
      <c r="BO148" s="134"/>
      <c r="BP148" s="134"/>
      <c r="BQ148" s="134"/>
      <c r="BR148" s="134"/>
      <c r="BS148" s="134"/>
      <c r="BT148" s="134"/>
      <c r="BU148" s="134"/>
      <c r="BV148" s="134"/>
      <c r="BW148" s="134"/>
      <c r="BX148" s="134"/>
      <c r="BY148" s="134"/>
      <c r="BZ148" s="134"/>
      <c r="CA148" s="134"/>
      <c r="CB148" s="134"/>
      <c r="CC148" s="134"/>
      <c r="CD148" s="134"/>
      <c r="CE148" s="134"/>
      <c r="CF148" s="135"/>
      <c r="CG148" s="135"/>
      <c r="CH148" s="135"/>
      <c r="CI148" s="135"/>
      <c r="CJ148" s="135"/>
      <c r="CK148" s="135"/>
      <c r="CL148" s="135"/>
      <c r="CM148" s="135"/>
      <c r="CN148" s="135"/>
      <c r="CO148" s="135"/>
      <c r="CP148" s="135"/>
      <c r="CQ148" s="135"/>
      <c r="CR148" s="135"/>
      <c r="CS148" s="135"/>
      <c r="CT148" s="135"/>
      <c r="CU148" s="135"/>
      <c r="CV148" s="135"/>
      <c r="CW148" s="135"/>
      <c r="CX148" s="135"/>
      <c r="CY148" s="135"/>
      <c r="CZ148" s="135"/>
      <c r="DA148" s="135"/>
      <c r="DB148" s="135"/>
      <c r="DC148" s="135"/>
      <c r="DD148" s="135"/>
      <c r="DE148" s="135"/>
      <c r="DF148" s="135"/>
      <c r="DG148" s="135"/>
      <c r="DH148" s="135"/>
      <c r="DI148" s="135"/>
      <c r="DJ148" s="135"/>
      <c r="DK148" s="135"/>
      <c r="DL148" s="135"/>
      <c r="DM148" s="135"/>
      <c r="DN148" s="135"/>
      <c r="DO148" s="135"/>
      <c r="DP148" s="135"/>
      <c r="DQ148" s="135"/>
      <c r="DR148" s="135"/>
      <c r="DS148" s="135"/>
      <c r="DT148" s="135"/>
      <c r="DU148" s="135"/>
      <c r="DV148" s="135"/>
      <c r="DW148" s="135"/>
      <c r="DX148" s="135"/>
      <c r="DY148" s="135"/>
      <c r="DZ148" s="135"/>
      <c r="EA148" s="135"/>
      <c r="EB148" s="135"/>
      <c r="EC148" s="135"/>
      <c r="ED148" s="135"/>
      <c r="EE148" s="135"/>
      <c r="EF148" s="135"/>
      <c r="EG148" s="135"/>
      <c r="EH148" s="135"/>
      <c r="EI148" s="135"/>
      <c r="EJ148" s="135"/>
      <c r="EK148" s="135"/>
      <c r="EL148" s="135"/>
      <c r="EM148" s="135"/>
      <c r="EN148" s="135"/>
      <c r="EO148" s="135"/>
      <c r="EP148" s="135"/>
      <c r="EQ148" s="135"/>
      <c r="ER148" s="135"/>
      <c r="ES148" s="135"/>
      <c r="ET148" s="135"/>
      <c r="EU148" s="135"/>
      <c r="EV148" s="135"/>
      <c r="EW148" s="135"/>
      <c r="EX148" s="135"/>
      <c r="EY148" s="135"/>
      <c r="EZ148" s="135"/>
      <c r="FA148" s="135"/>
      <c r="FB148" s="135"/>
    </row>
    <row r="149" spans="1:158" s="128" customFormat="1" x14ac:dyDescent="0.35">
      <c r="A149" s="129">
        <f t="shared" si="4"/>
        <v>44306</v>
      </c>
      <c r="B149" s="133">
        <v>17052</v>
      </c>
      <c r="C149" s="133">
        <v>17051</v>
      </c>
      <c r="D149" s="133">
        <v>17048</v>
      </c>
      <c r="E149" s="133">
        <v>17049</v>
      </c>
      <c r="F149" s="133">
        <v>17049</v>
      </c>
      <c r="G149" s="133">
        <v>17049</v>
      </c>
      <c r="H149" s="133">
        <v>17049</v>
      </c>
      <c r="I149" s="133">
        <v>17048</v>
      </c>
      <c r="J149" s="133">
        <v>17047</v>
      </c>
      <c r="K149" s="133">
        <v>17047</v>
      </c>
      <c r="L149" s="133">
        <v>17043</v>
      </c>
      <c r="M149" s="133">
        <v>17041</v>
      </c>
      <c r="N149" s="133">
        <v>17041</v>
      </c>
      <c r="O149" s="133">
        <v>17040</v>
      </c>
      <c r="P149" s="133">
        <v>17040</v>
      </c>
      <c r="Q149" s="133">
        <v>17038</v>
      </c>
      <c r="R149" s="133">
        <v>17034</v>
      </c>
      <c r="S149" s="133">
        <v>17031</v>
      </c>
      <c r="T149" s="133">
        <v>17014</v>
      </c>
      <c r="U149" s="133">
        <v>17011</v>
      </c>
      <c r="V149" s="133">
        <v>16964</v>
      </c>
      <c r="W149" s="134"/>
      <c r="X149" s="134"/>
      <c r="Y149" s="134"/>
      <c r="Z149" s="134"/>
      <c r="AA149" s="134"/>
      <c r="AB149" s="134"/>
      <c r="AC149" s="134"/>
      <c r="AD149" s="134"/>
      <c r="AE149" s="134"/>
      <c r="AF149" s="134"/>
      <c r="AG149" s="134"/>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c r="BI149" s="134"/>
      <c r="BJ149" s="134"/>
      <c r="BK149" s="134"/>
      <c r="BL149" s="134"/>
      <c r="BM149" s="134"/>
      <c r="BN149" s="134"/>
      <c r="BO149" s="134"/>
      <c r="BP149" s="134"/>
      <c r="BQ149" s="134"/>
      <c r="BR149" s="134"/>
      <c r="BS149" s="134"/>
      <c r="BT149" s="134"/>
      <c r="BU149" s="134"/>
      <c r="BV149" s="134"/>
      <c r="BW149" s="134"/>
      <c r="BX149" s="134"/>
      <c r="BY149" s="134"/>
      <c r="BZ149" s="134"/>
      <c r="CA149" s="134"/>
      <c r="CB149" s="134"/>
      <c r="CC149" s="134"/>
      <c r="CD149" s="134"/>
      <c r="CE149" s="134"/>
      <c r="CF149" s="135"/>
      <c r="CG149" s="135"/>
      <c r="CH149" s="135"/>
      <c r="CI149" s="135"/>
      <c r="CJ149" s="135"/>
      <c r="CK149" s="135"/>
      <c r="CL149" s="135"/>
      <c r="CM149" s="135"/>
      <c r="CN149" s="135"/>
      <c r="CO149" s="135"/>
      <c r="CP149" s="135"/>
      <c r="CQ149" s="135"/>
      <c r="CR149" s="135"/>
      <c r="CS149" s="135"/>
      <c r="CT149" s="135"/>
      <c r="CU149" s="135"/>
      <c r="CV149" s="135"/>
      <c r="CW149" s="135"/>
      <c r="CX149" s="135"/>
      <c r="CY149" s="135"/>
      <c r="CZ149" s="135"/>
      <c r="DA149" s="135"/>
      <c r="DB149" s="135"/>
      <c r="DC149" s="135"/>
      <c r="DD149" s="135"/>
      <c r="DE149" s="135"/>
      <c r="DF149" s="135"/>
      <c r="DG149" s="135"/>
      <c r="DH149" s="135"/>
      <c r="DI149" s="135"/>
      <c r="DJ149" s="135"/>
      <c r="DK149" s="135"/>
      <c r="DL149" s="135"/>
      <c r="DM149" s="135"/>
      <c r="DN149" s="135"/>
      <c r="DO149" s="135"/>
      <c r="DP149" s="135"/>
      <c r="DQ149" s="135"/>
      <c r="DR149" s="135"/>
      <c r="DS149" s="135"/>
      <c r="DT149" s="135"/>
      <c r="DU149" s="135"/>
      <c r="DV149" s="135"/>
      <c r="DW149" s="135"/>
      <c r="DX149" s="135"/>
      <c r="DY149" s="135"/>
      <c r="DZ149" s="135"/>
      <c r="EA149" s="135"/>
      <c r="EB149" s="135"/>
      <c r="EC149" s="135"/>
      <c r="ED149" s="135"/>
      <c r="EE149" s="135"/>
      <c r="EF149" s="135"/>
      <c r="EG149" s="135"/>
      <c r="EH149" s="135"/>
      <c r="EI149" s="135"/>
      <c r="EJ149" s="135"/>
      <c r="EK149" s="135"/>
      <c r="EL149" s="135"/>
      <c r="EM149" s="135"/>
      <c r="EN149" s="135"/>
      <c r="EO149" s="135"/>
      <c r="EP149" s="135"/>
      <c r="EQ149" s="135"/>
      <c r="ER149" s="135"/>
      <c r="ES149" s="135"/>
      <c r="ET149" s="135"/>
      <c r="EU149" s="135"/>
      <c r="EV149" s="135"/>
      <c r="EW149" s="135"/>
      <c r="EX149" s="135"/>
      <c r="EY149" s="135"/>
      <c r="EZ149" s="135"/>
      <c r="FA149" s="135"/>
      <c r="FB149" s="135"/>
    </row>
    <row r="150" spans="1:158" s="128" customFormat="1" x14ac:dyDescent="0.35">
      <c r="A150" s="129">
        <f t="shared" si="4"/>
        <v>44305</v>
      </c>
      <c r="B150" s="133">
        <v>17038</v>
      </c>
      <c r="C150" s="133">
        <v>17037</v>
      </c>
      <c r="D150" s="133">
        <v>17034</v>
      </c>
      <c r="E150" s="133">
        <v>17035</v>
      </c>
      <c r="F150" s="133">
        <v>17035</v>
      </c>
      <c r="G150" s="133">
        <v>17035</v>
      </c>
      <c r="H150" s="133">
        <v>17035</v>
      </c>
      <c r="I150" s="133">
        <v>17034</v>
      </c>
      <c r="J150" s="133">
        <v>17033</v>
      </c>
      <c r="K150" s="133">
        <v>17033</v>
      </c>
      <c r="L150" s="133">
        <v>17029</v>
      </c>
      <c r="M150" s="133">
        <v>17027</v>
      </c>
      <c r="N150" s="133">
        <v>17027</v>
      </c>
      <c r="O150" s="133">
        <v>17026</v>
      </c>
      <c r="P150" s="133">
        <v>17026</v>
      </c>
      <c r="Q150" s="133">
        <v>17024</v>
      </c>
      <c r="R150" s="133">
        <v>17020</v>
      </c>
      <c r="S150" s="133">
        <v>17017</v>
      </c>
      <c r="T150" s="133">
        <v>17000</v>
      </c>
      <c r="U150" s="133">
        <v>16998</v>
      </c>
      <c r="V150" s="133">
        <v>16964</v>
      </c>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c r="BI150" s="134"/>
      <c r="BJ150" s="134"/>
      <c r="BK150" s="134"/>
      <c r="BL150" s="134"/>
      <c r="BM150" s="134"/>
      <c r="BN150" s="134"/>
      <c r="BO150" s="134"/>
      <c r="BP150" s="134"/>
      <c r="BQ150" s="134"/>
      <c r="BR150" s="134"/>
      <c r="BS150" s="134"/>
      <c r="BT150" s="134"/>
      <c r="BU150" s="134"/>
      <c r="BV150" s="134"/>
      <c r="BW150" s="134"/>
      <c r="BX150" s="134"/>
      <c r="BY150" s="134"/>
      <c r="BZ150" s="134"/>
      <c r="CA150" s="134"/>
      <c r="CB150" s="134"/>
      <c r="CC150" s="134"/>
      <c r="CD150" s="134"/>
      <c r="CE150" s="134"/>
      <c r="CF150" s="135"/>
      <c r="CG150" s="135"/>
      <c r="CH150" s="135"/>
      <c r="CI150" s="135"/>
      <c r="CJ150" s="135"/>
      <c r="CK150" s="135"/>
      <c r="CL150" s="135"/>
      <c r="CM150" s="135"/>
      <c r="CN150" s="135"/>
      <c r="CO150" s="135"/>
      <c r="CP150" s="135"/>
      <c r="CQ150" s="135"/>
      <c r="CR150" s="135"/>
      <c r="CS150" s="135"/>
      <c r="CT150" s="135"/>
      <c r="CU150" s="135"/>
      <c r="CV150" s="135"/>
      <c r="CW150" s="135"/>
      <c r="CX150" s="135"/>
      <c r="CY150" s="135"/>
      <c r="CZ150" s="135"/>
      <c r="DA150" s="135"/>
      <c r="DB150" s="135"/>
      <c r="DC150" s="135"/>
      <c r="DD150" s="135"/>
      <c r="DE150" s="135"/>
      <c r="DF150" s="135"/>
      <c r="DG150" s="135"/>
      <c r="DH150" s="135"/>
      <c r="DI150" s="135"/>
      <c r="DJ150" s="135"/>
      <c r="DK150" s="135"/>
      <c r="DL150" s="135"/>
      <c r="DM150" s="135"/>
      <c r="DN150" s="135"/>
      <c r="DO150" s="135"/>
      <c r="DP150" s="135"/>
      <c r="DQ150" s="135"/>
      <c r="DR150" s="135"/>
      <c r="DS150" s="135"/>
      <c r="DT150" s="135"/>
      <c r="DU150" s="135"/>
      <c r="DV150" s="135"/>
      <c r="DW150" s="135"/>
      <c r="DX150" s="135"/>
      <c r="DY150" s="135"/>
      <c r="DZ150" s="135"/>
      <c r="EA150" s="135"/>
      <c r="EB150" s="135"/>
      <c r="EC150" s="135"/>
      <c r="ED150" s="135"/>
      <c r="EE150" s="135"/>
      <c r="EF150" s="135"/>
      <c r="EG150" s="135"/>
      <c r="EH150" s="135"/>
      <c r="EI150" s="135"/>
      <c r="EJ150" s="135"/>
      <c r="EK150" s="135"/>
      <c r="EL150" s="135"/>
      <c r="EM150" s="135"/>
      <c r="EN150" s="135"/>
      <c r="EO150" s="135"/>
      <c r="EP150" s="135"/>
      <c r="EQ150" s="135"/>
      <c r="ER150" s="135"/>
      <c r="ES150" s="135"/>
      <c r="ET150" s="135"/>
      <c r="EU150" s="135"/>
      <c r="EV150" s="135"/>
      <c r="EW150" s="135"/>
      <c r="EX150" s="135"/>
      <c r="EY150" s="135"/>
      <c r="EZ150" s="135"/>
      <c r="FA150" s="135"/>
      <c r="FB150" s="135"/>
    </row>
    <row r="151" spans="1:158" s="128" customFormat="1" x14ac:dyDescent="0.35">
      <c r="A151" s="129">
        <f t="shared" si="4"/>
        <v>44304</v>
      </c>
      <c r="B151" s="133">
        <v>17017</v>
      </c>
      <c r="C151" s="133">
        <v>17016</v>
      </c>
      <c r="D151" s="133">
        <v>17013</v>
      </c>
      <c r="E151" s="133">
        <v>17014</v>
      </c>
      <c r="F151" s="133">
        <v>17014</v>
      </c>
      <c r="G151" s="133">
        <v>17014</v>
      </c>
      <c r="H151" s="133">
        <v>17014</v>
      </c>
      <c r="I151" s="133">
        <v>17013</v>
      </c>
      <c r="J151" s="133">
        <v>17012</v>
      </c>
      <c r="K151" s="133">
        <v>17012</v>
      </c>
      <c r="L151" s="133">
        <v>17008</v>
      </c>
      <c r="M151" s="133">
        <v>17006</v>
      </c>
      <c r="N151" s="133">
        <v>17006</v>
      </c>
      <c r="O151" s="133">
        <v>17005</v>
      </c>
      <c r="P151" s="133">
        <v>17005</v>
      </c>
      <c r="Q151" s="133">
        <v>17003</v>
      </c>
      <c r="R151" s="133">
        <v>16999</v>
      </c>
      <c r="S151" s="133">
        <v>16997</v>
      </c>
      <c r="T151" s="133">
        <v>16981</v>
      </c>
      <c r="U151" s="133">
        <v>16980</v>
      </c>
      <c r="V151" s="133">
        <v>16958</v>
      </c>
      <c r="W151" s="134"/>
      <c r="X151" s="134"/>
      <c r="Y151" s="134"/>
      <c r="Z151" s="134"/>
      <c r="AA151" s="134"/>
      <c r="AB151" s="134"/>
      <c r="AC151" s="134"/>
      <c r="AD151" s="134"/>
      <c r="AE151" s="134"/>
      <c r="AF151" s="134"/>
      <c r="AG151" s="134"/>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c r="BI151" s="134"/>
      <c r="BJ151" s="134"/>
      <c r="BK151" s="134"/>
      <c r="BL151" s="134"/>
      <c r="BM151" s="134"/>
      <c r="BN151" s="134"/>
      <c r="BO151" s="134"/>
      <c r="BP151" s="134"/>
      <c r="BQ151" s="134"/>
      <c r="BR151" s="134"/>
      <c r="BS151" s="134"/>
      <c r="BT151" s="134"/>
      <c r="BU151" s="134"/>
      <c r="BV151" s="134"/>
      <c r="BW151" s="134"/>
      <c r="BX151" s="134"/>
      <c r="BY151" s="134"/>
      <c r="BZ151" s="134"/>
      <c r="CA151" s="134"/>
      <c r="CB151" s="134"/>
      <c r="CC151" s="134"/>
      <c r="CD151" s="134"/>
      <c r="CE151" s="134"/>
      <c r="CF151" s="135"/>
      <c r="CG151" s="135"/>
      <c r="CH151" s="135"/>
      <c r="CI151" s="135"/>
      <c r="CJ151" s="135"/>
      <c r="CK151" s="135"/>
      <c r="CL151" s="135"/>
      <c r="CM151" s="135"/>
      <c r="CN151" s="135"/>
      <c r="CO151" s="135"/>
      <c r="CP151" s="135"/>
      <c r="CQ151" s="135"/>
      <c r="CR151" s="135"/>
      <c r="CS151" s="135"/>
      <c r="CT151" s="135"/>
      <c r="CU151" s="135"/>
      <c r="CV151" s="135"/>
      <c r="CW151" s="135"/>
      <c r="CX151" s="135"/>
      <c r="CY151" s="135"/>
      <c r="CZ151" s="135"/>
      <c r="DA151" s="135"/>
      <c r="DB151" s="135"/>
      <c r="DC151" s="135"/>
      <c r="DD151" s="135"/>
      <c r="DE151" s="135"/>
      <c r="DF151" s="135"/>
      <c r="DG151" s="135"/>
      <c r="DH151" s="135"/>
      <c r="DI151" s="135"/>
      <c r="DJ151" s="135"/>
      <c r="DK151" s="135"/>
      <c r="DL151" s="135"/>
      <c r="DM151" s="135"/>
      <c r="DN151" s="135"/>
      <c r="DO151" s="135"/>
      <c r="DP151" s="135"/>
      <c r="DQ151" s="135"/>
      <c r="DR151" s="135"/>
      <c r="DS151" s="135"/>
      <c r="DT151" s="135"/>
      <c r="DU151" s="135"/>
      <c r="DV151" s="135"/>
      <c r="DW151" s="135"/>
      <c r="DX151" s="135"/>
      <c r="DY151" s="135"/>
      <c r="DZ151" s="135"/>
      <c r="EA151" s="135"/>
      <c r="EB151" s="135"/>
      <c r="EC151" s="135"/>
      <c r="ED151" s="135"/>
      <c r="EE151" s="135"/>
      <c r="EF151" s="135"/>
      <c r="EG151" s="135"/>
      <c r="EH151" s="135"/>
      <c r="EI151" s="135"/>
      <c r="EJ151" s="135"/>
      <c r="EK151" s="135"/>
      <c r="EL151" s="135"/>
      <c r="EM151" s="135"/>
      <c r="EN151" s="135"/>
      <c r="EO151" s="135"/>
      <c r="EP151" s="135"/>
      <c r="EQ151" s="135"/>
      <c r="ER151" s="135"/>
      <c r="ES151" s="135"/>
      <c r="ET151" s="135"/>
      <c r="EU151" s="135"/>
      <c r="EV151" s="135"/>
      <c r="EW151" s="135"/>
      <c r="EX151" s="135"/>
      <c r="EY151" s="135"/>
      <c r="EZ151" s="135"/>
      <c r="FA151" s="135"/>
      <c r="FB151" s="135"/>
    </row>
    <row r="152" spans="1:158" s="128" customFormat="1" x14ac:dyDescent="0.35">
      <c r="A152" s="129">
        <f t="shared" si="4"/>
        <v>44303</v>
      </c>
      <c r="B152" s="133">
        <v>17004</v>
      </c>
      <c r="C152" s="133">
        <v>17003</v>
      </c>
      <c r="D152" s="133">
        <v>17000</v>
      </c>
      <c r="E152" s="133">
        <v>17001</v>
      </c>
      <c r="F152" s="133">
        <v>17001</v>
      </c>
      <c r="G152" s="133">
        <v>17001</v>
      </c>
      <c r="H152" s="133">
        <v>17001</v>
      </c>
      <c r="I152" s="133">
        <v>17000</v>
      </c>
      <c r="J152" s="133">
        <v>16999</v>
      </c>
      <c r="K152" s="133">
        <v>16999</v>
      </c>
      <c r="L152" s="133">
        <v>16995</v>
      </c>
      <c r="M152" s="133">
        <v>16993</v>
      </c>
      <c r="N152" s="133">
        <v>16993</v>
      </c>
      <c r="O152" s="133">
        <v>16992</v>
      </c>
      <c r="P152" s="133">
        <v>16992</v>
      </c>
      <c r="Q152" s="133">
        <v>16990</v>
      </c>
      <c r="R152" s="133">
        <v>16986</v>
      </c>
      <c r="S152" s="133">
        <v>16984</v>
      </c>
      <c r="T152" s="133">
        <v>16968</v>
      </c>
      <c r="U152" s="133">
        <v>16967</v>
      </c>
      <c r="V152" s="133">
        <v>16948</v>
      </c>
      <c r="W152" s="134"/>
      <c r="X152" s="134"/>
      <c r="Y152" s="134"/>
      <c r="Z152" s="134"/>
      <c r="AA152" s="134"/>
      <c r="AB152" s="134"/>
      <c r="AC152" s="134"/>
      <c r="AD152" s="134"/>
      <c r="AE152" s="134"/>
      <c r="AF152" s="134"/>
      <c r="AG152" s="134"/>
      <c r="AH152" s="134"/>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c r="BI152" s="134"/>
      <c r="BJ152" s="134"/>
      <c r="BK152" s="134"/>
      <c r="BL152" s="134"/>
      <c r="BM152" s="134"/>
      <c r="BN152" s="134"/>
      <c r="BO152" s="134"/>
      <c r="BP152" s="134"/>
      <c r="BQ152" s="134"/>
      <c r="BR152" s="134"/>
      <c r="BS152" s="134"/>
      <c r="BT152" s="134"/>
      <c r="BU152" s="134"/>
      <c r="BV152" s="134"/>
      <c r="BW152" s="134"/>
      <c r="BX152" s="134"/>
      <c r="BY152" s="134"/>
      <c r="BZ152" s="134"/>
      <c r="CA152" s="134"/>
      <c r="CB152" s="134"/>
      <c r="CC152" s="134"/>
      <c r="CD152" s="134"/>
      <c r="CE152" s="134"/>
      <c r="CF152" s="135"/>
      <c r="CG152" s="135"/>
      <c r="CH152" s="135"/>
      <c r="CI152" s="135"/>
      <c r="CJ152" s="135"/>
      <c r="CK152" s="135"/>
      <c r="CL152" s="135"/>
      <c r="CM152" s="135"/>
      <c r="CN152" s="135"/>
      <c r="CO152" s="135"/>
      <c r="CP152" s="135"/>
      <c r="CQ152" s="135"/>
      <c r="CR152" s="135"/>
      <c r="CS152" s="135"/>
      <c r="CT152" s="135"/>
      <c r="CU152" s="135"/>
      <c r="CV152" s="135"/>
      <c r="CW152" s="135"/>
      <c r="CX152" s="135"/>
      <c r="CY152" s="135"/>
      <c r="CZ152" s="135"/>
      <c r="DA152" s="135"/>
      <c r="DB152" s="135"/>
      <c r="DC152" s="135"/>
      <c r="DD152" s="135"/>
      <c r="DE152" s="135"/>
      <c r="DF152" s="135"/>
      <c r="DG152" s="135"/>
      <c r="DH152" s="135"/>
      <c r="DI152" s="135"/>
      <c r="DJ152" s="135"/>
      <c r="DK152" s="135"/>
      <c r="DL152" s="135"/>
      <c r="DM152" s="135"/>
      <c r="DN152" s="135"/>
      <c r="DO152" s="135"/>
      <c r="DP152" s="135"/>
      <c r="DQ152" s="135"/>
      <c r="DR152" s="135"/>
      <c r="DS152" s="135"/>
      <c r="DT152" s="135"/>
      <c r="DU152" s="135"/>
      <c r="DV152" s="135"/>
      <c r="DW152" s="135"/>
      <c r="DX152" s="135"/>
      <c r="DY152" s="135"/>
      <c r="DZ152" s="135"/>
      <c r="EA152" s="135"/>
      <c r="EB152" s="135"/>
      <c r="EC152" s="135"/>
      <c r="ED152" s="135"/>
      <c r="EE152" s="135"/>
      <c r="EF152" s="135"/>
      <c r="EG152" s="135"/>
      <c r="EH152" s="135"/>
      <c r="EI152" s="135"/>
      <c r="EJ152" s="135"/>
      <c r="EK152" s="135"/>
      <c r="EL152" s="135"/>
      <c r="EM152" s="135"/>
      <c r="EN152" s="135"/>
      <c r="EO152" s="135"/>
      <c r="EP152" s="135"/>
      <c r="EQ152" s="135"/>
      <c r="ER152" s="135"/>
      <c r="ES152" s="135"/>
      <c r="ET152" s="135"/>
      <c r="EU152" s="135"/>
      <c r="EV152" s="135"/>
      <c r="EW152" s="135"/>
      <c r="EX152" s="135"/>
      <c r="EY152" s="135"/>
      <c r="EZ152" s="135"/>
      <c r="FA152" s="135"/>
      <c r="FB152" s="135"/>
    </row>
    <row r="153" spans="1:158" s="128" customFormat="1" x14ac:dyDescent="0.35">
      <c r="A153" s="129">
        <f t="shared" si="4"/>
        <v>44302</v>
      </c>
      <c r="B153" s="133">
        <v>16996</v>
      </c>
      <c r="C153" s="133">
        <v>16995</v>
      </c>
      <c r="D153" s="133">
        <v>16992</v>
      </c>
      <c r="E153" s="133">
        <v>16993</v>
      </c>
      <c r="F153" s="133">
        <v>16993</v>
      </c>
      <c r="G153" s="133">
        <v>16993</v>
      </c>
      <c r="H153" s="133">
        <v>16993</v>
      </c>
      <c r="I153" s="133">
        <v>16992</v>
      </c>
      <c r="J153" s="133">
        <v>16991</v>
      </c>
      <c r="K153" s="133">
        <v>16991</v>
      </c>
      <c r="L153" s="133">
        <v>16987</v>
      </c>
      <c r="M153" s="133">
        <v>16985</v>
      </c>
      <c r="N153" s="133">
        <v>16985</v>
      </c>
      <c r="O153" s="133">
        <v>16984</v>
      </c>
      <c r="P153" s="133">
        <v>16984</v>
      </c>
      <c r="Q153" s="133">
        <v>16982</v>
      </c>
      <c r="R153" s="133">
        <v>16978</v>
      </c>
      <c r="S153" s="133">
        <v>16976</v>
      </c>
      <c r="T153" s="133">
        <v>16960</v>
      </c>
      <c r="U153" s="133">
        <v>16959</v>
      </c>
      <c r="V153" s="133">
        <v>16941</v>
      </c>
      <c r="W153" s="134"/>
      <c r="X153" s="134"/>
      <c r="Y153" s="134"/>
      <c r="Z153" s="134"/>
      <c r="AA153" s="134"/>
      <c r="AB153" s="134"/>
      <c r="AC153" s="134"/>
      <c r="AD153" s="134"/>
      <c r="AE153" s="134"/>
      <c r="AF153" s="134"/>
      <c r="AG153" s="134"/>
      <c r="AH153" s="134"/>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c r="BI153" s="134"/>
      <c r="BJ153" s="134"/>
      <c r="BK153" s="134"/>
      <c r="BL153" s="134"/>
      <c r="BM153" s="134"/>
      <c r="BN153" s="134"/>
      <c r="BO153" s="134"/>
      <c r="BP153" s="134"/>
      <c r="BQ153" s="134"/>
      <c r="BR153" s="134"/>
      <c r="BS153" s="134"/>
      <c r="BT153" s="134"/>
      <c r="BU153" s="134"/>
      <c r="BV153" s="134"/>
      <c r="BW153" s="134"/>
      <c r="BX153" s="134"/>
      <c r="BY153" s="134"/>
      <c r="BZ153" s="134"/>
      <c r="CA153" s="134"/>
      <c r="CB153" s="134"/>
      <c r="CC153" s="134"/>
      <c r="CD153" s="134"/>
      <c r="CE153" s="134"/>
      <c r="CF153" s="135"/>
      <c r="CG153" s="135"/>
      <c r="CH153" s="135"/>
      <c r="CI153" s="135"/>
      <c r="CJ153" s="135"/>
      <c r="CK153" s="135"/>
      <c r="CL153" s="135"/>
      <c r="CM153" s="135"/>
      <c r="CN153" s="135"/>
      <c r="CO153" s="135"/>
      <c r="CP153" s="135"/>
      <c r="CQ153" s="135"/>
      <c r="CR153" s="135"/>
      <c r="CS153" s="135"/>
      <c r="CT153" s="135"/>
      <c r="CU153" s="135"/>
      <c r="CV153" s="135"/>
      <c r="CW153" s="135"/>
      <c r="CX153" s="135"/>
      <c r="CY153" s="135"/>
      <c r="CZ153" s="135"/>
      <c r="DA153" s="135"/>
      <c r="DB153" s="135"/>
      <c r="DC153" s="135"/>
      <c r="DD153" s="135"/>
      <c r="DE153" s="135"/>
      <c r="DF153" s="135"/>
      <c r="DG153" s="135"/>
      <c r="DH153" s="135"/>
      <c r="DI153" s="135"/>
      <c r="DJ153" s="135"/>
      <c r="DK153" s="135"/>
      <c r="DL153" s="135"/>
      <c r="DM153" s="135"/>
      <c r="DN153" s="135"/>
      <c r="DO153" s="135"/>
      <c r="DP153" s="135"/>
      <c r="DQ153" s="135"/>
      <c r="DR153" s="135"/>
      <c r="DS153" s="135"/>
      <c r="DT153" s="135"/>
      <c r="DU153" s="135"/>
      <c r="DV153" s="135"/>
      <c r="DW153" s="135"/>
      <c r="DX153" s="135"/>
      <c r="DY153" s="135"/>
      <c r="DZ153" s="135"/>
      <c r="EA153" s="135"/>
      <c r="EB153" s="135"/>
      <c r="EC153" s="135"/>
      <c r="ED153" s="135"/>
      <c r="EE153" s="135"/>
      <c r="EF153" s="135"/>
      <c r="EG153" s="135"/>
      <c r="EH153" s="135"/>
      <c r="EI153" s="135"/>
      <c r="EJ153" s="135"/>
      <c r="EK153" s="135"/>
      <c r="EL153" s="135"/>
      <c r="EM153" s="135"/>
      <c r="EN153" s="135"/>
      <c r="EO153" s="135"/>
      <c r="EP153" s="135"/>
      <c r="EQ153" s="135"/>
      <c r="ER153" s="135"/>
      <c r="ES153" s="135"/>
      <c r="ET153" s="135"/>
      <c r="EU153" s="135"/>
      <c r="EV153" s="135"/>
      <c r="EW153" s="135"/>
      <c r="EX153" s="135"/>
      <c r="EY153" s="135"/>
      <c r="EZ153" s="135"/>
      <c r="FA153" s="135"/>
      <c r="FB153" s="135"/>
    </row>
    <row r="154" spans="1:158" s="128" customFormat="1" x14ac:dyDescent="0.35">
      <c r="A154" s="129">
        <f t="shared" si="4"/>
        <v>44301</v>
      </c>
      <c r="B154" s="133">
        <v>16964</v>
      </c>
      <c r="C154" s="133">
        <v>16963</v>
      </c>
      <c r="D154" s="133">
        <v>16960</v>
      </c>
      <c r="E154" s="133">
        <v>16961</v>
      </c>
      <c r="F154" s="133">
        <v>16961</v>
      </c>
      <c r="G154" s="133">
        <v>16961</v>
      </c>
      <c r="H154" s="133">
        <v>16961</v>
      </c>
      <c r="I154" s="133">
        <v>16960</v>
      </c>
      <c r="J154" s="133">
        <v>16959</v>
      </c>
      <c r="K154" s="133">
        <v>16959</v>
      </c>
      <c r="L154" s="133">
        <v>16955</v>
      </c>
      <c r="M154" s="133">
        <v>16953</v>
      </c>
      <c r="N154" s="133">
        <v>16953</v>
      </c>
      <c r="O154" s="133">
        <v>16952</v>
      </c>
      <c r="P154" s="133">
        <v>16952</v>
      </c>
      <c r="Q154" s="133">
        <v>16950</v>
      </c>
      <c r="R154" s="133">
        <v>16946</v>
      </c>
      <c r="S154" s="133">
        <v>16944</v>
      </c>
      <c r="T154" s="133">
        <v>16933</v>
      </c>
      <c r="U154" s="133">
        <v>16932</v>
      </c>
      <c r="V154" s="133">
        <v>16919</v>
      </c>
      <c r="W154" s="134"/>
      <c r="X154" s="134"/>
      <c r="Y154" s="134"/>
      <c r="Z154" s="134"/>
      <c r="AA154" s="134"/>
      <c r="AB154" s="134"/>
      <c r="AC154" s="134"/>
      <c r="AD154" s="134"/>
      <c r="AE154" s="134"/>
      <c r="AF154" s="134"/>
      <c r="AG154" s="134"/>
      <c r="AH154" s="134"/>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c r="BI154" s="134"/>
      <c r="BJ154" s="134"/>
      <c r="BK154" s="134"/>
      <c r="BL154" s="134"/>
      <c r="BM154" s="134"/>
      <c r="BN154" s="134"/>
      <c r="BO154" s="134"/>
      <c r="BP154" s="134"/>
      <c r="BQ154" s="134"/>
      <c r="BR154" s="134"/>
      <c r="BS154" s="134"/>
      <c r="BT154" s="134"/>
      <c r="BU154" s="134"/>
      <c r="BV154" s="134"/>
      <c r="BW154" s="134"/>
      <c r="BX154" s="134"/>
      <c r="BY154" s="134"/>
      <c r="BZ154" s="134"/>
      <c r="CA154" s="134"/>
      <c r="CB154" s="134"/>
      <c r="CC154" s="134"/>
      <c r="CD154" s="134"/>
      <c r="CE154" s="134"/>
      <c r="CF154" s="135"/>
      <c r="CG154" s="135"/>
      <c r="CH154" s="135"/>
      <c r="CI154" s="135"/>
      <c r="CJ154" s="135"/>
      <c r="CK154" s="135"/>
      <c r="CL154" s="135"/>
      <c r="CM154" s="135"/>
      <c r="CN154" s="135"/>
      <c r="CO154" s="135"/>
      <c r="CP154" s="135"/>
      <c r="CQ154" s="135"/>
      <c r="CR154" s="135"/>
      <c r="CS154" s="135"/>
      <c r="CT154" s="135"/>
      <c r="CU154" s="135"/>
      <c r="CV154" s="135"/>
      <c r="CW154" s="135"/>
      <c r="CX154" s="135"/>
      <c r="CY154" s="135"/>
      <c r="CZ154" s="135"/>
      <c r="DA154" s="135"/>
      <c r="DB154" s="135"/>
      <c r="DC154" s="135"/>
      <c r="DD154" s="135"/>
      <c r="DE154" s="135"/>
      <c r="DF154" s="135"/>
      <c r="DG154" s="135"/>
      <c r="DH154" s="135"/>
      <c r="DI154" s="135"/>
      <c r="DJ154" s="135"/>
      <c r="DK154" s="135"/>
      <c r="DL154" s="135"/>
      <c r="DM154" s="135"/>
      <c r="DN154" s="135"/>
      <c r="DO154" s="135"/>
      <c r="DP154" s="135"/>
      <c r="DQ154" s="135"/>
      <c r="DR154" s="135"/>
      <c r="DS154" s="135"/>
      <c r="DT154" s="135"/>
      <c r="DU154" s="135"/>
      <c r="DV154" s="135"/>
      <c r="DW154" s="135"/>
      <c r="DX154" s="135"/>
      <c r="DY154" s="135"/>
      <c r="DZ154" s="135"/>
      <c r="EA154" s="135"/>
      <c r="EB154" s="135"/>
      <c r="EC154" s="135"/>
      <c r="ED154" s="135"/>
      <c r="EE154" s="135"/>
      <c r="EF154" s="135"/>
      <c r="EG154" s="135"/>
      <c r="EH154" s="135"/>
      <c r="EI154" s="135"/>
      <c r="EJ154" s="135"/>
      <c r="EK154" s="135"/>
      <c r="EL154" s="135"/>
      <c r="EM154" s="135"/>
      <c r="EN154" s="135"/>
      <c r="EO154" s="135"/>
      <c r="EP154" s="135"/>
      <c r="EQ154" s="135"/>
      <c r="ER154" s="135"/>
      <c r="ES154" s="135"/>
      <c r="ET154" s="135"/>
      <c r="EU154" s="135"/>
      <c r="EV154" s="135"/>
      <c r="EW154" s="135"/>
      <c r="EX154" s="135"/>
      <c r="EY154" s="135"/>
      <c r="EZ154" s="135"/>
      <c r="FA154" s="135"/>
      <c r="FB154" s="135"/>
    </row>
    <row r="155" spans="1:158" s="128" customFormat="1" x14ac:dyDescent="0.35">
      <c r="A155" s="129">
        <f t="shared" si="4"/>
        <v>44300</v>
      </c>
      <c r="B155" s="133">
        <v>16942</v>
      </c>
      <c r="C155" s="133">
        <v>16941</v>
      </c>
      <c r="D155" s="133">
        <v>16938</v>
      </c>
      <c r="E155" s="133">
        <v>16939</v>
      </c>
      <c r="F155" s="133">
        <v>16939</v>
      </c>
      <c r="G155" s="133">
        <v>16939</v>
      </c>
      <c r="H155" s="133">
        <v>16939</v>
      </c>
      <c r="I155" s="133">
        <v>16938</v>
      </c>
      <c r="J155" s="133">
        <v>16937</v>
      </c>
      <c r="K155" s="133">
        <v>16937</v>
      </c>
      <c r="L155" s="133">
        <v>16933</v>
      </c>
      <c r="M155" s="133">
        <v>16931</v>
      </c>
      <c r="N155" s="133">
        <v>16931</v>
      </c>
      <c r="O155" s="133">
        <v>16930</v>
      </c>
      <c r="P155" s="133">
        <v>16930</v>
      </c>
      <c r="Q155" s="133">
        <v>16928</v>
      </c>
      <c r="R155" s="133">
        <v>16924</v>
      </c>
      <c r="S155" s="133">
        <v>16922</v>
      </c>
      <c r="T155" s="133">
        <v>16911</v>
      </c>
      <c r="U155" s="133">
        <v>16910</v>
      </c>
      <c r="V155" s="133">
        <v>16898</v>
      </c>
      <c r="W155" s="134"/>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c r="BI155" s="134"/>
      <c r="BJ155" s="134"/>
      <c r="BK155" s="134"/>
      <c r="BL155" s="134"/>
      <c r="BM155" s="134"/>
      <c r="BN155" s="134"/>
      <c r="BO155" s="134"/>
      <c r="BP155" s="134"/>
      <c r="BQ155" s="134"/>
      <c r="BR155" s="134"/>
      <c r="BS155" s="134"/>
      <c r="BT155" s="134"/>
      <c r="BU155" s="134"/>
      <c r="BV155" s="134"/>
      <c r="BW155" s="134"/>
      <c r="BX155" s="134"/>
      <c r="BY155" s="134"/>
      <c r="BZ155" s="134"/>
      <c r="CA155" s="134"/>
      <c r="CB155" s="134"/>
      <c r="CC155" s="134"/>
      <c r="CD155" s="134"/>
      <c r="CE155" s="134"/>
      <c r="CF155" s="135"/>
      <c r="CG155" s="135"/>
      <c r="CH155" s="135"/>
      <c r="CI155" s="135"/>
      <c r="CJ155" s="135"/>
      <c r="CK155" s="135"/>
      <c r="CL155" s="135"/>
      <c r="CM155" s="135"/>
      <c r="CN155" s="135"/>
      <c r="CO155" s="135"/>
      <c r="CP155" s="135"/>
      <c r="CQ155" s="135"/>
      <c r="CR155" s="135"/>
      <c r="CS155" s="135"/>
      <c r="CT155" s="135"/>
      <c r="CU155" s="135"/>
      <c r="CV155" s="135"/>
      <c r="CW155" s="135"/>
      <c r="CX155" s="135"/>
      <c r="CY155" s="135"/>
      <c r="CZ155" s="135"/>
      <c r="DA155" s="135"/>
      <c r="DB155" s="135"/>
      <c r="DC155" s="135"/>
      <c r="DD155" s="135"/>
      <c r="DE155" s="135"/>
      <c r="DF155" s="135"/>
      <c r="DG155" s="135"/>
      <c r="DH155" s="135"/>
      <c r="DI155" s="135"/>
      <c r="DJ155" s="135"/>
      <c r="DK155" s="135"/>
      <c r="DL155" s="135"/>
      <c r="DM155" s="135"/>
      <c r="DN155" s="135"/>
      <c r="DO155" s="135"/>
      <c r="DP155" s="135"/>
      <c r="DQ155" s="135"/>
      <c r="DR155" s="135"/>
      <c r="DS155" s="135"/>
      <c r="DT155" s="135"/>
      <c r="DU155" s="135"/>
      <c r="DV155" s="135"/>
      <c r="DW155" s="135"/>
      <c r="DX155" s="135"/>
      <c r="DY155" s="135"/>
      <c r="DZ155" s="135"/>
      <c r="EA155" s="135"/>
      <c r="EB155" s="135"/>
      <c r="EC155" s="135"/>
      <c r="ED155" s="135"/>
      <c r="EE155" s="135"/>
      <c r="EF155" s="135"/>
      <c r="EG155" s="135"/>
      <c r="EH155" s="135"/>
      <c r="EI155" s="135"/>
      <c r="EJ155" s="135"/>
      <c r="EK155" s="135"/>
      <c r="EL155" s="135"/>
      <c r="EM155" s="135"/>
      <c r="EN155" s="135"/>
      <c r="EO155" s="135"/>
      <c r="EP155" s="135"/>
      <c r="EQ155" s="135"/>
      <c r="ER155" s="135"/>
      <c r="ES155" s="135"/>
      <c r="ET155" s="135"/>
      <c r="EU155" s="135"/>
      <c r="EV155" s="135"/>
      <c r="EW155" s="135"/>
      <c r="EX155" s="135"/>
      <c r="EY155" s="135"/>
      <c r="EZ155" s="135"/>
      <c r="FA155" s="135"/>
      <c r="FB155" s="135"/>
    </row>
    <row r="156" spans="1:158" s="128" customFormat="1" x14ac:dyDescent="0.35">
      <c r="A156" s="129">
        <f t="shared" si="4"/>
        <v>44299</v>
      </c>
      <c r="B156" s="133">
        <v>16918</v>
      </c>
      <c r="C156" s="133">
        <v>16917</v>
      </c>
      <c r="D156" s="133">
        <v>16914</v>
      </c>
      <c r="E156" s="133">
        <v>16915</v>
      </c>
      <c r="F156" s="133">
        <v>16915</v>
      </c>
      <c r="G156" s="133">
        <v>16915</v>
      </c>
      <c r="H156" s="133">
        <v>16915</v>
      </c>
      <c r="I156" s="133">
        <v>16914</v>
      </c>
      <c r="J156" s="133">
        <v>16913</v>
      </c>
      <c r="K156" s="133">
        <v>16913</v>
      </c>
      <c r="L156" s="133">
        <v>16909</v>
      </c>
      <c r="M156" s="133">
        <v>16907</v>
      </c>
      <c r="N156" s="133">
        <v>16907</v>
      </c>
      <c r="O156" s="133">
        <v>16906</v>
      </c>
      <c r="P156" s="133">
        <v>16906</v>
      </c>
      <c r="Q156" s="133">
        <v>16904</v>
      </c>
      <c r="R156" s="133">
        <v>16900</v>
      </c>
      <c r="S156" s="133">
        <v>16898</v>
      </c>
      <c r="T156" s="133">
        <v>16887</v>
      </c>
      <c r="U156" s="133">
        <v>16886</v>
      </c>
      <c r="V156" s="133">
        <v>16876</v>
      </c>
      <c r="W156" s="133">
        <v>16821</v>
      </c>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c r="BI156" s="134"/>
      <c r="BJ156" s="134"/>
      <c r="BK156" s="134"/>
      <c r="BL156" s="134"/>
      <c r="BM156" s="134"/>
      <c r="BN156" s="134"/>
      <c r="BO156" s="134"/>
      <c r="BP156" s="134"/>
      <c r="BQ156" s="134"/>
      <c r="BR156" s="134"/>
      <c r="BS156" s="134"/>
      <c r="BT156" s="134"/>
      <c r="BU156" s="134"/>
      <c r="BV156" s="134"/>
      <c r="BW156" s="134"/>
      <c r="BX156" s="134"/>
      <c r="BY156" s="134"/>
      <c r="BZ156" s="134"/>
      <c r="CA156" s="134"/>
      <c r="CB156" s="134"/>
      <c r="CC156" s="134"/>
      <c r="CD156" s="134"/>
      <c r="CE156" s="134"/>
      <c r="CF156" s="135"/>
      <c r="CG156" s="135"/>
      <c r="CH156" s="135"/>
      <c r="CI156" s="135"/>
      <c r="CJ156" s="135"/>
      <c r="CK156" s="135"/>
      <c r="CL156" s="135"/>
      <c r="CM156" s="135"/>
      <c r="CN156" s="135"/>
      <c r="CO156" s="135"/>
      <c r="CP156" s="135"/>
      <c r="CQ156" s="135"/>
      <c r="CR156" s="135"/>
      <c r="CS156" s="135"/>
      <c r="CT156" s="135"/>
      <c r="CU156" s="135"/>
      <c r="CV156" s="135"/>
      <c r="CW156" s="135"/>
      <c r="CX156" s="135"/>
      <c r="CY156" s="135"/>
      <c r="CZ156" s="135"/>
      <c r="DA156" s="135"/>
      <c r="DB156" s="135"/>
      <c r="DC156" s="135"/>
      <c r="DD156" s="135"/>
      <c r="DE156" s="135"/>
      <c r="DF156" s="135"/>
      <c r="DG156" s="135"/>
      <c r="DH156" s="135"/>
      <c r="DI156" s="135"/>
      <c r="DJ156" s="135"/>
      <c r="DK156" s="135"/>
      <c r="DL156" s="135"/>
      <c r="DM156" s="135"/>
      <c r="DN156" s="135"/>
      <c r="DO156" s="135"/>
      <c r="DP156" s="135"/>
      <c r="DQ156" s="135"/>
      <c r="DR156" s="135"/>
      <c r="DS156" s="135"/>
      <c r="DT156" s="135"/>
      <c r="DU156" s="135"/>
      <c r="DV156" s="135"/>
      <c r="DW156" s="135"/>
      <c r="DX156" s="135"/>
      <c r="DY156" s="135"/>
      <c r="DZ156" s="135"/>
      <c r="EA156" s="135"/>
      <c r="EB156" s="135"/>
      <c r="EC156" s="135"/>
      <c r="ED156" s="135"/>
      <c r="EE156" s="135"/>
      <c r="EF156" s="135"/>
      <c r="EG156" s="135"/>
      <c r="EH156" s="135"/>
      <c r="EI156" s="135"/>
      <c r="EJ156" s="135"/>
      <c r="EK156" s="135"/>
      <c r="EL156" s="135"/>
      <c r="EM156" s="135"/>
      <c r="EN156" s="135"/>
      <c r="EO156" s="135"/>
      <c r="EP156" s="135"/>
      <c r="EQ156" s="135"/>
      <c r="ER156" s="135"/>
      <c r="ES156" s="135"/>
      <c r="ET156" s="135"/>
      <c r="EU156" s="135"/>
      <c r="EV156" s="135"/>
      <c r="EW156" s="135"/>
      <c r="EX156" s="135"/>
      <c r="EY156" s="135"/>
      <c r="EZ156" s="135"/>
      <c r="FA156" s="135"/>
      <c r="FB156" s="135"/>
    </row>
    <row r="157" spans="1:158" s="128" customFormat="1" x14ac:dyDescent="0.35">
      <c r="A157" s="129">
        <f t="shared" si="4"/>
        <v>44298</v>
      </c>
      <c r="B157" s="133">
        <v>16900</v>
      </c>
      <c r="C157" s="133">
        <v>16899</v>
      </c>
      <c r="D157" s="133">
        <v>16896</v>
      </c>
      <c r="E157" s="133">
        <v>16897</v>
      </c>
      <c r="F157" s="133">
        <v>16897</v>
      </c>
      <c r="G157" s="133">
        <v>16897</v>
      </c>
      <c r="H157" s="133">
        <v>16897</v>
      </c>
      <c r="I157" s="133">
        <v>16896</v>
      </c>
      <c r="J157" s="133">
        <v>16895</v>
      </c>
      <c r="K157" s="133">
        <v>16895</v>
      </c>
      <c r="L157" s="133">
        <v>16891</v>
      </c>
      <c r="M157" s="133">
        <v>16889</v>
      </c>
      <c r="N157" s="133">
        <v>16889</v>
      </c>
      <c r="O157" s="133">
        <v>16888</v>
      </c>
      <c r="P157" s="133">
        <v>16888</v>
      </c>
      <c r="Q157" s="133">
        <v>16886</v>
      </c>
      <c r="R157" s="133">
        <v>16882</v>
      </c>
      <c r="S157" s="133">
        <v>16880</v>
      </c>
      <c r="T157" s="133">
        <v>16870</v>
      </c>
      <c r="U157" s="133">
        <v>16869</v>
      </c>
      <c r="V157" s="133">
        <v>16860</v>
      </c>
      <c r="W157" s="133">
        <v>16821</v>
      </c>
      <c r="X157" s="134"/>
      <c r="Y157" s="134"/>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c r="BI157" s="134"/>
      <c r="BJ157" s="134"/>
      <c r="BK157" s="134"/>
      <c r="BL157" s="134"/>
      <c r="BM157" s="134"/>
      <c r="BN157" s="134"/>
      <c r="BO157" s="134"/>
      <c r="BP157" s="134"/>
      <c r="BQ157" s="134"/>
      <c r="BR157" s="134"/>
      <c r="BS157" s="134"/>
      <c r="BT157" s="134"/>
      <c r="BU157" s="134"/>
      <c r="BV157" s="134"/>
      <c r="BW157" s="134"/>
      <c r="BX157" s="134"/>
      <c r="BY157" s="134"/>
      <c r="BZ157" s="134"/>
      <c r="CA157" s="134"/>
      <c r="CB157" s="134"/>
      <c r="CC157" s="134"/>
      <c r="CD157" s="134"/>
      <c r="CE157" s="134"/>
      <c r="CF157" s="135"/>
      <c r="CG157" s="135"/>
      <c r="CH157" s="135"/>
      <c r="CI157" s="135"/>
      <c r="CJ157" s="135"/>
      <c r="CK157" s="135"/>
      <c r="CL157" s="135"/>
      <c r="CM157" s="135"/>
      <c r="CN157" s="135"/>
      <c r="CO157" s="135"/>
      <c r="CP157" s="135"/>
      <c r="CQ157" s="135"/>
      <c r="CR157" s="135"/>
      <c r="CS157" s="135"/>
      <c r="CT157" s="135"/>
      <c r="CU157" s="135"/>
      <c r="CV157" s="135"/>
      <c r="CW157" s="135"/>
      <c r="CX157" s="135"/>
      <c r="CY157" s="135"/>
      <c r="CZ157" s="135"/>
      <c r="DA157" s="135"/>
      <c r="DB157" s="135"/>
      <c r="DC157" s="135"/>
      <c r="DD157" s="135"/>
      <c r="DE157" s="135"/>
      <c r="DF157" s="135"/>
      <c r="DG157" s="135"/>
      <c r="DH157" s="135"/>
      <c r="DI157" s="135"/>
      <c r="DJ157" s="135"/>
      <c r="DK157" s="135"/>
      <c r="DL157" s="135"/>
      <c r="DM157" s="135"/>
      <c r="DN157" s="135"/>
      <c r="DO157" s="135"/>
      <c r="DP157" s="135"/>
      <c r="DQ157" s="135"/>
      <c r="DR157" s="135"/>
      <c r="DS157" s="135"/>
      <c r="DT157" s="135"/>
      <c r="DU157" s="135"/>
      <c r="DV157" s="135"/>
      <c r="DW157" s="135"/>
      <c r="DX157" s="135"/>
      <c r="DY157" s="135"/>
      <c r="DZ157" s="135"/>
      <c r="EA157" s="135"/>
      <c r="EB157" s="135"/>
      <c r="EC157" s="135"/>
      <c r="ED157" s="135"/>
      <c r="EE157" s="135"/>
      <c r="EF157" s="135"/>
      <c r="EG157" s="135"/>
      <c r="EH157" s="135"/>
      <c r="EI157" s="135"/>
      <c r="EJ157" s="135"/>
      <c r="EK157" s="135"/>
      <c r="EL157" s="135"/>
      <c r="EM157" s="135"/>
      <c r="EN157" s="135"/>
      <c r="EO157" s="135"/>
      <c r="EP157" s="135"/>
      <c r="EQ157" s="135"/>
      <c r="ER157" s="135"/>
      <c r="ES157" s="135"/>
      <c r="ET157" s="135"/>
      <c r="EU157" s="135"/>
      <c r="EV157" s="135"/>
      <c r="EW157" s="135"/>
      <c r="EX157" s="135"/>
      <c r="EY157" s="135"/>
      <c r="EZ157" s="135"/>
      <c r="FA157" s="135"/>
      <c r="FB157" s="135"/>
    </row>
    <row r="158" spans="1:158" s="128" customFormat="1" x14ac:dyDescent="0.35">
      <c r="A158" s="129">
        <f t="shared" si="4"/>
        <v>44297</v>
      </c>
      <c r="B158" s="133">
        <v>16870</v>
      </c>
      <c r="C158" s="133">
        <v>16869</v>
      </c>
      <c r="D158" s="133">
        <v>16866</v>
      </c>
      <c r="E158" s="133">
        <v>16867</v>
      </c>
      <c r="F158" s="133">
        <v>16867</v>
      </c>
      <c r="G158" s="133">
        <v>16867</v>
      </c>
      <c r="H158" s="133">
        <v>16867</v>
      </c>
      <c r="I158" s="133">
        <v>16866</v>
      </c>
      <c r="J158" s="133">
        <v>16865</v>
      </c>
      <c r="K158" s="133">
        <v>16865</v>
      </c>
      <c r="L158" s="133">
        <v>16861</v>
      </c>
      <c r="M158" s="133">
        <v>16859</v>
      </c>
      <c r="N158" s="133">
        <v>16859</v>
      </c>
      <c r="O158" s="133">
        <v>16858</v>
      </c>
      <c r="P158" s="133">
        <v>16858</v>
      </c>
      <c r="Q158" s="133">
        <v>16856</v>
      </c>
      <c r="R158" s="133">
        <v>16852</v>
      </c>
      <c r="S158" s="133">
        <v>16850</v>
      </c>
      <c r="T158" s="133">
        <v>16842</v>
      </c>
      <c r="U158" s="133">
        <v>16841</v>
      </c>
      <c r="V158" s="133">
        <v>16832</v>
      </c>
      <c r="W158" s="133">
        <v>16815</v>
      </c>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c r="BI158" s="134"/>
      <c r="BJ158" s="134"/>
      <c r="BK158" s="134"/>
      <c r="BL158" s="134"/>
      <c r="BM158" s="134"/>
      <c r="BN158" s="134"/>
      <c r="BO158" s="134"/>
      <c r="BP158" s="134"/>
      <c r="BQ158" s="134"/>
      <c r="BR158" s="134"/>
      <c r="BS158" s="134"/>
      <c r="BT158" s="134"/>
      <c r="BU158" s="134"/>
      <c r="BV158" s="134"/>
      <c r="BW158" s="134"/>
      <c r="BX158" s="134"/>
      <c r="BY158" s="134"/>
      <c r="BZ158" s="134"/>
      <c r="CA158" s="134"/>
      <c r="CB158" s="134"/>
      <c r="CC158" s="134"/>
      <c r="CD158" s="134"/>
      <c r="CE158" s="134"/>
      <c r="CF158" s="135"/>
      <c r="CG158" s="135"/>
      <c r="CH158" s="135"/>
      <c r="CI158" s="135"/>
      <c r="CJ158" s="135"/>
      <c r="CK158" s="135"/>
      <c r="CL158" s="135"/>
      <c r="CM158" s="135"/>
      <c r="CN158" s="135"/>
      <c r="CO158" s="135"/>
      <c r="CP158" s="135"/>
      <c r="CQ158" s="135"/>
      <c r="CR158" s="135"/>
      <c r="CS158" s="135"/>
      <c r="CT158" s="135"/>
      <c r="CU158" s="135"/>
      <c r="CV158" s="135"/>
      <c r="CW158" s="135"/>
      <c r="CX158" s="135"/>
      <c r="CY158" s="135"/>
      <c r="CZ158" s="135"/>
      <c r="DA158" s="135"/>
      <c r="DB158" s="135"/>
      <c r="DC158" s="135"/>
      <c r="DD158" s="135"/>
      <c r="DE158" s="135"/>
      <c r="DF158" s="135"/>
      <c r="DG158" s="135"/>
      <c r="DH158" s="135"/>
      <c r="DI158" s="135"/>
      <c r="DJ158" s="135"/>
      <c r="DK158" s="135"/>
      <c r="DL158" s="135"/>
      <c r="DM158" s="135"/>
      <c r="DN158" s="135"/>
      <c r="DO158" s="135"/>
      <c r="DP158" s="135"/>
      <c r="DQ158" s="135"/>
      <c r="DR158" s="135"/>
      <c r="DS158" s="135"/>
      <c r="DT158" s="135"/>
      <c r="DU158" s="135"/>
      <c r="DV158" s="135"/>
      <c r="DW158" s="135"/>
      <c r="DX158" s="135"/>
      <c r="DY158" s="135"/>
      <c r="DZ158" s="135"/>
      <c r="EA158" s="135"/>
      <c r="EB158" s="135"/>
      <c r="EC158" s="135"/>
      <c r="ED158" s="135"/>
      <c r="EE158" s="135"/>
      <c r="EF158" s="135"/>
      <c r="EG158" s="135"/>
      <c r="EH158" s="135"/>
      <c r="EI158" s="135"/>
      <c r="EJ158" s="135"/>
      <c r="EK158" s="135"/>
      <c r="EL158" s="135"/>
      <c r="EM158" s="135"/>
      <c r="EN158" s="135"/>
      <c r="EO158" s="135"/>
      <c r="EP158" s="135"/>
      <c r="EQ158" s="135"/>
      <c r="ER158" s="135"/>
      <c r="ES158" s="135"/>
      <c r="ET158" s="135"/>
      <c r="EU158" s="135"/>
      <c r="EV158" s="135"/>
      <c r="EW158" s="135"/>
      <c r="EX158" s="135"/>
      <c r="EY158" s="135"/>
      <c r="EZ158" s="135"/>
      <c r="FA158" s="135"/>
      <c r="FB158" s="135"/>
    </row>
    <row r="159" spans="1:158" s="128" customFormat="1" x14ac:dyDescent="0.35">
      <c r="A159" s="129">
        <f t="shared" si="4"/>
        <v>44296</v>
      </c>
      <c r="B159" s="133">
        <v>16855</v>
      </c>
      <c r="C159" s="133">
        <v>16854</v>
      </c>
      <c r="D159" s="133">
        <v>16851</v>
      </c>
      <c r="E159" s="133">
        <v>16852</v>
      </c>
      <c r="F159" s="133">
        <v>16852</v>
      </c>
      <c r="G159" s="133">
        <v>16852</v>
      </c>
      <c r="H159" s="133">
        <v>16852</v>
      </c>
      <c r="I159" s="133">
        <v>16851</v>
      </c>
      <c r="J159" s="133">
        <v>16850</v>
      </c>
      <c r="K159" s="133">
        <v>16850</v>
      </c>
      <c r="L159" s="133">
        <v>16846</v>
      </c>
      <c r="M159" s="133">
        <v>16844</v>
      </c>
      <c r="N159" s="133">
        <v>16844</v>
      </c>
      <c r="O159" s="133">
        <v>16843</v>
      </c>
      <c r="P159" s="133">
        <v>16843</v>
      </c>
      <c r="Q159" s="133">
        <v>16842</v>
      </c>
      <c r="R159" s="133">
        <v>16838</v>
      </c>
      <c r="S159" s="133">
        <v>16836</v>
      </c>
      <c r="T159" s="133">
        <v>16829</v>
      </c>
      <c r="U159" s="133">
        <v>16828</v>
      </c>
      <c r="V159" s="133">
        <v>16819</v>
      </c>
      <c r="W159" s="133">
        <v>16809</v>
      </c>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c r="BI159" s="134"/>
      <c r="BJ159" s="134"/>
      <c r="BK159" s="134"/>
      <c r="BL159" s="134"/>
      <c r="BM159" s="134"/>
      <c r="BN159" s="134"/>
      <c r="BO159" s="134"/>
      <c r="BP159" s="134"/>
      <c r="BQ159" s="134"/>
      <c r="BR159" s="134"/>
      <c r="BS159" s="134"/>
      <c r="BT159" s="134"/>
      <c r="BU159" s="134"/>
      <c r="BV159" s="134"/>
      <c r="BW159" s="134"/>
      <c r="BX159" s="134"/>
      <c r="BY159" s="134"/>
      <c r="BZ159" s="134"/>
      <c r="CA159" s="134"/>
      <c r="CB159" s="134"/>
      <c r="CC159" s="134"/>
      <c r="CD159" s="134"/>
      <c r="CE159" s="134"/>
      <c r="CF159" s="135"/>
      <c r="CG159" s="135"/>
      <c r="CH159" s="135"/>
      <c r="CI159" s="135"/>
      <c r="CJ159" s="135"/>
      <c r="CK159" s="135"/>
      <c r="CL159" s="135"/>
      <c r="CM159" s="135"/>
      <c r="CN159" s="135"/>
      <c r="CO159" s="135"/>
      <c r="CP159" s="135"/>
      <c r="CQ159" s="135"/>
      <c r="CR159" s="135"/>
      <c r="CS159" s="135"/>
      <c r="CT159" s="135"/>
      <c r="CU159" s="135"/>
      <c r="CV159" s="135"/>
      <c r="CW159" s="135"/>
      <c r="CX159" s="135"/>
      <c r="CY159" s="135"/>
      <c r="CZ159" s="135"/>
      <c r="DA159" s="135"/>
      <c r="DB159" s="135"/>
      <c r="DC159" s="135"/>
      <c r="DD159" s="135"/>
      <c r="DE159" s="135"/>
      <c r="DF159" s="135"/>
      <c r="DG159" s="135"/>
      <c r="DH159" s="135"/>
      <c r="DI159" s="135"/>
      <c r="DJ159" s="135"/>
      <c r="DK159" s="135"/>
      <c r="DL159" s="135"/>
      <c r="DM159" s="135"/>
      <c r="DN159" s="135"/>
      <c r="DO159" s="135"/>
      <c r="DP159" s="135"/>
      <c r="DQ159" s="135"/>
      <c r="DR159" s="135"/>
      <c r="DS159" s="135"/>
      <c r="DT159" s="135"/>
      <c r="DU159" s="135"/>
      <c r="DV159" s="135"/>
      <c r="DW159" s="135"/>
      <c r="DX159" s="135"/>
      <c r="DY159" s="135"/>
      <c r="DZ159" s="135"/>
      <c r="EA159" s="135"/>
      <c r="EB159" s="135"/>
      <c r="EC159" s="135"/>
      <c r="ED159" s="135"/>
      <c r="EE159" s="135"/>
      <c r="EF159" s="135"/>
      <c r="EG159" s="135"/>
      <c r="EH159" s="135"/>
      <c r="EI159" s="135"/>
      <c r="EJ159" s="135"/>
      <c r="EK159" s="135"/>
      <c r="EL159" s="135"/>
      <c r="EM159" s="135"/>
      <c r="EN159" s="135"/>
      <c r="EO159" s="135"/>
      <c r="EP159" s="135"/>
      <c r="EQ159" s="135"/>
      <c r="ER159" s="135"/>
      <c r="ES159" s="135"/>
      <c r="ET159" s="135"/>
      <c r="EU159" s="135"/>
      <c r="EV159" s="135"/>
      <c r="EW159" s="135"/>
      <c r="EX159" s="135"/>
      <c r="EY159" s="135"/>
      <c r="EZ159" s="135"/>
      <c r="FA159" s="135"/>
      <c r="FB159" s="135"/>
    </row>
    <row r="160" spans="1:158" s="128" customFormat="1" x14ac:dyDescent="0.35">
      <c r="A160" s="129">
        <f t="shared" si="4"/>
        <v>44295</v>
      </c>
      <c r="B160" s="133">
        <v>16826</v>
      </c>
      <c r="C160" s="133">
        <v>16825</v>
      </c>
      <c r="D160" s="133">
        <v>16822</v>
      </c>
      <c r="E160" s="133">
        <v>16823</v>
      </c>
      <c r="F160" s="133">
        <v>16823</v>
      </c>
      <c r="G160" s="133">
        <v>16823</v>
      </c>
      <c r="H160" s="133">
        <v>16823</v>
      </c>
      <c r="I160" s="133">
        <v>16822</v>
      </c>
      <c r="J160" s="133">
        <v>16821</v>
      </c>
      <c r="K160" s="133">
        <v>16821</v>
      </c>
      <c r="L160" s="133">
        <v>16817</v>
      </c>
      <c r="M160" s="133">
        <v>16815</v>
      </c>
      <c r="N160" s="133">
        <v>16815</v>
      </c>
      <c r="O160" s="133">
        <v>16814</v>
      </c>
      <c r="P160" s="133">
        <v>16814</v>
      </c>
      <c r="Q160" s="133">
        <v>16813</v>
      </c>
      <c r="R160" s="133">
        <v>16810</v>
      </c>
      <c r="S160" s="133">
        <v>16808</v>
      </c>
      <c r="T160" s="133">
        <v>16803</v>
      </c>
      <c r="U160" s="133">
        <v>16802</v>
      </c>
      <c r="V160" s="133">
        <v>16794</v>
      </c>
      <c r="W160" s="133">
        <v>16788</v>
      </c>
      <c r="X160" s="134"/>
      <c r="Y160" s="134"/>
      <c r="Z160" s="134"/>
      <c r="AA160" s="134"/>
      <c r="AB160" s="134"/>
      <c r="AC160" s="134"/>
      <c r="AD160" s="134"/>
      <c r="AE160" s="134"/>
      <c r="AF160" s="134"/>
      <c r="AG160" s="134"/>
      <c r="AH160" s="134"/>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c r="BI160" s="134"/>
      <c r="BJ160" s="134"/>
      <c r="BK160" s="134"/>
      <c r="BL160" s="134"/>
      <c r="BM160" s="134"/>
      <c r="BN160" s="134"/>
      <c r="BO160" s="134"/>
      <c r="BP160" s="134"/>
      <c r="BQ160" s="134"/>
      <c r="BR160" s="134"/>
      <c r="BS160" s="134"/>
      <c r="BT160" s="134"/>
      <c r="BU160" s="134"/>
      <c r="BV160" s="134"/>
      <c r="BW160" s="134"/>
      <c r="BX160" s="134"/>
      <c r="BY160" s="134"/>
      <c r="BZ160" s="134"/>
      <c r="CA160" s="134"/>
      <c r="CB160" s="134"/>
      <c r="CC160" s="134"/>
      <c r="CD160" s="134"/>
      <c r="CE160" s="134"/>
      <c r="CF160" s="135"/>
      <c r="CG160" s="135"/>
      <c r="CH160" s="135"/>
      <c r="CI160" s="135"/>
      <c r="CJ160" s="135"/>
      <c r="CK160" s="135"/>
      <c r="CL160" s="135"/>
      <c r="CM160" s="135"/>
      <c r="CN160" s="135"/>
      <c r="CO160" s="135"/>
      <c r="CP160" s="135"/>
      <c r="CQ160" s="135"/>
      <c r="CR160" s="135"/>
      <c r="CS160" s="135"/>
      <c r="CT160" s="135"/>
      <c r="CU160" s="135"/>
      <c r="CV160" s="135"/>
      <c r="CW160" s="135"/>
      <c r="CX160" s="135"/>
      <c r="CY160" s="135"/>
      <c r="CZ160" s="135"/>
      <c r="DA160" s="135"/>
      <c r="DB160" s="135"/>
      <c r="DC160" s="135"/>
      <c r="DD160" s="135"/>
      <c r="DE160" s="135"/>
      <c r="DF160" s="135"/>
      <c r="DG160" s="135"/>
      <c r="DH160" s="135"/>
      <c r="DI160" s="135"/>
      <c r="DJ160" s="135"/>
      <c r="DK160" s="135"/>
      <c r="DL160" s="135"/>
      <c r="DM160" s="135"/>
      <c r="DN160" s="135"/>
      <c r="DO160" s="135"/>
      <c r="DP160" s="135"/>
      <c r="DQ160" s="135"/>
      <c r="DR160" s="135"/>
      <c r="DS160" s="135"/>
      <c r="DT160" s="135"/>
      <c r="DU160" s="135"/>
      <c r="DV160" s="135"/>
      <c r="DW160" s="135"/>
      <c r="DX160" s="135"/>
      <c r="DY160" s="135"/>
      <c r="DZ160" s="135"/>
      <c r="EA160" s="135"/>
      <c r="EB160" s="135"/>
      <c r="EC160" s="135"/>
      <c r="ED160" s="135"/>
      <c r="EE160" s="135"/>
      <c r="EF160" s="135"/>
      <c r="EG160" s="135"/>
      <c r="EH160" s="135"/>
      <c r="EI160" s="135"/>
      <c r="EJ160" s="135"/>
      <c r="EK160" s="135"/>
      <c r="EL160" s="135"/>
      <c r="EM160" s="135"/>
      <c r="EN160" s="135"/>
      <c r="EO160" s="135"/>
      <c r="EP160" s="135"/>
      <c r="EQ160" s="135"/>
      <c r="ER160" s="135"/>
      <c r="ES160" s="135"/>
      <c r="ET160" s="135"/>
      <c r="EU160" s="135"/>
      <c r="EV160" s="135"/>
      <c r="EW160" s="135"/>
      <c r="EX160" s="135"/>
      <c r="EY160" s="135"/>
      <c r="EZ160" s="135"/>
      <c r="FA160" s="135"/>
      <c r="FB160" s="135"/>
    </row>
    <row r="161" spans="1:158" s="128" customFormat="1" x14ac:dyDescent="0.35">
      <c r="A161" s="129">
        <f t="shared" si="4"/>
        <v>44294</v>
      </c>
      <c r="B161" s="133">
        <v>16808</v>
      </c>
      <c r="C161" s="133">
        <v>16807</v>
      </c>
      <c r="D161" s="133">
        <v>16804</v>
      </c>
      <c r="E161" s="133">
        <v>16805</v>
      </c>
      <c r="F161" s="133">
        <v>16805</v>
      </c>
      <c r="G161" s="133">
        <v>16805</v>
      </c>
      <c r="H161" s="133">
        <v>16805</v>
      </c>
      <c r="I161" s="133">
        <v>16804</v>
      </c>
      <c r="J161" s="133">
        <v>16803</v>
      </c>
      <c r="K161" s="133">
        <v>16803</v>
      </c>
      <c r="L161" s="133">
        <v>16799</v>
      </c>
      <c r="M161" s="133">
        <v>16797</v>
      </c>
      <c r="N161" s="133">
        <v>16797</v>
      </c>
      <c r="O161" s="133">
        <v>16796</v>
      </c>
      <c r="P161" s="133">
        <v>16796</v>
      </c>
      <c r="Q161" s="133">
        <v>16795</v>
      </c>
      <c r="R161" s="133">
        <v>16792</v>
      </c>
      <c r="S161" s="133">
        <v>16790</v>
      </c>
      <c r="T161" s="133">
        <v>16785</v>
      </c>
      <c r="U161" s="133">
        <v>16784</v>
      </c>
      <c r="V161" s="133">
        <v>16776</v>
      </c>
      <c r="W161" s="133">
        <v>16772</v>
      </c>
      <c r="X161" s="134"/>
      <c r="Y161" s="134"/>
      <c r="Z161" s="134"/>
      <c r="AA161" s="134"/>
      <c r="AB161" s="134"/>
      <c r="AC161" s="134"/>
      <c r="AD161" s="134"/>
      <c r="AE161" s="134"/>
      <c r="AF161" s="134"/>
      <c r="AG161" s="134"/>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c r="BI161" s="134"/>
      <c r="BJ161" s="134"/>
      <c r="BK161" s="134"/>
      <c r="BL161" s="134"/>
      <c r="BM161" s="134"/>
      <c r="BN161" s="134"/>
      <c r="BO161" s="134"/>
      <c r="BP161" s="134"/>
      <c r="BQ161" s="134"/>
      <c r="BR161" s="134"/>
      <c r="BS161" s="134"/>
      <c r="BT161" s="134"/>
      <c r="BU161" s="134"/>
      <c r="BV161" s="134"/>
      <c r="BW161" s="134"/>
      <c r="BX161" s="134"/>
      <c r="BY161" s="134"/>
      <c r="BZ161" s="134"/>
      <c r="CA161" s="134"/>
      <c r="CB161" s="134"/>
      <c r="CC161" s="134"/>
      <c r="CD161" s="134"/>
      <c r="CE161" s="134"/>
      <c r="CF161" s="135"/>
      <c r="CG161" s="135"/>
      <c r="CH161" s="135"/>
      <c r="CI161" s="135"/>
      <c r="CJ161" s="135"/>
      <c r="CK161" s="135"/>
      <c r="CL161" s="135"/>
      <c r="CM161" s="135"/>
      <c r="CN161" s="135"/>
      <c r="CO161" s="135"/>
      <c r="CP161" s="135"/>
      <c r="CQ161" s="135"/>
      <c r="CR161" s="135"/>
      <c r="CS161" s="135"/>
      <c r="CT161" s="135"/>
      <c r="CU161" s="135"/>
      <c r="CV161" s="135"/>
      <c r="CW161" s="135"/>
      <c r="CX161" s="135"/>
      <c r="CY161" s="135"/>
      <c r="CZ161" s="135"/>
      <c r="DA161" s="135"/>
      <c r="DB161" s="135"/>
      <c r="DC161" s="135"/>
      <c r="DD161" s="135"/>
      <c r="DE161" s="135"/>
      <c r="DF161" s="135"/>
      <c r="DG161" s="135"/>
      <c r="DH161" s="135"/>
      <c r="DI161" s="135"/>
      <c r="DJ161" s="135"/>
      <c r="DK161" s="135"/>
      <c r="DL161" s="135"/>
      <c r="DM161" s="135"/>
      <c r="DN161" s="135"/>
      <c r="DO161" s="135"/>
      <c r="DP161" s="135"/>
      <c r="DQ161" s="135"/>
      <c r="DR161" s="135"/>
      <c r="DS161" s="135"/>
      <c r="DT161" s="135"/>
      <c r="DU161" s="135"/>
      <c r="DV161" s="135"/>
      <c r="DW161" s="135"/>
      <c r="DX161" s="135"/>
      <c r="DY161" s="135"/>
      <c r="DZ161" s="135"/>
      <c r="EA161" s="135"/>
      <c r="EB161" s="135"/>
      <c r="EC161" s="135"/>
      <c r="ED161" s="135"/>
      <c r="EE161" s="135"/>
      <c r="EF161" s="135"/>
      <c r="EG161" s="135"/>
      <c r="EH161" s="135"/>
      <c r="EI161" s="135"/>
      <c r="EJ161" s="135"/>
      <c r="EK161" s="135"/>
      <c r="EL161" s="135"/>
      <c r="EM161" s="135"/>
      <c r="EN161" s="135"/>
      <c r="EO161" s="135"/>
      <c r="EP161" s="135"/>
      <c r="EQ161" s="135"/>
      <c r="ER161" s="135"/>
      <c r="ES161" s="135"/>
      <c r="ET161" s="135"/>
      <c r="EU161" s="135"/>
      <c r="EV161" s="135"/>
      <c r="EW161" s="135"/>
      <c r="EX161" s="135"/>
      <c r="EY161" s="135"/>
      <c r="EZ161" s="135"/>
      <c r="FA161" s="135"/>
      <c r="FB161" s="135"/>
    </row>
    <row r="162" spans="1:158" s="128" customFormat="1" x14ac:dyDescent="0.35">
      <c r="A162" s="129">
        <f t="shared" si="4"/>
        <v>44293</v>
      </c>
      <c r="B162" s="133">
        <v>16788</v>
      </c>
      <c r="C162" s="133">
        <v>16787</v>
      </c>
      <c r="D162" s="133">
        <v>16784</v>
      </c>
      <c r="E162" s="133">
        <v>16785</v>
      </c>
      <c r="F162" s="133">
        <v>16785</v>
      </c>
      <c r="G162" s="133">
        <v>16785</v>
      </c>
      <c r="H162" s="133">
        <v>16785</v>
      </c>
      <c r="I162" s="133">
        <v>16784</v>
      </c>
      <c r="J162" s="133">
        <v>16783</v>
      </c>
      <c r="K162" s="133">
        <v>16783</v>
      </c>
      <c r="L162" s="133">
        <v>16779</v>
      </c>
      <c r="M162" s="133">
        <v>16777</v>
      </c>
      <c r="N162" s="133">
        <v>16777</v>
      </c>
      <c r="O162" s="133">
        <v>16776</v>
      </c>
      <c r="P162" s="133">
        <v>16776</v>
      </c>
      <c r="Q162" s="133">
        <v>16775</v>
      </c>
      <c r="R162" s="133">
        <v>16772</v>
      </c>
      <c r="S162" s="133">
        <v>16770</v>
      </c>
      <c r="T162" s="133">
        <v>16765</v>
      </c>
      <c r="U162" s="133">
        <v>16764</v>
      </c>
      <c r="V162" s="133">
        <v>16758</v>
      </c>
      <c r="W162" s="133">
        <v>16755</v>
      </c>
      <c r="X162" s="134"/>
      <c r="Y162" s="134"/>
      <c r="Z162" s="134"/>
      <c r="AA162" s="134"/>
      <c r="AB162" s="134"/>
      <c r="AC162" s="134"/>
      <c r="AD162" s="134"/>
      <c r="AE162" s="134"/>
      <c r="AF162" s="134"/>
      <c r="AG162" s="134"/>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c r="BI162" s="134"/>
      <c r="BJ162" s="134"/>
      <c r="BK162" s="134"/>
      <c r="BL162" s="134"/>
      <c r="BM162" s="134"/>
      <c r="BN162" s="134"/>
      <c r="BO162" s="134"/>
      <c r="BP162" s="134"/>
      <c r="BQ162" s="134"/>
      <c r="BR162" s="134"/>
      <c r="BS162" s="134"/>
      <c r="BT162" s="134"/>
      <c r="BU162" s="134"/>
      <c r="BV162" s="134"/>
      <c r="BW162" s="134"/>
      <c r="BX162" s="134"/>
      <c r="BY162" s="134"/>
      <c r="BZ162" s="134"/>
      <c r="CA162" s="134"/>
      <c r="CB162" s="134"/>
      <c r="CC162" s="134"/>
      <c r="CD162" s="134"/>
      <c r="CE162" s="134"/>
      <c r="CF162" s="135"/>
      <c r="CG162" s="135"/>
      <c r="CH162" s="135"/>
      <c r="CI162" s="135"/>
      <c r="CJ162" s="135"/>
      <c r="CK162" s="135"/>
      <c r="CL162" s="135"/>
      <c r="CM162" s="135"/>
      <c r="CN162" s="135"/>
      <c r="CO162" s="135"/>
      <c r="CP162" s="135"/>
      <c r="CQ162" s="135"/>
      <c r="CR162" s="135"/>
      <c r="CS162" s="135"/>
      <c r="CT162" s="135"/>
      <c r="CU162" s="135"/>
      <c r="CV162" s="135"/>
      <c r="CW162" s="135"/>
      <c r="CX162" s="135"/>
      <c r="CY162" s="135"/>
      <c r="CZ162" s="135"/>
      <c r="DA162" s="135"/>
      <c r="DB162" s="135"/>
      <c r="DC162" s="135"/>
      <c r="DD162" s="135"/>
      <c r="DE162" s="135"/>
      <c r="DF162" s="135"/>
      <c r="DG162" s="135"/>
      <c r="DH162" s="135"/>
      <c r="DI162" s="135"/>
      <c r="DJ162" s="135"/>
      <c r="DK162" s="135"/>
      <c r="DL162" s="135"/>
      <c r="DM162" s="135"/>
      <c r="DN162" s="135"/>
      <c r="DO162" s="135"/>
      <c r="DP162" s="135"/>
      <c r="DQ162" s="135"/>
      <c r="DR162" s="135"/>
      <c r="DS162" s="135"/>
      <c r="DT162" s="135"/>
      <c r="DU162" s="135"/>
      <c r="DV162" s="135"/>
      <c r="DW162" s="135"/>
      <c r="DX162" s="135"/>
      <c r="DY162" s="135"/>
      <c r="DZ162" s="135"/>
      <c r="EA162" s="135"/>
      <c r="EB162" s="135"/>
      <c r="EC162" s="135"/>
      <c r="ED162" s="135"/>
      <c r="EE162" s="135"/>
      <c r="EF162" s="135"/>
      <c r="EG162" s="135"/>
      <c r="EH162" s="135"/>
      <c r="EI162" s="135"/>
      <c r="EJ162" s="135"/>
      <c r="EK162" s="135"/>
      <c r="EL162" s="135"/>
      <c r="EM162" s="135"/>
      <c r="EN162" s="135"/>
      <c r="EO162" s="135"/>
      <c r="EP162" s="135"/>
      <c r="EQ162" s="135"/>
      <c r="ER162" s="135"/>
      <c r="ES162" s="135"/>
      <c r="ET162" s="135"/>
      <c r="EU162" s="135"/>
      <c r="EV162" s="135"/>
      <c r="EW162" s="135"/>
      <c r="EX162" s="135"/>
      <c r="EY162" s="135"/>
      <c r="EZ162" s="135"/>
      <c r="FA162" s="135"/>
      <c r="FB162" s="135"/>
    </row>
    <row r="163" spans="1:158" s="128" customFormat="1" x14ac:dyDescent="0.35">
      <c r="A163" s="129">
        <f t="shared" si="4"/>
        <v>44292</v>
      </c>
      <c r="B163" s="133">
        <v>16763</v>
      </c>
      <c r="C163" s="133">
        <v>16762</v>
      </c>
      <c r="D163" s="133">
        <v>16759</v>
      </c>
      <c r="E163" s="133">
        <v>16760</v>
      </c>
      <c r="F163" s="133">
        <v>16760</v>
      </c>
      <c r="G163" s="133">
        <v>16760</v>
      </c>
      <c r="H163" s="133">
        <v>16760</v>
      </c>
      <c r="I163" s="133">
        <v>16759</v>
      </c>
      <c r="J163" s="133">
        <v>16758</v>
      </c>
      <c r="K163" s="133">
        <v>16758</v>
      </c>
      <c r="L163" s="133">
        <v>16754</v>
      </c>
      <c r="M163" s="133">
        <v>16752</v>
      </c>
      <c r="N163" s="133">
        <v>16752</v>
      </c>
      <c r="O163" s="133">
        <v>16751</v>
      </c>
      <c r="P163" s="133">
        <v>16751</v>
      </c>
      <c r="Q163" s="133">
        <v>16750</v>
      </c>
      <c r="R163" s="133">
        <v>16747</v>
      </c>
      <c r="S163" s="133">
        <v>16745</v>
      </c>
      <c r="T163" s="133">
        <v>16740</v>
      </c>
      <c r="U163" s="133">
        <v>16740</v>
      </c>
      <c r="V163" s="133">
        <v>16734</v>
      </c>
      <c r="W163" s="133">
        <v>16732</v>
      </c>
      <c r="X163" s="133">
        <v>16648</v>
      </c>
      <c r="Y163" s="134"/>
      <c r="Z163" s="134"/>
      <c r="AA163" s="134"/>
      <c r="AB163" s="134"/>
      <c r="AC163" s="134"/>
      <c r="AD163" s="134"/>
      <c r="AE163" s="134"/>
      <c r="AF163" s="134"/>
      <c r="AG163" s="134"/>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c r="BI163" s="134"/>
      <c r="BJ163" s="134"/>
      <c r="BK163" s="134"/>
      <c r="BL163" s="134"/>
      <c r="BM163" s="134"/>
      <c r="BN163" s="134"/>
      <c r="BO163" s="134"/>
      <c r="BP163" s="134"/>
      <c r="BQ163" s="134"/>
      <c r="BR163" s="134"/>
      <c r="BS163" s="134"/>
      <c r="BT163" s="134"/>
      <c r="BU163" s="134"/>
      <c r="BV163" s="134"/>
      <c r="BW163" s="134"/>
      <c r="BX163" s="134"/>
      <c r="BY163" s="134"/>
      <c r="BZ163" s="134"/>
      <c r="CA163" s="134"/>
      <c r="CB163" s="134"/>
      <c r="CC163" s="134"/>
      <c r="CD163" s="134"/>
      <c r="CE163" s="134"/>
      <c r="CF163" s="135"/>
      <c r="CG163" s="135"/>
      <c r="CH163" s="135"/>
      <c r="CI163" s="135"/>
      <c r="CJ163" s="135"/>
      <c r="CK163" s="135"/>
      <c r="CL163" s="135"/>
      <c r="CM163" s="135"/>
      <c r="CN163" s="135"/>
      <c r="CO163" s="135"/>
      <c r="CP163" s="135"/>
      <c r="CQ163" s="135"/>
      <c r="CR163" s="135"/>
      <c r="CS163" s="135"/>
      <c r="CT163" s="135"/>
      <c r="CU163" s="135"/>
      <c r="CV163" s="135"/>
      <c r="CW163" s="135"/>
      <c r="CX163" s="135"/>
      <c r="CY163" s="135"/>
      <c r="CZ163" s="135"/>
      <c r="DA163" s="135"/>
      <c r="DB163" s="135"/>
      <c r="DC163" s="135"/>
      <c r="DD163" s="135"/>
      <c r="DE163" s="135"/>
      <c r="DF163" s="135"/>
      <c r="DG163" s="135"/>
      <c r="DH163" s="135"/>
      <c r="DI163" s="135"/>
      <c r="DJ163" s="135"/>
      <c r="DK163" s="135"/>
      <c r="DL163" s="135"/>
      <c r="DM163" s="135"/>
      <c r="DN163" s="135"/>
      <c r="DO163" s="135"/>
      <c r="DP163" s="135"/>
      <c r="DQ163" s="135"/>
      <c r="DR163" s="135"/>
      <c r="DS163" s="135"/>
      <c r="DT163" s="135"/>
      <c r="DU163" s="135"/>
      <c r="DV163" s="135"/>
      <c r="DW163" s="135"/>
      <c r="DX163" s="135"/>
      <c r="DY163" s="135"/>
      <c r="DZ163" s="135"/>
      <c r="EA163" s="135"/>
      <c r="EB163" s="135"/>
      <c r="EC163" s="135"/>
      <c r="ED163" s="135"/>
      <c r="EE163" s="135"/>
      <c r="EF163" s="135"/>
      <c r="EG163" s="135"/>
      <c r="EH163" s="135"/>
      <c r="EI163" s="135"/>
      <c r="EJ163" s="135"/>
      <c r="EK163" s="135"/>
      <c r="EL163" s="135"/>
      <c r="EM163" s="135"/>
      <c r="EN163" s="135"/>
      <c r="EO163" s="135"/>
      <c r="EP163" s="135"/>
      <c r="EQ163" s="135"/>
      <c r="ER163" s="135"/>
      <c r="ES163" s="135"/>
      <c r="ET163" s="135"/>
      <c r="EU163" s="135"/>
      <c r="EV163" s="135"/>
      <c r="EW163" s="135"/>
      <c r="EX163" s="135"/>
      <c r="EY163" s="135"/>
      <c r="EZ163" s="135"/>
      <c r="FA163" s="135"/>
      <c r="FB163" s="135"/>
    </row>
    <row r="164" spans="1:158" s="128" customFormat="1" x14ac:dyDescent="0.35">
      <c r="A164" s="129">
        <f t="shared" si="4"/>
        <v>44291</v>
      </c>
      <c r="B164" s="133">
        <v>16745</v>
      </c>
      <c r="C164" s="133">
        <v>16744</v>
      </c>
      <c r="D164" s="133">
        <v>16741</v>
      </c>
      <c r="E164" s="133">
        <v>16742</v>
      </c>
      <c r="F164" s="133">
        <v>16742</v>
      </c>
      <c r="G164" s="133">
        <v>16742</v>
      </c>
      <c r="H164" s="133">
        <v>16742</v>
      </c>
      <c r="I164" s="133">
        <v>16741</v>
      </c>
      <c r="J164" s="133">
        <v>16740</v>
      </c>
      <c r="K164" s="133">
        <v>16740</v>
      </c>
      <c r="L164" s="133">
        <v>16736</v>
      </c>
      <c r="M164" s="133">
        <v>16734</v>
      </c>
      <c r="N164" s="133">
        <v>16734</v>
      </c>
      <c r="O164" s="133">
        <v>16733</v>
      </c>
      <c r="P164" s="133">
        <v>16733</v>
      </c>
      <c r="Q164" s="133">
        <v>16732</v>
      </c>
      <c r="R164" s="133">
        <v>16730</v>
      </c>
      <c r="S164" s="133">
        <v>16728</v>
      </c>
      <c r="T164" s="133">
        <v>16725</v>
      </c>
      <c r="U164" s="133">
        <v>16725</v>
      </c>
      <c r="V164" s="133">
        <v>16719</v>
      </c>
      <c r="W164" s="133">
        <v>16719</v>
      </c>
      <c r="X164" s="133">
        <v>16648</v>
      </c>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c r="BI164" s="134"/>
      <c r="BJ164" s="134"/>
      <c r="BK164" s="134"/>
      <c r="BL164" s="134"/>
      <c r="BM164" s="134"/>
      <c r="BN164" s="134"/>
      <c r="BO164" s="134"/>
      <c r="BP164" s="134"/>
      <c r="BQ164" s="134"/>
      <c r="BR164" s="134"/>
      <c r="BS164" s="134"/>
      <c r="BT164" s="134"/>
      <c r="BU164" s="134"/>
      <c r="BV164" s="134"/>
      <c r="BW164" s="134"/>
      <c r="BX164" s="134"/>
      <c r="BY164" s="134"/>
      <c r="BZ164" s="134"/>
      <c r="CA164" s="134"/>
      <c r="CB164" s="134"/>
      <c r="CC164" s="134"/>
      <c r="CD164" s="134"/>
      <c r="CE164" s="134"/>
      <c r="CF164" s="135"/>
      <c r="CG164" s="135"/>
      <c r="CH164" s="135"/>
      <c r="CI164" s="135"/>
      <c r="CJ164" s="135"/>
      <c r="CK164" s="135"/>
      <c r="CL164" s="135"/>
      <c r="CM164" s="135"/>
      <c r="CN164" s="135"/>
      <c r="CO164" s="135"/>
      <c r="CP164" s="135"/>
      <c r="CQ164" s="135"/>
      <c r="CR164" s="135"/>
      <c r="CS164" s="135"/>
      <c r="CT164" s="135"/>
      <c r="CU164" s="135"/>
      <c r="CV164" s="135"/>
      <c r="CW164" s="135"/>
      <c r="CX164" s="135"/>
      <c r="CY164" s="135"/>
      <c r="CZ164" s="135"/>
      <c r="DA164" s="135"/>
      <c r="DB164" s="135"/>
      <c r="DC164" s="135"/>
      <c r="DD164" s="135"/>
      <c r="DE164" s="135"/>
      <c r="DF164" s="135"/>
      <c r="DG164" s="135"/>
      <c r="DH164" s="135"/>
      <c r="DI164" s="135"/>
      <c r="DJ164" s="135"/>
      <c r="DK164" s="135"/>
      <c r="DL164" s="135"/>
      <c r="DM164" s="135"/>
      <c r="DN164" s="135"/>
      <c r="DO164" s="135"/>
      <c r="DP164" s="135"/>
      <c r="DQ164" s="135"/>
      <c r="DR164" s="135"/>
      <c r="DS164" s="135"/>
      <c r="DT164" s="135"/>
      <c r="DU164" s="135"/>
      <c r="DV164" s="135"/>
      <c r="DW164" s="135"/>
      <c r="DX164" s="135"/>
      <c r="DY164" s="135"/>
      <c r="DZ164" s="135"/>
      <c r="EA164" s="135"/>
      <c r="EB164" s="135"/>
      <c r="EC164" s="135"/>
      <c r="ED164" s="135"/>
      <c r="EE164" s="135"/>
      <c r="EF164" s="135"/>
      <c r="EG164" s="135"/>
      <c r="EH164" s="135"/>
      <c r="EI164" s="135"/>
      <c r="EJ164" s="135"/>
      <c r="EK164" s="135"/>
      <c r="EL164" s="135"/>
      <c r="EM164" s="135"/>
      <c r="EN164" s="135"/>
      <c r="EO164" s="135"/>
      <c r="EP164" s="135"/>
      <c r="EQ164" s="135"/>
      <c r="ER164" s="135"/>
      <c r="ES164" s="135"/>
      <c r="ET164" s="135"/>
      <c r="EU164" s="135"/>
      <c r="EV164" s="135"/>
      <c r="EW164" s="135"/>
      <c r="EX164" s="135"/>
      <c r="EY164" s="135"/>
      <c r="EZ164" s="135"/>
      <c r="FA164" s="135"/>
      <c r="FB164" s="135"/>
    </row>
    <row r="165" spans="1:158" s="128" customFormat="1" x14ac:dyDescent="0.35">
      <c r="A165" s="129">
        <f t="shared" si="4"/>
        <v>44290</v>
      </c>
      <c r="B165" s="133">
        <v>16730</v>
      </c>
      <c r="C165" s="133">
        <v>16729</v>
      </c>
      <c r="D165" s="133">
        <v>16726</v>
      </c>
      <c r="E165" s="133">
        <v>16727</v>
      </c>
      <c r="F165" s="133">
        <v>16727</v>
      </c>
      <c r="G165" s="133">
        <v>16727</v>
      </c>
      <c r="H165" s="133">
        <v>16727</v>
      </c>
      <c r="I165" s="133">
        <v>16726</v>
      </c>
      <c r="J165" s="133">
        <v>16725</v>
      </c>
      <c r="K165" s="133">
        <v>16725</v>
      </c>
      <c r="L165" s="133">
        <v>16721</v>
      </c>
      <c r="M165" s="133">
        <v>16719</v>
      </c>
      <c r="N165" s="133">
        <v>16719</v>
      </c>
      <c r="O165" s="133">
        <v>16718</v>
      </c>
      <c r="P165" s="133">
        <v>16718</v>
      </c>
      <c r="Q165" s="133">
        <v>16717</v>
      </c>
      <c r="R165" s="133">
        <v>16715</v>
      </c>
      <c r="S165" s="133">
        <v>16713</v>
      </c>
      <c r="T165" s="133">
        <v>16710</v>
      </c>
      <c r="U165" s="133">
        <v>16710</v>
      </c>
      <c r="V165" s="133">
        <v>16704</v>
      </c>
      <c r="W165" s="133">
        <v>16703</v>
      </c>
      <c r="X165" s="133">
        <v>16647</v>
      </c>
      <c r="Y165" s="134"/>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c r="BI165" s="134"/>
      <c r="BJ165" s="134"/>
      <c r="BK165" s="134"/>
      <c r="BL165" s="134"/>
      <c r="BM165" s="134"/>
      <c r="BN165" s="134"/>
      <c r="BO165" s="134"/>
      <c r="BP165" s="134"/>
      <c r="BQ165" s="134"/>
      <c r="BR165" s="134"/>
      <c r="BS165" s="134"/>
      <c r="BT165" s="134"/>
      <c r="BU165" s="134"/>
      <c r="BV165" s="134"/>
      <c r="BW165" s="134"/>
      <c r="BX165" s="134"/>
      <c r="BY165" s="134"/>
      <c r="BZ165" s="134"/>
      <c r="CA165" s="134"/>
      <c r="CB165" s="134"/>
      <c r="CC165" s="134"/>
      <c r="CD165" s="134"/>
      <c r="CE165" s="134"/>
      <c r="CF165" s="135"/>
      <c r="CG165" s="135"/>
      <c r="CH165" s="135"/>
      <c r="CI165" s="135"/>
      <c r="CJ165" s="135"/>
      <c r="CK165" s="135"/>
      <c r="CL165" s="135"/>
      <c r="CM165" s="135"/>
      <c r="CN165" s="135"/>
      <c r="CO165" s="135"/>
      <c r="CP165" s="135"/>
      <c r="CQ165" s="135"/>
      <c r="CR165" s="135"/>
      <c r="CS165" s="135"/>
      <c r="CT165" s="135"/>
      <c r="CU165" s="135"/>
      <c r="CV165" s="135"/>
      <c r="CW165" s="135"/>
      <c r="CX165" s="135"/>
      <c r="CY165" s="135"/>
      <c r="CZ165" s="135"/>
      <c r="DA165" s="135"/>
      <c r="DB165" s="135"/>
      <c r="DC165" s="135"/>
      <c r="DD165" s="135"/>
      <c r="DE165" s="135"/>
      <c r="DF165" s="135"/>
      <c r="DG165" s="135"/>
      <c r="DH165" s="135"/>
      <c r="DI165" s="135"/>
      <c r="DJ165" s="135"/>
      <c r="DK165" s="135"/>
      <c r="DL165" s="135"/>
      <c r="DM165" s="135"/>
      <c r="DN165" s="135"/>
      <c r="DO165" s="135"/>
      <c r="DP165" s="135"/>
      <c r="DQ165" s="135"/>
      <c r="DR165" s="135"/>
      <c r="DS165" s="135"/>
      <c r="DT165" s="135"/>
      <c r="DU165" s="135"/>
      <c r="DV165" s="135"/>
      <c r="DW165" s="135"/>
      <c r="DX165" s="135"/>
      <c r="DY165" s="135"/>
      <c r="DZ165" s="135"/>
      <c r="EA165" s="135"/>
      <c r="EB165" s="135"/>
      <c r="EC165" s="135"/>
      <c r="ED165" s="135"/>
      <c r="EE165" s="135"/>
      <c r="EF165" s="135"/>
      <c r="EG165" s="135"/>
      <c r="EH165" s="135"/>
      <c r="EI165" s="135"/>
      <c r="EJ165" s="135"/>
      <c r="EK165" s="135"/>
      <c r="EL165" s="135"/>
      <c r="EM165" s="135"/>
      <c r="EN165" s="135"/>
      <c r="EO165" s="135"/>
      <c r="EP165" s="135"/>
      <c r="EQ165" s="135"/>
      <c r="ER165" s="135"/>
      <c r="ES165" s="135"/>
      <c r="ET165" s="135"/>
      <c r="EU165" s="135"/>
      <c r="EV165" s="135"/>
      <c r="EW165" s="135"/>
      <c r="EX165" s="135"/>
      <c r="EY165" s="135"/>
      <c r="EZ165" s="135"/>
      <c r="FA165" s="135"/>
      <c r="FB165" s="135"/>
    </row>
    <row r="166" spans="1:158" s="128" customFormat="1" x14ac:dyDescent="0.35">
      <c r="A166" s="129">
        <f t="shared" si="4"/>
        <v>44289</v>
      </c>
      <c r="B166" s="133">
        <v>16716</v>
      </c>
      <c r="C166" s="133">
        <v>16715</v>
      </c>
      <c r="D166" s="133">
        <v>16712</v>
      </c>
      <c r="E166" s="133">
        <v>16713</v>
      </c>
      <c r="F166" s="133">
        <v>16713</v>
      </c>
      <c r="G166" s="133">
        <v>16713</v>
      </c>
      <c r="H166" s="133">
        <v>16713</v>
      </c>
      <c r="I166" s="133">
        <v>16712</v>
      </c>
      <c r="J166" s="133">
        <v>16711</v>
      </c>
      <c r="K166" s="133">
        <v>16711</v>
      </c>
      <c r="L166" s="133">
        <v>16707</v>
      </c>
      <c r="M166" s="133">
        <v>16705</v>
      </c>
      <c r="N166" s="133">
        <v>16705</v>
      </c>
      <c r="O166" s="133">
        <v>16704</v>
      </c>
      <c r="P166" s="133">
        <v>16704</v>
      </c>
      <c r="Q166" s="133">
        <v>16703</v>
      </c>
      <c r="R166" s="133">
        <v>16701</v>
      </c>
      <c r="S166" s="133">
        <v>16699</v>
      </c>
      <c r="T166" s="133">
        <v>16698</v>
      </c>
      <c r="U166" s="133">
        <v>16698</v>
      </c>
      <c r="V166" s="133">
        <v>16692</v>
      </c>
      <c r="W166" s="133">
        <v>16691</v>
      </c>
      <c r="X166" s="133">
        <v>16639</v>
      </c>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c r="BI166" s="134"/>
      <c r="BJ166" s="134"/>
      <c r="BK166" s="134"/>
      <c r="BL166" s="134"/>
      <c r="BM166" s="134"/>
      <c r="BN166" s="134"/>
      <c r="BO166" s="134"/>
      <c r="BP166" s="134"/>
      <c r="BQ166" s="134"/>
      <c r="BR166" s="134"/>
      <c r="BS166" s="134"/>
      <c r="BT166" s="134"/>
      <c r="BU166" s="134"/>
      <c r="BV166" s="134"/>
      <c r="BW166" s="134"/>
      <c r="BX166" s="134"/>
      <c r="BY166" s="134"/>
      <c r="BZ166" s="134"/>
      <c r="CA166" s="134"/>
      <c r="CB166" s="134"/>
      <c r="CC166" s="134"/>
      <c r="CD166" s="134"/>
      <c r="CE166" s="134"/>
      <c r="CF166" s="135"/>
      <c r="CG166" s="135"/>
      <c r="CH166" s="135"/>
      <c r="CI166" s="135"/>
      <c r="CJ166" s="135"/>
      <c r="CK166" s="135"/>
      <c r="CL166" s="135"/>
      <c r="CM166" s="135"/>
      <c r="CN166" s="135"/>
      <c r="CO166" s="135"/>
      <c r="CP166" s="135"/>
      <c r="CQ166" s="135"/>
      <c r="CR166" s="135"/>
      <c r="CS166" s="135"/>
      <c r="CT166" s="135"/>
      <c r="CU166" s="135"/>
      <c r="CV166" s="135"/>
      <c r="CW166" s="135"/>
      <c r="CX166" s="135"/>
      <c r="CY166" s="135"/>
      <c r="CZ166" s="135"/>
      <c r="DA166" s="135"/>
      <c r="DB166" s="135"/>
      <c r="DC166" s="135"/>
      <c r="DD166" s="135"/>
      <c r="DE166" s="135"/>
      <c r="DF166" s="135"/>
      <c r="DG166" s="135"/>
      <c r="DH166" s="135"/>
      <c r="DI166" s="135"/>
      <c r="DJ166" s="135"/>
      <c r="DK166" s="135"/>
      <c r="DL166" s="135"/>
      <c r="DM166" s="135"/>
      <c r="DN166" s="135"/>
      <c r="DO166" s="135"/>
      <c r="DP166" s="135"/>
      <c r="DQ166" s="135"/>
      <c r="DR166" s="135"/>
      <c r="DS166" s="135"/>
      <c r="DT166" s="135"/>
      <c r="DU166" s="135"/>
      <c r="DV166" s="135"/>
      <c r="DW166" s="135"/>
      <c r="DX166" s="135"/>
      <c r="DY166" s="135"/>
      <c r="DZ166" s="135"/>
      <c r="EA166" s="135"/>
      <c r="EB166" s="135"/>
      <c r="EC166" s="135"/>
      <c r="ED166" s="135"/>
      <c r="EE166" s="135"/>
      <c r="EF166" s="135"/>
      <c r="EG166" s="135"/>
      <c r="EH166" s="135"/>
      <c r="EI166" s="135"/>
      <c r="EJ166" s="135"/>
      <c r="EK166" s="135"/>
      <c r="EL166" s="135"/>
      <c r="EM166" s="135"/>
      <c r="EN166" s="135"/>
      <c r="EO166" s="135"/>
      <c r="EP166" s="135"/>
      <c r="EQ166" s="135"/>
      <c r="ER166" s="135"/>
      <c r="ES166" s="135"/>
      <c r="ET166" s="135"/>
      <c r="EU166" s="135"/>
      <c r="EV166" s="135"/>
      <c r="EW166" s="135"/>
      <c r="EX166" s="135"/>
      <c r="EY166" s="135"/>
      <c r="EZ166" s="135"/>
      <c r="FA166" s="135"/>
      <c r="FB166" s="135"/>
    </row>
    <row r="167" spans="1:158" s="128" customFormat="1" x14ac:dyDescent="0.35">
      <c r="A167" s="129">
        <f t="shared" si="4"/>
        <v>44288</v>
      </c>
      <c r="B167" s="133">
        <v>16694</v>
      </c>
      <c r="C167" s="133">
        <v>16693</v>
      </c>
      <c r="D167" s="133">
        <v>16690</v>
      </c>
      <c r="E167" s="133">
        <v>16691</v>
      </c>
      <c r="F167" s="133">
        <v>16691</v>
      </c>
      <c r="G167" s="133">
        <v>16691</v>
      </c>
      <c r="H167" s="133">
        <v>16691</v>
      </c>
      <c r="I167" s="133">
        <v>16690</v>
      </c>
      <c r="J167" s="133">
        <v>16689</v>
      </c>
      <c r="K167" s="133">
        <v>16689</v>
      </c>
      <c r="L167" s="133">
        <v>16686</v>
      </c>
      <c r="M167" s="133">
        <v>16684</v>
      </c>
      <c r="N167" s="133">
        <v>16684</v>
      </c>
      <c r="O167" s="133">
        <v>16683</v>
      </c>
      <c r="P167" s="133">
        <v>16683</v>
      </c>
      <c r="Q167" s="133">
        <v>16682</v>
      </c>
      <c r="R167" s="133">
        <v>16680</v>
      </c>
      <c r="S167" s="133">
        <v>16678</v>
      </c>
      <c r="T167" s="133">
        <v>16677</v>
      </c>
      <c r="U167" s="133">
        <v>16677</v>
      </c>
      <c r="V167" s="133">
        <v>16672</v>
      </c>
      <c r="W167" s="133">
        <v>16671</v>
      </c>
      <c r="X167" s="133">
        <v>16630</v>
      </c>
      <c r="Y167" s="134"/>
      <c r="Z167" s="134"/>
      <c r="AA167" s="134"/>
      <c r="AB167" s="134"/>
      <c r="AC167" s="134"/>
      <c r="AD167" s="134"/>
      <c r="AE167" s="134"/>
      <c r="AF167" s="134"/>
      <c r="AG167" s="134"/>
      <c r="AH167" s="134"/>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c r="BI167" s="134"/>
      <c r="BJ167" s="134"/>
      <c r="BK167" s="134"/>
      <c r="BL167" s="134"/>
      <c r="BM167" s="134"/>
      <c r="BN167" s="134"/>
      <c r="BO167" s="134"/>
      <c r="BP167" s="134"/>
      <c r="BQ167" s="134"/>
      <c r="BR167" s="134"/>
      <c r="BS167" s="134"/>
      <c r="BT167" s="134"/>
      <c r="BU167" s="134"/>
      <c r="BV167" s="134"/>
      <c r="BW167" s="134"/>
      <c r="BX167" s="134"/>
      <c r="BY167" s="134"/>
      <c r="BZ167" s="134"/>
      <c r="CA167" s="134"/>
      <c r="CB167" s="134"/>
      <c r="CC167" s="134"/>
      <c r="CD167" s="134"/>
      <c r="CE167" s="134"/>
      <c r="CF167" s="135"/>
      <c r="CG167" s="135"/>
      <c r="CH167" s="135"/>
      <c r="CI167" s="135"/>
      <c r="CJ167" s="135"/>
      <c r="CK167" s="135"/>
      <c r="CL167" s="135"/>
      <c r="CM167" s="135"/>
      <c r="CN167" s="135"/>
      <c r="CO167" s="135"/>
      <c r="CP167" s="135"/>
      <c r="CQ167" s="135"/>
      <c r="CR167" s="135"/>
      <c r="CS167" s="135"/>
      <c r="CT167" s="135"/>
      <c r="CU167" s="135"/>
      <c r="CV167" s="135"/>
      <c r="CW167" s="135"/>
      <c r="CX167" s="135"/>
      <c r="CY167" s="135"/>
      <c r="CZ167" s="135"/>
      <c r="DA167" s="135"/>
      <c r="DB167" s="135"/>
      <c r="DC167" s="135"/>
      <c r="DD167" s="135"/>
      <c r="DE167" s="135"/>
      <c r="DF167" s="135"/>
      <c r="DG167" s="135"/>
      <c r="DH167" s="135"/>
      <c r="DI167" s="135"/>
      <c r="DJ167" s="135"/>
      <c r="DK167" s="135"/>
      <c r="DL167" s="135"/>
      <c r="DM167" s="135"/>
      <c r="DN167" s="135"/>
      <c r="DO167" s="135"/>
      <c r="DP167" s="135"/>
      <c r="DQ167" s="135"/>
      <c r="DR167" s="135"/>
      <c r="DS167" s="135"/>
      <c r="DT167" s="135"/>
      <c r="DU167" s="135"/>
      <c r="DV167" s="135"/>
      <c r="DW167" s="135"/>
      <c r="DX167" s="135"/>
      <c r="DY167" s="135"/>
      <c r="DZ167" s="135"/>
      <c r="EA167" s="135"/>
      <c r="EB167" s="135"/>
      <c r="EC167" s="135"/>
      <c r="ED167" s="135"/>
      <c r="EE167" s="135"/>
      <c r="EF167" s="135"/>
      <c r="EG167" s="135"/>
      <c r="EH167" s="135"/>
      <c r="EI167" s="135"/>
      <c r="EJ167" s="135"/>
      <c r="EK167" s="135"/>
      <c r="EL167" s="135"/>
      <c r="EM167" s="135"/>
      <c r="EN167" s="135"/>
      <c r="EO167" s="135"/>
      <c r="EP167" s="135"/>
      <c r="EQ167" s="135"/>
      <c r="ER167" s="135"/>
      <c r="ES167" s="135"/>
      <c r="ET167" s="135"/>
      <c r="EU167" s="135"/>
      <c r="EV167" s="135"/>
      <c r="EW167" s="135"/>
      <c r="EX167" s="135"/>
      <c r="EY167" s="135"/>
      <c r="EZ167" s="135"/>
      <c r="FA167" s="135"/>
      <c r="FB167" s="135"/>
    </row>
    <row r="168" spans="1:158" s="128" customFormat="1" x14ac:dyDescent="0.35">
      <c r="A168" s="129">
        <f t="shared" si="4"/>
        <v>44287</v>
      </c>
      <c r="B168" s="133">
        <v>16673</v>
      </c>
      <c r="C168" s="133">
        <v>16672</v>
      </c>
      <c r="D168" s="133">
        <v>16669</v>
      </c>
      <c r="E168" s="133">
        <v>16670</v>
      </c>
      <c r="F168" s="133">
        <v>16670</v>
      </c>
      <c r="G168" s="133">
        <v>16670</v>
      </c>
      <c r="H168" s="133">
        <v>16670</v>
      </c>
      <c r="I168" s="133">
        <v>16669</v>
      </c>
      <c r="J168" s="133">
        <v>16668</v>
      </c>
      <c r="K168" s="133">
        <v>16668</v>
      </c>
      <c r="L168" s="133">
        <v>16665</v>
      </c>
      <c r="M168" s="133">
        <v>16663</v>
      </c>
      <c r="N168" s="133">
        <v>16663</v>
      </c>
      <c r="O168" s="133">
        <v>16662</v>
      </c>
      <c r="P168" s="133">
        <v>16662</v>
      </c>
      <c r="Q168" s="133">
        <v>16661</v>
      </c>
      <c r="R168" s="133">
        <v>16659</v>
      </c>
      <c r="S168" s="133">
        <v>16657</v>
      </c>
      <c r="T168" s="133">
        <v>16658</v>
      </c>
      <c r="U168" s="133">
        <v>16658</v>
      </c>
      <c r="V168" s="133">
        <v>16653</v>
      </c>
      <c r="W168" s="133">
        <v>16652</v>
      </c>
      <c r="X168" s="133">
        <v>16619</v>
      </c>
      <c r="Y168" s="134"/>
      <c r="Z168" s="134"/>
      <c r="AA168" s="134"/>
      <c r="AB168" s="134"/>
      <c r="AC168" s="134"/>
      <c r="AD168" s="134"/>
      <c r="AE168" s="134"/>
      <c r="AF168" s="134"/>
      <c r="AG168" s="134"/>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c r="BI168" s="134"/>
      <c r="BJ168" s="134"/>
      <c r="BK168" s="134"/>
      <c r="BL168" s="134"/>
      <c r="BM168" s="134"/>
      <c r="BN168" s="134"/>
      <c r="BO168" s="134"/>
      <c r="BP168" s="134"/>
      <c r="BQ168" s="134"/>
      <c r="BR168" s="134"/>
      <c r="BS168" s="134"/>
      <c r="BT168" s="134"/>
      <c r="BU168" s="134"/>
      <c r="BV168" s="134"/>
      <c r="BW168" s="134"/>
      <c r="BX168" s="134"/>
      <c r="BY168" s="134"/>
      <c r="BZ168" s="134"/>
      <c r="CA168" s="134"/>
      <c r="CB168" s="134"/>
      <c r="CC168" s="134"/>
      <c r="CD168" s="134"/>
      <c r="CE168" s="134"/>
      <c r="CF168" s="135"/>
      <c r="CG168" s="135"/>
      <c r="CH168" s="135"/>
      <c r="CI168" s="135"/>
      <c r="CJ168" s="135"/>
      <c r="CK168" s="135"/>
      <c r="CL168" s="135"/>
      <c r="CM168" s="135"/>
      <c r="CN168" s="135"/>
      <c r="CO168" s="135"/>
      <c r="CP168" s="135"/>
      <c r="CQ168" s="135"/>
      <c r="CR168" s="135"/>
      <c r="CS168" s="135"/>
      <c r="CT168" s="135"/>
      <c r="CU168" s="135"/>
      <c r="CV168" s="135"/>
      <c r="CW168" s="135"/>
      <c r="CX168" s="135"/>
      <c r="CY168" s="135"/>
      <c r="CZ168" s="135"/>
      <c r="DA168" s="135"/>
      <c r="DB168" s="135"/>
      <c r="DC168" s="135"/>
      <c r="DD168" s="135"/>
      <c r="DE168" s="135"/>
      <c r="DF168" s="135"/>
      <c r="DG168" s="135"/>
      <c r="DH168" s="135"/>
      <c r="DI168" s="135"/>
      <c r="DJ168" s="135"/>
      <c r="DK168" s="135"/>
      <c r="DL168" s="135"/>
      <c r="DM168" s="135"/>
      <c r="DN168" s="135"/>
      <c r="DO168" s="135"/>
      <c r="DP168" s="135"/>
      <c r="DQ168" s="135"/>
      <c r="DR168" s="135"/>
      <c r="DS168" s="135"/>
      <c r="DT168" s="135"/>
      <c r="DU168" s="135"/>
      <c r="DV168" s="135"/>
      <c r="DW168" s="135"/>
      <c r="DX168" s="135"/>
      <c r="DY168" s="135"/>
      <c r="DZ168" s="135"/>
      <c r="EA168" s="135"/>
      <c r="EB168" s="135"/>
      <c r="EC168" s="135"/>
      <c r="ED168" s="135"/>
      <c r="EE168" s="135"/>
      <c r="EF168" s="135"/>
      <c r="EG168" s="135"/>
      <c r="EH168" s="135"/>
      <c r="EI168" s="135"/>
      <c r="EJ168" s="135"/>
      <c r="EK168" s="135"/>
      <c r="EL168" s="135"/>
      <c r="EM168" s="135"/>
      <c r="EN168" s="135"/>
      <c r="EO168" s="135"/>
      <c r="EP168" s="135"/>
      <c r="EQ168" s="135"/>
      <c r="ER168" s="135"/>
      <c r="ES168" s="135"/>
      <c r="ET168" s="135"/>
      <c r="EU168" s="135"/>
      <c r="EV168" s="135"/>
      <c r="EW168" s="135"/>
      <c r="EX168" s="135"/>
      <c r="EY168" s="135"/>
      <c r="EZ168" s="135"/>
      <c r="FA168" s="135"/>
      <c r="FB168" s="135"/>
    </row>
    <row r="169" spans="1:158" s="128" customFormat="1" x14ac:dyDescent="0.35">
      <c r="A169" s="129">
        <f t="shared" si="4"/>
        <v>44286</v>
      </c>
      <c r="B169" s="133">
        <v>16646</v>
      </c>
      <c r="C169" s="133">
        <v>16645</v>
      </c>
      <c r="D169" s="133">
        <v>16642</v>
      </c>
      <c r="E169" s="133">
        <v>16643</v>
      </c>
      <c r="F169" s="133">
        <v>16643</v>
      </c>
      <c r="G169" s="133">
        <v>16643</v>
      </c>
      <c r="H169" s="133">
        <v>16643</v>
      </c>
      <c r="I169" s="133">
        <v>16642</v>
      </c>
      <c r="J169" s="133">
        <v>16641</v>
      </c>
      <c r="K169" s="133">
        <v>16641</v>
      </c>
      <c r="L169" s="133">
        <v>16638</v>
      </c>
      <c r="M169" s="133">
        <v>16636</v>
      </c>
      <c r="N169" s="133">
        <v>16636</v>
      </c>
      <c r="O169" s="133">
        <v>16635</v>
      </c>
      <c r="P169" s="133">
        <v>16635</v>
      </c>
      <c r="Q169" s="133">
        <v>16634</v>
      </c>
      <c r="R169" s="133">
        <v>16632</v>
      </c>
      <c r="S169" s="133">
        <v>16630</v>
      </c>
      <c r="T169" s="133">
        <v>16632</v>
      </c>
      <c r="U169" s="133">
        <v>16632</v>
      </c>
      <c r="V169" s="133">
        <v>16628</v>
      </c>
      <c r="W169" s="133">
        <v>16627</v>
      </c>
      <c r="X169" s="133">
        <v>16596</v>
      </c>
      <c r="Y169" s="134"/>
      <c r="Z169" s="134"/>
      <c r="AA169" s="134"/>
      <c r="AB169" s="134"/>
      <c r="AC169" s="134"/>
      <c r="AD169" s="134"/>
      <c r="AE169" s="134"/>
      <c r="AF169" s="134"/>
      <c r="AG169" s="134"/>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c r="BI169" s="134"/>
      <c r="BJ169" s="134"/>
      <c r="BK169" s="134"/>
      <c r="BL169" s="134"/>
      <c r="BM169" s="134"/>
      <c r="BN169" s="134"/>
      <c r="BO169" s="134"/>
      <c r="BP169" s="134"/>
      <c r="BQ169" s="134"/>
      <c r="BR169" s="134"/>
      <c r="BS169" s="134"/>
      <c r="BT169" s="134"/>
      <c r="BU169" s="134"/>
      <c r="BV169" s="134"/>
      <c r="BW169" s="134"/>
      <c r="BX169" s="134"/>
      <c r="BY169" s="134"/>
      <c r="BZ169" s="134"/>
      <c r="CA169" s="134"/>
      <c r="CB169" s="134"/>
      <c r="CC169" s="134"/>
      <c r="CD169" s="134"/>
      <c r="CE169" s="134"/>
      <c r="CF169" s="135"/>
      <c r="CG169" s="135"/>
      <c r="CH169" s="135"/>
      <c r="CI169" s="135"/>
      <c r="CJ169" s="135"/>
      <c r="CK169" s="135"/>
      <c r="CL169" s="135"/>
      <c r="CM169" s="135"/>
      <c r="CN169" s="135"/>
      <c r="CO169" s="135"/>
      <c r="CP169" s="135"/>
      <c r="CQ169" s="135"/>
      <c r="CR169" s="135"/>
      <c r="CS169" s="135"/>
      <c r="CT169" s="135"/>
      <c r="CU169" s="135"/>
      <c r="CV169" s="135"/>
      <c r="CW169" s="135"/>
      <c r="CX169" s="135"/>
      <c r="CY169" s="135"/>
      <c r="CZ169" s="135"/>
      <c r="DA169" s="135"/>
      <c r="DB169" s="135"/>
      <c r="DC169" s="135"/>
      <c r="DD169" s="135"/>
      <c r="DE169" s="135"/>
      <c r="DF169" s="135"/>
      <c r="DG169" s="135"/>
      <c r="DH169" s="135"/>
      <c r="DI169" s="135"/>
      <c r="DJ169" s="135"/>
      <c r="DK169" s="135"/>
      <c r="DL169" s="135"/>
      <c r="DM169" s="135"/>
      <c r="DN169" s="135"/>
      <c r="DO169" s="135"/>
      <c r="DP169" s="135"/>
      <c r="DQ169" s="135"/>
      <c r="DR169" s="135"/>
      <c r="DS169" s="135"/>
      <c r="DT169" s="135"/>
      <c r="DU169" s="135"/>
      <c r="DV169" s="135"/>
      <c r="DW169" s="135"/>
      <c r="DX169" s="135"/>
      <c r="DY169" s="135"/>
      <c r="DZ169" s="135"/>
      <c r="EA169" s="135"/>
      <c r="EB169" s="135"/>
      <c r="EC169" s="135"/>
      <c r="ED169" s="135"/>
      <c r="EE169" s="135"/>
      <c r="EF169" s="135"/>
      <c r="EG169" s="135"/>
      <c r="EH169" s="135"/>
      <c r="EI169" s="135"/>
      <c r="EJ169" s="135"/>
      <c r="EK169" s="135"/>
      <c r="EL169" s="135"/>
      <c r="EM169" s="135"/>
      <c r="EN169" s="135"/>
      <c r="EO169" s="135"/>
      <c r="EP169" s="135"/>
      <c r="EQ169" s="135"/>
      <c r="ER169" s="135"/>
      <c r="ES169" s="135"/>
      <c r="ET169" s="135"/>
      <c r="EU169" s="135"/>
      <c r="EV169" s="135"/>
      <c r="EW169" s="135"/>
      <c r="EX169" s="135"/>
      <c r="EY169" s="135"/>
      <c r="EZ169" s="135"/>
      <c r="FA169" s="135"/>
      <c r="FB169" s="135"/>
    </row>
    <row r="170" spans="1:158" s="128" customFormat="1" x14ac:dyDescent="0.35">
      <c r="A170" s="129">
        <f t="shared" si="4"/>
        <v>44285</v>
      </c>
      <c r="B170" s="133">
        <v>16624</v>
      </c>
      <c r="C170" s="133">
        <v>16623</v>
      </c>
      <c r="D170" s="133">
        <v>16620</v>
      </c>
      <c r="E170" s="133">
        <v>16621</v>
      </c>
      <c r="F170" s="133">
        <v>16621</v>
      </c>
      <c r="G170" s="133">
        <v>16621</v>
      </c>
      <c r="H170" s="133">
        <v>16621</v>
      </c>
      <c r="I170" s="133">
        <v>16620</v>
      </c>
      <c r="J170" s="133">
        <v>16619</v>
      </c>
      <c r="K170" s="133">
        <v>16619</v>
      </c>
      <c r="L170" s="133">
        <v>16616</v>
      </c>
      <c r="M170" s="133">
        <v>16614</v>
      </c>
      <c r="N170" s="133">
        <v>16613</v>
      </c>
      <c r="O170" s="133">
        <v>16612</v>
      </c>
      <c r="P170" s="133">
        <v>16612</v>
      </c>
      <c r="Q170" s="133">
        <v>16611</v>
      </c>
      <c r="R170" s="133">
        <v>16609</v>
      </c>
      <c r="S170" s="133">
        <v>16607</v>
      </c>
      <c r="T170" s="133">
        <v>16609</v>
      </c>
      <c r="U170" s="133">
        <v>16609</v>
      </c>
      <c r="V170" s="133">
        <v>16605</v>
      </c>
      <c r="W170" s="133">
        <v>16604</v>
      </c>
      <c r="X170" s="133">
        <v>16576</v>
      </c>
      <c r="Y170" s="133">
        <v>16508</v>
      </c>
      <c r="Z170" s="134"/>
      <c r="AA170" s="134"/>
      <c r="AB170" s="134"/>
      <c r="AC170" s="134"/>
      <c r="AD170" s="134"/>
      <c r="AE170" s="134"/>
      <c r="AF170" s="134"/>
      <c r="AG170" s="134"/>
      <c r="AH170" s="134"/>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c r="BI170" s="134"/>
      <c r="BJ170" s="134"/>
      <c r="BK170" s="134"/>
      <c r="BL170" s="134"/>
      <c r="BM170" s="134"/>
      <c r="BN170" s="134"/>
      <c r="BO170" s="134"/>
      <c r="BP170" s="134"/>
      <c r="BQ170" s="134"/>
      <c r="BR170" s="134"/>
      <c r="BS170" s="134"/>
      <c r="BT170" s="134"/>
      <c r="BU170" s="134"/>
      <c r="BV170" s="134"/>
      <c r="BW170" s="134"/>
      <c r="BX170" s="134"/>
      <c r="BY170" s="134"/>
      <c r="BZ170" s="134"/>
      <c r="CA170" s="134"/>
      <c r="CB170" s="134"/>
      <c r="CC170" s="134"/>
      <c r="CD170" s="134"/>
      <c r="CE170" s="134"/>
      <c r="CF170" s="135"/>
      <c r="CG170" s="135"/>
      <c r="CH170" s="135"/>
      <c r="CI170" s="135"/>
      <c r="CJ170" s="135"/>
      <c r="CK170" s="135"/>
      <c r="CL170" s="135"/>
      <c r="CM170" s="135"/>
      <c r="CN170" s="135"/>
      <c r="CO170" s="135"/>
      <c r="CP170" s="135"/>
      <c r="CQ170" s="135"/>
      <c r="CR170" s="135"/>
      <c r="CS170" s="135"/>
      <c r="CT170" s="135"/>
      <c r="CU170" s="135"/>
      <c r="CV170" s="135"/>
      <c r="CW170" s="135"/>
      <c r="CX170" s="135"/>
      <c r="CY170" s="135"/>
      <c r="CZ170" s="135"/>
      <c r="DA170" s="135"/>
      <c r="DB170" s="135"/>
      <c r="DC170" s="135"/>
      <c r="DD170" s="135"/>
      <c r="DE170" s="135"/>
      <c r="DF170" s="135"/>
      <c r="DG170" s="135"/>
      <c r="DH170" s="135"/>
      <c r="DI170" s="135"/>
      <c r="DJ170" s="135"/>
      <c r="DK170" s="135"/>
      <c r="DL170" s="135"/>
      <c r="DM170" s="135"/>
      <c r="DN170" s="135"/>
      <c r="DO170" s="135"/>
      <c r="DP170" s="135"/>
      <c r="DQ170" s="135"/>
      <c r="DR170" s="135"/>
      <c r="DS170" s="135"/>
      <c r="DT170" s="135"/>
      <c r="DU170" s="135"/>
      <c r="DV170" s="135"/>
      <c r="DW170" s="135"/>
      <c r="DX170" s="135"/>
      <c r="DY170" s="135"/>
      <c r="DZ170" s="135"/>
      <c r="EA170" s="135"/>
      <c r="EB170" s="135"/>
      <c r="EC170" s="135"/>
      <c r="ED170" s="135"/>
      <c r="EE170" s="135"/>
      <c r="EF170" s="135"/>
      <c r="EG170" s="135"/>
      <c r="EH170" s="135"/>
      <c r="EI170" s="135"/>
      <c r="EJ170" s="135"/>
      <c r="EK170" s="135"/>
      <c r="EL170" s="135"/>
      <c r="EM170" s="135"/>
      <c r="EN170" s="135"/>
      <c r="EO170" s="135"/>
      <c r="EP170" s="135"/>
      <c r="EQ170" s="135"/>
      <c r="ER170" s="135"/>
      <c r="ES170" s="135"/>
      <c r="ET170" s="135"/>
      <c r="EU170" s="135"/>
      <c r="EV170" s="135"/>
      <c r="EW170" s="135"/>
      <c r="EX170" s="135"/>
      <c r="EY170" s="135"/>
      <c r="EZ170" s="135"/>
      <c r="FA170" s="135"/>
      <c r="FB170" s="135"/>
    </row>
    <row r="171" spans="1:158" s="128" customFormat="1" x14ac:dyDescent="0.35">
      <c r="A171" s="129">
        <f t="shared" si="4"/>
        <v>44284</v>
      </c>
      <c r="B171" s="133">
        <v>16608</v>
      </c>
      <c r="C171" s="133">
        <v>16607</v>
      </c>
      <c r="D171" s="133">
        <v>16604</v>
      </c>
      <c r="E171" s="133">
        <v>16605</v>
      </c>
      <c r="F171" s="133">
        <v>16605</v>
      </c>
      <c r="G171" s="133">
        <v>16605</v>
      </c>
      <c r="H171" s="133">
        <v>16605</v>
      </c>
      <c r="I171" s="133">
        <v>16604</v>
      </c>
      <c r="J171" s="133">
        <v>16603</v>
      </c>
      <c r="K171" s="133">
        <v>16603</v>
      </c>
      <c r="L171" s="133">
        <v>16600</v>
      </c>
      <c r="M171" s="133">
        <v>16598</v>
      </c>
      <c r="N171" s="133">
        <v>16597</v>
      </c>
      <c r="O171" s="133">
        <v>16596</v>
      </c>
      <c r="P171" s="133">
        <v>16596</v>
      </c>
      <c r="Q171" s="133">
        <v>16595</v>
      </c>
      <c r="R171" s="133">
        <v>16593</v>
      </c>
      <c r="S171" s="133">
        <v>16591</v>
      </c>
      <c r="T171" s="133">
        <v>16593</v>
      </c>
      <c r="U171" s="133">
        <v>16593</v>
      </c>
      <c r="V171" s="133">
        <v>16589</v>
      </c>
      <c r="W171" s="133">
        <v>16588</v>
      </c>
      <c r="X171" s="133">
        <v>16560</v>
      </c>
      <c r="Y171" s="133">
        <v>16508</v>
      </c>
      <c r="Z171" s="134"/>
      <c r="AA171" s="134"/>
      <c r="AB171" s="134"/>
      <c r="AC171" s="134"/>
      <c r="AD171" s="134"/>
      <c r="AE171" s="134"/>
      <c r="AF171" s="134"/>
      <c r="AG171" s="134"/>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c r="BI171" s="134"/>
      <c r="BJ171" s="134"/>
      <c r="BK171" s="134"/>
      <c r="BL171" s="134"/>
      <c r="BM171" s="134"/>
      <c r="BN171" s="134"/>
      <c r="BO171" s="134"/>
      <c r="BP171" s="134"/>
      <c r="BQ171" s="134"/>
      <c r="BR171" s="134"/>
      <c r="BS171" s="134"/>
      <c r="BT171" s="134"/>
      <c r="BU171" s="134"/>
      <c r="BV171" s="134"/>
      <c r="BW171" s="134"/>
      <c r="BX171" s="134"/>
      <c r="BY171" s="134"/>
      <c r="BZ171" s="134"/>
      <c r="CA171" s="134"/>
      <c r="CB171" s="134"/>
      <c r="CC171" s="134"/>
      <c r="CD171" s="134"/>
      <c r="CE171" s="134"/>
      <c r="CF171" s="135"/>
      <c r="CG171" s="135"/>
      <c r="CH171" s="135"/>
      <c r="CI171" s="135"/>
      <c r="CJ171" s="135"/>
      <c r="CK171" s="135"/>
      <c r="CL171" s="135"/>
      <c r="CM171" s="135"/>
      <c r="CN171" s="135"/>
      <c r="CO171" s="135"/>
      <c r="CP171" s="135"/>
      <c r="CQ171" s="135"/>
      <c r="CR171" s="135"/>
      <c r="CS171" s="135"/>
      <c r="CT171" s="135"/>
      <c r="CU171" s="135"/>
      <c r="CV171" s="135"/>
      <c r="CW171" s="135"/>
      <c r="CX171" s="135"/>
      <c r="CY171" s="135"/>
      <c r="CZ171" s="135"/>
      <c r="DA171" s="135"/>
      <c r="DB171" s="135"/>
      <c r="DC171" s="135"/>
      <c r="DD171" s="135"/>
      <c r="DE171" s="135"/>
      <c r="DF171" s="135"/>
      <c r="DG171" s="135"/>
      <c r="DH171" s="135"/>
      <c r="DI171" s="135"/>
      <c r="DJ171" s="135"/>
      <c r="DK171" s="135"/>
      <c r="DL171" s="135"/>
      <c r="DM171" s="135"/>
      <c r="DN171" s="135"/>
      <c r="DO171" s="135"/>
      <c r="DP171" s="135"/>
      <c r="DQ171" s="135"/>
      <c r="DR171" s="135"/>
      <c r="DS171" s="135"/>
      <c r="DT171" s="135"/>
      <c r="DU171" s="135"/>
      <c r="DV171" s="135"/>
      <c r="DW171" s="135"/>
      <c r="DX171" s="135"/>
      <c r="DY171" s="135"/>
      <c r="DZ171" s="135"/>
      <c r="EA171" s="135"/>
      <c r="EB171" s="135"/>
      <c r="EC171" s="135"/>
      <c r="ED171" s="135"/>
      <c r="EE171" s="135"/>
      <c r="EF171" s="135"/>
      <c r="EG171" s="135"/>
      <c r="EH171" s="135"/>
      <c r="EI171" s="135"/>
      <c r="EJ171" s="135"/>
      <c r="EK171" s="135"/>
      <c r="EL171" s="135"/>
      <c r="EM171" s="135"/>
      <c r="EN171" s="135"/>
      <c r="EO171" s="135"/>
      <c r="EP171" s="135"/>
      <c r="EQ171" s="135"/>
      <c r="ER171" s="135"/>
      <c r="ES171" s="135"/>
      <c r="ET171" s="135"/>
      <c r="EU171" s="135"/>
      <c r="EV171" s="135"/>
      <c r="EW171" s="135"/>
      <c r="EX171" s="135"/>
      <c r="EY171" s="135"/>
      <c r="EZ171" s="135"/>
      <c r="FA171" s="135"/>
      <c r="FB171" s="135"/>
    </row>
    <row r="172" spans="1:158" s="128" customFormat="1" x14ac:dyDescent="0.35">
      <c r="A172" s="129">
        <f t="shared" si="4"/>
        <v>44283</v>
      </c>
      <c r="B172" s="133">
        <v>16583</v>
      </c>
      <c r="C172" s="133">
        <v>16582</v>
      </c>
      <c r="D172" s="133">
        <v>16579</v>
      </c>
      <c r="E172" s="133">
        <v>16580</v>
      </c>
      <c r="F172" s="133">
        <v>16580</v>
      </c>
      <c r="G172" s="133">
        <v>16580</v>
      </c>
      <c r="H172" s="133">
        <v>16580</v>
      </c>
      <c r="I172" s="133">
        <v>16579</v>
      </c>
      <c r="J172" s="133">
        <v>16578</v>
      </c>
      <c r="K172" s="133">
        <v>16578</v>
      </c>
      <c r="L172" s="133">
        <v>16575</v>
      </c>
      <c r="M172" s="133">
        <v>16573</v>
      </c>
      <c r="N172" s="133">
        <v>16572</v>
      </c>
      <c r="O172" s="133">
        <v>16571</v>
      </c>
      <c r="P172" s="133">
        <v>16571</v>
      </c>
      <c r="Q172" s="133">
        <v>16570</v>
      </c>
      <c r="R172" s="133">
        <v>16568</v>
      </c>
      <c r="S172" s="133">
        <v>16566</v>
      </c>
      <c r="T172" s="133">
        <v>16568</v>
      </c>
      <c r="U172" s="133">
        <v>16568</v>
      </c>
      <c r="V172" s="133">
        <v>16565</v>
      </c>
      <c r="W172" s="133">
        <v>16564</v>
      </c>
      <c r="X172" s="133">
        <v>16537</v>
      </c>
      <c r="Y172" s="133">
        <v>16506</v>
      </c>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c r="BI172" s="134"/>
      <c r="BJ172" s="134"/>
      <c r="BK172" s="134"/>
      <c r="BL172" s="134"/>
      <c r="BM172" s="134"/>
      <c r="BN172" s="134"/>
      <c r="BO172" s="134"/>
      <c r="BP172" s="134"/>
      <c r="BQ172" s="134"/>
      <c r="BR172" s="134"/>
      <c r="BS172" s="134"/>
      <c r="BT172" s="134"/>
      <c r="BU172" s="134"/>
      <c r="BV172" s="134"/>
      <c r="BW172" s="134"/>
      <c r="BX172" s="134"/>
      <c r="BY172" s="134"/>
      <c r="BZ172" s="134"/>
      <c r="CA172" s="134"/>
      <c r="CB172" s="134"/>
      <c r="CC172" s="134"/>
      <c r="CD172" s="134"/>
      <c r="CE172" s="134"/>
      <c r="CF172" s="135"/>
      <c r="CG172" s="135"/>
      <c r="CH172" s="135"/>
      <c r="CI172" s="135"/>
      <c r="CJ172" s="135"/>
      <c r="CK172" s="135"/>
      <c r="CL172" s="135"/>
      <c r="CM172" s="135"/>
      <c r="CN172" s="135"/>
      <c r="CO172" s="135"/>
      <c r="CP172" s="135"/>
      <c r="CQ172" s="135"/>
      <c r="CR172" s="135"/>
      <c r="CS172" s="135"/>
      <c r="CT172" s="135"/>
      <c r="CU172" s="135"/>
      <c r="CV172" s="135"/>
      <c r="CW172" s="135"/>
      <c r="CX172" s="135"/>
      <c r="CY172" s="135"/>
      <c r="CZ172" s="135"/>
      <c r="DA172" s="135"/>
      <c r="DB172" s="135"/>
      <c r="DC172" s="135"/>
      <c r="DD172" s="135"/>
      <c r="DE172" s="135"/>
      <c r="DF172" s="135"/>
      <c r="DG172" s="135"/>
      <c r="DH172" s="135"/>
      <c r="DI172" s="135"/>
      <c r="DJ172" s="135"/>
      <c r="DK172" s="135"/>
      <c r="DL172" s="135"/>
      <c r="DM172" s="135"/>
      <c r="DN172" s="135"/>
      <c r="DO172" s="135"/>
      <c r="DP172" s="135"/>
      <c r="DQ172" s="135"/>
      <c r="DR172" s="135"/>
      <c r="DS172" s="135"/>
      <c r="DT172" s="135"/>
      <c r="DU172" s="135"/>
      <c r="DV172" s="135"/>
      <c r="DW172" s="135"/>
      <c r="DX172" s="135"/>
      <c r="DY172" s="135"/>
      <c r="DZ172" s="135"/>
      <c r="EA172" s="135"/>
      <c r="EB172" s="135"/>
      <c r="EC172" s="135"/>
      <c r="ED172" s="135"/>
      <c r="EE172" s="135"/>
      <c r="EF172" s="135"/>
      <c r="EG172" s="135"/>
      <c r="EH172" s="135"/>
      <c r="EI172" s="135"/>
      <c r="EJ172" s="135"/>
      <c r="EK172" s="135"/>
      <c r="EL172" s="135"/>
      <c r="EM172" s="135"/>
      <c r="EN172" s="135"/>
      <c r="EO172" s="135"/>
      <c r="EP172" s="135"/>
      <c r="EQ172" s="135"/>
      <c r="ER172" s="135"/>
      <c r="ES172" s="135"/>
      <c r="ET172" s="135"/>
      <c r="EU172" s="135"/>
      <c r="EV172" s="135"/>
      <c r="EW172" s="135"/>
      <c r="EX172" s="135"/>
      <c r="EY172" s="135"/>
      <c r="EZ172" s="135"/>
      <c r="FA172" s="135"/>
      <c r="FB172" s="135"/>
    </row>
    <row r="173" spans="1:158" s="128" customFormat="1" x14ac:dyDescent="0.35">
      <c r="A173" s="129">
        <f t="shared" si="4"/>
        <v>44282</v>
      </c>
      <c r="B173" s="133">
        <v>16560</v>
      </c>
      <c r="C173" s="133">
        <v>16559</v>
      </c>
      <c r="D173" s="133">
        <v>16556</v>
      </c>
      <c r="E173" s="133">
        <v>16557</v>
      </c>
      <c r="F173" s="133">
        <v>16557</v>
      </c>
      <c r="G173" s="133">
        <v>16557</v>
      </c>
      <c r="H173" s="133">
        <v>16557</v>
      </c>
      <c r="I173" s="133">
        <v>16556</v>
      </c>
      <c r="J173" s="133">
        <v>16555</v>
      </c>
      <c r="K173" s="133">
        <v>16555</v>
      </c>
      <c r="L173" s="133">
        <v>16552</v>
      </c>
      <c r="M173" s="133">
        <v>16550</v>
      </c>
      <c r="N173" s="133">
        <v>16549</v>
      </c>
      <c r="O173" s="133">
        <v>16548</v>
      </c>
      <c r="P173" s="133">
        <v>16548</v>
      </c>
      <c r="Q173" s="133">
        <v>16547</v>
      </c>
      <c r="R173" s="133">
        <v>16545</v>
      </c>
      <c r="S173" s="133">
        <v>16543</v>
      </c>
      <c r="T173" s="133">
        <v>16545</v>
      </c>
      <c r="U173" s="133">
        <v>16545</v>
      </c>
      <c r="V173" s="133">
        <v>16543</v>
      </c>
      <c r="W173" s="133">
        <v>16542</v>
      </c>
      <c r="X173" s="133">
        <v>16516</v>
      </c>
      <c r="Y173" s="133">
        <v>16490</v>
      </c>
      <c r="Z173" s="134"/>
      <c r="AA173" s="134"/>
      <c r="AB173" s="134"/>
      <c r="AC173" s="134"/>
      <c r="AD173" s="134"/>
      <c r="AE173" s="134"/>
      <c r="AF173" s="134"/>
      <c r="AG173" s="134"/>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c r="BI173" s="134"/>
      <c r="BJ173" s="134"/>
      <c r="BK173" s="134"/>
      <c r="BL173" s="134"/>
      <c r="BM173" s="134"/>
      <c r="BN173" s="134"/>
      <c r="BO173" s="134"/>
      <c r="BP173" s="134"/>
      <c r="BQ173" s="134"/>
      <c r="BR173" s="134"/>
      <c r="BS173" s="134"/>
      <c r="BT173" s="134"/>
      <c r="BU173" s="134"/>
      <c r="BV173" s="134"/>
      <c r="BW173" s="134"/>
      <c r="BX173" s="134"/>
      <c r="BY173" s="134"/>
      <c r="BZ173" s="134"/>
      <c r="CA173" s="134"/>
      <c r="CB173" s="134"/>
      <c r="CC173" s="134"/>
      <c r="CD173" s="134"/>
      <c r="CE173" s="134"/>
      <c r="CF173" s="135"/>
      <c r="CG173" s="135"/>
      <c r="CH173" s="135"/>
      <c r="CI173" s="135"/>
      <c r="CJ173" s="135"/>
      <c r="CK173" s="135"/>
      <c r="CL173" s="135"/>
      <c r="CM173" s="135"/>
      <c r="CN173" s="135"/>
      <c r="CO173" s="135"/>
      <c r="CP173" s="135"/>
      <c r="CQ173" s="135"/>
      <c r="CR173" s="135"/>
      <c r="CS173" s="135"/>
      <c r="CT173" s="135"/>
      <c r="CU173" s="135"/>
      <c r="CV173" s="135"/>
      <c r="CW173" s="135"/>
      <c r="CX173" s="135"/>
      <c r="CY173" s="135"/>
      <c r="CZ173" s="135"/>
      <c r="DA173" s="135"/>
      <c r="DB173" s="135"/>
      <c r="DC173" s="135"/>
      <c r="DD173" s="135"/>
      <c r="DE173" s="135"/>
      <c r="DF173" s="135"/>
      <c r="DG173" s="135"/>
      <c r="DH173" s="135"/>
      <c r="DI173" s="135"/>
      <c r="DJ173" s="135"/>
      <c r="DK173" s="135"/>
      <c r="DL173" s="135"/>
      <c r="DM173" s="135"/>
      <c r="DN173" s="135"/>
      <c r="DO173" s="135"/>
      <c r="DP173" s="135"/>
      <c r="DQ173" s="135"/>
      <c r="DR173" s="135"/>
      <c r="DS173" s="135"/>
      <c r="DT173" s="135"/>
      <c r="DU173" s="135"/>
      <c r="DV173" s="135"/>
      <c r="DW173" s="135"/>
      <c r="DX173" s="135"/>
      <c r="DY173" s="135"/>
      <c r="DZ173" s="135"/>
      <c r="EA173" s="135"/>
      <c r="EB173" s="135"/>
      <c r="EC173" s="135"/>
      <c r="ED173" s="135"/>
      <c r="EE173" s="135"/>
      <c r="EF173" s="135"/>
      <c r="EG173" s="135"/>
      <c r="EH173" s="135"/>
      <c r="EI173" s="135"/>
      <c r="EJ173" s="135"/>
      <c r="EK173" s="135"/>
      <c r="EL173" s="135"/>
      <c r="EM173" s="135"/>
      <c r="EN173" s="135"/>
      <c r="EO173" s="135"/>
      <c r="EP173" s="135"/>
      <c r="EQ173" s="135"/>
      <c r="ER173" s="135"/>
      <c r="ES173" s="135"/>
      <c r="ET173" s="135"/>
      <c r="EU173" s="135"/>
      <c r="EV173" s="135"/>
      <c r="EW173" s="135"/>
      <c r="EX173" s="135"/>
      <c r="EY173" s="135"/>
      <c r="EZ173" s="135"/>
      <c r="FA173" s="135"/>
      <c r="FB173" s="135"/>
    </row>
    <row r="174" spans="1:158" s="128" customFormat="1" x14ac:dyDescent="0.35">
      <c r="A174" s="129">
        <f t="shared" si="4"/>
        <v>44281</v>
      </c>
      <c r="B174" s="133">
        <v>16546</v>
      </c>
      <c r="C174" s="133">
        <v>16545</v>
      </c>
      <c r="D174" s="133">
        <v>16542</v>
      </c>
      <c r="E174" s="133">
        <v>16543</v>
      </c>
      <c r="F174" s="133">
        <v>16543</v>
      </c>
      <c r="G174" s="133">
        <v>16543</v>
      </c>
      <c r="H174" s="133">
        <v>16543</v>
      </c>
      <c r="I174" s="133">
        <v>16542</v>
      </c>
      <c r="J174" s="133">
        <v>16541</v>
      </c>
      <c r="K174" s="133">
        <v>16541</v>
      </c>
      <c r="L174" s="133">
        <v>16538</v>
      </c>
      <c r="M174" s="133">
        <v>16536</v>
      </c>
      <c r="N174" s="133">
        <v>16535</v>
      </c>
      <c r="O174" s="133">
        <v>16534</v>
      </c>
      <c r="P174" s="133">
        <v>16534</v>
      </c>
      <c r="Q174" s="133">
        <v>16533</v>
      </c>
      <c r="R174" s="133">
        <v>16531</v>
      </c>
      <c r="S174" s="133">
        <v>16529</v>
      </c>
      <c r="T174" s="133">
        <v>16531</v>
      </c>
      <c r="U174" s="133">
        <v>16531</v>
      </c>
      <c r="V174" s="133">
        <v>16529</v>
      </c>
      <c r="W174" s="133">
        <v>16528</v>
      </c>
      <c r="X174" s="133">
        <v>16503</v>
      </c>
      <c r="Y174" s="133">
        <v>16481</v>
      </c>
      <c r="Z174" s="134"/>
      <c r="AA174" s="134"/>
      <c r="AB174" s="134"/>
      <c r="AC174" s="134"/>
      <c r="AD174" s="134"/>
      <c r="AE174" s="134"/>
      <c r="AF174" s="134"/>
      <c r="AG174" s="134"/>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c r="BI174" s="134"/>
      <c r="BJ174" s="134"/>
      <c r="BK174" s="134"/>
      <c r="BL174" s="134"/>
      <c r="BM174" s="134"/>
      <c r="BN174" s="134"/>
      <c r="BO174" s="134"/>
      <c r="BP174" s="134"/>
      <c r="BQ174" s="134"/>
      <c r="BR174" s="134"/>
      <c r="BS174" s="134"/>
      <c r="BT174" s="134"/>
      <c r="BU174" s="134"/>
      <c r="BV174" s="134"/>
      <c r="BW174" s="134"/>
      <c r="BX174" s="134"/>
      <c r="BY174" s="134"/>
      <c r="BZ174" s="134"/>
      <c r="CA174" s="134"/>
      <c r="CB174" s="134"/>
      <c r="CC174" s="134"/>
      <c r="CD174" s="134"/>
      <c r="CE174" s="134"/>
      <c r="CF174" s="135"/>
      <c r="CG174" s="135"/>
      <c r="CH174" s="135"/>
      <c r="CI174" s="135"/>
      <c r="CJ174" s="135"/>
      <c r="CK174" s="135"/>
      <c r="CL174" s="135"/>
      <c r="CM174" s="135"/>
      <c r="CN174" s="135"/>
      <c r="CO174" s="135"/>
      <c r="CP174" s="135"/>
      <c r="CQ174" s="135"/>
      <c r="CR174" s="135"/>
      <c r="CS174" s="135"/>
      <c r="CT174" s="135"/>
      <c r="CU174" s="135"/>
      <c r="CV174" s="135"/>
      <c r="CW174" s="135"/>
      <c r="CX174" s="135"/>
      <c r="CY174" s="135"/>
      <c r="CZ174" s="135"/>
      <c r="DA174" s="135"/>
      <c r="DB174" s="135"/>
      <c r="DC174" s="135"/>
      <c r="DD174" s="135"/>
      <c r="DE174" s="135"/>
      <c r="DF174" s="135"/>
      <c r="DG174" s="135"/>
      <c r="DH174" s="135"/>
      <c r="DI174" s="135"/>
      <c r="DJ174" s="135"/>
      <c r="DK174" s="135"/>
      <c r="DL174" s="135"/>
      <c r="DM174" s="135"/>
      <c r="DN174" s="135"/>
      <c r="DO174" s="135"/>
      <c r="DP174" s="135"/>
      <c r="DQ174" s="135"/>
      <c r="DR174" s="135"/>
      <c r="DS174" s="135"/>
      <c r="DT174" s="135"/>
      <c r="DU174" s="135"/>
      <c r="DV174" s="135"/>
      <c r="DW174" s="135"/>
      <c r="DX174" s="135"/>
      <c r="DY174" s="135"/>
      <c r="DZ174" s="135"/>
      <c r="EA174" s="135"/>
      <c r="EB174" s="135"/>
      <c r="EC174" s="135"/>
      <c r="ED174" s="135"/>
      <c r="EE174" s="135"/>
      <c r="EF174" s="135"/>
      <c r="EG174" s="135"/>
      <c r="EH174" s="135"/>
      <c r="EI174" s="135"/>
      <c r="EJ174" s="135"/>
      <c r="EK174" s="135"/>
      <c r="EL174" s="135"/>
      <c r="EM174" s="135"/>
      <c r="EN174" s="135"/>
      <c r="EO174" s="135"/>
      <c r="EP174" s="135"/>
      <c r="EQ174" s="135"/>
      <c r="ER174" s="135"/>
      <c r="ES174" s="135"/>
      <c r="ET174" s="135"/>
      <c r="EU174" s="135"/>
      <c r="EV174" s="135"/>
      <c r="EW174" s="135"/>
      <c r="EX174" s="135"/>
      <c r="EY174" s="135"/>
      <c r="EZ174" s="135"/>
      <c r="FA174" s="135"/>
      <c r="FB174" s="135"/>
    </row>
    <row r="175" spans="1:158" s="128" customFormat="1" x14ac:dyDescent="0.35">
      <c r="A175" s="129">
        <f t="shared" si="4"/>
        <v>44280</v>
      </c>
      <c r="B175" s="133">
        <v>16522</v>
      </c>
      <c r="C175" s="133">
        <v>16521</v>
      </c>
      <c r="D175" s="133">
        <v>16518</v>
      </c>
      <c r="E175" s="133">
        <v>16519</v>
      </c>
      <c r="F175" s="133">
        <v>16519</v>
      </c>
      <c r="G175" s="133">
        <v>16519</v>
      </c>
      <c r="H175" s="133">
        <v>16519</v>
      </c>
      <c r="I175" s="133">
        <v>16518</v>
      </c>
      <c r="J175" s="133">
        <v>16517</v>
      </c>
      <c r="K175" s="133">
        <v>16517</v>
      </c>
      <c r="L175" s="133">
        <v>16514</v>
      </c>
      <c r="M175" s="133">
        <v>16512</v>
      </c>
      <c r="N175" s="133">
        <v>16511</v>
      </c>
      <c r="O175" s="133">
        <v>16510</v>
      </c>
      <c r="P175" s="133">
        <v>16510</v>
      </c>
      <c r="Q175" s="133">
        <v>16509</v>
      </c>
      <c r="R175" s="133">
        <v>16507</v>
      </c>
      <c r="S175" s="133">
        <v>16505</v>
      </c>
      <c r="T175" s="133">
        <v>16507</v>
      </c>
      <c r="U175" s="133">
        <v>16507</v>
      </c>
      <c r="V175" s="133">
        <v>16505</v>
      </c>
      <c r="W175" s="133">
        <v>16504</v>
      </c>
      <c r="X175" s="133">
        <v>16481</v>
      </c>
      <c r="Y175" s="133">
        <v>16462</v>
      </c>
      <c r="Z175" s="134"/>
      <c r="AA175" s="134"/>
      <c r="AB175" s="134"/>
      <c r="AC175" s="134"/>
      <c r="AD175" s="134"/>
      <c r="AE175" s="134"/>
      <c r="AF175" s="134"/>
      <c r="AG175" s="134"/>
      <c r="AH175" s="134"/>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c r="BI175" s="134"/>
      <c r="BJ175" s="134"/>
      <c r="BK175" s="134"/>
      <c r="BL175" s="134"/>
      <c r="BM175" s="134"/>
      <c r="BN175" s="134"/>
      <c r="BO175" s="134"/>
      <c r="BP175" s="134"/>
      <c r="BQ175" s="134"/>
      <c r="BR175" s="134"/>
      <c r="BS175" s="134"/>
      <c r="BT175" s="134"/>
      <c r="BU175" s="134"/>
      <c r="BV175" s="134"/>
      <c r="BW175" s="134"/>
      <c r="BX175" s="134"/>
      <c r="BY175" s="134"/>
      <c r="BZ175" s="134"/>
      <c r="CA175" s="134"/>
      <c r="CB175" s="134"/>
      <c r="CC175" s="134"/>
      <c r="CD175" s="134"/>
      <c r="CE175" s="134"/>
      <c r="CF175" s="135"/>
      <c r="CG175" s="135"/>
      <c r="CH175" s="135"/>
      <c r="CI175" s="135"/>
      <c r="CJ175" s="135"/>
      <c r="CK175" s="135"/>
      <c r="CL175" s="135"/>
      <c r="CM175" s="135"/>
      <c r="CN175" s="135"/>
      <c r="CO175" s="135"/>
      <c r="CP175" s="135"/>
      <c r="CQ175" s="135"/>
      <c r="CR175" s="135"/>
      <c r="CS175" s="135"/>
      <c r="CT175" s="135"/>
      <c r="CU175" s="135"/>
      <c r="CV175" s="135"/>
      <c r="CW175" s="135"/>
      <c r="CX175" s="135"/>
      <c r="CY175" s="135"/>
      <c r="CZ175" s="135"/>
      <c r="DA175" s="135"/>
      <c r="DB175" s="135"/>
      <c r="DC175" s="135"/>
      <c r="DD175" s="135"/>
      <c r="DE175" s="135"/>
      <c r="DF175" s="135"/>
      <c r="DG175" s="135"/>
      <c r="DH175" s="135"/>
      <c r="DI175" s="135"/>
      <c r="DJ175" s="135"/>
      <c r="DK175" s="135"/>
      <c r="DL175" s="135"/>
      <c r="DM175" s="135"/>
      <c r="DN175" s="135"/>
      <c r="DO175" s="135"/>
      <c r="DP175" s="135"/>
      <c r="DQ175" s="135"/>
      <c r="DR175" s="135"/>
      <c r="DS175" s="135"/>
      <c r="DT175" s="135"/>
      <c r="DU175" s="135"/>
      <c r="DV175" s="135"/>
      <c r="DW175" s="135"/>
      <c r="DX175" s="135"/>
      <c r="DY175" s="135"/>
      <c r="DZ175" s="135"/>
      <c r="EA175" s="135"/>
      <c r="EB175" s="135"/>
      <c r="EC175" s="135"/>
      <c r="ED175" s="135"/>
      <c r="EE175" s="135"/>
      <c r="EF175" s="135"/>
      <c r="EG175" s="135"/>
      <c r="EH175" s="135"/>
      <c r="EI175" s="135"/>
      <c r="EJ175" s="135"/>
      <c r="EK175" s="135"/>
      <c r="EL175" s="135"/>
      <c r="EM175" s="135"/>
      <c r="EN175" s="135"/>
      <c r="EO175" s="135"/>
      <c r="EP175" s="135"/>
      <c r="EQ175" s="135"/>
      <c r="ER175" s="135"/>
      <c r="ES175" s="135"/>
      <c r="ET175" s="135"/>
      <c r="EU175" s="135"/>
      <c r="EV175" s="135"/>
      <c r="EW175" s="135"/>
      <c r="EX175" s="135"/>
      <c r="EY175" s="135"/>
      <c r="EZ175" s="135"/>
      <c r="FA175" s="135"/>
      <c r="FB175" s="135"/>
    </row>
    <row r="176" spans="1:158" s="128" customFormat="1" x14ac:dyDescent="0.35">
      <c r="A176" s="129">
        <f t="shared" si="4"/>
        <v>44279</v>
      </c>
      <c r="B176" s="133">
        <v>16503</v>
      </c>
      <c r="C176" s="133">
        <v>16502</v>
      </c>
      <c r="D176" s="133">
        <v>16499</v>
      </c>
      <c r="E176" s="133">
        <v>16500</v>
      </c>
      <c r="F176" s="133">
        <v>16500</v>
      </c>
      <c r="G176" s="133">
        <v>16500</v>
      </c>
      <c r="H176" s="133">
        <v>16500</v>
      </c>
      <c r="I176" s="133">
        <v>16499</v>
      </c>
      <c r="J176" s="133">
        <v>16498</v>
      </c>
      <c r="K176" s="133">
        <v>16498</v>
      </c>
      <c r="L176" s="133">
        <v>16495</v>
      </c>
      <c r="M176" s="133">
        <v>16493</v>
      </c>
      <c r="N176" s="133">
        <v>16492</v>
      </c>
      <c r="O176" s="133">
        <v>16491</v>
      </c>
      <c r="P176" s="133">
        <v>16491</v>
      </c>
      <c r="Q176" s="133">
        <v>16490</v>
      </c>
      <c r="R176" s="133">
        <v>16488</v>
      </c>
      <c r="S176" s="133">
        <v>16486</v>
      </c>
      <c r="T176" s="133">
        <v>16488</v>
      </c>
      <c r="U176" s="133">
        <v>16488</v>
      </c>
      <c r="V176" s="133">
        <v>16486</v>
      </c>
      <c r="W176" s="133">
        <v>16485</v>
      </c>
      <c r="X176" s="133">
        <v>16464</v>
      </c>
      <c r="Y176" s="133">
        <v>16447</v>
      </c>
      <c r="Z176" s="134"/>
      <c r="AA176" s="134"/>
      <c r="AB176" s="134"/>
      <c r="AC176" s="134"/>
      <c r="AD176" s="134"/>
      <c r="AE176" s="134"/>
      <c r="AF176" s="134"/>
      <c r="AG176" s="134"/>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c r="BN176" s="134"/>
      <c r="BO176" s="134"/>
      <c r="BP176" s="134"/>
      <c r="BQ176" s="134"/>
      <c r="BR176" s="134"/>
      <c r="BS176" s="134"/>
      <c r="BT176" s="134"/>
      <c r="BU176" s="134"/>
      <c r="BV176" s="134"/>
      <c r="BW176" s="134"/>
      <c r="BX176" s="134"/>
      <c r="BY176" s="134"/>
      <c r="BZ176" s="134"/>
      <c r="CA176" s="134"/>
      <c r="CB176" s="134"/>
      <c r="CC176" s="134"/>
      <c r="CD176" s="134"/>
      <c r="CE176" s="134"/>
      <c r="CF176" s="135"/>
      <c r="CG176" s="135"/>
      <c r="CH176" s="135"/>
      <c r="CI176" s="135"/>
      <c r="CJ176" s="135"/>
      <c r="CK176" s="135"/>
      <c r="CL176" s="135"/>
      <c r="CM176" s="135"/>
      <c r="CN176" s="135"/>
      <c r="CO176" s="135"/>
      <c r="CP176" s="135"/>
      <c r="CQ176" s="135"/>
      <c r="CR176" s="135"/>
      <c r="CS176" s="135"/>
      <c r="CT176" s="135"/>
      <c r="CU176" s="135"/>
      <c r="CV176" s="135"/>
      <c r="CW176" s="135"/>
      <c r="CX176" s="135"/>
      <c r="CY176" s="135"/>
      <c r="CZ176" s="135"/>
      <c r="DA176" s="135"/>
      <c r="DB176" s="135"/>
      <c r="DC176" s="135"/>
      <c r="DD176" s="135"/>
      <c r="DE176" s="135"/>
      <c r="DF176" s="135"/>
      <c r="DG176" s="135"/>
      <c r="DH176" s="135"/>
      <c r="DI176" s="135"/>
      <c r="DJ176" s="135"/>
      <c r="DK176" s="135"/>
      <c r="DL176" s="135"/>
      <c r="DM176" s="135"/>
      <c r="DN176" s="135"/>
      <c r="DO176" s="135"/>
      <c r="DP176" s="135"/>
      <c r="DQ176" s="135"/>
      <c r="DR176" s="135"/>
      <c r="DS176" s="135"/>
      <c r="DT176" s="135"/>
      <c r="DU176" s="135"/>
      <c r="DV176" s="135"/>
      <c r="DW176" s="135"/>
      <c r="DX176" s="135"/>
      <c r="DY176" s="135"/>
      <c r="DZ176" s="135"/>
      <c r="EA176" s="135"/>
      <c r="EB176" s="135"/>
      <c r="EC176" s="135"/>
      <c r="ED176" s="135"/>
      <c r="EE176" s="135"/>
      <c r="EF176" s="135"/>
      <c r="EG176" s="135"/>
      <c r="EH176" s="135"/>
      <c r="EI176" s="135"/>
      <c r="EJ176" s="135"/>
      <c r="EK176" s="135"/>
      <c r="EL176" s="135"/>
      <c r="EM176" s="135"/>
      <c r="EN176" s="135"/>
      <c r="EO176" s="135"/>
      <c r="EP176" s="135"/>
      <c r="EQ176" s="135"/>
      <c r="ER176" s="135"/>
      <c r="ES176" s="135"/>
      <c r="ET176" s="135"/>
      <c r="EU176" s="135"/>
      <c r="EV176" s="135"/>
      <c r="EW176" s="135"/>
      <c r="EX176" s="135"/>
      <c r="EY176" s="135"/>
      <c r="EZ176" s="135"/>
      <c r="FA176" s="135"/>
      <c r="FB176" s="135"/>
    </row>
    <row r="177" spans="1:158" s="128" customFormat="1" x14ac:dyDescent="0.35">
      <c r="A177" s="129">
        <f t="shared" si="4"/>
        <v>44278</v>
      </c>
      <c r="B177" s="133">
        <v>16481</v>
      </c>
      <c r="C177" s="133">
        <v>16480</v>
      </c>
      <c r="D177" s="133">
        <v>16477</v>
      </c>
      <c r="E177" s="133">
        <v>16478</v>
      </c>
      <c r="F177" s="133">
        <v>16478</v>
      </c>
      <c r="G177" s="133">
        <v>16478</v>
      </c>
      <c r="H177" s="133">
        <v>16478</v>
      </c>
      <c r="I177" s="133">
        <v>16477</v>
      </c>
      <c r="J177" s="133">
        <v>16476</v>
      </c>
      <c r="K177" s="133">
        <v>16476</v>
      </c>
      <c r="L177" s="133">
        <v>16473</v>
      </c>
      <c r="M177" s="133">
        <v>16471</v>
      </c>
      <c r="N177" s="133">
        <v>16470</v>
      </c>
      <c r="O177" s="133">
        <v>16469</v>
      </c>
      <c r="P177" s="133">
        <v>16469</v>
      </c>
      <c r="Q177" s="133">
        <v>16468</v>
      </c>
      <c r="R177" s="133">
        <v>16466</v>
      </c>
      <c r="S177" s="133">
        <v>16464</v>
      </c>
      <c r="T177" s="133">
        <v>16466</v>
      </c>
      <c r="U177" s="133">
        <v>16466</v>
      </c>
      <c r="V177" s="133">
        <v>16464</v>
      </c>
      <c r="W177" s="133">
        <v>16463</v>
      </c>
      <c r="X177" s="133">
        <v>16444</v>
      </c>
      <c r="Y177" s="133">
        <v>16427</v>
      </c>
      <c r="Z177" s="133">
        <v>16338</v>
      </c>
      <c r="AA177" s="134"/>
      <c r="AB177" s="134"/>
      <c r="AC177" s="134"/>
      <c r="AD177" s="134"/>
      <c r="AE177" s="134"/>
      <c r="AF177" s="134"/>
      <c r="AG177" s="134"/>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c r="BN177" s="134"/>
      <c r="BO177" s="134"/>
      <c r="BP177" s="134"/>
      <c r="BQ177" s="134"/>
      <c r="BR177" s="134"/>
      <c r="BS177" s="134"/>
      <c r="BT177" s="134"/>
      <c r="BU177" s="134"/>
      <c r="BV177" s="134"/>
      <c r="BW177" s="134"/>
      <c r="BX177" s="134"/>
      <c r="BY177" s="134"/>
      <c r="BZ177" s="134"/>
      <c r="CA177" s="134"/>
      <c r="CB177" s="134"/>
      <c r="CC177" s="134"/>
      <c r="CD177" s="134"/>
      <c r="CE177" s="134"/>
      <c r="CF177" s="135"/>
      <c r="CG177" s="135"/>
      <c r="CH177" s="135"/>
      <c r="CI177" s="135"/>
      <c r="CJ177" s="135"/>
      <c r="CK177" s="135"/>
      <c r="CL177" s="135"/>
      <c r="CM177" s="135"/>
      <c r="CN177" s="135"/>
      <c r="CO177" s="135"/>
      <c r="CP177" s="135"/>
      <c r="CQ177" s="135"/>
      <c r="CR177" s="135"/>
      <c r="CS177" s="135"/>
      <c r="CT177" s="135"/>
      <c r="CU177" s="135"/>
      <c r="CV177" s="135"/>
      <c r="CW177" s="135"/>
      <c r="CX177" s="135"/>
      <c r="CY177" s="135"/>
      <c r="CZ177" s="135"/>
      <c r="DA177" s="135"/>
      <c r="DB177" s="135"/>
      <c r="DC177" s="135"/>
      <c r="DD177" s="135"/>
      <c r="DE177" s="135"/>
      <c r="DF177" s="135"/>
      <c r="DG177" s="135"/>
      <c r="DH177" s="135"/>
      <c r="DI177" s="135"/>
      <c r="DJ177" s="135"/>
      <c r="DK177" s="135"/>
      <c r="DL177" s="135"/>
      <c r="DM177" s="135"/>
      <c r="DN177" s="135"/>
      <c r="DO177" s="135"/>
      <c r="DP177" s="135"/>
      <c r="DQ177" s="135"/>
      <c r="DR177" s="135"/>
      <c r="DS177" s="135"/>
      <c r="DT177" s="135"/>
      <c r="DU177" s="135"/>
      <c r="DV177" s="135"/>
      <c r="DW177" s="135"/>
      <c r="DX177" s="135"/>
      <c r="DY177" s="135"/>
      <c r="DZ177" s="135"/>
      <c r="EA177" s="135"/>
      <c r="EB177" s="135"/>
      <c r="EC177" s="135"/>
      <c r="ED177" s="135"/>
      <c r="EE177" s="135"/>
      <c r="EF177" s="135"/>
      <c r="EG177" s="135"/>
      <c r="EH177" s="135"/>
      <c r="EI177" s="135"/>
      <c r="EJ177" s="135"/>
      <c r="EK177" s="135"/>
      <c r="EL177" s="135"/>
      <c r="EM177" s="135"/>
      <c r="EN177" s="135"/>
      <c r="EO177" s="135"/>
      <c r="EP177" s="135"/>
      <c r="EQ177" s="135"/>
      <c r="ER177" s="135"/>
      <c r="ES177" s="135"/>
      <c r="ET177" s="135"/>
      <c r="EU177" s="135"/>
      <c r="EV177" s="135"/>
      <c r="EW177" s="135"/>
      <c r="EX177" s="135"/>
      <c r="EY177" s="135"/>
      <c r="EZ177" s="135"/>
      <c r="FA177" s="135"/>
      <c r="FB177" s="135"/>
    </row>
    <row r="178" spans="1:158" s="128" customFormat="1" x14ac:dyDescent="0.35">
      <c r="A178" s="129">
        <f t="shared" si="4"/>
        <v>44277</v>
      </c>
      <c r="B178" s="133">
        <v>16458</v>
      </c>
      <c r="C178" s="133">
        <v>16457</v>
      </c>
      <c r="D178" s="133">
        <v>16454</v>
      </c>
      <c r="E178" s="133">
        <v>16455</v>
      </c>
      <c r="F178" s="133">
        <v>16455</v>
      </c>
      <c r="G178" s="133">
        <v>16455</v>
      </c>
      <c r="H178" s="133">
        <v>16455</v>
      </c>
      <c r="I178" s="133">
        <v>16454</v>
      </c>
      <c r="J178" s="133">
        <v>16453</v>
      </c>
      <c r="K178" s="133">
        <v>16453</v>
      </c>
      <c r="L178" s="133">
        <v>16450</v>
      </c>
      <c r="M178" s="133">
        <v>16448</v>
      </c>
      <c r="N178" s="133">
        <v>16447</v>
      </c>
      <c r="O178" s="133">
        <v>16446</v>
      </c>
      <c r="P178" s="133">
        <v>16446</v>
      </c>
      <c r="Q178" s="133">
        <v>16445</v>
      </c>
      <c r="R178" s="133">
        <v>16443</v>
      </c>
      <c r="S178" s="133">
        <v>16441</v>
      </c>
      <c r="T178" s="133">
        <v>16443</v>
      </c>
      <c r="U178" s="133">
        <v>16443</v>
      </c>
      <c r="V178" s="133">
        <v>16441</v>
      </c>
      <c r="W178" s="133">
        <v>16440</v>
      </c>
      <c r="X178" s="133">
        <v>16421</v>
      </c>
      <c r="Y178" s="133">
        <v>16406</v>
      </c>
      <c r="Z178" s="133">
        <v>16338</v>
      </c>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c r="BN178" s="134"/>
      <c r="BO178" s="134"/>
      <c r="BP178" s="134"/>
      <c r="BQ178" s="134"/>
      <c r="BR178" s="134"/>
      <c r="BS178" s="134"/>
      <c r="BT178" s="134"/>
      <c r="BU178" s="134"/>
      <c r="BV178" s="134"/>
      <c r="BW178" s="134"/>
      <c r="BX178" s="134"/>
      <c r="BY178" s="134"/>
      <c r="BZ178" s="134"/>
      <c r="CA178" s="134"/>
      <c r="CB178" s="134"/>
      <c r="CC178" s="134"/>
      <c r="CD178" s="134"/>
      <c r="CE178" s="134"/>
      <c r="CF178" s="135"/>
      <c r="CG178" s="135"/>
      <c r="CH178" s="135"/>
      <c r="CI178" s="135"/>
      <c r="CJ178" s="135"/>
      <c r="CK178" s="135"/>
      <c r="CL178" s="135"/>
      <c r="CM178" s="135"/>
      <c r="CN178" s="135"/>
      <c r="CO178" s="135"/>
      <c r="CP178" s="135"/>
      <c r="CQ178" s="135"/>
      <c r="CR178" s="135"/>
      <c r="CS178" s="135"/>
      <c r="CT178" s="135"/>
      <c r="CU178" s="135"/>
      <c r="CV178" s="135"/>
      <c r="CW178" s="135"/>
      <c r="CX178" s="135"/>
      <c r="CY178" s="135"/>
      <c r="CZ178" s="135"/>
      <c r="DA178" s="135"/>
      <c r="DB178" s="135"/>
      <c r="DC178" s="135"/>
      <c r="DD178" s="135"/>
      <c r="DE178" s="135"/>
      <c r="DF178" s="135"/>
      <c r="DG178" s="135"/>
      <c r="DH178" s="135"/>
      <c r="DI178" s="135"/>
      <c r="DJ178" s="135"/>
      <c r="DK178" s="135"/>
      <c r="DL178" s="135"/>
      <c r="DM178" s="135"/>
      <c r="DN178" s="135"/>
      <c r="DO178" s="135"/>
      <c r="DP178" s="135"/>
      <c r="DQ178" s="135"/>
      <c r="DR178" s="135"/>
      <c r="DS178" s="135"/>
      <c r="DT178" s="135"/>
      <c r="DU178" s="135"/>
      <c r="DV178" s="135"/>
      <c r="DW178" s="135"/>
      <c r="DX178" s="135"/>
      <c r="DY178" s="135"/>
      <c r="DZ178" s="135"/>
      <c r="EA178" s="135"/>
      <c r="EB178" s="135"/>
      <c r="EC178" s="135"/>
      <c r="ED178" s="135"/>
      <c r="EE178" s="135"/>
      <c r="EF178" s="135"/>
      <c r="EG178" s="135"/>
      <c r="EH178" s="135"/>
      <c r="EI178" s="135"/>
      <c r="EJ178" s="135"/>
      <c r="EK178" s="135"/>
      <c r="EL178" s="135"/>
      <c r="EM178" s="135"/>
      <c r="EN178" s="135"/>
      <c r="EO178" s="135"/>
      <c r="EP178" s="135"/>
      <c r="EQ178" s="135"/>
      <c r="ER178" s="135"/>
      <c r="ES178" s="135"/>
      <c r="ET178" s="135"/>
      <c r="EU178" s="135"/>
      <c r="EV178" s="135"/>
      <c r="EW178" s="135"/>
      <c r="EX178" s="135"/>
      <c r="EY178" s="135"/>
      <c r="EZ178" s="135"/>
      <c r="FA178" s="135"/>
      <c r="FB178" s="135"/>
    </row>
    <row r="179" spans="1:158" s="128" customFormat="1" x14ac:dyDescent="0.35">
      <c r="A179" s="129">
        <f t="shared" si="4"/>
        <v>44276</v>
      </c>
      <c r="B179" s="133">
        <v>16432</v>
      </c>
      <c r="C179" s="133">
        <v>16431</v>
      </c>
      <c r="D179" s="133">
        <v>16428</v>
      </c>
      <c r="E179" s="133">
        <v>16429</v>
      </c>
      <c r="F179" s="133">
        <v>16429</v>
      </c>
      <c r="G179" s="133">
        <v>16429</v>
      </c>
      <c r="H179" s="133">
        <v>16429</v>
      </c>
      <c r="I179" s="133">
        <v>16428</v>
      </c>
      <c r="J179" s="133">
        <v>16427</v>
      </c>
      <c r="K179" s="133">
        <v>16427</v>
      </c>
      <c r="L179" s="133">
        <v>16424</v>
      </c>
      <c r="M179" s="133">
        <v>16422</v>
      </c>
      <c r="N179" s="133">
        <v>16421</v>
      </c>
      <c r="O179" s="133">
        <v>16420</v>
      </c>
      <c r="P179" s="133">
        <v>16420</v>
      </c>
      <c r="Q179" s="133">
        <v>16419</v>
      </c>
      <c r="R179" s="133">
        <v>16417</v>
      </c>
      <c r="S179" s="133">
        <v>16415</v>
      </c>
      <c r="T179" s="133">
        <v>16417</v>
      </c>
      <c r="U179" s="133">
        <v>16417</v>
      </c>
      <c r="V179" s="133">
        <v>16415</v>
      </c>
      <c r="W179" s="133">
        <v>16414</v>
      </c>
      <c r="X179" s="133">
        <v>16397</v>
      </c>
      <c r="Y179" s="133">
        <v>16383</v>
      </c>
      <c r="Z179" s="133">
        <v>16329</v>
      </c>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c r="BN179" s="134"/>
      <c r="BO179" s="134"/>
      <c r="BP179" s="134"/>
      <c r="BQ179" s="134"/>
      <c r="BR179" s="134"/>
      <c r="BS179" s="134"/>
      <c r="BT179" s="134"/>
      <c r="BU179" s="134"/>
      <c r="BV179" s="134"/>
      <c r="BW179" s="134"/>
      <c r="BX179" s="134"/>
      <c r="BY179" s="134"/>
      <c r="BZ179" s="134"/>
      <c r="CA179" s="134"/>
      <c r="CB179" s="134"/>
      <c r="CC179" s="134"/>
      <c r="CD179" s="134"/>
      <c r="CE179" s="134"/>
      <c r="CF179" s="135"/>
      <c r="CG179" s="135"/>
      <c r="CH179" s="135"/>
      <c r="CI179" s="135"/>
      <c r="CJ179" s="135"/>
      <c r="CK179" s="135"/>
      <c r="CL179" s="135"/>
      <c r="CM179" s="135"/>
      <c r="CN179" s="135"/>
      <c r="CO179" s="135"/>
      <c r="CP179" s="135"/>
      <c r="CQ179" s="135"/>
      <c r="CR179" s="135"/>
      <c r="CS179" s="135"/>
      <c r="CT179" s="135"/>
      <c r="CU179" s="135"/>
      <c r="CV179" s="135"/>
      <c r="CW179" s="135"/>
      <c r="CX179" s="135"/>
      <c r="CY179" s="135"/>
      <c r="CZ179" s="135"/>
      <c r="DA179" s="135"/>
      <c r="DB179" s="135"/>
      <c r="DC179" s="135"/>
      <c r="DD179" s="135"/>
      <c r="DE179" s="135"/>
      <c r="DF179" s="135"/>
      <c r="DG179" s="135"/>
      <c r="DH179" s="135"/>
      <c r="DI179" s="135"/>
      <c r="DJ179" s="135"/>
      <c r="DK179" s="135"/>
      <c r="DL179" s="135"/>
      <c r="DM179" s="135"/>
      <c r="DN179" s="135"/>
      <c r="DO179" s="135"/>
      <c r="DP179" s="135"/>
      <c r="DQ179" s="135"/>
      <c r="DR179" s="135"/>
      <c r="DS179" s="135"/>
      <c r="DT179" s="135"/>
      <c r="DU179" s="135"/>
      <c r="DV179" s="135"/>
      <c r="DW179" s="135"/>
      <c r="DX179" s="135"/>
      <c r="DY179" s="135"/>
      <c r="DZ179" s="135"/>
      <c r="EA179" s="135"/>
      <c r="EB179" s="135"/>
      <c r="EC179" s="135"/>
      <c r="ED179" s="135"/>
      <c r="EE179" s="135"/>
      <c r="EF179" s="135"/>
      <c r="EG179" s="135"/>
      <c r="EH179" s="135"/>
      <c r="EI179" s="135"/>
      <c r="EJ179" s="135"/>
      <c r="EK179" s="135"/>
      <c r="EL179" s="135"/>
      <c r="EM179" s="135"/>
      <c r="EN179" s="135"/>
      <c r="EO179" s="135"/>
      <c r="EP179" s="135"/>
      <c r="EQ179" s="135"/>
      <c r="ER179" s="135"/>
      <c r="ES179" s="135"/>
      <c r="ET179" s="135"/>
      <c r="EU179" s="135"/>
      <c r="EV179" s="135"/>
      <c r="EW179" s="135"/>
      <c r="EX179" s="135"/>
      <c r="EY179" s="135"/>
      <c r="EZ179" s="135"/>
      <c r="FA179" s="135"/>
      <c r="FB179" s="135"/>
    </row>
    <row r="180" spans="1:158" s="128" customFormat="1" x14ac:dyDescent="0.35">
      <c r="A180" s="129">
        <f t="shared" si="4"/>
        <v>44275</v>
      </c>
      <c r="B180" s="133">
        <v>16410</v>
      </c>
      <c r="C180" s="133">
        <v>16409</v>
      </c>
      <c r="D180" s="133">
        <v>16406</v>
      </c>
      <c r="E180" s="133">
        <v>16407</v>
      </c>
      <c r="F180" s="133">
        <v>16407</v>
      </c>
      <c r="G180" s="133">
        <v>16407</v>
      </c>
      <c r="H180" s="133">
        <v>16407</v>
      </c>
      <c r="I180" s="133">
        <v>16406</v>
      </c>
      <c r="J180" s="133">
        <v>16405</v>
      </c>
      <c r="K180" s="133">
        <v>16405</v>
      </c>
      <c r="L180" s="133">
        <v>16402</v>
      </c>
      <c r="M180" s="133">
        <v>16400</v>
      </c>
      <c r="N180" s="133">
        <v>16399</v>
      </c>
      <c r="O180" s="133">
        <v>16398</v>
      </c>
      <c r="P180" s="133">
        <v>16398</v>
      </c>
      <c r="Q180" s="133">
        <v>16397</v>
      </c>
      <c r="R180" s="133">
        <v>16395</v>
      </c>
      <c r="S180" s="133">
        <v>16393</v>
      </c>
      <c r="T180" s="133">
        <v>16395</v>
      </c>
      <c r="U180" s="133">
        <v>16395</v>
      </c>
      <c r="V180" s="133">
        <v>16393</v>
      </c>
      <c r="W180" s="133">
        <v>16392</v>
      </c>
      <c r="X180" s="133">
        <v>16375</v>
      </c>
      <c r="Y180" s="133">
        <v>16362</v>
      </c>
      <c r="Z180" s="133">
        <v>16315</v>
      </c>
      <c r="AA180" s="134"/>
      <c r="AB180" s="134"/>
      <c r="AC180" s="134"/>
      <c r="AD180" s="134"/>
      <c r="AE180" s="134"/>
      <c r="AF180" s="134"/>
      <c r="AG180" s="134"/>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c r="BI180" s="134"/>
      <c r="BJ180" s="134"/>
      <c r="BK180" s="134"/>
      <c r="BL180" s="134"/>
      <c r="BM180" s="134"/>
      <c r="BN180" s="134"/>
      <c r="BO180" s="134"/>
      <c r="BP180" s="134"/>
      <c r="BQ180" s="134"/>
      <c r="BR180" s="134"/>
      <c r="BS180" s="134"/>
      <c r="BT180" s="134"/>
      <c r="BU180" s="134"/>
      <c r="BV180" s="134"/>
      <c r="BW180" s="134"/>
      <c r="BX180" s="134"/>
      <c r="BY180" s="134"/>
      <c r="BZ180" s="134"/>
      <c r="CA180" s="134"/>
      <c r="CB180" s="134"/>
      <c r="CC180" s="134"/>
      <c r="CD180" s="134"/>
      <c r="CE180" s="134"/>
      <c r="CF180" s="135"/>
      <c r="CG180" s="135"/>
      <c r="CH180" s="135"/>
      <c r="CI180" s="135"/>
      <c r="CJ180" s="135"/>
      <c r="CK180" s="135"/>
      <c r="CL180" s="135"/>
      <c r="CM180" s="135"/>
      <c r="CN180" s="135"/>
      <c r="CO180" s="135"/>
      <c r="CP180" s="135"/>
      <c r="CQ180" s="135"/>
      <c r="CR180" s="135"/>
      <c r="CS180" s="135"/>
      <c r="CT180" s="135"/>
      <c r="CU180" s="135"/>
      <c r="CV180" s="135"/>
      <c r="CW180" s="135"/>
      <c r="CX180" s="135"/>
      <c r="CY180" s="135"/>
      <c r="CZ180" s="135"/>
      <c r="DA180" s="135"/>
      <c r="DB180" s="135"/>
      <c r="DC180" s="135"/>
      <c r="DD180" s="135"/>
      <c r="DE180" s="135"/>
      <c r="DF180" s="135"/>
      <c r="DG180" s="135"/>
      <c r="DH180" s="135"/>
      <c r="DI180" s="135"/>
      <c r="DJ180" s="135"/>
      <c r="DK180" s="135"/>
      <c r="DL180" s="135"/>
      <c r="DM180" s="135"/>
      <c r="DN180" s="135"/>
      <c r="DO180" s="135"/>
      <c r="DP180" s="135"/>
      <c r="DQ180" s="135"/>
      <c r="DR180" s="135"/>
      <c r="DS180" s="135"/>
      <c r="DT180" s="135"/>
      <c r="DU180" s="135"/>
      <c r="DV180" s="135"/>
      <c r="DW180" s="135"/>
      <c r="DX180" s="135"/>
      <c r="DY180" s="135"/>
      <c r="DZ180" s="135"/>
      <c r="EA180" s="135"/>
      <c r="EB180" s="135"/>
      <c r="EC180" s="135"/>
      <c r="ED180" s="135"/>
      <c r="EE180" s="135"/>
      <c r="EF180" s="135"/>
      <c r="EG180" s="135"/>
      <c r="EH180" s="135"/>
      <c r="EI180" s="135"/>
      <c r="EJ180" s="135"/>
      <c r="EK180" s="135"/>
      <c r="EL180" s="135"/>
      <c r="EM180" s="135"/>
      <c r="EN180" s="135"/>
      <c r="EO180" s="135"/>
      <c r="EP180" s="135"/>
      <c r="EQ180" s="135"/>
      <c r="ER180" s="135"/>
      <c r="ES180" s="135"/>
      <c r="ET180" s="135"/>
      <c r="EU180" s="135"/>
      <c r="EV180" s="135"/>
      <c r="EW180" s="135"/>
      <c r="EX180" s="135"/>
      <c r="EY180" s="135"/>
      <c r="EZ180" s="135"/>
      <c r="FA180" s="135"/>
      <c r="FB180" s="135"/>
    </row>
    <row r="181" spans="1:158" s="128" customFormat="1" x14ac:dyDescent="0.35">
      <c r="A181" s="129">
        <f t="shared" si="4"/>
        <v>44274</v>
      </c>
      <c r="B181" s="133">
        <v>16384</v>
      </c>
      <c r="C181" s="133">
        <v>16383</v>
      </c>
      <c r="D181" s="133">
        <v>16380</v>
      </c>
      <c r="E181" s="133">
        <v>16381</v>
      </c>
      <c r="F181" s="133">
        <v>16381</v>
      </c>
      <c r="G181" s="133">
        <v>16381</v>
      </c>
      <c r="H181" s="133">
        <v>16381</v>
      </c>
      <c r="I181" s="133">
        <v>16380</v>
      </c>
      <c r="J181" s="133">
        <v>16379</v>
      </c>
      <c r="K181" s="133">
        <v>16379</v>
      </c>
      <c r="L181" s="133">
        <v>16376</v>
      </c>
      <c r="M181" s="133">
        <v>16374</v>
      </c>
      <c r="N181" s="133">
        <v>16373</v>
      </c>
      <c r="O181" s="133">
        <v>16372</v>
      </c>
      <c r="P181" s="133">
        <v>16372</v>
      </c>
      <c r="Q181" s="133">
        <v>16371</v>
      </c>
      <c r="R181" s="133">
        <v>16369</v>
      </c>
      <c r="S181" s="133">
        <v>16367</v>
      </c>
      <c r="T181" s="133">
        <v>16369</v>
      </c>
      <c r="U181" s="133">
        <v>16369</v>
      </c>
      <c r="V181" s="133">
        <v>16367</v>
      </c>
      <c r="W181" s="133">
        <v>16365</v>
      </c>
      <c r="X181" s="133">
        <v>16348</v>
      </c>
      <c r="Y181" s="133">
        <v>16337</v>
      </c>
      <c r="Z181" s="133">
        <v>16297</v>
      </c>
      <c r="AA181" s="134"/>
      <c r="AB181" s="134"/>
      <c r="AC181" s="134"/>
      <c r="AD181" s="134"/>
      <c r="AE181" s="134"/>
      <c r="AF181" s="134"/>
      <c r="AG181" s="134"/>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c r="BI181" s="134"/>
      <c r="BJ181" s="134"/>
      <c r="BK181" s="134"/>
      <c r="BL181" s="134"/>
      <c r="BM181" s="134"/>
      <c r="BN181" s="134"/>
      <c r="BO181" s="134"/>
      <c r="BP181" s="134"/>
      <c r="BQ181" s="134"/>
      <c r="BR181" s="134"/>
      <c r="BS181" s="134"/>
      <c r="BT181" s="134"/>
      <c r="BU181" s="134"/>
      <c r="BV181" s="134"/>
      <c r="BW181" s="134"/>
      <c r="BX181" s="134"/>
      <c r="BY181" s="134"/>
      <c r="BZ181" s="134"/>
      <c r="CA181" s="134"/>
      <c r="CB181" s="134"/>
      <c r="CC181" s="134"/>
      <c r="CD181" s="134"/>
      <c r="CE181" s="134"/>
      <c r="CF181" s="135"/>
      <c r="CG181" s="135"/>
      <c r="CH181" s="135"/>
      <c r="CI181" s="135"/>
      <c r="CJ181" s="135"/>
      <c r="CK181" s="135"/>
      <c r="CL181" s="135"/>
      <c r="CM181" s="135"/>
      <c r="CN181" s="135"/>
      <c r="CO181" s="135"/>
      <c r="CP181" s="135"/>
      <c r="CQ181" s="135"/>
      <c r="CR181" s="135"/>
      <c r="CS181" s="135"/>
      <c r="CT181" s="135"/>
      <c r="CU181" s="135"/>
      <c r="CV181" s="135"/>
      <c r="CW181" s="135"/>
      <c r="CX181" s="135"/>
      <c r="CY181" s="135"/>
      <c r="CZ181" s="135"/>
      <c r="DA181" s="135"/>
      <c r="DB181" s="135"/>
      <c r="DC181" s="135"/>
      <c r="DD181" s="135"/>
      <c r="DE181" s="135"/>
      <c r="DF181" s="135"/>
      <c r="DG181" s="135"/>
      <c r="DH181" s="135"/>
      <c r="DI181" s="135"/>
      <c r="DJ181" s="135"/>
      <c r="DK181" s="135"/>
      <c r="DL181" s="135"/>
      <c r="DM181" s="135"/>
      <c r="DN181" s="135"/>
      <c r="DO181" s="135"/>
      <c r="DP181" s="135"/>
      <c r="DQ181" s="135"/>
      <c r="DR181" s="135"/>
      <c r="DS181" s="135"/>
      <c r="DT181" s="135"/>
      <c r="DU181" s="135"/>
      <c r="DV181" s="135"/>
      <c r="DW181" s="135"/>
      <c r="DX181" s="135"/>
      <c r="DY181" s="135"/>
      <c r="DZ181" s="135"/>
      <c r="EA181" s="135"/>
      <c r="EB181" s="135"/>
      <c r="EC181" s="135"/>
      <c r="ED181" s="135"/>
      <c r="EE181" s="135"/>
      <c r="EF181" s="135"/>
      <c r="EG181" s="135"/>
      <c r="EH181" s="135"/>
      <c r="EI181" s="135"/>
      <c r="EJ181" s="135"/>
      <c r="EK181" s="135"/>
      <c r="EL181" s="135"/>
      <c r="EM181" s="135"/>
      <c r="EN181" s="135"/>
      <c r="EO181" s="135"/>
      <c r="EP181" s="135"/>
      <c r="EQ181" s="135"/>
      <c r="ER181" s="135"/>
      <c r="ES181" s="135"/>
      <c r="ET181" s="135"/>
      <c r="EU181" s="135"/>
      <c r="EV181" s="135"/>
      <c r="EW181" s="135"/>
      <c r="EX181" s="135"/>
      <c r="EY181" s="135"/>
      <c r="EZ181" s="135"/>
      <c r="FA181" s="135"/>
      <c r="FB181" s="135"/>
    </row>
    <row r="182" spans="1:158" s="128" customFormat="1" x14ac:dyDescent="0.35">
      <c r="A182" s="129">
        <f t="shared" si="4"/>
        <v>44273</v>
      </c>
      <c r="B182" s="133">
        <v>16357</v>
      </c>
      <c r="C182" s="133">
        <v>16356</v>
      </c>
      <c r="D182" s="133">
        <v>16353</v>
      </c>
      <c r="E182" s="133">
        <v>16354</v>
      </c>
      <c r="F182" s="133">
        <v>16354</v>
      </c>
      <c r="G182" s="133">
        <v>16354</v>
      </c>
      <c r="H182" s="133">
        <v>16354</v>
      </c>
      <c r="I182" s="133">
        <v>16353</v>
      </c>
      <c r="J182" s="133">
        <v>16352</v>
      </c>
      <c r="K182" s="133">
        <v>16352</v>
      </c>
      <c r="L182" s="133">
        <v>16349</v>
      </c>
      <c r="M182" s="133">
        <v>16347</v>
      </c>
      <c r="N182" s="133">
        <v>16346</v>
      </c>
      <c r="O182" s="133">
        <v>16345</v>
      </c>
      <c r="P182" s="133">
        <v>16345</v>
      </c>
      <c r="Q182" s="133">
        <v>16344</v>
      </c>
      <c r="R182" s="133">
        <v>16342</v>
      </c>
      <c r="S182" s="133">
        <v>16340</v>
      </c>
      <c r="T182" s="133">
        <v>16342</v>
      </c>
      <c r="U182" s="133">
        <v>16342</v>
      </c>
      <c r="V182" s="133">
        <v>16340</v>
      </c>
      <c r="W182" s="133">
        <v>16338</v>
      </c>
      <c r="X182" s="133">
        <v>16322</v>
      </c>
      <c r="Y182" s="133">
        <v>16311</v>
      </c>
      <c r="Z182" s="133">
        <v>16279</v>
      </c>
      <c r="AA182" s="134"/>
      <c r="AB182" s="134"/>
      <c r="AC182" s="134"/>
      <c r="AD182" s="134"/>
      <c r="AE182" s="134"/>
      <c r="AF182" s="134"/>
      <c r="AG182" s="134"/>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c r="BI182" s="134"/>
      <c r="BJ182" s="134"/>
      <c r="BK182" s="134"/>
      <c r="BL182" s="134"/>
      <c r="BM182" s="134"/>
      <c r="BN182" s="134"/>
      <c r="BO182" s="134"/>
      <c r="BP182" s="134"/>
      <c r="BQ182" s="134"/>
      <c r="BR182" s="134"/>
      <c r="BS182" s="134"/>
      <c r="BT182" s="134"/>
      <c r="BU182" s="134"/>
      <c r="BV182" s="134"/>
      <c r="BW182" s="134"/>
      <c r="BX182" s="134"/>
      <c r="BY182" s="134"/>
      <c r="BZ182" s="134"/>
      <c r="CA182" s="134"/>
      <c r="CB182" s="134"/>
      <c r="CC182" s="134"/>
      <c r="CD182" s="134"/>
      <c r="CE182" s="134"/>
      <c r="CF182" s="135"/>
      <c r="CG182" s="135"/>
      <c r="CH182" s="135"/>
      <c r="CI182" s="135"/>
      <c r="CJ182" s="135"/>
      <c r="CK182" s="135"/>
      <c r="CL182" s="135"/>
      <c r="CM182" s="135"/>
      <c r="CN182" s="135"/>
      <c r="CO182" s="135"/>
      <c r="CP182" s="135"/>
      <c r="CQ182" s="135"/>
      <c r="CR182" s="135"/>
      <c r="CS182" s="135"/>
      <c r="CT182" s="135"/>
      <c r="CU182" s="135"/>
      <c r="CV182" s="135"/>
      <c r="CW182" s="135"/>
      <c r="CX182" s="135"/>
      <c r="CY182" s="135"/>
      <c r="CZ182" s="135"/>
      <c r="DA182" s="135"/>
      <c r="DB182" s="135"/>
      <c r="DC182" s="135"/>
      <c r="DD182" s="135"/>
      <c r="DE182" s="135"/>
      <c r="DF182" s="135"/>
      <c r="DG182" s="135"/>
      <c r="DH182" s="135"/>
      <c r="DI182" s="135"/>
      <c r="DJ182" s="135"/>
      <c r="DK182" s="135"/>
      <c r="DL182" s="135"/>
      <c r="DM182" s="135"/>
      <c r="DN182" s="135"/>
      <c r="DO182" s="135"/>
      <c r="DP182" s="135"/>
      <c r="DQ182" s="135"/>
      <c r="DR182" s="135"/>
      <c r="DS182" s="135"/>
      <c r="DT182" s="135"/>
      <c r="DU182" s="135"/>
      <c r="DV182" s="135"/>
      <c r="DW182" s="135"/>
      <c r="DX182" s="135"/>
      <c r="DY182" s="135"/>
      <c r="DZ182" s="135"/>
      <c r="EA182" s="135"/>
      <c r="EB182" s="135"/>
      <c r="EC182" s="135"/>
      <c r="ED182" s="135"/>
      <c r="EE182" s="135"/>
      <c r="EF182" s="135"/>
      <c r="EG182" s="135"/>
      <c r="EH182" s="135"/>
      <c r="EI182" s="135"/>
      <c r="EJ182" s="135"/>
      <c r="EK182" s="135"/>
      <c r="EL182" s="135"/>
      <c r="EM182" s="135"/>
      <c r="EN182" s="135"/>
      <c r="EO182" s="135"/>
      <c r="EP182" s="135"/>
      <c r="EQ182" s="135"/>
      <c r="ER182" s="135"/>
      <c r="ES182" s="135"/>
      <c r="ET182" s="135"/>
      <c r="EU182" s="135"/>
      <c r="EV182" s="135"/>
      <c r="EW182" s="135"/>
      <c r="EX182" s="135"/>
      <c r="EY182" s="135"/>
      <c r="EZ182" s="135"/>
      <c r="FA182" s="135"/>
      <c r="FB182" s="135"/>
    </row>
    <row r="183" spans="1:158" s="128" customFormat="1" x14ac:dyDescent="0.35">
      <c r="A183" s="129">
        <f t="shared" si="4"/>
        <v>44272</v>
      </c>
      <c r="B183" s="133">
        <v>16333</v>
      </c>
      <c r="C183" s="133">
        <v>16332</v>
      </c>
      <c r="D183" s="133">
        <v>16329</v>
      </c>
      <c r="E183" s="133">
        <v>16330</v>
      </c>
      <c r="F183" s="133">
        <v>16330</v>
      </c>
      <c r="G183" s="133">
        <v>16330</v>
      </c>
      <c r="H183" s="133">
        <v>16330</v>
      </c>
      <c r="I183" s="133">
        <v>16329</v>
      </c>
      <c r="J183" s="133">
        <v>16328</v>
      </c>
      <c r="K183" s="133">
        <v>16328</v>
      </c>
      <c r="L183" s="133">
        <v>16325</v>
      </c>
      <c r="M183" s="133">
        <v>16323</v>
      </c>
      <c r="N183" s="133">
        <v>16322</v>
      </c>
      <c r="O183" s="133">
        <v>16321</v>
      </c>
      <c r="P183" s="133">
        <v>16321</v>
      </c>
      <c r="Q183" s="133">
        <v>16320</v>
      </c>
      <c r="R183" s="133">
        <v>16318</v>
      </c>
      <c r="S183" s="133">
        <v>16316</v>
      </c>
      <c r="T183" s="133">
        <v>16318</v>
      </c>
      <c r="U183" s="133">
        <v>16318</v>
      </c>
      <c r="V183" s="133">
        <v>16316</v>
      </c>
      <c r="W183" s="133">
        <v>16314</v>
      </c>
      <c r="X183" s="133">
        <v>16298</v>
      </c>
      <c r="Y183" s="133">
        <v>16287</v>
      </c>
      <c r="Z183" s="133">
        <v>16258</v>
      </c>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c r="BI183" s="134"/>
      <c r="BJ183" s="134"/>
      <c r="BK183" s="134"/>
      <c r="BL183" s="134"/>
      <c r="BM183" s="134"/>
      <c r="BN183" s="134"/>
      <c r="BO183" s="134"/>
      <c r="BP183" s="134"/>
      <c r="BQ183" s="134"/>
      <c r="BR183" s="134"/>
      <c r="BS183" s="134"/>
      <c r="BT183" s="134"/>
      <c r="BU183" s="134"/>
      <c r="BV183" s="134"/>
      <c r="BW183" s="134"/>
      <c r="BX183" s="134"/>
      <c r="BY183" s="134"/>
      <c r="BZ183" s="134"/>
      <c r="CA183" s="134"/>
      <c r="CB183" s="134"/>
      <c r="CC183" s="134"/>
      <c r="CD183" s="134"/>
      <c r="CE183" s="134"/>
      <c r="CF183" s="135"/>
      <c r="CG183" s="135"/>
      <c r="CH183" s="135"/>
      <c r="CI183" s="135"/>
      <c r="CJ183" s="135"/>
      <c r="CK183" s="135"/>
      <c r="CL183" s="135"/>
      <c r="CM183" s="135"/>
      <c r="CN183" s="135"/>
      <c r="CO183" s="135"/>
      <c r="CP183" s="135"/>
      <c r="CQ183" s="135"/>
      <c r="CR183" s="135"/>
      <c r="CS183" s="135"/>
      <c r="CT183" s="135"/>
      <c r="CU183" s="135"/>
      <c r="CV183" s="135"/>
      <c r="CW183" s="135"/>
      <c r="CX183" s="135"/>
      <c r="CY183" s="135"/>
      <c r="CZ183" s="135"/>
      <c r="DA183" s="135"/>
      <c r="DB183" s="135"/>
      <c r="DC183" s="135"/>
      <c r="DD183" s="135"/>
      <c r="DE183" s="135"/>
      <c r="DF183" s="135"/>
      <c r="DG183" s="135"/>
      <c r="DH183" s="135"/>
      <c r="DI183" s="135"/>
      <c r="DJ183" s="135"/>
      <c r="DK183" s="135"/>
      <c r="DL183" s="135"/>
      <c r="DM183" s="135"/>
      <c r="DN183" s="135"/>
      <c r="DO183" s="135"/>
      <c r="DP183" s="135"/>
      <c r="DQ183" s="135"/>
      <c r="DR183" s="135"/>
      <c r="DS183" s="135"/>
      <c r="DT183" s="135"/>
      <c r="DU183" s="135"/>
      <c r="DV183" s="135"/>
      <c r="DW183" s="135"/>
      <c r="DX183" s="135"/>
      <c r="DY183" s="135"/>
      <c r="DZ183" s="135"/>
      <c r="EA183" s="135"/>
      <c r="EB183" s="135"/>
      <c r="EC183" s="135"/>
      <c r="ED183" s="135"/>
      <c r="EE183" s="135"/>
      <c r="EF183" s="135"/>
      <c r="EG183" s="135"/>
      <c r="EH183" s="135"/>
      <c r="EI183" s="135"/>
      <c r="EJ183" s="135"/>
      <c r="EK183" s="135"/>
      <c r="EL183" s="135"/>
      <c r="EM183" s="135"/>
      <c r="EN183" s="135"/>
      <c r="EO183" s="135"/>
      <c r="EP183" s="135"/>
      <c r="EQ183" s="135"/>
      <c r="ER183" s="135"/>
      <c r="ES183" s="135"/>
      <c r="ET183" s="135"/>
      <c r="EU183" s="135"/>
      <c r="EV183" s="135"/>
      <c r="EW183" s="135"/>
      <c r="EX183" s="135"/>
      <c r="EY183" s="135"/>
      <c r="EZ183" s="135"/>
      <c r="FA183" s="135"/>
      <c r="FB183" s="135"/>
    </row>
    <row r="184" spans="1:158" s="128" customFormat="1" x14ac:dyDescent="0.35">
      <c r="A184" s="129">
        <f t="shared" si="4"/>
        <v>44271</v>
      </c>
      <c r="B184" s="133">
        <v>16306</v>
      </c>
      <c r="C184" s="133">
        <v>16305</v>
      </c>
      <c r="D184" s="133">
        <v>16302</v>
      </c>
      <c r="E184" s="133">
        <v>16303</v>
      </c>
      <c r="F184" s="133">
        <v>16303</v>
      </c>
      <c r="G184" s="133">
        <v>16303</v>
      </c>
      <c r="H184" s="133">
        <v>16303</v>
      </c>
      <c r="I184" s="133">
        <v>16302</v>
      </c>
      <c r="J184" s="133">
        <v>16301</v>
      </c>
      <c r="K184" s="133">
        <v>16301</v>
      </c>
      <c r="L184" s="133">
        <v>16298</v>
      </c>
      <c r="M184" s="133">
        <v>16296</v>
      </c>
      <c r="N184" s="133">
        <v>16295</v>
      </c>
      <c r="O184" s="133">
        <v>16294</v>
      </c>
      <c r="P184" s="133">
        <v>16294</v>
      </c>
      <c r="Q184" s="133">
        <v>16293</v>
      </c>
      <c r="R184" s="133">
        <v>16291</v>
      </c>
      <c r="S184" s="133">
        <v>16289</v>
      </c>
      <c r="T184" s="133">
        <v>16291</v>
      </c>
      <c r="U184" s="133">
        <v>16291</v>
      </c>
      <c r="V184" s="133">
        <v>16289</v>
      </c>
      <c r="W184" s="133">
        <v>16287</v>
      </c>
      <c r="X184" s="133">
        <v>16271</v>
      </c>
      <c r="Y184" s="133">
        <v>16260</v>
      </c>
      <c r="Z184" s="133">
        <v>16233</v>
      </c>
      <c r="AA184" s="133">
        <v>16118</v>
      </c>
      <c r="AB184" s="134"/>
      <c r="AC184" s="134"/>
      <c r="AD184" s="134"/>
      <c r="AE184" s="134"/>
      <c r="AF184" s="134"/>
      <c r="AG184" s="134"/>
      <c r="AH184" s="134"/>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c r="BI184" s="134"/>
      <c r="BJ184" s="134"/>
      <c r="BK184" s="134"/>
      <c r="BL184" s="134"/>
      <c r="BM184" s="134"/>
      <c r="BN184" s="134"/>
      <c r="BO184" s="134"/>
      <c r="BP184" s="134"/>
      <c r="BQ184" s="134"/>
      <c r="BR184" s="134"/>
      <c r="BS184" s="134"/>
      <c r="BT184" s="134"/>
      <c r="BU184" s="134"/>
      <c r="BV184" s="134"/>
      <c r="BW184" s="134"/>
      <c r="BX184" s="134"/>
      <c r="BY184" s="134"/>
      <c r="BZ184" s="134"/>
      <c r="CA184" s="134"/>
      <c r="CB184" s="134"/>
      <c r="CC184" s="134"/>
      <c r="CD184" s="134"/>
      <c r="CE184" s="134"/>
      <c r="CF184" s="135"/>
      <c r="CG184" s="135"/>
      <c r="CH184" s="135"/>
      <c r="CI184" s="135"/>
      <c r="CJ184" s="135"/>
      <c r="CK184" s="135"/>
      <c r="CL184" s="135"/>
      <c r="CM184" s="135"/>
      <c r="CN184" s="135"/>
      <c r="CO184" s="135"/>
      <c r="CP184" s="135"/>
      <c r="CQ184" s="135"/>
      <c r="CR184" s="135"/>
      <c r="CS184" s="135"/>
      <c r="CT184" s="135"/>
      <c r="CU184" s="135"/>
      <c r="CV184" s="135"/>
      <c r="CW184" s="135"/>
      <c r="CX184" s="135"/>
      <c r="CY184" s="135"/>
      <c r="CZ184" s="135"/>
      <c r="DA184" s="135"/>
      <c r="DB184" s="135"/>
      <c r="DC184" s="135"/>
      <c r="DD184" s="135"/>
      <c r="DE184" s="135"/>
      <c r="DF184" s="135"/>
      <c r="DG184" s="135"/>
      <c r="DH184" s="135"/>
      <c r="DI184" s="135"/>
      <c r="DJ184" s="135"/>
      <c r="DK184" s="135"/>
      <c r="DL184" s="135"/>
      <c r="DM184" s="135"/>
      <c r="DN184" s="135"/>
      <c r="DO184" s="135"/>
      <c r="DP184" s="135"/>
      <c r="DQ184" s="135"/>
      <c r="DR184" s="135"/>
      <c r="DS184" s="135"/>
      <c r="DT184" s="135"/>
      <c r="DU184" s="135"/>
      <c r="DV184" s="135"/>
      <c r="DW184" s="135"/>
      <c r="DX184" s="135"/>
      <c r="DY184" s="135"/>
      <c r="DZ184" s="135"/>
      <c r="EA184" s="135"/>
      <c r="EB184" s="135"/>
      <c r="EC184" s="135"/>
      <c r="ED184" s="135"/>
      <c r="EE184" s="135"/>
      <c r="EF184" s="135"/>
      <c r="EG184" s="135"/>
      <c r="EH184" s="135"/>
      <c r="EI184" s="135"/>
      <c r="EJ184" s="135"/>
      <c r="EK184" s="135"/>
      <c r="EL184" s="135"/>
      <c r="EM184" s="135"/>
      <c r="EN184" s="135"/>
      <c r="EO184" s="135"/>
      <c r="EP184" s="135"/>
      <c r="EQ184" s="135"/>
      <c r="ER184" s="135"/>
      <c r="ES184" s="135"/>
      <c r="ET184" s="135"/>
      <c r="EU184" s="135"/>
      <c r="EV184" s="135"/>
      <c r="EW184" s="135"/>
      <c r="EX184" s="135"/>
      <c r="EY184" s="135"/>
      <c r="EZ184" s="135"/>
      <c r="FA184" s="135"/>
      <c r="FB184" s="135"/>
    </row>
    <row r="185" spans="1:158" s="128" customFormat="1" x14ac:dyDescent="0.35">
      <c r="A185" s="129">
        <f t="shared" si="4"/>
        <v>44270</v>
      </c>
      <c r="B185" s="133">
        <v>16278</v>
      </c>
      <c r="C185" s="133">
        <v>16277</v>
      </c>
      <c r="D185" s="133">
        <v>16274</v>
      </c>
      <c r="E185" s="133">
        <v>16275</v>
      </c>
      <c r="F185" s="133">
        <v>16275</v>
      </c>
      <c r="G185" s="133">
        <v>16275</v>
      </c>
      <c r="H185" s="133">
        <v>16275</v>
      </c>
      <c r="I185" s="133">
        <v>16274</v>
      </c>
      <c r="J185" s="133">
        <v>16273</v>
      </c>
      <c r="K185" s="133">
        <v>16273</v>
      </c>
      <c r="L185" s="133">
        <v>16270</v>
      </c>
      <c r="M185" s="133">
        <v>16268</v>
      </c>
      <c r="N185" s="133">
        <v>16267</v>
      </c>
      <c r="O185" s="133">
        <v>16266</v>
      </c>
      <c r="P185" s="133">
        <v>16266</v>
      </c>
      <c r="Q185" s="133">
        <v>16265</v>
      </c>
      <c r="R185" s="133">
        <v>16263</v>
      </c>
      <c r="S185" s="133">
        <v>16261</v>
      </c>
      <c r="T185" s="133">
        <v>16263</v>
      </c>
      <c r="U185" s="133">
        <v>16263</v>
      </c>
      <c r="V185" s="133">
        <v>16261</v>
      </c>
      <c r="W185" s="133">
        <v>16259</v>
      </c>
      <c r="X185" s="133">
        <v>16243</v>
      </c>
      <c r="Y185" s="133">
        <v>16235</v>
      </c>
      <c r="Z185" s="133">
        <v>16211</v>
      </c>
      <c r="AA185" s="133">
        <v>16118</v>
      </c>
      <c r="AB185" s="134"/>
      <c r="AC185" s="134"/>
      <c r="AD185" s="134"/>
      <c r="AE185" s="134"/>
      <c r="AF185" s="134"/>
      <c r="AG185" s="134"/>
      <c r="AH185" s="134"/>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c r="BI185" s="134"/>
      <c r="BJ185" s="134"/>
      <c r="BK185" s="134"/>
      <c r="BL185" s="134"/>
      <c r="BM185" s="134"/>
      <c r="BN185" s="134"/>
      <c r="BO185" s="134"/>
      <c r="BP185" s="134"/>
      <c r="BQ185" s="134"/>
      <c r="BR185" s="134"/>
      <c r="BS185" s="134"/>
      <c r="BT185" s="134"/>
      <c r="BU185" s="134"/>
      <c r="BV185" s="134"/>
      <c r="BW185" s="134"/>
      <c r="BX185" s="134"/>
      <c r="BY185" s="134"/>
      <c r="BZ185" s="134"/>
      <c r="CA185" s="134"/>
      <c r="CB185" s="134"/>
      <c r="CC185" s="134"/>
      <c r="CD185" s="134"/>
      <c r="CE185" s="134"/>
      <c r="CF185" s="135"/>
      <c r="CG185" s="135"/>
      <c r="CH185" s="135"/>
      <c r="CI185" s="135"/>
      <c r="CJ185" s="135"/>
      <c r="CK185" s="135"/>
      <c r="CL185" s="135"/>
      <c r="CM185" s="135"/>
      <c r="CN185" s="135"/>
      <c r="CO185" s="135"/>
      <c r="CP185" s="135"/>
      <c r="CQ185" s="135"/>
      <c r="CR185" s="135"/>
      <c r="CS185" s="135"/>
      <c r="CT185" s="135"/>
      <c r="CU185" s="135"/>
      <c r="CV185" s="135"/>
      <c r="CW185" s="135"/>
      <c r="CX185" s="135"/>
      <c r="CY185" s="135"/>
      <c r="CZ185" s="135"/>
      <c r="DA185" s="135"/>
      <c r="DB185" s="135"/>
      <c r="DC185" s="135"/>
      <c r="DD185" s="135"/>
      <c r="DE185" s="135"/>
      <c r="DF185" s="135"/>
      <c r="DG185" s="135"/>
      <c r="DH185" s="135"/>
      <c r="DI185" s="135"/>
      <c r="DJ185" s="135"/>
      <c r="DK185" s="135"/>
      <c r="DL185" s="135"/>
      <c r="DM185" s="135"/>
      <c r="DN185" s="135"/>
      <c r="DO185" s="135"/>
      <c r="DP185" s="135"/>
      <c r="DQ185" s="135"/>
      <c r="DR185" s="135"/>
      <c r="DS185" s="135"/>
      <c r="DT185" s="135"/>
      <c r="DU185" s="135"/>
      <c r="DV185" s="135"/>
      <c r="DW185" s="135"/>
      <c r="DX185" s="135"/>
      <c r="DY185" s="135"/>
      <c r="DZ185" s="135"/>
      <c r="EA185" s="135"/>
      <c r="EB185" s="135"/>
      <c r="EC185" s="135"/>
      <c r="ED185" s="135"/>
      <c r="EE185" s="135"/>
      <c r="EF185" s="135"/>
      <c r="EG185" s="135"/>
      <c r="EH185" s="135"/>
      <c r="EI185" s="135"/>
      <c r="EJ185" s="135"/>
      <c r="EK185" s="135"/>
      <c r="EL185" s="135"/>
      <c r="EM185" s="135"/>
      <c r="EN185" s="135"/>
      <c r="EO185" s="135"/>
      <c r="EP185" s="135"/>
      <c r="EQ185" s="135"/>
      <c r="ER185" s="135"/>
      <c r="ES185" s="135"/>
      <c r="ET185" s="135"/>
      <c r="EU185" s="135"/>
      <c r="EV185" s="135"/>
      <c r="EW185" s="135"/>
      <c r="EX185" s="135"/>
      <c r="EY185" s="135"/>
      <c r="EZ185" s="135"/>
      <c r="FA185" s="135"/>
      <c r="FB185" s="135"/>
    </row>
    <row r="186" spans="1:158" s="128" customFormat="1" x14ac:dyDescent="0.35">
      <c r="A186" s="129">
        <f t="shared" si="4"/>
        <v>44269</v>
      </c>
      <c r="B186" s="133">
        <v>16256</v>
      </c>
      <c r="C186" s="133">
        <v>16255</v>
      </c>
      <c r="D186" s="133">
        <v>16252</v>
      </c>
      <c r="E186" s="133">
        <v>16253</v>
      </c>
      <c r="F186" s="133">
        <v>16253</v>
      </c>
      <c r="G186" s="133">
        <v>16253</v>
      </c>
      <c r="H186" s="133">
        <v>16253</v>
      </c>
      <c r="I186" s="133">
        <v>16252</v>
      </c>
      <c r="J186" s="133">
        <v>16251</v>
      </c>
      <c r="K186" s="133">
        <v>16251</v>
      </c>
      <c r="L186" s="133">
        <v>16248</v>
      </c>
      <c r="M186" s="133">
        <v>16246</v>
      </c>
      <c r="N186" s="133">
        <v>16245</v>
      </c>
      <c r="O186" s="133">
        <v>16244</v>
      </c>
      <c r="P186" s="133">
        <v>16244</v>
      </c>
      <c r="Q186" s="133">
        <v>16243</v>
      </c>
      <c r="R186" s="133">
        <v>16241</v>
      </c>
      <c r="S186" s="133">
        <v>16239</v>
      </c>
      <c r="T186" s="133">
        <v>16241</v>
      </c>
      <c r="U186" s="133">
        <v>16241</v>
      </c>
      <c r="V186" s="133">
        <v>16239</v>
      </c>
      <c r="W186" s="133">
        <v>16237</v>
      </c>
      <c r="X186" s="133">
        <v>16221</v>
      </c>
      <c r="Y186" s="133">
        <v>16213</v>
      </c>
      <c r="Z186" s="133">
        <v>16191</v>
      </c>
      <c r="AA186" s="133">
        <v>16114</v>
      </c>
      <c r="AB186" s="134"/>
      <c r="AC186" s="134"/>
      <c r="AD186" s="134"/>
      <c r="AE186" s="134"/>
      <c r="AF186" s="134"/>
      <c r="AG186" s="134"/>
      <c r="AH186" s="134"/>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c r="BI186" s="134"/>
      <c r="BJ186" s="134"/>
      <c r="BK186" s="134"/>
      <c r="BL186" s="134"/>
      <c r="BM186" s="134"/>
      <c r="BN186" s="134"/>
      <c r="BO186" s="134"/>
      <c r="BP186" s="134"/>
      <c r="BQ186" s="134"/>
      <c r="BR186" s="134"/>
      <c r="BS186" s="134"/>
      <c r="BT186" s="134"/>
      <c r="BU186" s="134"/>
      <c r="BV186" s="134"/>
      <c r="BW186" s="134"/>
      <c r="BX186" s="134"/>
      <c r="BY186" s="134"/>
      <c r="BZ186" s="134"/>
      <c r="CA186" s="134"/>
      <c r="CB186" s="134"/>
      <c r="CC186" s="134"/>
      <c r="CD186" s="134"/>
      <c r="CE186" s="134"/>
      <c r="CF186" s="135"/>
      <c r="CG186" s="135"/>
      <c r="CH186" s="135"/>
      <c r="CI186" s="135"/>
      <c r="CJ186" s="135"/>
      <c r="CK186" s="135"/>
      <c r="CL186" s="135"/>
      <c r="CM186" s="135"/>
      <c r="CN186" s="135"/>
      <c r="CO186" s="135"/>
      <c r="CP186" s="135"/>
      <c r="CQ186" s="135"/>
      <c r="CR186" s="135"/>
      <c r="CS186" s="135"/>
      <c r="CT186" s="135"/>
      <c r="CU186" s="135"/>
      <c r="CV186" s="135"/>
      <c r="CW186" s="135"/>
      <c r="CX186" s="135"/>
      <c r="CY186" s="135"/>
      <c r="CZ186" s="135"/>
      <c r="DA186" s="135"/>
      <c r="DB186" s="135"/>
      <c r="DC186" s="135"/>
      <c r="DD186" s="135"/>
      <c r="DE186" s="135"/>
      <c r="DF186" s="135"/>
      <c r="DG186" s="135"/>
      <c r="DH186" s="135"/>
      <c r="DI186" s="135"/>
      <c r="DJ186" s="135"/>
      <c r="DK186" s="135"/>
      <c r="DL186" s="135"/>
      <c r="DM186" s="135"/>
      <c r="DN186" s="135"/>
      <c r="DO186" s="135"/>
      <c r="DP186" s="135"/>
      <c r="DQ186" s="135"/>
      <c r="DR186" s="135"/>
      <c r="DS186" s="135"/>
      <c r="DT186" s="135"/>
      <c r="DU186" s="135"/>
      <c r="DV186" s="135"/>
      <c r="DW186" s="135"/>
      <c r="DX186" s="135"/>
      <c r="DY186" s="135"/>
      <c r="DZ186" s="135"/>
      <c r="EA186" s="135"/>
      <c r="EB186" s="135"/>
      <c r="EC186" s="135"/>
      <c r="ED186" s="135"/>
      <c r="EE186" s="135"/>
      <c r="EF186" s="135"/>
      <c r="EG186" s="135"/>
      <c r="EH186" s="135"/>
      <c r="EI186" s="135"/>
      <c r="EJ186" s="135"/>
      <c r="EK186" s="135"/>
      <c r="EL186" s="135"/>
      <c r="EM186" s="135"/>
      <c r="EN186" s="135"/>
      <c r="EO186" s="135"/>
      <c r="EP186" s="135"/>
      <c r="EQ186" s="135"/>
      <c r="ER186" s="135"/>
      <c r="ES186" s="135"/>
      <c r="ET186" s="135"/>
      <c r="EU186" s="135"/>
      <c r="EV186" s="135"/>
      <c r="EW186" s="135"/>
      <c r="EX186" s="135"/>
      <c r="EY186" s="135"/>
      <c r="EZ186" s="135"/>
      <c r="FA186" s="135"/>
      <c r="FB186" s="135"/>
    </row>
    <row r="187" spans="1:158" s="128" customFormat="1" x14ac:dyDescent="0.35">
      <c r="A187" s="129">
        <f t="shared" si="4"/>
        <v>44268</v>
      </c>
      <c r="B187" s="133">
        <v>16242</v>
      </c>
      <c r="C187" s="133">
        <v>16241</v>
      </c>
      <c r="D187" s="133">
        <v>16238</v>
      </c>
      <c r="E187" s="133">
        <v>16239</v>
      </c>
      <c r="F187" s="133">
        <v>16239</v>
      </c>
      <c r="G187" s="133">
        <v>16239</v>
      </c>
      <c r="H187" s="133">
        <v>16239</v>
      </c>
      <c r="I187" s="133">
        <v>16238</v>
      </c>
      <c r="J187" s="133">
        <v>16237</v>
      </c>
      <c r="K187" s="133">
        <v>16237</v>
      </c>
      <c r="L187" s="133">
        <v>16234</v>
      </c>
      <c r="M187" s="133">
        <v>16232</v>
      </c>
      <c r="N187" s="133">
        <v>16231</v>
      </c>
      <c r="O187" s="133">
        <v>16230</v>
      </c>
      <c r="P187" s="133">
        <v>16230</v>
      </c>
      <c r="Q187" s="133">
        <v>16229</v>
      </c>
      <c r="R187" s="133">
        <v>16227</v>
      </c>
      <c r="S187" s="133">
        <v>16225</v>
      </c>
      <c r="T187" s="133">
        <v>16227</v>
      </c>
      <c r="U187" s="133">
        <v>16227</v>
      </c>
      <c r="V187" s="133">
        <v>16225</v>
      </c>
      <c r="W187" s="133">
        <v>16223</v>
      </c>
      <c r="X187" s="133">
        <v>16207</v>
      </c>
      <c r="Y187" s="133">
        <v>16200</v>
      </c>
      <c r="Z187" s="133">
        <v>16180</v>
      </c>
      <c r="AA187" s="133">
        <v>16105</v>
      </c>
      <c r="AB187" s="134"/>
      <c r="AC187" s="134"/>
      <c r="AD187" s="134"/>
      <c r="AE187" s="134"/>
      <c r="AF187" s="134"/>
      <c r="AG187" s="134"/>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c r="BI187" s="134"/>
      <c r="BJ187" s="134"/>
      <c r="BK187" s="134"/>
      <c r="BL187" s="134"/>
      <c r="BM187" s="134"/>
      <c r="BN187" s="134"/>
      <c r="BO187" s="134"/>
      <c r="BP187" s="134"/>
      <c r="BQ187" s="134"/>
      <c r="BR187" s="134"/>
      <c r="BS187" s="134"/>
      <c r="BT187" s="134"/>
      <c r="BU187" s="134"/>
      <c r="BV187" s="134"/>
      <c r="BW187" s="134"/>
      <c r="BX187" s="134"/>
      <c r="BY187" s="134"/>
      <c r="BZ187" s="134"/>
      <c r="CA187" s="134"/>
      <c r="CB187" s="134"/>
      <c r="CC187" s="134"/>
      <c r="CD187" s="134"/>
      <c r="CE187" s="134"/>
      <c r="CF187" s="135"/>
      <c r="CG187" s="135"/>
      <c r="CH187" s="135"/>
      <c r="CI187" s="135"/>
      <c r="CJ187" s="135"/>
      <c r="CK187" s="135"/>
      <c r="CL187" s="135"/>
      <c r="CM187" s="135"/>
      <c r="CN187" s="135"/>
      <c r="CO187" s="135"/>
      <c r="CP187" s="135"/>
      <c r="CQ187" s="135"/>
      <c r="CR187" s="135"/>
      <c r="CS187" s="135"/>
      <c r="CT187" s="135"/>
      <c r="CU187" s="135"/>
      <c r="CV187" s="135"/>
      <c r="CW187" s="135"/>
      <c r="CX187" s="135"/>
      <c r="CY187" s="135"/>
      <c r="CZ187" s="135"/>
      <c r="DA187" s="135"/>
      <c r="DB187" s="135"/>
      <c r="DC187" s="135"/>
      <c r="DD187" s="135"/>
      <c r="DE187" s="135"/>
      <c r="DF187" s="135"/>
      <c r="DG187" s="135"/>
      <c r="DH187" s="135"/>
      <c r="DI187" s="135"/>
      <c r="DJ187" s="135"/>
      <c r="DK187" s="135"/>
      <c r="DL187" s="135"/>
      <c r="DM187" s="135"/>
      <c r="DN187" s="135"/>
      <c r="DO187" s="135"/>
      <c r="DP187" s="135"/>
      <c r="DQ187" s="135"/>
      <c r="DR187" s="135"/>
      <c r="DS187" s="135"/>
      <c r="DT187" s="135"/>
      <c r="DU187" s="135"/>
      <c r="DV187" s="135"/>
      <c r="DW187" s="135"/>
      <c r="DX187" s="135"/>
      <c r="DY187" s="135"/>
      <c r="DZ187" s="135"/>
      <c r="EA187" s="135"/>
      <c r="EB187" s="135"/>
      <c r="EC187" s="135"/>
      <c r="ED187" s="135"/>
      <c r="EE187" s="135"/>
      <c r="EF187" s="135"/>
      <c r="EG187" s="135"/>
      <c r="EH187" s="135"/>
      <c r="EI187" s="135"/>
      <c r="EJ187" s="135"/>
      <c r="EK187" s="135"/>
      <c r="EL187" s="135"/>
      <c r="EM187" s="135"/>
      <c r="EN187" s="135"/>
      <c r="EO187" s="135"/>
      <c r="EP187" s="135"/>
      <c r="EQ187" s="135"/>
      <c r="ER187" s="135"/>
      <c r="ES187" s="135"/>
      <c r="ET187" s="135"/>
      <c r="EU187" s="135"/>
      <c r="EV187" s="135"/>
      <c r="EW187" s="135"/>
      <c r="EX187" s="135"/>
      <c r="EY187" s="135"/>
      <c r="EZ187" s="135"/>
      <c r="FA187" s="135"/>
      <c r="FB187" s="135"/>
    </row>
    <row r="188" spans="1:158" s="128" customFormat="1" x14ac:dyDescent="0.35">
      <c r="A188" s="129">
        <f t="shared" si="4"/>
        <v>44267</v>
      </c>
      <c r="B188" s="133">
        <v>16208</v>
      </c>
      <c r="C188" s="133">
        <v>16207</v>
      </c>
      <c r="D188" s="133">
        <v>16204</v>
      </c>
      <c r="E188" s="133">
        <v>16205</v>
      </c>
      <c r="F188" s="133">
        <v>16205</v>
      </c>
      <c r="G188" s="133">
        <v>16205</v>
      </c>
      <c r="H188" s="133">
        <v>16205</v>
      </c>
      <c r="I188" s="133">
        <v>16204</v>
      </c>
      <c r="J188" s="133">
        <v>16203</v>
      </c>
      <c r="K188" s="133">
        <v>16203</v>
      </c>
      <c r="L188" s="133">
        <v>16200</v>
      </c>
      <c r="M188" s="133">
        <v>16198</v>
      </c>
      <c r="N188" s="133">
        <v>16197</v>
      </c>
      <c r="O188" s="133">
        <v>16196</v>
      </c>
      <c r="P188" s="133">
        <v>16196</v>
      </c>
      <c r="Q188" s="133">
        <v>16195</v>
      </c>
      <c r="R188" s="133">
        <v>16194</v>
      </c>
      <c r="S188" s="133">
        <v>16192</v>
      </c>
      <c r="T188" s="133">
        <v>16194</v>
      </c>
      <c r="U188" s="133">
        <v>16194</v>
      </c>
      <c r="V188" s="133">
        <v>16193</v>
      </c>
      <c r="W188" s="133">
        <v>16191</v>
      </c>
      <c r="X188" s="133">
        <v>16175</v>
      </c>
      <c r="Y188" s="133">
        <v>16169</v>
      </c>
      <c r="Z188" s="133">
        <v>16153</v>
      </c>
      <c r="AA188" s="133">
        <v>16088</v>
      </c>
      <c r="AB188" s="134"/>
      <c r="AC188" s="134"/>
      <c r="AD188" s="134"/>
      <c r="AE188" s="134"/>
      <c r="AF188" s="134"/>
      <c r="AG188" s="134"/>
      <c r="AH188" s="134"/>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c r="BI188" s="134"/>
      <c r="BJ188" s="134"/>
      <c r="BK188" s="134"/>
      <c r="BL188" s="134"/>
      <c r="BM188" s="134"/>
      <c r="BN188" s="134"/>
      <c r="BO188" s="134"/>
      <c r="BP188" s="134"/>
      <c r="BQ188" s="134"/>
      <c r="BR188" s="134"/>
      <c r="BS188" s="134"/>
      <c r="BT188" s="134"/>
      <c r="BU188" s="134"/>
      <c r="BV188" s="134"/>
      <c r="BW188" s="134"/>
      <c r="BX188" s="134"/>
      <c r="BY188" s="134"/>
      <c r="BZ188" s="134"/>
      <c r="CA188" s="134"/>
      <c r="CB188" s="134"/>
      <c r="CC188" s="134"/>
      <c r="CD188" s="134"/>
      <c r="CE188" s="134"/>
      <c r="CF188" s="135"/>
      <c r="CG188" s="135"/>
      <c r="CH188" s="135"/>
      <c r="CI188" s="135"/>
      <c r="CJ188" s="135"/>
      <c r="CK188" s="135"/>
      <c r="CL188" s="135"/>
      <c r="CM188" s="135"/>
      <c r="CN188" s="135"/>
      <c r="CO188" s="135"/>
      <c r="CP188" s="135"/>
      <c r="CQ188" s="135"/>
      <c r="CR188" s="135"/>
      <c r="CS188" s="135"/>
      <c r="CT188" s="135"/>
      <c r="CU188" s="135"/>
      <c r="CV188" s="135"/>
      <c r="CW188" s="135"/>
      <c r="CX188" s="135"/>
      <c r="CY188" s="135"/>
      <c r="CZ188" s="135"/>
      <c r="DA188" s="135"/>
      <c r="DB188" s="135"/>
      <c r="DC188" s="135"/>
      <c r="DD188" s="135"/>
      <c r="DE188" s="135"/>
      <c r="DF188" s="135"/>
      <c r="DG188" s="135"/>
      <c r="DH188" s="135"/>
      <c r="DI188" s="135"/>
      <c r="DJ188" s="135"/>
      <c r="DK188" s="135"/>
      <c r="DL188" s="135"/>
      <c r="DM188" s="135"/>
      <c r="DN188" s="135"/>
      <c r="DO188" s="135"/>
      <c r="DP188" s="135"/>
      <c r="DQ188" s="135"/>
      <c r="DR188" s="135"/>
      <c r="DS188" s="135"/>
      <c r="DT188" s="135"/>
      <c r="DU188" s="135"/>
      <c r="DV188" s="135"/>
      <c r="DW188" s="135"/>
      <c r="DX188" s="135"/>
      <c r="DY188" s="135"/>
      <c r="DZ188" s="135"/>
      <c r="EA188" s="135"/>
      <c r="EB188" s="135"/>
      <c r="EC188" s="135"/>
      <c r="ED188" s="135"/>
      <c r="EE188" s="135"/>
      <c r="EF188" s="135"/>
      <c r="EG188" s="135"/>
      <c r="EH188" s="135"/>
      <c r="EI188" s="135"/>
      <c r="EJ188" s="135"/>
      <c r="EK188" s="135"/>
      <c r="EL188" s="135"/>
      <c r="EM188" s="135"/>
      <c r="EN188" s="135"/>
      <c r="EO188" s="135"/>
      <c r="EP188" s="135"/>
      <c r="EQ188" s="135"/>
      <c r="ER188" s="135"/>
      <c r="ES188" s="135"/>
      <c r="ET188" s="135"/>
      <c r="EU188" s="135"/>
      <c r="EV188" s="135"/>
      <c r="EW188" s="135"/>
      <c r="EX188" s="135"/>
      <c r="EY188" s="135"/>
      <c r="EZ188" s="135"/>
      <c r="FA188" s="135"/>
      <c r="FB188" s="135"/>
    </row>
    <row r="189" spans="1:158" s="128" customFormat="1" x14ac:dyDescent="0.35">
      <c r="A189" s="129">
        <f t="shared" si="4"/>
        <v>44266</v>
      </c>
      <c r="B189" s="133">
        <v>16173</v>
      </c>
      <c r="C189" s="133">
        <v>16172</v>
      </c>
      <c r="D189" s="133">
        <v>16169</v>
      </c>
      <c r="E189" s="133">
        <v>16170</v>
      </c>
      <c r="F189" s="133">
        <v>16170</v>
      </c>
      <c r="G189" s="133">
        <v>16170</v>
      </c>
      <c r="H189" s="133">
        <v>16170</v>
      </c>
      <c r="I189" s="133">
        <v>16169</v>
      </c>
      <c r="J189" s="133">
        <v>16168</v>
      </c>
      <c r="K189" s="133">
        <v>16168</v>
      </c>
      <c r="L189" s="133">
        <v>16165</v>
      </c>
      <c r="M189" s="133">
        <v>16163</v>
      </c>
      <c r="N189" s="133">
        <v>16162</v>
      </c>
      <c r="O189" s="133">
        <v>16161</v>
      </c>
      <c r="P189" s="133">
        <v>16161</v>
      </c>
      <c r="Q189" s="133">
        <v>16160</v>
      </c>
      <c r="R189" s="133">
        <v>16159</v>
      </c>
      <c r="S189" s="133">
        <v>16157</v>
      </c>
      <c r="T189" s="133">
        <v>16159</v>
      </c>
      <c r="U189" s="133">
        <v>16159</v>
      </c>
      <c r="V189" s="133">
        <v>16159</v>
      </c>
      <c r="W189" s="133">
        <v>16157</v>
      </c>
      <c r="X189" s="133">
        <v>16141</v>
      </c>
      <c r="Y189" s="133">
        <v>16135</v>
      </c>
      <c r="Z189" s="133">
        <v>16119</v>
      </c>
      <c r="AA189" s="133">
        <v>16061</v>
      </c>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c r="BI189" s="134"/>
      <c r="BJ189" s="134"/>
      <c r="BK189" s="134"/>
      <c r="BL189" s="134"/>
      <c r="BM189" s="134"/>
      <c r="BN189" s="134"/>
      <c r="BO189" s="134"/>
      <c r="BP189" s="134"/>
      <c r="BQ189" s="134"/>
      <c r="BR189" s="134"/>
      <c r="BS189" s="134"/>
      <c r="BT189" s="134"/>
      <c r="BU189" s="134"/>
      <c r="BV189" s="134"/>
      <c r="BW189" s="134"/>
      <c r="BX189" s="134"/>
      <c r="BY189" s="134"/>
      <c r="BZ189" s="134"/>
      <c r="CA189" s="134"/>
      <c r="CB189" s="134"/>
      <c r="CC189" s="134"/>
      <c r="CD189" s="134"/>
      <c r="CE189" s="134"/>
      <c r="CF189" s="135"/>
      <c r="CG189" s="135"/>
      <c r="CH189" s="135"/>
      <c r="CI189" s="135"/>
      <c r="CJ189" s="135"/>
      <c r="CK189" s="135"/>
      <c r="CL189" s="135"/>
      <c r="CM189" s="135"/>
      <c r="CN189" s="135"/>
      <c r="CO189" s="135"/>
      <c r="CP189" s="135"/>
      <c r="CQ189" s="135"/>
      <c r="CR189" s="135"/>
      <c r="CS189" s="135"/>
      <c r="CT189" s="135"/>
      <c r="CU189" s="135"/>
      <c r="CV189" s="135"/>
      <c r="CW189" s="135"/>
      <c r="CX189" s="135"/>
      <c r="CY189" s="135"/>
      <c r="CZ189" s="135"/>
      <c r="DA189" s="135"/>
      <c r="DB189" s="135"/>
      <c r="DC189" s="135"/>
      <c r="DD189" s="135"/>
      <c r="DE189" s="135"/>
      <c r="DF189" s="135"/>
      <c r="DG189" s="135"/>
      <c r="DH189" s="135"/>
      <c r="DI189" s="135"/>
      <c r="DJ189" s="135"/>
      <c r="DK189" s="135"/>
      <c r="DL189" s="135"/>
      <c r="DM189" s="135"/>
      <c r="DN189" s="135"/>
      <c r="DO189" s="135"/>
      <c r="DP189" s="135"/>
      <c r="DQ189" s="135"/>
      <c r="DR189" s="135"/>
      <c r="DS189" s="135"/>
      <c r="DT189" s="135"/>
      <c r="DU189" s="135"/>
      <c r="DV189" s="135"/>
      <c r="DW189" s="135"/>
      <c r="DX189" s="135"/>
      <c r="DY189" s="135"/>
      <c r="DZ189" s="135"/>
      <c r="EA189" s="135"/>
      <c r="EB189" s="135"/>
      <c r="EC189" s="135"/>
      <c r="ED189" s="135"/>
      <c r="EE189" s="135"/>
      <c r="EF189" s="135"/>
      <c r="EG189" s="135"/>
      <c r="EH189" s="135"/>
      <c r="EI189" s="135"/>
      <c r="EJ189" s="135"/>
      <c r="EK189" s="135"/>
      <c r="EL189" s="135"/>
      <c r="EM189" s="135"/>
      <c r="EN189" s="135"/>
      <c r="EO189" s="135"/>
      <c r="EP189" s="135"/>
      <c r="EQ189" s="135"/>
      <c r="ER189" s="135"/>
      <c r="ES189" s="135"/>
      <c r="ET189" s="135"/>
      <c r="EU189" s="135"/>
      <c r="EV189" s="135"/>
      <c r="EW189" s="135"/>
      <c r="EX189" s="135"/>
      <c r="EY189" s="135"/>
      <c r="EZ189" s="135"/>
      <c r="FA189" s="135"/>
      <c r="FB189" s="135"/>
    </row>
    <row r="190" spans="1:158" s="128" customFormat="1" x14ac:dyDescent="0.35">
      <c r="A190" s="129">
        <f t="shared" si="4"/>
        <v>44265</v>
      </c>
      <c r="B190" s="133">
        <v>16146</v>
      </c>
      <c r="C190" s="133">
        <v>16145</v>
      </c>
      <c r="D190" s="133">
        <v>16142</v>
      </c>
      <c r="E190" s="133">
        <v>16143</v>
      </c>
      <c r="F190" s="133">
        <v>16143</v>
      </c>
      <c r="G190" s="133">
        <v>16143</v>
      </c>
      <c r="H190" s="133">
        <v>16143</v>
      </c>
      <c r="I190" s="133">
        <v>16142</v>
      </c>
      <c r="J190" s="133">
        <v>16141</v>
      </c>
      <c r="K190" s="133">
        <v>16141</v>
      </c>
      <c r="L190" s="133">
        <v>16138</v>
      </c>
      <c r="M190" s="133">
        <v>16136</v>
      </c>
      <c r="N190" s="133">
        <v>16135</v>
      </c>
      <c r="O190" s="133">
        <v>16134</v>
      </c>
      <c r="P190" s="133">
        <v>16134</v>
      </c>
      <c r="Q190" s="133">
        <v>16133</v>
      </c>
      <c r="R190" s="133">
        <v>16132</v>
      </c>
      <c r="S190" s="133">
        <v>16131</v>
      </c>
      <c r="T190" s="133">
        <v>16133</v>
      </c>
      <c r="U190" s="133">
        <v>16133</v>
      </c>
      <c r="V190" s="133">
        <v>16133</v>
      </c>
      <c r="W190" s="133">
        <v>16131</v>
      </c>
      <c r="X190" s="133">
        <v>16116</v>
      </c>
      <c r="Y190" s="133">
        <v>16111</v>
      </c>
      <c r="Z190" s="133">
        <v>16098</v>
      </c>
      <c r="AA190" s="133">
        <v>16043</v>
      </c>
      <c r="AB190" s="134"/>
      <c r="AC190" s="134"/>
      <c r="AD190" s="134"/>
      <c r="AE190" s="134"/>
      <c r="AF190" s="134"/>
      <c r="AG190" s="134"/>
      <c r="AH190" s="134"/>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c r="BI190" s="134"/>
      <c r="BJ190" s="134"/>
      <c r="BK190" s="134"/>
      <c r="BL190" s="134"/>
      <c r="BM190" s="134"/>
      <c r="BN190" s="134"/>
      <c r="BO190" s="134"/>
      <c r="BP190" s="134"/>
      <c r="BQ190" s="134"/>
      <c r="BR190" s="134"/>
      <c r="BS190" s="134"/>
      <c r="BT190" s="134"/>
      <c r="BU190" s="134"/>
      <c r="BV190" s="134"/>
      <c r="BW190" s="134"/>
      <c r="BX190" s="134"/>
      <c r="BY190" s="134"/>
      <c r="BZ190" s="134"/>
      <c r="CA190" s="134"/>
      <c r="CB190" s="134"/>
      <c r="CC190" s="134"/>
      <c r="CD190" s="134"/>
      <c r="CE190" s="134"/>
      <c r="CF190" s="135"/>
      <c r="CG190" s="135"/>
      <c r="CH190" s="135"/>
      <c r="CI190" s="135"/>
      <c r="CJ190" s="135"/>
      <c r="CK190" s="135"/>
      <c r="CL190" s="135"/>
      <c r="CM190" s="135"/>
      <c r="CN190" s="135"/>
      <c r="CO190" s="135"/>
      <c r="CP190" s="135"/>
      <c r="CQ190" s="135"/>
      <c r="CR190" s="135"/>
      <c r="CS190" s="135"/>
      <c r="CT190" s="135"/>
      <c r="CU190" s="135"/>
      <c r="CV190" s="135"/>
      <c r="CW190" s="135"/>
      <c r="CX190" s="135"/>
      <c r="CY190" s="135"/>
      <c r="CZ190" s="135"/>
      <c r="DA190" s="135"/>
      <c r="DB190" s="135"/>
      <c r="DC190" s="135"/>
      <c r="DD190" s="135"/>
      <c r="DE190" s="135"/>
      <c r="DF190" s="135"/>
      <c r="DG190" s="135"/>
      <c r="DH190" s="135"/>
      <c r="DI190" s="135"/>
      <c r="DJ190" s="135"/>
      <c r="DK190" s="135"/>
      <c r="DL190" s="135"/>
      <c r="DM190" s="135"/>
      <c r="DN190" s="135"/>
      <c r="DO190" s="135"/>
      <c r="DP190" s="135"/>
      <c r="DQ190" s="135"/>
      <c r="DR190" s="135"/>
      <c r="DS190" s="135"/>
      <c r="DT190" s="135"/>
      <c r="DU190" s="135"/>
      <c r="DV190" s="135"/>
      <c r="DW190" s="135"/>
      <c r="DX190" s="135"/>
      <c r="DY190" s="135"/>
      <c r="DZ190" s="135"/>
      <c r="EA190" s="135"/>
      <c r="EB190" s="135"/>
      <c r="EC190" s="135"/>
      <c r="ED190" s="135"/>
      <c r="EE190" s="135"/>
      <c r="EF190" s="135"/>
      <c r="EG190" s="135"/>
      <c r="EH190" s="135"/>
      <c r="EI190" s="135"/>
      <c r="EJ190" s="135"/>
      <c r="EK190" s="135"/>
      <c r="EL190" s="135"/>
      <c r="EM190" s="135"/>
      <c r="EN190" s="135"/>
      <c r="EO190" s="135"/>
      <c r="EP190" s="135"/>
      <c r="EQ190" s="135"/>
      <c r="ER190" s="135"/>
      <c r="ES190" s="135"/>
      <c r="ET190" s="135"/>
      <c r="EU190" s="135"/>
      <c r="EV190" s="135"/>
      <c r="EW190" s="135"/>
      <c r="EX190" s="135"/>
      <c r="EY190" s="135"/>
      <c r="EZ190" s="135"/>
      <c r="FA190" s="135"/>
      <c r="FB190" s="135"/>
    </row>
    <row r="191" spans="1:158" s="128" customFormat="1" x14ac:dyDescent="0.35">
      <c r="A191" s="129">
        <f t="shared" si="4"/>
        <v>44264</v>
      </c>
      <c r="B191" s="133">
        <v>16121</v>
      </c>
      <c r="C191" s="133">
        <v>16120</v>
      </c>
      <c r="D191" s="133">
        <v>16117</v>
      </c>
      <c r="E191" s="133">
        <v>16118</v>
      </c>
      <c r="F191" s="133">
        <v>16118</v>
      </c>
      <c r="G191" s="133">
        <v>16118</v>
      </c>
      <c r="H191" s="133">
        <v>16118</v>
      </c>
      <c r="I191" s="133">
        <v>16117</v>
      </c>
      <c r="J191" s="133">
        <v>16116</v>
      </c>
      <c r="K191" s="133">
        <v>16116</v>
      </c>
      <c r="L191" s="133">
        <v>16113</v>
      </c>
      <c r="M191" s="133">
        <v>16111</v>
      </c>
      <c r="N191" s="133">
        <v>16110</v>
      </c>
      <c r="O191" s="133">
        <v>16109</v>
      </c>
      <c r="P191" s="133">
        <v>16109</v>
      </c>
      <c r="Q191" s="133">
        <v>16108</v>
      </c>
      <c r="R191" s="133">
        <v>16107</v>
      </c>
      <c r="S191" s="133">
        <v>16106</v>
      </c>
      <c r="T191" s="133">
        <v>16108</v>
      </c>
      <c r="U191" s="133">
        <v>16108</v>
      </c>
      <c r="V191" s="133">
        <v>16108</v>
      </c>
      <c r="W191" s="133">
        <v>16106</v>
      </c>
      <c r="X191" s="133">
        <v>16091</v>
      </c>
      <c r="Y191" s="133">
        <v>16086</v>
      </c>
      <c r="Z191" s="133">
        <v>16074</v>
      </c>
      <c r="AA191" s="133">
        <v>16021</v>
      </c>
      <c r="AB191" s="133">
        <v>15916</v>
      </c>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4"/>
      <c r="AY191" s="134"/>
      <c r="AZ191" s="134"/>
      <c r="BA191" s="134"/>
      <c r="BB191" s="134"/>
      <c r="BC191" s="134"/>
      <c r="BD191" s="134"/>
      <c r="BE191" s="134"/>
      <c r="BF191" s="134"/>
      <c r="BG191" s="134"/>
      <c r="BH191" s="134"/>
      <c r="BI191" s="134"/>
      <c r="BJ191" s="134"/>
      <c r="BK191" s="134"/>
      <c r="BL191" s="134"/>
      <c r="BM191" s="134"/>
      <c r="BN191" s="134"/>
      <c r="BO191" s="134"/>
      <c r="BP191" s="134"/>
      <c r="BQ191" s="134"/>
      <c r="BR191" s="134"/>
      <c r="BS191" s="134"/>
      <c r="BT191" s="134"/>
      <c r="BU191" s="134"/>
      <c r="BV191" s="134"/>
      <c r="BW191" s="134"/>
      <c r="BX191" s="134"/>
      <c r="BY191" s="134"/>
      <c r="BZ191" s="134"/>
      <c r="CA191" s="134"/>
      <c r="CB191" s="134"/>
      <c r="CC191" s="134"/>
      <c r="CD191" s="134"/>
      <c r="CE191" s="134"/>
      <c r="CF191" s="135"/>
      <c r="CG191" s="135"/>
      <c r="CH191" s="135"/>
      <c r="CI191" s="135"/>
      <c r="CJ191" s="135"/>
      <c r="CK191" s="135"/>
      <c r="CL191" s="135"/>
      <c r="CM191" s="135"/>
      <c r="CN191" s="135"/>
      <c r="CO191" s="135"/>
      <c r="CP191" s="135"/>
      <c r="CQ191" s="135"/>
      <c r="CR191" s="135"/>
      <c r="CS191" s="135"/>
      <c r="CT191" s="135"/>
      <c r="CU191" s="135"/>
      <c r="CV191" s="135"/>
      <c r="CW191" s="135"/>
      <c r="CX191" s="135"/>
      <c r="CY191" s="135"/>
      <c r="CZ191" s="135"/>
      <c r="DA191" s="135"/>
      <c r="DB191" s="135"/>
      <c r="DC191" s="135"/>
      <c r="DD191" s="135"/>
      <c r="DE191" s="135"/>
      <c r="DF191" s="135"/>
      <c r="DG191" s="135"/>
      <c r="DH191" s="135"/>
      <c r="DI191" s="135"/>
      <c r="DJ191" s="135"/>
      <c r="DK191" s="135"/>
      <c r="DL191" s="135"/>
      <c r="DM191" s="135"/>
      <c r="DN191" s="135"/>
      <c r="DO191" s="135"/>
      <c r="DP191" s="135"/>
      <c r="DQ191" s="135"/>
      <c r="DR191" s="135"/>
      <c r="DS191" s="135"/>
      <c r="DT191" s="135"/>
      <c r="DU191" s="135"/>
      <c r="DV191" s="135"/>
      <c r="DW191" s="135"/>
      <c r="DX191" s="135"/>
      <c r="DY191" s="135"/>
      <c r="DZ191" s="135"/>
      <c r="EA191" s="135"/>
      <c r="EB191" s="135"/>
      <c r="EC191" s="135"/>
      <c r="ED191" s="135"/>
      <c r="EE191" s="135"/>
      <c r="EF191" s="135"/>
      <c r="EG191" s="135"/>
      <c r="EH191" s="135"/>
      <c r="EI191" s="135"/>
      <c r="EJ191" s="135"/>
      <c r="EK191" s="135"/>
      <c r="EL191" s="135"/>
      <c r="EM191" s="135"/>
      <c r="EN191" s="135"/>
      <c r="EO191" s="135"/>
      <c r="EP191" s="135"/>
      <c r="EQ191" s="135"/>
      <c r="ER191" s="135"/>
      <c r="ES191" s="135"/>
      <c r="ET191" s="135"/>
      <c r="EU191" s="135"/>
      <c r="EV191" s="135"/>
      <c r="EW191" s="135"/>
      <c r="EX191" s="135"/>
      <c r="EY191" s="135"/>
      <c r="EZ191" s="135"/>
      <c r="FA191" s="135"/>
      <c r="FB191" s="135"/>
    </row>
    <row r="192" spans="1:158" s="128" customFormat="1" x14ac:dyDescent="0.35">
      <c r="A192" s="129">
        <f t="shared" si="4"/>
        <v>44263</v>
      </c>
      <c r="B192" s="133">
        <v>16093</v>
      </c>
      <c r="C192" s="133">
        <v>16092</v>
      </c>
      <c r="D192" s="133">
        <v>16089</v>
      </c>
      <c r="E192" s="133">
        <v>16090</v>
      </c>
      <c r="F192" s="133">
        <v>16090</v>
      </c>
      <c r="G192" s="133">
        <v>16090</v>
      </c>
      <c r="H192" s="133">
        <v>16090</v>
      </c>
      <c r="I192" s="133">
        <v>16089</v>
      </c>
      <c r="J192" s="133">
        <v>16088</v>
      </c>
      <c r="K192" s="133">
        <v>16088</v>
      </c>
      <c r="L192" s="133">
        <v>16085</v>
      </c>
      <c r="M192" s="133">
        <v>16083</v>
      </c>
      <c r="N192" s="133">
        <v>16082</v>
      </c>
      <c r="O192" s="133">
        <v>16081</v>
      </c>
      <c r="P192" s="133">
        <v>16081</v>
      </c>
      <c r="Q192" s="133">
        <v>16080</v>
      </c>
      <c r="R192" s="133">
        <v>16080</v>
      </c>
      <c r="S192" s="133">
        <v>16079</v>
      </c>
      <c r="T192" s="133">
        <v>16081</v>
      </c>
      <c r="U192" s="133">
        <v>16081</v>
      </c>
      <c r="V192" s="133">
        <v>16081</v>
      </c>
      <c r="W192" s="133">
        <v>16079</v>
      </c>
      <c r="X192" s="133">
        <v>16065</v>
      </c>
      <c r="Y192" s="133">
        <v>16061</v>
      </c>
      <c r="Z192" s="133">
        <v>16050</v>
      </c>
      <c r="AA192" s="133">
        <v>15998</v>
      </c>
      <c r="AB192" s="133">
        <v>15916</v>
      </c>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c r="BI192" s="134"/>
      <c r="BJ192" s="134"/>
      <c r="BK192" s="134"/>
      <c r="BL192" s="134"/>
      <c r="BM192" s="134"/>
      <c r="BN192" s="134"/>
      <c r="BO192" s="134"/>
      <c r="BP192" s="134"/>
      <c r="BQ192" s="134"/>
      <c r="BR192" s="134"/>
      <c r="BS192" s="134"/>
      <c r="BT192" s="134"/>
      <c r="BU192" s="134"/>
      <c r="BV192" s="134"/>
      <c r="BW192" s="134"/>
      <c r="BX192" s="134"/>
      <c r="BY192" s="134"/>
      <c r="BZ192" s="134"/>
      <c r="CA192" s="134"/>
      <c r="CB192" s="134"/>
      <c r="CC192" s="134"/>
      <c r="CD192" s="134"/>
      <c r="CE192" s="134"/>
      <c r="CF192" s="135"/>
      <c r="CG192" s="135"/>
      <c r="CH192" s="135"/>
      <c r="CI192" s="135"/>
      <c r="CJ192" s="135"/>
      <c r="CK192" s="135"/>
      <c r="CL192" s="135"/>
      <c r="CM192" s="135"/>
      <c r="CN192" s="135"/>
      <c r="CO192" s="135"/>
      <c r="CP192" s="135"/>
      <c r="CQ192" s="135"/>
      <c r="CR192" s="135"/>
      <c r="CS192" s="135"/>
      <c r="CT192" s="135"/>
      <c r="CU192" s="135"/>
      <c r="CV192" s="135"/>
      <c r="CW192" s="135"/>
      <c r="CX192" s="135"/>
      <c r="CY192" s="135"/>
      <c r="CZ192" s="135"/>
      <c r="DA192" s="135"/>
      <c r="DB192" s="135"/>
      <c r="DC192" s="135"/>
      <c r="DD192" s="135"/>
      <c r="DE192" s="135"/>
      <c r="DF192" s="135"/>
      <c r="DG192" s="135"/>
      <c r="DH192" s="135"/>
      <c r="DI192" s="135"/>
      <c r="DJ192" s="135"/>
      <c r="DK192" s="135"/>
      <c r="DL192" s="135"/>
      <c r="DM192" s="135"/>
      <c r="DN192" s="135"/>
      <c r="DO192" s="135"/>
      <c r="DP192" s="135"/>
      <c r="DQ192" s="135"/>
      <c r="DR192" s="135"/>
      <c r="DS192" s="135"/>
      <c r="DT192" s="135"/>
      <c r="DU192" s="135"/>
      <c r="DV192" s="135"/>
      <c r="DW192" s="135"/>
      <c r="DX192" s="135"/>
      <c r="DY192" s="135"/>
      <c r="DZ192" s="135"/>
      <c r="EA192" s="135"/>
      <c r="EB192" s="135"/>
      <c r="EC192" s="135"/>
      <c r="ED192" s="135"/>
      <c r="EE192" s="135"/>
      <c r="EF192" s="135"/>
      <c r="EG192" s="135"/>
      <c r="EH192" s="135"/>
      <c r="EI192" s="135"/>
      <c r="EJ192" s="135"/>
      <c r="EK192" s="135"/>
      <c r="EL192" s="135"/>
      <c r="EM192" s="135"/>
      <c r="EN192" s="135"/>
      <c r="EO192" s="135"/>
      <c r="EP192" s="135"/>
      <c r="EQ192" s="135"/>
      <c r="ER192" s="135"/>
      <c r="ES192" s="135"/>
      <c r="ET192" s="135"/>
      <c r="EU192" s="135"/>
      <c r="EV192" s="135"/>
      <c r="EW192" s="135"/>
      <c r="EX192" s="135"/>
      <c r="EY192" s="135"/>
      <c r="EZ192" s="135"/>
      <c r="FA192" s="135"/>
      <c r="FB192" s="135"/>
    </row>
    <row r="193" spans="1:158" s="128" customFormat="1" x14ac:dyDescent="0.35">
      <c r="A193" s="129">
        <f t="shared" si="4"/>
        <v>44262</v>
      </c>
      <c r="B193" s="133">
        <v>16070</v>
      </c>
      <c r="C193" s="133">
        <v>16069</v>
      </c>
      <c r="D193" s="133">
        <v>16066</v>
      </c>
      <c r="E193" s="133">
        <v>16067</v>
      </c>
      <c r="F193" s="133">
        <v>16067</v>
      </c>
      <c r="G193" s="133">
        <v>16067</v>
      </c>
      <c r="H193" s="133">
        <v>16067</v>
      </c>
      <c r="I193" s="133">
        <v>16066</v>
      </c>
      <c r="J193" s="133">
        <v>16065</v>
      </c>
      <c r="K193" s="133">
        <v>16065</v>
      </c>
      <c r="L193" s="133">
        <v>16062</v>
      </c>
      <c r="M193" s="133">
        <v>16060</v>
      </c>
      <c r="N193" s="133">
        <v>16059</v>
      </c>
      <c r="O193" s="133">
        <v>16058</v>
      </c>
      <c r="P193" s="133">
        <v>16058</v>
      </c>
      <c r="Q193" s="133">
        <v>16057</v>
      </c>
      <c r="R193" s="133">
        <v>16057</v>
      </c>
      <c r="S193" s="133">
        <v>16056</v>
      </c>
      <c r="T193" s="133">
        <v>16058</v>
      </c>
      <c r="U193" s="133">
        <v>16058</v>
      </c>
      <c r="V193" s="133">
        <v>16058</v>
      </c>
      <c r="W193" s="133">
        <v>16056</v>
      </c>
      <c r="X193" s="133">
        <v>16042</v>
      </c>
      <c r="Y193" s="133">
        <v>16038</v>
      </c>
      <c r="Z193" s="133">
        <v>16027</v>
      </c>
      <c r="AA193" s="133">
        <v>15978</v>
      </c>
      <c r="AB193" s="133">
        <v>15909</v>
      </c>
      <c r="AC193" s="134"/>
      <c r="AD193" s="134"/>
      <c r="AE193" s="134"/>
      <c r="AF193" s="134"/>
      <c r="AG193" s="134"/>
      <c r="AH193" s="134"/>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c r="BI193" s="134"/>
      <c r="BJ193" s="134"/>
      <c r="BK193" s="134"/>
      <c r="BL193" s="134"/>
      <c r="BM193" s="134"/>
      <c r="BN193" s="134"/>
      <c r="BO193" s="134"/>
      <c r="BP193" s="134"/>
      <c r="BQ193" s="134"/>
      <c r="BR193" s="134"/>
      <c r="BS193" s="134"/>
      <c r="BT193" s="134"/>
      <c r="BU193" s="134"/>
      <c r="BV193" s="134"/>
      <c r="BW193" s="134"/>
      <c r="BX193" s="134"/>
      <c r="BY193" s="134"/>
      <c r="BZ193" s="134"/>
      <c r="CA193" s="134"/>
      <c r="CB193" s="134"/>
      <c r="CC193" s="134"/>
      <c r="CD193" s="134"/>
      <c r="CE193" s="134"/>
      <c r="CF193" s="135"/>
      <c r="CG193" s="135"/>
      <c r="CH193" s="135"/>
      <c r="CI193" s="135"/>
      <c r="CJ193" s="135"/>
      <c r="CK193" s="135"/>
      <c r="CL193" s="135"/>
      <c r="CM193" s="135"/>
      <c r="CN193" s="135"/>
      <c r="CO193" s="135"/>
      <c r="CP193" s="135"/>
      <c r="CQ193" s="135"/>
      <c r="CR193" s="135"/>
      <c r="CS193" s="135"/>
      <c r="CT193" s="135"/>
      <c r="CU193" s="135"/>
      <c r="CV193" s="135"/>
      <c r="CW193" s="135"/>
      <c r="CX193" s="135"/>
      <c r="CY193" s="135"/>
      <c r="CZ193" s="135"/>
      <c r="DA193" s="135"/>
      <c r="DB193" s="135"/>
      <c r="DC193" s="135"/>
      <c r="DD193" s="135"/>
      <c r="DE193" s="135"/>
      <c r="DF193" s="135"/>
      <c r="DG193" s="135"/>
      <c r="DH193" s="135"/>
      <c r="DI193" s="135"/>
      <c r="DJ193" s="135"/>
      <c r="DK193" s="135"/>
      <c r="DL193" s="135"/>
      <c r="DM193" s="135"/>
      <c r="DN193" s="135"/>
      <c r="DO193" s="135"/>
      <c r="DP193" s="135"/>
      <c r="DQ193" s="135"/>
      <c r="DR193" s="135"/>
      <c r="DS193" s="135"/>
      <c r="DT193" s="135"/>
      <c r="DU193" s="135"/>
      <c r="DV193" s="135"/>
      <c r="DW193" s="135"/>
      <c r="DX193" s="135"/>
      <c r="DY193" s="135"/>
      <c r="DZ193" s="135"/>
      <c r="EA193" s="135"/>
      <c r="EB193" s="135"/>
      <c r="EC193" s="135"/>
      <c r="ED193" s="135"/>
      <c r="EE193" s="135"/>
      <c r="EF193" s="135"/>
      <c r="EG193" s="135"/>
      <c r="EH193" s="135"/>
      <c r="EI193" s="135"/>
      <c r="EJ193" s="135"/>
      <c r="EK193" s="135"/>
      <c r="EL193" s="135"/>
      <c r="EM193" s="135"/>
      <c r="EN193" s="135"/>
      <c r="EO193" s="135"/>
      <c r="EP193" s="135"/>
      <c r="EQ193" s="135"/>
      <c r="ER193" s="135"/>
      <c r="ES193" s="135"/>
      <c r="ET193" s="135"/>
      <c r="EU193" s="135"/>
      <c r="EV193" s="135"/>
      <c r="EW193" s="135"/>
      <c r="EX193" s="135"/>
      <c r="EY193" s="135"/>
      <c r="EZ193" s="135"/>
      <c r="FA193" s="135"/>
      <c r="FB193" s="135"/>
    </row>
    <row r="194" spans="1:158" s="128" customFormat="1" x14ac:dyDescent="0.35">
      <c r="A194" s="129">
        <f t="shared" si="4"/>
        <v>44261</v>
      </c>
      <c r="B194" s="133">
        <v>16037</v>
      </c>
      <c r="C194" s="133">
        <v>16036</v>
      </c>
      <c r="D194" s="133">
        <v>16033</v>
      </c>
      <c r="E194" s="133">
        <v>16034</v>
      </c>
      <c r="F194" s="133">
        <v>16034</v>
      </c>
      <c r="G194" s="133">
        <v>16034</v>
      </c>
      <c r="H194" s="133">
        <v>16034</v>
      </c>
      <c r="I194" s="133">
        <v>16033</v>
      </c>
      <c r="J194" s="133">
        <v>16032</v>
      </c>
      <c r="K194" s="133">
        <v>16032</v>
      </c>
      <c r="L194" s="133">
        <v>16029</v>
      </c>
      <c r="M194" s="133">
        <v>16027</v>
      </c>
      <c r="N194" s="133">
        <v>16026</v>
      </c>
      <c r="O194" s="133">
        <v>16025</v>
      </c>
      <c r="P194" s="133">
        <v>16025</v>
      </c>
      <c r="Q194" s="133">
        <v>16024</v>
      </c>
      <c r="R194" s="133">
        <v>16024</v>
      </c>
      <c r="S194" s="133">
        <v>16023</v>
      </c>
      <c r="T194" s="133">
        <v>16025</v>
      </c>
      <c r="U194" s="133">
        <v>16025</v>
      </c>
      <c r="V194" s="133">
        <v>16025</v>
      </c>
      <c r="W194" s="133">
        <v>16023</v>
      </c>
      <c r="X194" s="133">
        <v>16009</v>
      </c>
      <c r="Y194" s="133">
        <v>16005</v>
      </c>
      <c r="Z194" s="133">
        <v>15996</v>
      </c>
      <c r="AA194" s="133">
        <v>15950</v>
      </c>
      <c r="AB194" s="133">
        <v>15891</v>
      </c>
      <c r="AC194" s="134"/>
      <c r="AD194" s="134"/>
      <c r="AE194" s="134"/>
      <c r="AF194" s="134"/>
      <c r="AG194" s="134"/>
      <c r="AH194" s="134"/>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c r="BI194" s="134"/>
      <c r="BJ194" s="134"/>
      <c r="BK194" s="134"/>
      <c r="BL194" s="134"/>
      <c r="BM194" s="134"/>
      <c r="BN194" s="134"/>
      <c r="BO194" s="134"/>
      <c r="BP194" s="134"/>
      <c r="BQ194" s="134"/>
      <c r="BR194" s="134"/>
      <c r="BS194" s="134"/>
      <c r="BT194" s="134"/>
      <c r="BU194" s="134"/>
      <c r="BV194" s="134"/>
      <c r="BW194" s="134"/>
      <c r="BX194" s="134"/>
      <c r="BY194" s="134"/>
      <c r="BZ194" s="134"/>
      <c r="CA194" s="134"/>
      <c r="CB194" s="134"/>
      <c r="CC194" s="134"/>
      <c r="CD194" s="134"/>
      <c r="CE194" s="134"/>
      <c r="CF194" s="135"/>
      <c r="CG194" s="135"/>
      <c r="CH194" s="135"/>
      <c r="CI194" s="135"/>
      <c r="CJ194" s="135"/>
      <c r="CK194" s="135"/>
      <c r="CL194" s="135"/>
      <c r="CM194" s="135"/>
      <c r="CN194" s="135"/>
      <c r="CO194" s="135"/>
      <c r="CP194" s="135"/>
      <c r="CQ194" s="135"/>
      <c r="CR194" s="135"/>
      <c r="CS194" s="135"/>
      <c r="CT194" s="135"/>
      <c r="CU194" s="135"/>
      <c r="CV194" s="135"/>
      <c r="CW194" s="135"/>
      <c r="CX194" s="135"/>
      <c r="CY194" s="135"/>
      <c r="CZ194" s="135"/>
      <c r="DA194" s="135"/>
      <c r="DB194" s="135"/>
      <c r="DC194" s="135"/>
      <c r="DD194" s="135"/>
      <c r="DE194" s="135"/>
      <c r="DF194" s="135"/>
      <c r="DG194" s="135"/>
      <c r="DH194" s="135"/>
      <c r="DI194" s="135"/>
      <c r="DJ194" s="135"/>
      <c r="DK194" s="135"/>
      <c r="DL194" s="135"/>
      <c r="DM194" s="135"/>
      <c r="DN194" s="135"/>
      <c r="DO194" s="135"/>
      <c r="DP194" s="135"/>
      <c r="DQ194" s="135"/>
      <c r="DR194" s="135"/>
      <c r="DS194" s="135"/>
      <c r="DT194" s="135"/>
      <c r="DU194" s="135"/>
      <c r="DV194" s="135"/>
      <c r="DW194" s="135"/>
      <c r="DX194" s="135"/>
      <c r="DY194" s="135"/>
      <c r="DZ194" s="135"/>
      <c r="EA194" s="135"/>
      <c r="EB194" s="135"/>
      <c r="EC194" s="135"/>
      <c r="ED194" s="135"/>
      <c r="EE194" s="135"/>
      <c r="EF194" s="135"/>
      <c r="EG194" s="135"/>
      <c r="EH194" s="135"/>
      <c r="EI194" s="135"/>
      <c r="EJ194" s="135"/>
      <c r="EK194" s="135"/>
      <c r="EL194" s="135"/>
      <c r="EM194" s="135"/>
      <c r="EN194" s="135"/>
      <c r="EO194" s="135"/>
      <c r="EP194" s="135"/>
      <c r="EQ194" s="135"/>
      <c r="ER194" s="135"/>
      <c r="ES194" s="135"/>
      <c r="ET194" s="135"/>
      <c r="EU194" s="135"/>
      <c r="EV194" s="135"/>
      <c r="EW194" s="135"/>
      <c r="EX194" s="135"/>
      <c r="EY194" s="135"/>
      <c r="EZ194" s="135"/>
      <c r="FA194" s="135"/>
      <c r="FB194" s="135"/>
    </row>
    <row r="195" spans="1:158" s="128" customFormat="1" x14ac:dyDescent="0.35">
      <c r="A195" s="129">
        <f t="shared" si="4"/>
        <v>44260</v>
      </c>
      <c r="B195" s="133">
        <v>15992</v>
      </c>
      <c r="C195" s="133">
        <v>15991</v>
      </c>
      <c r="D195" s="133">
        <v>15988</v>
      </c>
      <c r="E195" s="133">
        <v>15989</v>
      </c>
      <c r="F195" s="133">
        <v>15989</v>
      </c>
      <c r="G195" s="133">
        <v>15989</v>
      </c>
      <c r="H195" s="133">
        <v>15989</v>
      </c>
      <c r="I195" s="133">
        <v>15988</v>
      </c>
      <c r="J195" s="133">
        <v>15987</v>
      </c>
      <c r="K195" s="133">
        <v>15987</v>
      </c>
      <c r="L195" s="133">
        <v>15984</v>
      </c>
      <c r="M195" s="133">
        <v>15982</v>
      </c>
      <c r="N195" s="133">
        <v>15981</v>
      </c>
      <c r="O195" s="133">
        <v>15980</v>
      </c>
      <c r="P195" s="133">
        <v>15980</v>
      </c>
      <c r="Q195" s="133">
        <v>15979</v>
      </c>
      <c r="R195" s="133">
        <v>15979</v>
      </c>
      <c r="S195" s="133">
        <v>15978</v>
      </c>
      <c r="T195" s="133">
        <v>15980</v>
      </c>
      <c r="U195" s="133">
        <v>15980</v>
      </c>
      <c r="V195" s="133">
        <v>15980</v>
      </c>
      <c r="W195" s="133">
        <v>15978</v>
      </c>
      <c r="X195" s="133">
        <v>15964</v>
      </c>
      <c r="Y195" s="133">
        <v>15962</v>
      </c>
      <c r="Z195" s="133">
        <v>15954</v>
      </c>
      <c r="AA195" s="133">
        <v>15911</v>
      </c>
      <c r="AB195" s="133">
        <v>15863</v>
      </c>
      <c r="AC195" s="134"/>
      <c r="AD195" s="134"/>
      <c r="AE195" s="134"/>
      <c r="AF195" s="134"/>
      <c r="AG195" s="134"/>
      <c r="AH195" s="134"/>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c r="BI195" s="134"/>
      <c r="BJ195" s="134"/>
      <c r="BK195" s="134"/>
      <c r="BL195" s="134"/>
      <c r="BM195" s="134"/>
      <c r="BN195" s="134"/>
      <c r="BO195" s="134"/>
      <c r="BP195" s="134"/>
      <c r="BQ195" s="134"/>
      <c r="BR195" s="134"/>
      <c r="BS195" s="134"/>
      <c r="BT195" s="134"/>
      <c r="BU195" s="134"/>
      <c r="BV195" s="134"/>
      <c r="BW195" s="134"/>
      <c r="BX195" s="134"/>
      <c r="BY195" s="134"/>
      <c r="BZ195" s="134"/>
      <c r="CA195" s="134"/>
      <c r="CB195" s="134"/>
      <c r="CC195" s="134"/>
      <c r="CD195" s="134"/>
      <c r="CE195" s="134"/>
      <c r="CF195" s="135"/>
      <c r="CG195" s="135"/>
      <c r="CH195" s="135"/>
      <c r="CI195" s="135"/>
      <c r="CJ195" s="135"/>
      <c r="CK195" s="135"/>
      <c r="CL195" s="135"/>
      <c r="CM195" s="135"/>
      <c r="CN195" s="135"/>
      <c r="CO195" s="135"/>
      <c r="CP195" s="135"/>
      <c r="CQ195" s="135"/>
      <c r="CR195" s="135"/>
      <c r="CS195" s="135"/>
      <c r="CT195" s="135"/>
      <c r="CU195" s="135"/>
      <c r="CV195" s="135"/>
      <c r="CW195" s="135"/>
      <c r="CX195" s="135"/>
      <c r="CY195" s="135"/>
      <c r="CZ195" s="135"/>
      <c r="DA195" s="135"/>
      <c r="DB195" s="135"/>
      <c r="DC195" s="135"/>
      <c r="DD195" s="135"/>
      <c r="DE195" s="135"/>
      <c r="DF195" s="135"/>
      <c r="DG195" s="135"/>
      <c r="DH195" s="135"/>
      <c r="DI195" s="135"/>
      <c r="DJ195" s="135"/>
      <c r="DK195" s="135"/>
      <c r="DL195" s="135"/>
      <c r="DM195" s="135"/>
      <c r="DN195" s="135"/>
      <c r="DO195" s="135"/>
      <c r="DP195" s="135"/>
      <c r="DQ195" s="135"/>
      <c r="DR195" s="135"/>
      <c r="DS195" s="135"/>
      <c r="DT195" s="135"/>
      <c r="DU195" s="135"/>
      <c r="DV195" s="135"/>
      <c r="DW195" s="135"/>
      <c r="DX195" s="135"/>
      <c r="DY195" s="135"/>
      <c r="DZ195" s="135"/>
      <c r="EA195" s="135"/>
      <c r="EB195" s="135"/>
      <c r="EC195" s="135"/>
      <c r="ED195" s="135"/>
      <c r="EE195" s="135"/>
      <c r="EF195" s="135"/>
      <c r="EG195" s="135"/>
      <c r="EH195" s="135"/>
      <c r="EI195" s="135"/>
      <c r="EJ195" s="135"/>
      <c r="EK195" s="135"/>
      <c r="EL195" s="135"/>
      <c r="EM195" s="135"/>
      <c r="EN195" s="135"/>
      <c r="EO195" s="135"/>
      <c r="EP195" s="135"/>
      <c r="EQ195" s="135"/>
      <c r="ER195" s="135"/>
      <c r="ES195" s="135"/>
      <c r="ET195" s="135"/>
      <c r="EU195" s="135"/>
      <c r="EV195" s="135"/>
      <c r="EW195" s="135"/>
      <c r="EX195" s="135"/>
      <c r="EY195" s="135"/>
      <c r="EZ195" s="135"/>
      <c r="FA195" s="135"/>
      <c r="FB195" s="135"/>
    </row>
    <row r="196" spans="1:158" s="128" customFormat="1" x14ac:dyDescent="0.35">
      <c r="A196" s="129">
        <f t="shared" si="4"/>
        <v>44259</v>
      </c>
      <c r="B196" s="133">
        <v>15963</v>
      </c>
      <c r="C196" s="133">
        <v>15962</v>
      </c>
      <c r="D196" s="133">
        <v>15959</v>
      </c>
      <c r="E196" s="133">
        <v>15960</v>
      </c>
      <c r="F196" s="133">
        <v>15960</v>
      </c>
      <c r="G196" s="133">
        <v>15960</v>
      </c>
      <c r="H196" s="133">
        <v>15960</v>
      </c>
      <c r="I196" s="133">
        <v>15959</v>
      </c>
      <c r="J196" s="133">
        <v>15958</v>
      </c>
      <c r="K196" s="133">
        <v>15958</v>
      </c>
      <c r="L196" s="133">
        <v>15955</v>
      </c>
      <c r="M196" s="133">
        <v>15953</v>
      </c>
      <c r="N196" s="133">
        <v>15952</v>
      </c>
      <c r="O196" s="133">
        <v>15951</v>
      </c>
      <c r="P196" s="133">
        <v>15951</v>
      </c>
      <c r="Q196" s="133">
        <v>15950</v>
      </c>
      <c r="R196" s="133">
        <v>15950</v>
      </c>
      <c r="S196" s="133">
        <v>15949</v>
      </c>
      <c r="T196" s="133">
        <v>15951</v>
      </c>
      <c r="U196" s="133">
        <v>15951</v>
      </c>
      <c r="V196" s="133">
        <v>15951</v>
      </c>
      <c r="W196" s="133">
        <v>15949</v>
      </c>
      <c r="X196" s="133">
        <v>15935</v>
      </c>
      <c r="Y196" s="133">
        <v>15933</v>
      </c>
      <c r="Z196" s="133">
        <v>15925</v>
      </c>
      <c r="AA196" s="133">
        <v>15882</v>
      </c>
      <c r="AB196" s="133">
        <v>15840</v>
      </c>
      <c r="AC196" s="134"/>
      <c r="AD196" s="134"/>
      <c r="AE196" s="134"/>
      <c r="AF196" s="134"/>
      <c r="AG196" s="134"/>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c r="BI196" s="134"/>
      <c r="BJ196" s="134"/>
      <c r="BK196" s="134"/>
      <c r="BL196" s="134"/>
      <c r="BM196" s="134"/>
      <c r="BN196" s="134"/>
      <c r="BO196" s="134"/>
      <c r="BP196" s="134"/>
      <c r="BQ196" s="134"/>
      <c r="BR196" s="134"/>
      <c r="BS196" s="134"/>
      <c r="BT196" s="134"/>
      <c r="BU196" s="134"/>
      <c r="BV196" s="134"/>
      <c r="BW196" s="134"/>
      <c r="BX196" s="134"/>
      <c r="BY196" s="134"/>
      <c r="BZ196" s="134"/>
      <c r="CA196" s="134"/>
      <c r="CB196" s="134"/>
      <c r="CC196" s="134"/>
      <c r="CD196" s="134"/>
      <c r="CE196" s="134"/>
      <c r="CF196" s="135"/>
      <c r="CG196" s="135"/>
      <c r="CH196" s="135"/>
      <c r="CI196" s="135"/>
      <c r="CJ196" s="135"/>
      <c r="CK196" s="135"/>
      <c r="CL196" s="135"/>
      <c r="CM196" s="135"/>
      <c r="CN196" s="135"/>
      <c r="CO196" s="135"/>
      <c r="CP196" s="135"/>
      <c r="CQ196" s="135"/>
      <c r="CR196" s="135"/>
      <c r="CS196" s="135"/>
      <c r="CT196" s="135"/>
      <c r="CU196" s="135"/>
      <c r="CV196" s="135"/>
      <c r="CW196" s="135"/>
      <c r="CX196" s="135"/>
      <c r="CY196" s="135"/>
      <c r="CZ196" s="135"/>
      <c r="DA196" s="135"/>
      <c r="DB196" s="135"/>
      <c r="DC196" s="135"/>
      <c r="DD196" s="135"/>
      <c r="DE196" s="135"/>
      <c r="DF196" s="135"/>
      <c r="DG196" s="135"/>
      <c r="DH196" s="135"/>
      <c r="DI196" s="135"/>
      <c r="DJ196" s="135"/>
      <c r="DK196" s="135"/>
      <c r="DL196" s="135"/>
      <c r="DM196" s="135"/>
      <c r="DN196" s="135"/>
      <c r="DO196" s="135"/>
      <c r="DP196" s="135"/>
      <c r="DQ196" s="135"/>
      <c r="DR196" s="135"/>
      <c r="DS196" s="135"/>
      <c r="DT196" s="135"/>
      <c r="DU196" s="135"/>
      <c r="DV196" s="135"/>
      <c r="DW196" s="135"/>
      <c r="DX196" s="135"/>
      <c r="DY196" s="135"/>
      <c r="DZ196" s="135"/>
      <c r="EA196" s="135"/>
      <c r="EB196" s="135"/>
      <c r="EC196" s="135"/>
      <c r="ED196" s="135"/>
      <c r="EE196" s="135"/>
      <c r="EF196" s="135"/>
      <c r="EG196" s="135"/>
      <c r="EH196" s="135"/>
      <c r="EI196" s="135"/>
      <c r="EJ196" s="135"/>
      <c r="EK196" s="135"/>
      <c r="EL196" s="135"/>
      <c r="EM196" s="135"/>
      <c r="EN196" s="135"/>
      <c r="EO196" s="135"/>
      <c r="EP196" s="135"/>
      <c r="EQ196" s="135"/>
      <c r="ER196" s="135"/>
      <c r="ES196" s="135"/>
      <c r="ET196" s="135"/>
      <c r="EU196" s="135"/>
      <c r="EV196" s="135"/>
      <c r="EW196" s="135"/>
      <c r="EX196" s="135"/>
      <c r="EY196" s="135"/>
      <c r="EZ196" s="135"/>
      <c r="FA196" s="135"/>
      <c r="FB196" s="135"/>
    </row>
    <row r="197" spans="1:158" s="128" customFormat="1" x14ac:dyDescent="0.35">
      <c r="A197" s="129">
        <f t="shared" si="4"/>
        <v>44258</v>
      </c>
      <c r="B197" s="133">
        <v>15926</v>
      </c>
      <c r="C197" s="133">
        <v>15925</v>
      </c>
      <c r="D197" s="133">
        <v>15922</v>
      </c>
      <c r="E197" s="133">
        <v>15923</v>
      </c>
      <c r="F197" s="133">
        <v>15923</v>
      </c>
      <c r="G197" s="133">
        <v>15923</v>
      </c>
      <c r="H197" s="133">
        <v>15923</v>
      </c>
      <c r="I197" s="133">
        <v>15922</v>
      </c>
      <c r="J197" s="133">
        <v>15921</v>
      </c>
      <c r="K197" s="133">
        <v>15921</v>
      </c>
      <c r="L197" s="133">
        <v>15918</v>
      </c>
      <c r="M197" s="133">
        <v>15916</v>
      </c>
      <c r="N197" s="133">
        <v>15915</v>
      </c>
      <c r="O197" s="133">
        <v>15914</v>
      </c>
      <c r="P197" s="133">
        <v>15914</v>
      </c>
      <c r="Q197" s="133">
        <v>15913</v>
      </c>
      <c r="R197" s="133">
        <v>15913</v>
      </c>
      <c r="S197" s="133">
        <v>15912</v>
      </c>
      <c r="T197" s="133">
        <v>15914</v>
      </c>
      <c r="U197" s="133">
        <v>15914</v>
      </c>
      <c r="V197" s="133">
        <v>15914</v>
      </c>
      <c r="W197" s="133">
        <v>15913</v>
      </c>
      <c r="X197" s="133">
        <v>15900</v>
      </c>
      <c r="Y197" s="133">
        <v>15898</v>
      </c>
      <c r="Z197" s="133">
        <v>15893</v>
      </c>
      <c r="AA197" s="133">
        <v>15851</v>
      </c>
      <c r="AB197" s="133">
        <v>15815</v>
      </c>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c r="BI197" s="134"/>
      <c r="BJ197" s="134"/>
      <c r="BK197" s="134"/>
      <c r="BL197" s="134"/>
      <c r="BM197" s="134"/>
      <c r="BN197" s="134"/>
      <c r="BO197" s="134"/>
      <c r="BP197" s="134"/>
      <c r="BQ197" s="134"/>
      <c r="BR197" s="134"/>
      <c r="BS197" s="134"/>
      <c r="BT197" s="134"/>
      <c r="BU197" s="134"/>
      <c r="BV197" s="134"/>
      <c r="BW197" s="134"/>
      <c r="BX197" s="134"/>
      <c r="BY197" s="134"/>
      <c r="BZ197" s="134"/>
      <c r="CA197" s="134"/>
      <c r="CB197" s="134"/>
      <c r="CC197" s="134"/>
      <c r="CD197" s="134"/>
      <c r="CE197" s="134"/>
      <c r="CF197" s="135"/>
      <c r="CG197" s="135"/>
      <c r="CH197" s="135"/>
      <c r="CI197" s="135"/>
      <c r="CJ197" s="135"/>
      <c r="CK197" s="135"/>
      <c r="CL197" s="135"/>
      <c r="CM197" s="135"/>
      <c r="CN197" s="135"/>
      <c r="CO197" s="135"/>
      <c r="CP197" s="135"/>
      <c r="CQ197" s="135"/>
      <c r="CR197" s="135"/>
      <c r="CS197" s="135"/>
      <c r="CT197" s="135"/>
      <c r="CU197" s="135"/>
      <c r="CV197" s="135"/>
      <c r="CW197" s="135"/>
      <c r="CX197" s="135"/>
      <c r="CY197" s="135"/>
      <c r="CZ197" s="135"/>
      <c r="DA197" s="135"/>
      <c r="DB197" s="135"/>
      <c r="DC197" s="135"/>
      <c r="DD197" s="135"/>
      <c r="DE197" s="135"/>
      <c r="DF197" s="135"/>
      <c r="DG197" s="135"/>
      <c r="DH197" s="135"/>
      <c r="DI197" s="135"/>
      <c r="DJ197" s="135"/>
      <c r="DK197" s="135"/>
      <c r="DL197" s="135"/>
      <c r="DM197" s="135"/>
      <c r="DN197" s="135"/>
      <c r="DO197" s="135"/>
      <c r="DP197" s="135"/>
      <c r="DQ197" s="135"/>
      <c r="DR197" s="135"/>
      <c r="DS197" s="135"/>
      <c r="DT197" s="135"/>
      <c r="DU197" s="135"/>
      <c r="DV197" s="135"/>
      <c r="DW197" s="135"/>
      <c r="DX197" s="135"/>
      <c r="DY197" s="135"/>
      <c r="DZ197" s="135"/>
      <c r="EA197" s="135"/>
      <c r="EB197" s="135"/>
      <c r="EC197" s="135"/>
      <c r="ED197" s="135"/>
      <c r="EE197" s="135"/>
      <c r="EF197" s="135"/>
      <c r="EG197" s="135"/>
      <c r="EH197" s="135"/>
      <c r="EI197" s="135"/>
      <c r="EJ197" s="135"/>
      <c r="EK197" s="135"/>
      <c r="EL197" s="135"/>
      <c r="EM197" s="135"/>
      <c r="EN197" s="135"/>
      <c r="EO197" s="135"/>
      <c r="EP197" s="135"/>
      <c r="EQ197" s="135"/>
      <c r="ER197" s="135"/>
      <c r="ES197" s="135"/>
      <c r="ET197" s="135"/>
      <c r="EU197" s="135"/>
      <c r="EV197" s="135"/>
      <c r="EW197" s="135"/>
      <c r="EX197" s="135"/>
      <c r="EY197" s="135"/>
      <c r="EZ197" s="135"/>
      <c r="FA197" s="135"/>
      <c r="FB197" s="135"/>
    </row>
    <row r="198" spans="1:158" s="128" customFormat="1" x14ac:dyDescent="0.35">
      <c r="A198" s="129">
        <f t="shared" si="4"/>
        <v>44257</v>
      </c>
      <c r="B198" s="133">
        <v>15902</v>
      </c>
      <c r="C198" s="133">
        <v>15901</v>
      </c>
      <c r="D198" s="133">
        <v>15898</v>
      </c>
      <c r="E198" s="133">
        <v>15899</v>
      </c>
      <c r="F198" s="133">
        <v>15899</v>
      </c>
      <c r="G198" s="133">
        <v>15899</v>
      </c>
      <c r="H198" s="133">
        <v>15899</v>
      </c>
      <c r="I198" s="133">
        <v>15898</v>
      </c>
      <c r="J198" s="133">
        <v>15897</v>
      </c>
      <c r="K198" s="133">
        <v>15897</v>
      </c>
      <c r="L198" s="133">
        <v>15894</v>
      </c>
      <c r="M198" s="133">
        <v>15892</v>
      </c>
      <c r="N198" s="133">
        <v>15891</v>
      </c>
      <c r="O198" s="133">
        <v>15890</v>
      </c>
      <c r="P198" s="133">
        <v>15890</v>
      </c>
      <c r="Q198" s="133">
        <v>15889</v>
      </c>
      <c r="R198" s="133">
        <v>15888</v>
      </c>
      <c r="S198" s="133">
        <v>15887</v>
      </c>
      <c r="T198" s="133">
        <v>15889</v>
      </c>
      <c r="U198" s="133">
        <v>15889</v>
      </c>
      <c r="V198" s="133">
        <v>15889</v>
      </c>
      <c r="W198" s="133">
        <v>15888</v>
      </c>
      <c r="X198" s="133">
        <v>15876</v>
      </c>
      <c r="Y198" s="133">
        <v>15874</v>
      </c>
      <c r="Z198" s="133">
        <v>15869</v>
      </c>
      <c r="AA198" s="133">
        <v>15830</v>
      </c>
      <c r="AB198" s="133">
        <v>15798</v>
      </c>
      <c r="AC198" s="133">
        <v>15648</v>
      </c>
      <c r="AD198" s="134"/>
      <c r="AE198" s="134"/>
      <c r="AF198" s="134"/>
      <c r="AG198" s="134"/>
      <c r="AH198" s="134"/>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c r="BI198" s="134"/>
      <c r="BJ198" s="134"/>
      <c r="BK198" s="134"/>
      <c r="BL198" s="134"/>
      <c r="BM198" s="134"/>
      <c r="BN198" s="134"/>
      <c r="BO198" s="134"/>
      <c r="BP198" s="134"/>
      <c r="BQ198" s="134"/>
      <c r="BR198" s="134"/>
      <c r="BS198" s="134"/>
      <c r="BT198" s="134"/>
      <c r="BU198" s="134"/>
      <c r="BV198" s="134"/>
      <c r="BW198" s="134"/>
      <c r="BX198" s="134"/>
      <c r="BY198" s="134"/>
      <c r="BZ198" s="134"/>
      <c r="CA198" s="134"/>
      <c r="CB198" s="134"/>
      <c r="CC198" s="134"/>
      <c r="CD198" s="134"/>
      <c r="CE198" s="134"/>
      <c r="CF198" s="135"/>
      <c r="CG198" s="135"/>
      <c r="CH198" s="135"/>
      <c r="CI198" s="135"/>
      <c r="CJ198" s="135"/>
      <c r="CK198" s="135"/>
      <c r="CL198" s="135"/>
      <c r="CM198" s="135"/>
      <c r="CN198" s="135"/>
      <c r="CO198" s="135"/>
      <c r="CP198" s="135"/>
      <c r="CQ198" s="135"/>
      <c r="CR198" s="135"/>
      <c r="CS198" s="135"/>
      <c r="CT198" s="135"/>
      <c r="CU198" s="135"/>
      <c r="CV198" s="135"/>
      <c r="CW198" s="135"/>
      <c r="CX198" s="135"/>
      <c r="CY198" s="135"/>
      <c r="CZ198" s="135"/>
      <c r="DA198" s="135"/>
      <c r="DB198" s="135"/>
      <c r="DC198" s="135"/>
      <c r="DD198" s="135"/>
      <c r="DE198" s="135"/>
      <c r="DF198" s="135"/>
      <c r="DG198" s="135"/>
      <c r="DH198" s="135"/>
      <c r="DI198" s="135"/>
      <c r="DJ198" s="135"/>
      <c r="DK198" s="135"/>
      <c r="DL198" s="135"/>
      <c r="DM198" s="135"/>
      <c r="DN198" s="135"/>
      <c r="DO198" s="135"/>
      <c r="DP198" s="135"/>
      <c r="DQ198" s="135"/>
      <c r="DR198" s="135"/>
      <c r="DS198" s="135"/>
      <c r="DT198" s="135"/>
      <c r="DU198" s="135"/>
      <c r="DV198" s="135"/>
      <c r="DW198" s="135"/>
      <c r="DX198" s="135"/>
      <c r="DY198" s="135"/>
      <c r="DZ198" s="135"/>
      <c r="EA198" s="135"/>
      <c r="EB198" s="135"/>
      <c r="EC198" s="135"/>
      <c r="ED198" s="135"/>
      <c r="EE198" s="135"/>
      <c r="EF198" s="135"/>
      <c r="EG198" s="135"/>
      <c r="EH198" s="135"/>
      <c r="EI198" s="135"/>
      <c r="EJ198" s="135"/>
      <c r="EK198" s="135"/>
      <c r="EL198" s="135"/>
      <c r="EM198" s="135"/>
      <c r="EN198" s="135"/>
      <c r="EO198" s="135"/>
      <c r="EP198" s="135"/>
      <c r="EQ198" s="135"/>
      <c r="ER198" s="135"/>
      <c r="ES198" s="135"/>
      <c r="ET198" s="135"/>
      <c r="EU198" s="135"/>
      <c r="EV198" s="135"/>
      <c r="EW198" s="135"/>
      <c r="EX198" s="135"/>
      <c r="EY198" s="135"/>
      <c r="EZ198" s="135"/>
      <c r="FA198" s="135"/>
      <c r="FB198" s="135"/>
    </row>
    <row r="199" spans="1:158" s="128" customFormat="1" x14ac:dyDescent="0.35">
      <c r="A199" s="129">
        <f t="shared" si="4"/>
        <v>44256</v>
      </c>
      <c r="B199" s="133">
        <v>15870</v>
      </c>
      <c r="C199" s="133">
        <v>15869</v>
      </c>
      <c r="D199" s="133">
        <v>15866</v>
      </c>
      <c r="E199" s="133">
        <v>15867</v>
      </c>
      <c r="F199" s="133">
        <v>15867</v>
      </c>
      <c r="G199" s="133">
        <v>15867</v>
      </c>
      <c r="H199" s="133">
        <v>15867</v>
      </c>
      <c r="I199" s="133">
        <v>15866</v>
      </c>
      <c r="J199" s="133">
        <v>15865</v>
      </c>
      <c r="K199" s="133">
        <v>15865</v>
      </c>
      <c r="L199" s="133">
        <v>15862</v>
      </c>
      <c r="M199" s="133">
        <v>15860</v>
      </c>
      <c r="N199" s="133">
        <v>15859</v>
      </c>
      <c r="O199" s="133">
        <v>15858</v>
      </c>
      <c r="P199" s="133">
        <v>15858</v>
      </c>
      <c r="Q199" s="133">
        <v>15857</v>
      </c>
      <c r="R199" s="133">
        <v>15856</v>
      </c>
      <c r="S199" s="133">
        <v>15855</v>
      </c>
      <c r="T199" s="133">
        <v>15857</v>
      </c>
      <c r="U199" s="133">
        <v>15857</v>
      </c>
      <c r="V199" s="133">
        <v>15857</v>
      </c>
      <c r="W199" s="133">
        <v>15856</v>
      </c>
      <c r="X199" s="133">
        <v>15844</v>
      </c>
      <c r="Y199" s="133">
        <v>15842</v>
      </c>
      <c r="Z199" s="133">
        <v>15838</v>
      </c>
      <c r="AA199" s="133">
        <v>15801</v>
      </c>
      <c r="AB199" s="133">
        <v>15773</v>
      </c>
      <c r="AC199" s="133">
        <v>15648</v>
      </c>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c r="BI199" s="134"/>
      <c r="BJ199" s="134"/>
      <c r="BK199" s="134"/>
      <c r="BL199" s="134"/>
      <c r="BM199" s="134"/>
      <c r="BN199" s="134"/>
      <c r="BO199" s="134"/>
      <c r="BP199" s="134"/>
      <c r="BQ199" s="134"/>
      <c r="BR199" s="134"/>
      <c r="BS199" s="134"/>
      <c r="BT199" s="134"/>
      <c r="BU199" s="134"/>
      <c r="BV199" s="134"/>
      <c r="BW199" s="134"/>
      <c r="BX199" s="134"/>
      <c r="BY199" s="134"/>
      <c r="BZ199" s="134"/>
      <c r="CA199" s="134"/>
      <c r="CB199" s="134"/>
      <c r="CC199" s="134"/>
      <c r="CD199" s="134"/>
      <c r="CE199" s="134"/>
      <c r="CF199" s="135"/>
      <c r="CG199" s="135"/>
      <c r="CH199" s="135"/>
      <c r="CI199" s="135"/>
      <c r="CJ199" s="135"/>
      <c r="CK199" s="135"/>
      <c r="CL199" s="135"/>
      <c r="CM199" s="135"/>
      <c r="CN199" s="135"/>
      <c r="CO199" s="135"/>
      <c r="CP199" s="135"/>
      <c r="CQ199" s="135"/>
      <c r="CR199" s="135"/>
      <c r="CS199" s="135"/>
      <c r="CT199" s="135"/>
      <c r="CU199" s="135"/>
      <c r="CV199" s="135"/>
      <c r="CW199" s="135"/>
      <c r="CX199" s="135"/>
      <c r="CY199" s="135"/>
      <c r="CZ199" s="135"/>
      <c r="DA199" s="135"/>
      <c r="DB199" s="135"/>
      <c r="DC199" s="135"/>
      <c r="DD199" s="135"/>
      <c r="DE199" s="135"/>
      <c r="DF199" s="135"/>
      <c r="DG199" s="135"/>
      <c r="DH199" s="135"/>
      <c r="DI199" s="135"/>
      <c r="DJ199" s="135"/>
      <c r="DK199" s="135"/>
      <c r="DL199" s="135"/>
      <c r="DM199" s="135"/>
      <c r="DN199" s="135"/>
      <c r="DO199" s="135"/>
      <c r="DP199" s="135"/>
      <c r="DQ199" s="135"/>
      <c r="DR199" s="135"/>
      <c r="DS199" s="135"/>
      <c r="DT199" s="135"/>
      <c r="DU199" s="135"/>
      <c r="DV199" s="135"/>
      <c r="DW199" s="135"/>
      <c r="DX199" s="135"/>
      <c r="DY199" s="135"/>
      <c r="DZ199" s="135"/>
      <c r="EA199" s="135"/>
      <c r="EB199" s="135"/>
      <c r="EC199" s="135"/>
      <c r="ED199" s="135"/>
      <c r="EE199" s="135"/>
      <c r="EF199" s="135"/>
      <c r="EG199" s="135"/>
      <c r="EH199" s="135"/>
      <c r="EI199" s="135"/>
      <c r="EJ199" s="135"/>
      <c r="EK199" s="135"/>
      <c r="EL199" s="135"/>
      <c r="EM199" s="135"/>
      <c r="EN199" s="135"/>
      <c r="EO199" s="135"/>
      <c r="EP199" s="135"/>
      <c r="EQ199" s="135"/>
      <c r="ER199" s="135"/>
      <c r="ES199" s="135"/>
      <c r="ET199" s="135"/>
      <c r="EU199" s="135"/>
      <c r="EV199" s="135"/>
      <c r="EW199" s="135"/>
      <c r="EX199" s="135"/>
      <c r="EY199" s="135"/>
      <c r="EZ199" s="135"/>
      <c r="FA199" s="135"/>
      <c r="FB199" s="135"/>
    </row>
    <row r="200" spans="1:158" s="128" customFormat="1" x14ac:dyDescent="0.35">
      <c r="A200" s="129">
        <f t="shared" si="4"/>
        <v>44255</v>
      </c>
      <c r="B200" s="133">
        <v>15830</v>
      </c>
      <c r="C200" s="133">
        <v>15829</v>
      </c>
      <c r="D200" s="133">
        <v>15826</v>
      </c>
      <c r="E200" s="133">
        <v>15827</v>
      </c>
      <c r="F200" s="133">
        <v>15827</v>
      </c>
      <c r="G200" s="133">
        <v>15827</v>
      </c>
      <c r="H200" s="133">
        <v>15827</v>
      </c>
      <c r="I200" s="133">
        <v>15826</v>
      </c>
      <c r="J200" s="133">
        <v>15825</v>
      </c>
      <c r="K200" s="133">
        <v>15825</v>
      </c>
      <c r="L200" s="133">
        <v>15822</v>
      </c>
      <c r="M200" s="133">
        <v>15820</v>
      </c>
      <c r="N200" s="133">
        <v>15820</v>
      </c>
      <c r="O200" s="133">
        <v>15819</v>
      </c>
      <c r="P200" s="133">
        <v>15819</v>
      </c>
      <c r="Q200" s="133">
        <v>15818</v>
      </c>
      <c r="R200" s="133">
        <v>15817</v>
      </c>
      <c r="S200" s="133">
        <v>15816</v>
      </c>
      <c r="T200" s="133">
        <v>15818</v>
      </c>
      <c r="U200" s="133">
        <v>15818</v>
      </c>
      <c r="V200" s="133">
        <v>15818</v>
      </c>
      <c r="W200" s="133">
        <v>15817</v>
      </c>
      <c r="X200" s="133">
        <v>15806</v>
      </c>
      <c r="Y200" s="133">
        <v>15804</v>
      </c>
      <c r="Z200" s="133">
        <v>15800</v>
      </c>
      <c r="AA200" s="133">
        <v>15764</v>
      </c>
      <c r="AB200" s="133">
        <v>15738</v>
      </c>
      <c r="AC200" s="133">
        <v>15632</v>
      </c>
      <c r="AD200" s="134"/>
      <c r="AE200" s="134"/>
      <c r="AF200" s="134"/>
      <c r="AG200" s="134"/>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c r="BI200" s="134"/>
      <c r="BJ200" s="134"/>
      <c r="BK200" s="134"/>
      <c r="BL200" s="134"/>
      <c r="BM200" s="134"/>
      <c r="BN200" s="134"/>
      <c r="BO200" s="134"/>
      <c r="BP200" s="134"/>
      <c r="BQ200" s="134"/>
      <c r="BR200" s="134"/>
      <c r="BS200" s="134"/>
      <c r="BT200" s="134"/>
      <c r="BU200" s="134"/>
      <c r="BV200" s="134"/>
      <c r="BW200" s="134"/>
      <c r="BX200" s="134"/>
      <c r="BY200" s="134"/>
      <c r="BZ200" s="134"/>
      <c r="CA200" s="134"/>
      <c r="CB200" s="134"/>
      <c r="CC200" s="134"/>
      <c r="CD200" s="134"/>
      <c r="CE200" s="134"/>
      <c r="CF200" s="135"/>
      <c r="CG200" s="135"/>
      <c r="CH200" s="135"/>
      <c r="CI200" s="135"/>
      <c r="CJ200" s="135"/>
      <c r="CK200" s="135"/>
      <c r="CL200" s="135"/>
      <c r="CM200" s="135"/>
      <c r="CN200" s="135"/>
      <c r="CO200" s="135"/>
      <c r="CP200" s="135"/>
      <c r="CQ200" s="135"/>
      <c r="CR200" s="135"/>
      <c r="CS200" s="135"/>
      <c r="CT200" s="135"/>
      <c r="CU200" s="135"/>
      <c r="CV200" s="135"/>
      <c r="CW200" s="135"/>
      <c r="CX200" s="135"/>
      <c r="CY200" s="135"/>
      <c r="CZ200" s="135"/>
      <c r="DA200" s="135"/>
      <c r="DB200" s="135"/>
      <c r="DC200" s="135"/>
      <c r="DD200" s="135"/>
      <c r="DE200" s="135"/>
      <c r="DF200" s="135"/>
      <c r="DG200" s="135"/>
      <c r="DH200" s="135"/>
      <c r="DI200" s="135"/>
      <c r="DJ200" s="135"/>
      <c r="DK200" s="135"/>
      <c r="DL200" s="135"/>
      <c r="DM200" s="135"/>
      <c r="DN200" s="135"/>
      <c r="DO200" s="135"/>
      <c r="DP200" s="135"/>
      <c r="DQ200" s="135"/>
      <c r="DR200" s="135"/>
      <c r="DS200" s="135"/>
      <c r="DT200" s="135"/>
      <c r="DU200" s="135"/>
      <c r="DV200" s="135"/>
      <c r="DW200" s="135"/>
      <c r="DX200" s="135"/>
      <c r="DY200" s="135"/>
      <c r="DZ200" s="135"/>
      <c r="EA200" s="135"/>
      <c r="EB200" s="135"/>
      <c r="EC200" s="135"/>
      <c r="ED200" s="135"/>
      <c r="EE200" s="135"/>
      <c r="EF200" s="135"/>
      <c r="EG200" s="135"/>
      <c r="EH200" s="135"/>
      <c r="EI200" s="135"/>
      <c r="EJ200" s="135"/>
      <c r="EK200" s="135"/>
      <c r="EL200" s="135"/>
      <c r="EM200" s="135"/>
      <c r="EN200" s="135"/>
      <c r="EO200" s="135"/>
      <c r="EP200" s="135"/>
      <c r="EQ200" s="135"/>
      <c r="ER200" s="135"/>
      <c r="ES200" s="135"/>
      <c r="ET200" s="135"/>
      <c r="EU200" s="135"/>
      <c r="EV200" s="135"/>
      <c r="EW200" s="135"/>
      <c r="EX200" s="135"/>
      <c r="EY200" s="135"/>
      <c r="EZ200" s="135"/>
      <c r="FA200" s="135"/>
      <c r="FB200" s="135"/>
    </row>
    <row r="201" spans="1:158" s="128" customFormat="1" x14ac:dyDescent="0.35">
      <c r="A201" s="129">
        <f t="shared" ref="A201:A264" si="5">A202+1</f>
        <v>44254</v>
      </c>
      <c r="B201" s="133">
        <v>15799</v>
      </c>
      <c r="C201" s="133">
        <v>15798</v>
      </c>
      <c r="D201" s="133">
        <v>15795</v>
      </c>
      <c r="E201" s="133">
        <v>15796</v>
      </c>
      <c r="F201" s="133">
        <v>15796</v>
      </c>
      <c r="G201" s="133">
        <v>15796</v>
      </c>
      <c r="H201" s="133">
        <v>15796</v>
      </c>
      <c r="I201" s="133">
        <v>15795</v>
      </c>
      <c r="J201" s="133">
        <v>15794</v>
      </c>
      <c r="K201" s="133">
        <v>15794</v>
      </c>
      <c r="L201" s="133">
        <v>15791</v>
      </c>
      <c r="M201" s="133">
        <v>15789</v>
      </c>
      <c r="N201" s="133">
        <v>15789</v>
      </c>
      <c r="O201" s="133">
        <v>15788</v>
      </c>
      <c r="P201" s="133">
        <v>15788</v>
      </c>
      <c r="Q201" s="133">
        <v>15787</v>
      </c>
      <c r="R201" s="133">
        <v>15786</v>
      </c>
      <c r="S201" s="133">
        <v>15785</v>
      </c>
      <c r="T201" s="133">
        <v>15787</v>
      </c>
      <c r="U201" s="133">
        <v>15787</v>
      </c>
      <c r="V201" s="133">
        <v>15787</v>
      </c>
      <c r="W201" s="133">
        <v>15786</v>
      </c>
      <c r="X201" s="133">
        <v>15775</v>
      </c>
      <c r="Y201" s="133">
        <v>15773</v>
      </c>
      <c r="Z201" s="133">
        <v>15769</v>
      </c>
      <c r="AA201" s="133">
        <v>15734</v>
      </c>
      <c r="AB201" s="133">
        <v>15709</v>
      </c>
      <c r="AC201" s="133">
        <v>15613</v>
      </c>
      <c r="AD201" s="134"/>
      <c r="AE201" s="134"/>
      <c r="AF201" s="134"/>
      <c r="AG201" s="134"/>
      <c r="AH201" s="134"/>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c r="BI201" s="134"/>
      <c r="BJ201" s="134"/>
      <c r="BK201" s="134"/>
      <c r="BL201" s="134"/>
      <c r="BM201" s="134"/>
      <c r="BN201" s="134"/>
      <c r="BO201" s="134"/>
      <c r="BP201" s="134"/>
      <c r="BQ201" s="134"/>
      <c r="BR201" s="134"/>
      <c r="BS201" s="134"/>
      <c r="BT201" s="134"/>
      <c r="BU201" s="134"/>
      <c r="BV201" s="134"/>
      <c r="BW201" s="134"/>
      <c r="BX201" s="134"/>
      <c r="BY201" s="134"/>
      <c r="BZ201" s="134"/>
      <c r="CA201" s="134"/>
      <c r="CB201" s="134"/>
      <c r="CC201" s="134"/>
      <c r="CD201" s="134"/>
      <c r="CE201" s="134"/>
      <c r="CF201" s="135"/>
      <c r="CG201" s="135"/>
      <c r="CH201" s="135"/>
      <c r="CI201" s="135"/>
      <c r="CJ201" s="135"/>
      <c r="CK201" s="135"/>
      <c r="CL201" s="135"/>
      <c r="CM201" s="135"/>
      <c r="CN201" s="135"/>
      <c r="CO201" s="135"/>
      <c r="CP201" s="135"/>
      <c r="CQ201" s="135"/>
      <c r="CR201" s="135"/>
      <c r="CS201" s="135"/>
      <c r="CT201" s="135"/>
      <c r="CU201" s="135"/>
      <c r="CV201" s="135"/>
      <c r="CW201" s="135"/>
      <c r="CX201" s="135"/>
      <c r="CY201" s="135"/>
      <c r="CZ201" s="135"/>
      <c r="DA201" s="135"/>
      <c r="DB201" s="135"/>
      <c r="DC201" s="135"/>
      <c r="DD201" s="135"/>
      <c r="DE201" s="135"/>
      <c r="DF201" s="135"/>
      <c r="DG201" s="135"/>
      <c r="DH201" s="135"/>
      <c r="DI201" s="135"/>
      <c r="DJ201" s="135"/>
      <c r="DK201" s="135"/>
      <c r="DL201" s="135"/>
      <c r="DM201" s="135"/>
      <c r="DN201" s="135"/>
      <c r="DO201" s="135"/>
      <c r="DP201" s="135"/>
      <c r="DQ201" s="135"/>
      <c r="DR201" s="135"/>
      <c r="DS201" s="135"/>
      <c r="DT201" s="135"/>
      <c r="DU201" s="135"/>
      <c r="DV201" s="135"/>
      <c r="DW201" s="135"/>
      <c r="DX201" s="135"/>
      <c r="DY201" s="135"/>
      <c r="DZ201" s="135"/>
      <c r="EA201" s="135"/>
      <c r="EB201" s="135"/>
      <c r="EC201" s="135"/>
      <c r="ED201" s="135"/>
      <c r="EE201" s="135"/>
      <c r="EF201" s="135"/>
      <c r="EG201" s="135"/>
      <c r="EH201" s="135"/>
      <c r="EI201" s="135"/>
      <c r="EJ201" s="135"/>
      <c r="EK201" s="135"/>
      <c r="EL201" s="135"/>
      <c r="EM201" s="135"/>
      <c r="EN201" s="135"/>
      <c r="EO201" s="135"/>
      <c r="EP201" s="135"/>
      <c r="EQ201" s="135"/>
      <c r="ER201" s="135"/>
      <c r="ES201" s="135"/>
      <c r="ET201" s="135"/>
      <c r="EU201" s="135"/>
      <c r="EV201" s="135"/>
      <c r="EW201" s="135"/>
      <c r="EX201" s="135"/>
      <c r="EY201" s="135"/>
      <c r="EZ201" s="135"/>
      <c r="FA201" s="135"/>
      <c r="FB201" s="135"/>
    </row>
    <row r="202" spans="1:158" s="128" customFormat="1" x14ac:dyDescent="0.35">
      <c r="A202" s="129">
        <f t="shared" si="5"/>
        <v>44253</v>
      </c>
      <c r="B202" s="133">
        <v>15773</v>
      </c>
      <c r="C202" s="133">
        <v>15772</v>
      </c>
      <c r="D202" s="133">
        <v>15769</v>
      </c>
      <c r="E202" s="133">
        <v>15770</v>
      </c>
      <c r="F202" s="133">
        <v>15770</v>
      </c>
      <c r="G202" s="133">
        <v>15770</v>
      </c>
      <c r="H202" s="133">
        <v>15770</v>
      </c>
      <c r="I202" s="133">
        <v>15769</v>
      </c>
      <c r="J202" s="133">
        <v>15768</v>
      </c>
      <c r="K202" s="133">
        <v>15768</v>
      </c>
      <c r="L202" s="133">
        <v>15765</v>
      </c>
      <c r="M202" s="133">
        <v>15763</v>
      </c>
      <c r="N202" s="133">
        <v>15763</v>
      </c>
      <c r="O202" s="133">
        <v>15762</v>
      </c>
      <c r="P202" s="133">
        <v>15762</v>
      </c>
      <c r="Q202" s="133">
        <v>15761</v>
      </c>
      <c r="R202" s="133">
        <v>15760</v>
      </c>
      <c r="S202" s="133">
        <v>15759</v>
      </c>
      <c r="T202" s="133">
        <v>15761</v>
      </c>
      <c r="U202" s="133">
        <v>15761</v>
      </c>
      <c r="V202" s="133">
        <v>15761</v>
      </c>
      <c r="W202" s="133">
        <v>15760</v>
      </c>
      <c r="X202" s="133">
        <v>15749</v>
      </c>
      <c r="Y202" s="133">
        <v>15747</v>
      </c>
      <c r="Z202" s="133">
        <v>15743</v>
      </c>
      <c r="AA202" s="133">
        <v>15708</v>
      </c>
      <c r="AB202" s="133">
        <v>15683</v>
      </c>
      <c r="AC202" s="133">
        <v>15596</v>
      </c>
      <c r="AD202" s="134"/>
      <c r="AE202" s="134"/>
      <c r="AF202" s="134"/>
      <c r="AG202" s="134"/>
      <c r="AH202" s="134"/>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c r="BI202" s="134"/>
      <c r="BJ202" s="134"/>
      <c r="BK202" s="134"/>
      <c r="BL202" s="134"/>
      <c r="BM202" s="134"/>
      <c r="BN202" s="134"/>
      <c r="BO202" s="134"/>
      <c r="BP202" s="134"/>
      <c r="BQ202" s="134"/>
      <c r="BR202" s="134"/>
      <c r="BS202" s="134"/>
      <c r="BT202" s="134"/>
      <c r="BU202" s="134"/>
      <c r="BV202" s="134"/>
      <c r="BW202" s="134"/>
      <c r="BX202" s="134"/>
      <c r="BY202" s="134"/>
      <c r="BZ202" s="134"/>
      <c r="CA202" s="134"/>
      <c r="CB202" s="134"/>
      <c r="CC202" s="134"/>
      <c r="CD202" s="134"/>
      <c r="CE202" s="134"/>
      <c r="CF202" s="135"/>
      <c r="CG202" s="135"/>
      <c r="CH202" s="135"/>
      <c r="CI202" s="135"/>
      <c r="CJ202" s="135"/>
      <c r="CK202" s="135"/>
      <c r="CL202" s="135"/>
      <c r="CM202" s="135"/>
      <c r="CN202" s="135"/>
      <c r="CO202" s="135"/>
      <c r="CP202" s="135"/>
      <c r="CQ202" s="135"/>
      <c r="CR202" s="135"/>
      <c r="CS202" s="135"/>
      <c r="CT202" s="135"/>
      <c r="CU202" s="135"/>
      <c r="CV202" s="135"/>
      <c r="CW202" s="135"/>
      <c r="CX202" s="135"/>
      <c r="CY202" s="135"/>
      <c r="CZ202" s="135"/>
      <c r="DA202" s="135"/>
      <c r="DB202" s="135"/>
      <c r="DC202" s="135"/>
      <c r="DD202" s="135"/>
      <c r="DE202" s="135"/>
      <c r="DF202" s="135"/>
      <c r="DG202" s="135"/>
      <c r="DH202" s="135"/>
      <c r="DI202" s="135"/>
      <c r="DJ202" s="135"/>
      <c r="DK202" s="135"/>
      <c r="DL202" s="135"/>
      <c r="DM202" s="135"/>
      <c r="DN202" s="135"/>
      <c r="DO202" s="135"/>
      <c r="DP202" s="135"/>
      <c r="DQ202" s="135"/>
      <c r="DR202" s="135"/>
      <c r="DS202" s="135"/>
      <c r="DT202" s="135"/>
      <c r="DU202" s="135"/>
      <c r="DV202" s="135"/>
      <c r="DW202" s="135"/>
      <c r="DX202" s="135"/>
      <c r="DY202" s="135"/>
      <c r="DZ202" s="135"/>
      <c r="EA202" s="135"/>
      <c r="EB202" s="135"/>
      <c r="EC202" s="135"/>
      <c r="ED202" s="135"/>
      <c r="EE202" s="135"/>
      <c r="EF202" s="135"/>
      <c r="EG202" s="135"/>
      <c r="EH202" s="135"/>
      <c r="EI202" s="135"/>
      <c r="EJ202" s="135"/>
      <c r="EK202" s="135"/>
      <c r="EL202" s="135"/>
      <c r="EM202" s="135"/>
      <c r="EN202" s="135"/>
      <c r="EO202" s="135"/>
      <c r="EP202" s="135"/>
      <c r="EQ202" s="135"/>
      <c r="ER202" s="135"/>
      <c r="ES202" s="135"/>
      <c r="ET202" s="135"/>
      <c r="EU202" s="135"/>
      <c r="EV202" s="135"/>
      <c r="EW202" s="135"/>
      <c r="EX202" s="135"/>
      <c r="EY202" s="135"/>
      <c r="EZ202" s="135"/>
      <c r="FA202" s="135"/>
      <c r="FB202" s="135"/>
    </row>
    <row r="203" spans="1:158" s="128" customFormat="1" x14ac:dyDescent="0.35">
      <c r="A203" s="129">
        <f t="shared" si="5"/>
        <v>44252</v>
      </c>
      <c r="B203" s="133">
        <v>15733</v>
      </c>
      <c r="C203" s="133">
        <v>15732</v>
      </c>
      <c r="D203" s="133">
        <v>15729</v>
      </c>
      <c r="E203" s="133">
        <v>15730</v>
      </c>
      <c r="F203" s="133">
        <v>15730</v>
      </c>
      <c r="G203" s="133">
        <v>15730</v>
      </c>
      <c r="H203" s="133">
        <v>15730</v>
      </c>
      <c r="I203" s="133">
        <v>15729</v>
      </c>
      <c r="J203" s="133">
        <v>15728</v>
      </c>
      <c r="K203" s="133">
        <v>15728</v>
      </c>
      <c r="L203" s="133">
        <v>15725</v>
      </c>
      <c r="M203" s="133">
        <v>15723</v>
      </c>
      <c r="N203" s="133">
        <v>15723</v>
      </c>
      <c r="O203" s="133">
        <v>15722</v>
      </c>
      <c r="P203" s="133">
        <v>15722</v>
      </c>
      <c r="Q203" s="133">
        <v>15721</v>
      </c>
      <c r="R203" s="133">
        <v>15720</v>
      </c>
      <c r="S203" s="133">
        <v>15719</v>
      </c>
      <c r="T203" s="133">
        <v>15721</v>
      </c>
      <c r="U203" s="133">
        <v>15721</v>
      </c>
      <c r="V203" s="133">
        <v>15721</v>
      </c>
      <c r="W203" s="133">
        <v>15720</v>
      </c>
      <c r="X203" s="133">
        <v>15709</v>
      </c>
      <c r="Y203" s="133">
        <v>15706</v>
      </c>
      <c r="Z203" s="133">
        <v>15701</v>
      </c>
      <c r="AA203" s="133">
        <v>15666</v>
      </c>
      <c r="AB203" s="133">
        <v>15643</v>
      </c>
      <c r="AC203" s="133">
        <v>15566</v>
      </c>
      <c r="AD203" s="134"/>
      <c r="AE203" s="134"/>
      <c r="AF203" s="134"/>
      <c r="AG203" s="134"/>
      <c r="AH203" s="134"/>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c r="BI203" s="134"/>
      <c r="BJ203" s="134"/>
      <c r="BK203" s="134"/>
      <c r="BL203" s="134"/>
      <c r="BM203" s="134"/>
      <c r="BN203" s="134"/>
      <c r="BO203" s="134"/>
      <c r="BP203" s="134"/>
      <c r="BQ203" s="134"/>
      <c r="BR203" s="134"/>
      <c r="BS203" s="134"/>
      <c r="BT203" s="134"/>
      <c r="BU203" s="134"/>
      <c r="BV203" s="134"/>
      <c r="BW203" s="134"/>
      <c r="BX203" s="134"/>
      <c r="BY203" s="134"/>
      <c r="BZ203" s="134"/>
      <c r="CA203" s="134"/>
      <c r="CB203" s="134"/>
      <c r="CC203" s="134"/>
      <c r="CD203" s="134"/>
      <c r="CE203" s="134"/>
      <c r="CF203" s="135"/>
      <c r="CG203" s="135"/>
      <c r="CH203" s="135"/>
      <c r="CI203" s="135"/>
      <c r="CJ203" s="135"/>
      <c r="CK203" s="135"/>
      <c r="CL203" s="135"/>
      <c r="CM203" s="135"/>
      <c r="CN203" s="135"/>
      <c r="CO203" s="135"/>
      <c r="CP203" s="135"/>
      <c r="CQ203" s="135"/>
      <c r="CR203" s="135"/>
      <c r="CS203" s="135"/>
      <c r="CT203" s="135"/>
      <c r="CU203" s="135"/>
      <c r="CV203" s="135"/>
      <c r="CW203" s="135"/>
      <c r="CX203" s="135"/>
      <c r="CY203" s="135"/>
      <c r="CZ203" s="135"/>
      <c r="DA203" s="135"/>
      <c r="DB203" s="135"/>
      <c r="DC203" s="135"/>
      <c r="DD203" s="135"/>
      <c r="DE203" s="135"/>
      <c r="DF203" s="135"/>
      <c r="DG203" s="135"/>
      <c r="DH203" s="135"/>
      <c r="DI203" s="135"/>
      <c r="DJ203" s="135"/>
      <c r="DK203" s="135"/>
      <c r="DL203" s="135"/>
      <c r="DM203" s="135"/>
      <c r="DN203" s="135"/>
      <c r="DO203" s="135"/>
      <c r="DP203" s="135"/>
      <c r="DQ203" s="135"/>
      <c r="DR203" s="135"/>
      <c r="DS203" s="135"/>
      <c r="DT203" s="135"/>
      <c r="DU203" s="135"/>
      <c r="DV203" s="135"/>
      <c r="DW203" s="135"/>
      <c r="DX203" s="135"/>
      <c r="DY203" s="135"/>
      <c r="DZ203" s="135"/>
      <c r="EA203" s="135"/>
      <c r="EB203" s="135"/>
      <c r="EC203" s="135"/>
      <c r="ED203" s="135"/>
      <c r="EE203" s="135"/>
      <c r="EF203" s="135"/>
      <c r="EG203" s="135"/>
      <c r="EH203" s="135"/>
      <c r="EI203" s="135"/>
      <c r="EJ203" s="135"/>
      <c r="EK203" s="135"/>
      <c r="EL203" s="135"/>
      <c r="EM203" s="135"/>
      <c r="EN203" s="135"/>
      <c r="EO203" s="135"/>
      <c r="EP203" s="135"/>
      <c r="EQ203" s="135"/>
      <c r="ER203" s="135"/>
      <c r="ES203" s="135"/>
      <c r="ET203" s="135"/>
      <c r="EU203" s="135"/>
      <c r="EV203" s="135"/>
      <c r="EW203" s="135"/>
      <c r="EX203" s="135"/>
      <c r="EY203" s="135"/>
      <c r="EZ203" s="135"/>
      <c r="FA203" s="135"/>
      <c r="FB203" s="135"/>
    </row>
    <row r="204" spans="1:158" s="128" customFormat="1" x14ac:dyDescent="0.35">
      <c r="A204" s="129">
        <f t="shared" si="5"/>
        <v>44251</v>
      </c>
      <c r="B204" s="133">
        <v>15685</v>
      </c>
      <c r="C204" s="133">
        <v>15684</v>
      </c>
      <c r="D204" s="133">
        <v>15681</v>
      </c>
      <c r="E204" s="133">
        <v>15682</v>
      </c>
      <c r="F204" s="133">
        <v>15682</v>
      </c>
      <c r="G204" s="133">
        <v>15682</v>
      </c>
      <c r="H204" s="133">
        <v>15682</v>
      </c>
      <c r="I204" s="133">
        <v>15681</v>
      </c>
      <c r="J204" s="133">
        <v>15680</v>
      </c>
      <c r="K204" s="133">
        <v>15680</v>
      </c>
      <c r="L204" s="133">
        <v>15677</v>
      </c>
      <c r="M204" s="133">
        <v>15675</v>
      </c>
      <c r="N204" s="133">
        <v>15675</v>
      </c>
      <c r="O204" s="133">
        <v>15674</v>
      </c>
      <c r="P204" s="133">
        <v>15674</v>
      </c>
      <c r="Q204" s="133">
        <v>15673</v>
      </c>
      <c r="R204" s="133">
        <v>15672</v>
      </c>
      <c r="S204" s="133">
        <v>15671</v>
      </c>
      <c r="T204" s="133">
        <v>15673</v>
      </c>
      <c r="U204" s="133">
        <v>15673</v>
      </c>
      <c r="V204" s="133">
        <v>15673</v>
      </c>
      <c r="W204" s="133">
        <v>15672</v>
      </c>
      <c r="X204" s="133">
        <v>15663</v>
      </c>
      <c r="Y204" s="133">
        <v>15660</v>
      </c>
      <c r="Z204" s="133">
        <v>15655</v>
      </c>
      <c r="AA204" s="133">
        <v>15622</v>
      </c>
      <c r="AB204" s="133">
        <v>15600</v>
      </c>
      <c r="AC204" s="133">
        <v>15536</v>
      </c>
      <c r="AD204" s="134"/>
      <c r="AE204" s="134"/>
      <c r="AF204" s="134"/>
      <c r="AG204" s="134"/>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c r="BI204" s="134"/>
      <c r="BJ204" s="134"/>
      <c r="BK204" s="134"/>
      <c r="BL204" s="134"/>
      <c r="BM204" s="134"/>
      <c r="BN204" s="134"/>
      <c r="BO204" s="134"/>
      <c r="BP204" s="134"/>
      <c r="BQ204" s="134"/>
      <c r="BR204" s="134"/>
      <c r="BS204" s="134"/>
      <c r="BT204" s="134"/>
      <c r="BU204" s="134"/>
      <c r="BV204" s="134"/>
      <c r="BW204" s="134"/>
      <c r="BX204" s="134"/>
      <c r="BY204" s="134"/>
      <c r="BZ204" s="134"/>
      <c r="CA204" s="134"/>
      <c r="CB204" s="134"/>
      <c r="CC204" s="134"/>
      <c r="CD204" s="134"/>
      <c r="CE204" s="134"/>
      <c r="CF204" s="135"/>
      <c r="CG204" s="135"/>
      <c r="CH204" s="135"/>
      <c r="CI204" s="135"/>
      <c r="CJ204" s="135"/>
      <c r="CK204" s="135"/>
      <c r="CL204" s="135"/>
      <c r="CM204" s="135"/>
      <c r="CN204" s="135"/>
      <c r="CO204" s="135"/>
      <c r="CP204" s="135"/>
      <c r="CQ204" s="135"/>
      <c r="CR204" s="135"/>
      <c r="CS204" s="135"/>
      <c r="CT204" s="135"/>
      <c r="CU204" s="135"/>
      <c r="CV204" s="135"/>
      <c r="CW204" s="135"/>
      <c r="CX204" s="135"/>
      <c r="CY204" s="135"/>
      <c r="CZ204" s="135"/>
      <c r="DA204" s="135"/>
      <c r="DB204" s="135"/>
      <c r="DC204" s="135"/>
      <c r="DD204" s="135"/>
      <c r="DE204" s="135"/>
      <c r="DF204" s="135"/>
      <c r="DG204" s="135"/>
      <c r="DH204" s="135"/>
      <c r="DI204" s="135"/>
      <c r="DJ204" s="135"/>
      <c r="DK204" s="135"/>
      <c r="DL204" s="135"/>
      <c r="DM204" s="135"/>
      <c r="DN204" s="135"/>
      <c r="DO204" s="135"/>
      <c r="DP204" s="135"/>
      <c r="DQ204" s="135"/>
      <c r="DR204" s="135"/>
      <c r="DS204" s="135"/>
      <c r="DT204" s="135"/>
      <c r="DU204" s="135"/>
      <c r="DV204" s="135"/>
      <c r="DW204" s="135"/>
      <c r="DX204" s="135"/>
      <c r="DY204" s="135"/>
      <c r="DZ204" s="135"/>
      <c r="EA204" s="135"/>
      <c r="EB204" s="135"/>
      <c r="EC204" s="135"/>
      <c r="ED204" s="135"/>
      <c r="EE204" s="135"/>
      <c r="EF204" s="135"/>
      <c r="EG204" s="135"/>
      <c r="EH204" s="135"/>
      <c r="EI204" s="135"/>
      <c r="EJ204" s="135"/>
      <c r="EK204" s="135"/>
      <c r="EL204" s="135"/>
      <c r="EM204" s="135"/>
      <c r="EN204" s="135"/>
      <c r="EO204" s="135"/>
      <c r="EP204" s="135"/>
      <c r="EQ204" s="135"/>
      <c r="ER204" s="135"/>
      <c r="ES204" s="135"/>
      <c r="ET204" s="135"/>
      <c r="EU204" s="135"/>
      <c r="EV204" s="135"/>
      <c r="EW204" s="135"/>
      <c r="EX204" s="135"/>
      <c r="EY204" s="135"/>
      <c r="EZ204" s="135"/>
      <c r="FA204" s="135"/>
      <c r="FB204" s="135"/>
    </row>
    <row r="205" spans="1:158" s="128" customFormat="1" x14ac:dyDescent="0.35">
      <c r="A205" s="129">
        <f t="shared" si="5"/>
        <v>44250</v>
      </c>
      <c r="B205" s="133">
        <v>15639</v>
      </c>
      <c r="C205" s="133">
        <v>15638</v>
      </c>
      <c r="D205" s="133">
        <v>15635</v>
      </c>
      <c r="E205" s="133">
        <v>15636</v>
      </c>
      <c r="F205" s="133">
        <v>15636</v>
      </c>
      <c r="G205" s="133">
        <v>15636</v>
      </c>
      <c r="H205" s="133">
        <v>15636</v>
      </c>
      <c r="I205" s="133">
        <v>15635</v>
      </c>
      <c r="J205" s="133">
        <v>15634</v>
      </c>
      <c r="K205" s="133">
        <v>15634</v>
      </c>
      <c r="L205" s="133">
        <v>15631</v>
      </c>
      <c r="M205" s="133">
        <v>15629</v>
      </c>
      <c r="N205" s="133">
        <v>15629</v>
      </c>
      <c r="O205" s="133">
        <v>15628</v>
      </c>
      <c r="P205" s="133">
        <v>15628</v>
      </c>
      <c r="Q205" s="133">
        <v>15627</v>
      </c>
      <c r="R205" s="133">
        <v>15626</v>
      </c>
      <c r="S205" s="133">
        <v>15625</v>
      </c>
      <c r="T205" s="133">
        <v>15627</v>
      </c>
      <c r="U205" s="133">
        <v>15627</v>
      </c>
      <c r="V205" s="133">
        <v>15627</v>
      </c>
      <c r="W205" s="133">
        <v>15626</v>
      </c>
      <c r="X205" s="133">
        <v>15617</v>
      </c>
      <c r="Y205" s="133">
        <v>15614</v>
      </c>
      <c r="Z205" s="133">
        <v>15609</v>
      </c>
      <c r="AA205" s="133">
        <v>15578</v>
      </c>
      <c r="AB205" s="133">
        <v>15557</v>
      </c>
      <c r="AC205" s="133">
        <v>15501</v>
      </c>
      <c r="AD205" s="133">
        <v>15342</v>
      </c>
      <c r="AE205" s="134"/>
      <c r="AF205" s="134"/>
      <c r="AG205" s="134"/>
      <c r="AH205" s="134"/>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c r="BI205" s="134"/>
      <c r="BJ205" s="134"/>
      <c r="BK205" s="134"/>
      <c r="BL205" s="134"/>
      <c r="BM205" s="134"/>
      <c r="BN205" s="134"/>
      <c r="BO205" s="134"/>
      <c r="BP205" s="134"/>
      <c r="BQ205" s="134"/>
      <c r="BR205" s="134"/>
      <c r="BS205" s="134"/>
      <c r="BT205" s="134"/>
      <c r="BU205" s="134"/>
      <c r="BV205" s="134"/>
      <c r="BW205" s="134"/>
      <c r="BX205" s="134"/>
      <c r="BY205" s="134"/>
      <c r="BZ205" s="134"/>
      <c r="CA205" s="134"/>
      <c r="CB205" s="134"/>
      <c r="CC205" s="134"/>
      <c r="CD205" s="134"/>
      <c r="CE205" s="134"/>
      <c r="CF205" s="135"/>
      <c r="CG205" s="135"/>
      <c r="CH205" s="135"/>
      <c r="CI205" s="135"/>
      <c r="CJ205" s="135"/>
      <c r="CK205" s="135"/>
      <c r="CL205" s="135"/>
      <c r="CM205" s="135"/>
      <c r="CN205" s="135"/>
      <c r="CO205" s="135"/>
      <c r="CP205" s="135"/>
      <c r="CQ205" s="135"/>
      <c r="CR205" s="135"/>
      <c r="CS205" s="135"/>
      <c r="CT205" s="135"/>
      <c r="CU205" s="135"/>
      <c r="CV205" s="135"/>
      <c r="CW205" s="135"/>
      <c r="CX205" s="135"/>
      <c r="CY205" s="135"/>
      <c r="CZ205" s="135"/>
      <c r="DA205" s="135"/>
      <c r="DB205" s="135"/>
      <c r="DC205" s="135"/>
      <c r="DD205" s="135"/>
      <c r="DE205" s="135"/>
      <c r="DF205" s="135"/>
      <c r="DG205" s="135"/>
      <c r="DH205" s="135"/>
      <c r="DI205" s="135"/>
      <c r="DJ205" s="135"/>
      <c r="DK205" s="135"/>
      <c r="DL205" s="135"/>
      <c r="DM205" s="135"/>
      <c r="DN205" s="135"/>
      <c r="DO205" s="135"/>
      <c r="DP205" s="135"/>
      <c r="DQ205" s="135"/>
      <c r="DR205" s="135"/>
      <c r="DS205" s="135"/>
      <c r="DT205" s="135"/>
      <c r="DU205" s="135"/>
      <c r="DV205" s="135"/>
      <c r="DW205" s="135"/>
      <c r="DX205" s="135"/>
      <c r="DY205" s="135"/>
      <c r="DZ205" s="135"/>
      <c r="EA205" s="135"/>
      <c r="EB205" s="135"/>
      <c r="EC205" s="135"/>
      <c r="ED205" s="135"/>
      <c r="EE205" s="135"/>
      <c r="EF205" s="135"/>
      <c r="EG205" s="135"/>
      <c r="EH205" s="135"/>
      <c r="EI205" s="135"/>
      <c r="EJ205" s="135"/>
      <c r="EK205" s="135"/>
      <c r="EL205" s="135"/>
      <c r="EM205" s="135"/>
      <c r="EN205" s="135"/>
      <c r="EO205" s="135"/>
      <c r="EP205" s="135"/>
      <c r="EQ205" s="135"/>
      <c r="ER205" s="135"/>
      <c r="ES205" s="135"/>
      <c r="ET205" s="135"/>
      <c r="EU205" s="135"/>
      <c r="EV205" s="135"/>
      <c r="EW205" s="135"/>
      <c r="EX205" s="135"/>
      <c r="EY205" s="135"/>
      <c r="EZ205" s="135"/>
      <c r="FA205" s="135"/>
      <c r="FB205" s="135"/>
    </row>
    <row r="206" spans="1:158" s="128" customFormat="1" x14ac:dyDescent="0.35">
      <c r="A206" s="129">
        <f t="shared" si="5"/>
        <v>44249</v>
      </c>
      <c r="B206" s="133">
        <v>15603</v>
      </c>
      <c r="C206" s="133">
        <v>15602</v>
      </c>
      <c r="D206" s="133">
        <v>15599</v>
      </c>
      <c r="E206" s="133">
        <v>15600</v>
      </c>
      <c r="F206" s="133">
        <v>15600</v>
      </c>
      <c r="G206" s="133">
        <v>15600</v>
      </c>
      <c r="H206" s="133">
        <v>15600</v>
      </c>
      <c r="I206" s="133">
        <v>15599</v>
      </c>
      <c r="J206" s="133">
        <v>15598</v>
      </c>
      <c r="K206" s="133">
        <v>15598</v>
      </c>
      <c r="L206" s="133">
        <v>15595</v>
      </c>
      <c r="M206" s="133">
        <v>15593</v>
      </c>
      <c r="N206" s="133">
        <v>15593</v>
      </c>
      <c r="O206" s="133">
        <v>15592</v>
      </c>
      <c r="P206" s="133">
        <v>15592</v>
      </c>
      <c r="Q206" s="133">
        <v>15591</v>
      </c>
      <c r="R206" s="133">
        <v>15590</v>
      </c>
      <c r="S206" s="133">
        <v>15589</v>
      </c>
      <c r="T206" s="133">
        <v>15591</v>
      </c>
      <c r="U206" s="133">
        <v>15591</v>
      </c>
      <c r="V206" s="133">
        <v>15591</v>
      </c>
      <c r="W206" s="133">
        <v>15590</v>
      </c>
      <c r="X206" s="133">
        <v>15581</v>
      </c>
      <c r="Y206" s="133">
        <v>15578</v>
      </c>
      <c r="Z206" s="133">
        <v>15573</v>
      </c>
      <c r="AA206" s="133">
        <v>15541</v>
      </c>
      <c r="AB206" s="133">
        <v>15522</v>
      </c>
      <c r="AC206" s="133">
        <v>15471</v>
      </c>
      <c r="AD206" s="133">
        <v>15342</v>
      </c>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c r="BI206" s="134"/>
      <c r="BJ206" s="134"/>
      <c r="BK206" s="134"/>
      <c r="BL206" s="134"/>
      <c r="BM206" s="134"/>
      <c r="BN206" s="134"/>
      <c r="BO206" s="134"/>
      <c r="BP206" s="134"/>
      <c r="BQ206" s="134"/>
      <c r="BR206" s="134"/>
      <c r="BS206" s="134"/>
      <c r="BT206" s="134"/>
      <c r="BU206" s="134"/>
      <c r="BV206" s="134"/>
      <c r="BW206" s="134"/>
      <c r="BX206" s="134"/>
      <c r="BY206" s="134"/>
      <c r="BZ206" s="134"/>
      <c r="CA206" s="134"/>
      <c r="CB206" s="134"/>
      <c r="CC206" s="134"/>
      <c r="CD206" s="134"/>
      <c r="CE206" s="134"/>
      <c r="CF206" s="135"/>
      <c r="CG206" s="135"/>
      <c r="CH206" s="135"/>
      <c r="CI206" s="135"/>
      <c r="CJ206" s="135"/>
      <c r="CK206" s="135"/>
      <c r="CL206" s="135"/>
      <c r="CM206" s="135"/>
      <c r="CN206" s="135"/>
      <c r="CO206" s="135"/>
      <c r="CP206" s="135"/>
      <c r="CQ206" s="135"/>
      <c r="CR206" s="135"/>
      <c r="CS206" s="135"/>
      <c r="CT206" s="135"/>
      <c r="CU206" s="135"/>
      <c r="CV206" s="135"/>
      <c r="CW206" s="135"/>
      <c r="CX206" s="135"/>
      <c r="CY206" s="135"/>
      <c r="CZ206" s="135"/>
      <c r="DA206" s="135"/>
      <c r="DB206" s="135"/>
      <c r="DC206" s="135"/>
      <c r="DD206" s="135"/>
      <c r="DE206" s="135"/>
      <c r="DF206" s="135"/>
      <c r="DG206" s="135"/>
      <c r="DH206" s="135"/>
      <c r="DI206" s="135"/>
      <c r="DJ206" s="135"/>
      <c r="DK206" s="135"/>
      <c r="DL206" s="135"/>
      <c r="DM206" s="135"/>
      <c r="DN206" s="135"/>
      <c r="DO206" s="135"/>
      <c r="DP206" s="135"/>
      <c r="DQ206" s="135"/>
      <c r="DR206" s="135"/>
      <c r="DS206" s="135"/>
      <c r="DT206" s="135"/>
      <c r="DU206" s="135"/>
      <c r="DV206" s="135"/>
      <c r="DW206" s="135"/>
      <c r="DX206" s="135"/>
      <c r="DY206" s="135"/>
      <c r="DZ206" s="135"/>
      <c r="EA206" s="135"/>
      <c r="EB206" s="135"/>
      <c r="EC206" s="135"/>
      <c r="ED206" s="135"/>
      <c r="EE206" s="135"/>
      <c r="EF206" s="135"/>
      <c r="EG206" s="135"/>
      <c r="EH206" s="135"/>
      <c r="EI206" s="135"/>
      <c r="EJ206" s="135"/>
      <c r="EK206" s="135"/>
      <c r="EL206" s="135"/>
      <c r="EM206" s="135"/>
      <c r="EN206" s="135"/>
      <c r="EO206" s="135"/>
      <c r="EP206" s="135"/>
      <c r="EQ206" s="135"/>
      <c r="ER206" s="135"/>
      <c r="ES206" s="135"/>
      <c r="ET206" s="135"/>
      <c r="EU206" s="135"/>
      <c r="EV206" s="135"/>
      <c r="EW206" s="135"/>
      <c r="EX206" s="135"/>
      <c r="EY206" s="135"/>
      <c r="EZ206" s="135"/>
      <c r="FA206" s="135"/>
      <c r="FB206" s="135"/>
    </row>
    <row r="207" spans="1:158" s="128" customFormat="1" x14ac:dyDescent="0.35">
      <c r="A207" s="129">
        <f t="shared" si="5"/>
        <v>44248</v>
      </c>
      <c r="B207" s="133">
        <v>15553</v>
      </c>
      <c r="C207" s="133">
        <v>15552</v>
      </c>
      <c r="D207" s="133">
        <v>15549</v>
      </c>
      <c r="E207" s="133">
        <v>15550</v>
      </c>
      <c r="F207" s="133">
        <v>15550</v>
      </c>
      <c r="G207" s="133">
        <v>15550</v>
      </c>
      <c r="H207" s="133">
        <v>15550</v>
      </c>
      <c r="I207" s="133">
        <v>15549</v>
      </c>
      <c r="J207" s="133">
        <v>15548</v>
      </c>
      <c r="K207" s="133">
        <v>15548</v>
      </c>
      <c r="L207" s="133">
        <v>15545</v>
      </c>
      <c r="M207" s="133">
        <v>15543</v>
      </c>
      <c r="N207" s="133">
        <v>15543</v>
      </c>
      <c r="O207" s="133">
        <v>15542</v>
      </c>
      <c r="P207" s="133">
        <v>15542</v>
      </c>
      <c r="Q207" s="133">
        <v>15541</v>
      </c>
      <c r="R207" s="133">
        <v>15540</v>
      </c>
      <c r="S207" s="133">
        <v>15539</v>
      </c>
      <c r="T207" s="133">
        <v>15541</v>
      </c>
      <c r="U207" s="133">
        <v>15541</v>
      </c>
      <c r="V207" s="133">
        <v>15541</v>
      </c>
      <c r="W207" s="133">
        <v>15540</v>
      </c>
      <c r="X207" s="133">
        <v>15531</v>
      </c>
      <c r="Y207" s="133">
        <v>15528</v>
      </c>
      <c r="Z207" s="133">
        <v>15523</v>
      </c>
      <c r="AA207" s="133">
        <v>15491</v>
      </c>
      <c r="AB207" s="133">
        <v>15473</v>
      </c>
      <c r="AC207" s="133">
        <v>15427</v>
      </c>
      <c r="AD207" s="133">
        <v>15329</v>
      </c>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c r="BI207" s="134"/>
      <c r="BJ207" s="134"/>
      <c r="BK207" s="134"/>
      <c r="BL207" s="134"/>
      <c r="BM207" s="134"/>
      <c r="BN207" s="134"/>
      <c r="BO207" s="134"/>
      <c r="BP207" s="134"/>
      <c r="BQ207" s="134"/>
      <c r="BR207" s="134"/>
      <c r="BS207" s="134"/>
      <c r="BT207" s="134"/>
      <c r="BU207" s="134"/>
      <c r="BV207" s="134"/>
      <c r="BW207" s="134"/>
      <c r="BX207" s="134"/>
      <c r="BY207" s="134"/>
      <c r="BZ207" s="134"/>
      <c r="CA207" s="134"/>
      <c r="CB207" s="134"/>
      <c r="CC207" s="134"/>
      <c r="CD207" s="134"/>
      <c r="CE207" s="134"/>
      <c r="CF207" s="135"/>
      <c r="CG207" s="135"/>
      <c r="CH207" s="135"/>
      <c r="CI207" s="135"/>
      <c r="CJ207" s="135"/>
      <c r="CK207" s="135"/>
      <c r="CL207" s="135"/>
      <c r="CM207" s="135"/>
      <c r="CN207" s="135"/>
      <c r="CO207" s="135"/>
      <c r="CP207" s="135"/>
      <c r="CQ207" s="135"/>
      <c r="CR207" s="135"/>
      <c r="CS207" s="135"/>
      <c r="CT207" s="135"/>
      <c r="CU207" s="135"/>
      <c r="CV207" s="135"/>
      <c r="CW207" s="135"/>
      <c r="CX207" s="135"/>
      <c r="CY207" s="135"/>
      <c r="CZ207" s="135"/>
      <c r="DA207" s="135"/>
      <c r="DB207" s="135"/>
      <c r="DC207" s="135"/>
      <c r="DD207" s="135"/>
      <c r="DE207" s="135"/>
      <c r="DF207" s="135"/>
      <c r="DG207" s="135"/>
      <c r="DH207" s="135"/>
      <c r="DI207" s="135"/>
      <c r="DJ207" s="135"/>
      <c r="DK207" s="135"/>
      <c r="DL207" s="135"/>
      <c r="DM207" s="135"/>
      <c r="DN207" s="135"/>
      <c r="DO207" s="135"/>
      <c r="DP207" s="135"/>
      <c r="DQ207" s="135"/>
      <c r="DR207" s="135"/>
      <c r="DS207" s="135"/>
      <c r="DT207" s="135"/>
      <c r="DU207" s="135"/>
      <c r="DV207" s="135"/>
      <c r="DW207" s="135"/>
      <c r="DX207" s="135"/>
      <c r="DY207" s="135"/>
      <c r="DZ207" s="135"/>
      <c r="EA207" s="135"/>
      <c r="EB207" s="135"/>
      <c r="EC207" s="135"/>
      <c r="ED207" s="135"/>
      <c r="EE207" s="135"/>
      <c r="EF207" s="135"/>
      <c r="EG207" s="135"/>
      <c r="EH207" s="135"/>
      <c r="EI207" s="135"/>
      <c r="EJ207" s="135"/>
      <c r="EK207" s="135"/>
      <c r="EL207" s="135"/>
      <c r="EM207" s="135"/>
      <c r="EN207" s="135"/>
      <c r="EO207" s="135"/>
      <c r="EP207" s="135"/>
      <c r="EQ207" s="135"/>
      <c r="ER207" s="135"/>
      <c r="ES207" s="135"/>
      <c r="ET207" s="135"/>
      <c r="EU207" s="135"/>
      <c r="EV207" s="135"/>
      <c r="EW207" s="135"/>
      <c r="EX207" s="135"/>
      <c r="EY207" s="135"/>
      <c r="EZ207" s="135"/>
      <c r="FA207" s="135"/>
      <c r="FB207" s="135"/>
    </row>
    <row r="208" spans="1:158" s="128" customFormat="1" x14ac:dyDescent="0.35">
      <c r="A208" s="129">
        <f t="shared" si="5"/>
        <v>44247</v>
      </c>
      <c r="B208" s="133">
        <v>15488</v>
      </c>
      <c r="C208" s="133">
        <v>15487</v>
      </c>
      <c r="D208" s="133">
        <v>15484</v>
      </c>
      <c r="E208" s="133">
        <v>15485</v>
      </c>
      <c r="F208" s="133">
        <v>15485</v>
      </c>
      <c r="G208" s="133">
        <v>15485</v>
      </c>
      <c r="H208" s="133">
        <v>15485</v>
      </c>
      <c r="I208" s="133">
        <v>15484</v>
      </c>
      <c r="J208" s="133">
        <v>15483</v>
      </c>
      <c r="K208" s="133">
        <v>15483</v>
      </c>
      <c r="L208" s="133">
        <v>15480</v>
      </c>
      <c r="M208" s="133">
        <v>15478</v>
      </c>
      <c r="N208" s="133">
        <v>15478</v>
      </c>
      <c r="O208" s="133">
        <v>15477</v>
      </c>
      <c r="P208" s="133">
        <v>15477</v>
      </c>
      <c r="Q208" s="133">
        <v>15476</v>
      </c>
      <c r="R208" s="133">
        <v>15475</v>
      </c>
      <c r="S208" s="133">
        <v>15474</v>
      </c>
      <c r="T208" s="133">
        <v>15476</v>
      </c>
      <c r="U208" s="133">
        <v>15476</v>
      </c>
      <c r="V208" s="133">
        <v>15476</v>
      </c>
      <c r="W208" s="133">
        <v>15475</v>
      </c>
      <c r="X208" s="133">
        <v>15467</v>
      </c>
      <c r="Y208" s="133">
        <v>15464</v>
      </c>
      <c r="Z208" s="133">
        <v>15459</v>
      </c>
      <c r="AA208" s="133">
        <v>15428</v>
      </c>
      <c r="AB208" s="133">
        <v>15410</v>
      </c>
      <c r="AC208" s="133">
        <v>15369</v>
      </c>
      <c r="AD208" s="133">
        <v>15291</v>
      </c>
      <c r="AE208" s="134"/>
      <c r="AF208" s="134"/>
      <c r="AG208" s="134"/>
      <c r="AH208" s="134"/>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c r="BI208" s="134"/>
      <c r="BJ208" s="134"/>
      <c r="BK208" s="134"/>
      <c r="BL208" s="134"/>
      <c r="BM208" s="134"/>
      <c r="BN208" s="134"/>
      <c r="BO208" s="134"/>
      <c r="BP208" s="134"/>
      <c r="BQ208" s="134"/>
      <c r="BR208" s="134"/>
      <c r="BS208" s="134"/>
      <c r="BT208" s="134"/>
      <c r="BU208" s="134"/>
      <c r="BV208" s="134"/>
      <c r="BW208" s="134"/>
      <c r="BX208" s="134"/>
      <c r="BY208" s="134"/>
      <c r="BZ208" s="134"/>
      <c r="CA208" s="134"/>
      <c r="CB208" s="134"/>
      <c r="CC208" s="134"/>
      <c r="CD208" s="134"/>
      <c r="CE208" s="134"/>
      <c r="CF208" s="135"/>
      <c r="CG208" s="135"/>
      <c r="CH208" s="135"/>
      <c r="CI208" s="135"/>
      <c r="CJ208" s="135"/>
      <c r="CK208" s="135"/>
      <c r="CL208" s="135"/>
      <c r="CM208" s="135"/>
      <c r="CN208" s="135"/>
      <c r="CO208" s="135"/>
      <c r="CP208" s="135"/>
      <c r="CQ208" s="135"/>
      <c r="CR208" s="135"/>
      <c r="CS208" s="135"/>
      <c r="CT208" s="135"/>
      <c r="CU208" s="135"/>
      <c r="CV208" s="135"/>
      <c r="CW208" s="135"/>
      <c r="CX208" s="135"/>
      <c r="CY208" s="135"/>
      <c r="CZ208" s="135"/>
      <c r="DA208" s="135"/>
      <c r="DB208" s="135"/>
      <c r="DC208" s="135"/>
      <c r="DD208" s="135"/>
      <c r="DE208" s="135"/>
      <c r="DF208" s="135"/>
      <c r="DG208" s="135"/>
      <c r="DH208" s="135"/>
      <c r="DI208" s="135"/>
      <c r="DJ208" s="135"/>
      <c r="DK208" s="135"/>
      <c r="DL208" s="135"/>
      <c r="DM208" s="135"/>
      <c r="DN208" s="135"/>
      <c r="DO208" s="135"/>
      <c r="DP208" s="135"/>
      <c r="DQ208" s="135"/>
      <c r="DR208" s="135"/>
      <c r="DS208" s="135"/>
      <c r="DT208" s="135"/>
      <c r="DU208" s="135"/>
      <c r="DV208" s="135"/>
      <c r="DW208" s="135"/>
      <c r="DX208" s="135"/>
      <c r="DY208" s="135"/>
      <c r="DZ208" s="135"/>
      <c r="EA208" s="135"/>
      <c r="EB208" s="135"/>
      <c r="EC208" s="135"/>
      <c r="ED208" s="135"/>
      <c r="EE208" s="135"/>
      <c r="EF208" s="135"/>
      <c r="EG208" s="135"/>
      <c r="EH208" s="135"/>
      <c r="EI208" s="135"/>
      <c r="EJ208" s="135"/>
      <c r="EK208" s="135"/>
      <c r="EL208" s="135"/>
      <c r="EM208" s="135"/>
      <c r="EN208" s="135"/>
      <c r="EO208" s="135"/>
      <c r="EP208" s="135"/>
      <c r="EQ208" s="135"/>
      <c r="ER208" s="135"/>
      <c r="ES208" s="135"/>
      <c r="ET208" s="135"/>
      <c r="EU208" s="135"/>
      <c r="EV208" s="135"/>
      <c r="EW208" s="135"/>
      <c r="EX208" s="135"/>
      <c r="EY208" s="135"/>
      <c r="EZ208" s="135"/>
      <c r="FA208" s="135"/>
      <c r="FB208" s="135"/>
    </row>
    <row r="209" spans="1:158" s="128" customFormat="1" x14ac:dyDescent="0.35">
      <c r="A209" s="129">
        <f t="shared" si="5"/>
        <v>44246</v>
      </c>
      <c r="B209" s="133">
        <v>15437</v>
      </c>
      <c r="C209" s="133">
        <v>15436</v>
      </c>
      <c r="D209" s="133">
        <v>15433</v>
      </c>
      <c r="E209" s="133">
        <v>15434</v>
      </c>
      <c r="F209" s="133">
        <v>15434</v>
      </c>
      <c r="G209" s="133">
        <v>15434</v>
      </c>
      <c r="H209" s="133">
        <v>15434</v>
      </c>
      <c r="I209" s="133">
        <v>15433</v>
      </c>
      <c r="J209" s="133">
        <v>15432</v>
      </c>
      <c r="K209" s="133">
        <v>15432</v>
      </c>
      <c r="L209" s="133">
        <v>15429</v>
      </c>
      <c r="M209" s="133">
        <v>15427</v>
      </c>
      <c r="N209" s="133">
        <v>15427</v>
      </c>
      <c r="O209" s="133">
        <v>15426</v>
      </c>
      <c r="P209" s="133">
        <v>15426</v>
      </c>
      <c r="Q209" s="133">
        <v>15425</v>
      </c>
      <c r="R209" s="133">
        <v>15424</v>
      </c>
      <c r="S209" s="133">
        <v>15423</v>
      </c>
      <c r="T209" s="133">
        <v>15425</v>
      </c>
      <c r="U209" s="133">
        <v>15425</v>
      </c>
      <c r="V209" s="133">
        <v>15425</v>
      </c>
      <c r="W209" s="133">
        <v>15424</v>
      </c>
      <c r="X209" s="133">
        <v>15416</v>
      </c>
      <c r="Y209" s="133">
        <v>15413</v>
      </c>
      <c r="Z209" s="133">
        <v>15408</v>
      </c>
      <c r="AA209" s="133">
        <v>15378</v>
      </c>
      <c r="AB209" s="133">
        <v>15361</v>
      </c>
      <c r="AC209" s="133">
        <v>15324</v>
      </c>
      <c r="AD209" s="133">
        <v>15258</v>
      </c>
      <c r="AE209" s="134"/>
      <c r="AF209" s="134"/>
      <c r="AG209" s="134"/>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c r="BI209" s="134"/>
      <c r="BJ209" s="134"/>
      <c r="BK209" s="134"/>
      <c r="BL209" s="134"/>
      <c r="BM209" s="134"/>
      <c r="BN209" s="134"/>
      <c r="BO209" s="134"/>
      <c r="BP209" s="134"/>
      <c r="BQ209" s="134"/>
      <c r="BR209" s="134"/>
      <c r="BS209" s="134"/>
      <c r="BT209" s="134"/>
      <c r="BU209" s="134"/>
      <c r="BV209" s="134"/>
      <c r="BW209" s="134"/>
      <c r="BX209" s="134"/>
      <c r="BY209" s="134"/>
      <c r="BZ209" s="134"/>
      <c r="CA209" s="134"/>
      <c r="CB209" s="134"/>
      <c r="CC209" s="134"/>
      <c r="CD209" s="134"/>
      <c r="CE209" s="134"/>
      <c r="CF209" s="135"/>
      <c r="CG209" s="135"/>
      <c r="CH209" s="135"/>
      <c r="CI209" s="135"/>
      <c r="CJ209" s="135"/>
      <c r="CK209" s="135"/>
      <c r="CL209" s="135"/>
      <c r="CM209" s="135"/>
      <c r="CN209" s="135"/>
      <c r="CO209" s="135"/>
      <c r="CP209" s="135"/>
      <c r="CQ209" s="135"/>
      <c r="CR209" s="135"/>
      <c r="CS209" s="135"/>
      <c r="CT209" s="135"/>
      <c r="CU209" s="135"/>
      <c r="CV209" s="135"/>
      <c r="CW209" s="135"/>
      <c r="CX209" s="135"/>
      <c r="CY209" s="135"/>
      <c r="CZ209" s="135"/>
      <c r="DA209" s="135"/>
      <c r="DB209" s="135"/>
      <c r="DC209" s="135"/>
      <c r="DD209" s="135"/>
      <c r="DE209" s="135"/>
      <c r="DF209" s="135"/>
      <c r="DG209" s="135"/>
      <c r="DH209" s="135"/>
      <c r="DI209" s="135"/>
      <c r="DJ209" s="135"/>
      <c r="DK209" s="135"/>
      <c r="DL209" s="135"/>
      <c r="DM209" s="135"/>
      <c r="DN209" s="135"/>
      <c r="DO209" s="135"/>
      <c r="DP209" s="135"/>
      <c r="DQ209" s="135"/>
      <c r="DR209" s="135"/>
      <c r="DS209" s="135"/>
      <c r="DT209" s="135"/>
      <c r="DU209" s="135"/>
      <c r="DV209" s="135"/>
      <c r="DW209" s="135"/>
      <c r="DX209" s="135"/>
      <c r="DY209" s="135"/>
      <c r="DZ209" s="135"/>
      <c r="EA209" s="135"/>
      <c r="EB209" s="135"/>
      <c r="EC209" s="135"/>
      <c r="ED209" s="135"/>
      <c r="EE209" s="135"/>
      <c r="EF209" s="135"/>
      <c r="EG209" s="135"/>
      <c r="EH209" s="135"/>
      <c r="EI209" s="135"/>
      <c r="EJ209" s="135"/>
      <c r="EK209" s="135"/>
      <c r="EL209" s="135"/>
      <c r="EM209" s="135"/>
      <c r="EN209" s="135"/>
      <c r="EO209" s="135"/>
      <c r="EP209" s="135"/>
      <c r="EQ209" s="135"/>
      <c r="ER209" s="135"/>
      <c r="ES209" s="135"/>
      <c r="ET209" s="135"/>
      <c r="EU209" s="135"/>
      <c r="EV209" s="135"/>
      <c r="EW209" s="135"/>
      <c r="EX209" s="135"/>
      <c r="EY209" s="135"/>
      <c r="EZ209" s="135"/>
      <c r="FA209" s="135"/>
      <c r="FB209" s="135"/>
    </row>
    <row r="210" spans="1:158" s="128" customFormat="1" x14ac:dyDescent="0.35">
      <c r="A210" s="129">
        <f t="shared" si="5"/>
        <v>44245</v>
      </c>
      <c r="B210" s="133">
        <v>15382</v>
      </c>
      <c r="C210" s="133">
        <v>15381</v>
      </c>
      <c r="D210" s="133">
        <v>15378</v>
      </c>
      <c r="E210" s="133">
        <v>15379</v>
      </c>
      <c r="F210" s="133">
        <v>15379</v>
      </c>
      <c r="G210" s="133">
        <v>15379</v>
      </c>
      <c r="H210" s="133">
        <v>15379</v>
      </c>
      <c r="I210" s="133">
        <v>15378</v>
      </c>
      <c r="J210" s="133">
        <v>15377</v>
      </c>
      <c r="K210" s="133">
        <v>15377</v>
      </c>
      <c r="L210" s="133">
        <v>15374</v>
      </c>
      <c r="M210" s="133">
        <v>15372</v>
      </c>
      <c r="N210" s="133">
        <v>15372</v>
      </c>
      <c r="O210" s="133">
        <v>15371</v>
      </c>
      <c r="P210" s="133">
        <v>15371</v>
      </c>
      <c r="Q210" s="133">
        <v>15370</v>
      </c>
      <c r="R210" s="133">
        <v>15369</v>
      </c>
      <c r="S210" s="133">
        <v>15368</v>
      </c>
      <c r="T210" s="133">
        <v>15370</v>
      </c>
      <c r="U210" s="133">
        <v>15370</v>
      </c>
      <c r="V210" s="133">
        <v>15370</v>
      </c>
      <c r="W210" s="133">
        <v>15369</v>
      </c>
      <c r="X210" s="133">
        <v>15361</v>
      </c>
      <c r="Y210" s="133">
        <v>15358</v>
      </c>
      <c r="Z210" s="133">
        <v>15353</v>
      </c>
      <c r="AA210" s="133">
        <v>15323</v>
      </c>
      <c r="AB210" s="133">
        <v>15308</v>
      </c>
      <c r="AC210" s="133">
        <v>15274</v>
      </c>
      <c r="AD210" s="133">
        <v>15222</v>
      </c>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c r="BI210" s="134"/>
      <c r="BJ210" s="134"/>
      <c r="BK210" s="134"/>
      <c r="BL210" s="134"/>
      <c r="BM210" s="134"/>
      <c r="BN210" s="134"/>
      <c r="BO210" s="134"/>
      <c r="BP210" s="134"/>
      <c r="BQ210" s="134"/>
      <c r="BR210" s="134"/>
      <c r="BS210" s="134"/>
      <c r="BT210" s="134"/>
      <c r="BU210" s="134"/>
      <c r="BV210" s="134"/>
      <c r="BW210" s="134"/>
      <c r="BX210" s="134"/>
      <c r="BY210" s="134"/>
      <c r="BZ210" s="134"/>
      <c r="CA210" s="134"/>
      <c r="CB210" s="134"/>
      <c r="CC210" s="134"/>
      <c r="CD210" s="134"/>
      <c r="CE210" s="134"/>
      <c r="CF210" s="135"/>
      <c r="CG210" s="135"/>
      <c r="CH210" s="135"/>
      <c r="CI210" s="135"/>
      <c r="CJ210" s="135"/>
      <c r="CK210" s="135"/>
      <c r="CL210" s="135"/>
      <c r="CM210" s="135"/>
      <c r="CN210" s="135"/>
      <c r="CO210" s="135"/>
      <c r="CP210" s="135"/>
      <c r="CQ210" s="135"/>
      <c r="CR210" s="135"/>
      <c r="CS210" s="135"/>
      <c r="CT210" s="135"/>
      <c r="CU210" s="135"/>
      <c r="CV210" s="135"/>
      <c r="CW210" s="135"/>
      <c r="CX210" s="135"/>
      <c r="CY210" s="135"/>
      <c r="CZ210" s="135"/>
      <c r="DA210" s="135"/>
      <c r="DB210" s="135"/>
      <c r="DC210" s="135"/>
      <c r="DD210" s="135"/>
      <c r="DE210" s="135"/>
      <c r="DF210" s="135"/>
      <c r="DG210" s="135"/>
      <c r="DH210" s="135"/>
      <c r="DI210" s="135"/>
      <c r="DJ210" s="135"/>
      <c r="DK210" s="135"/>
      <c r="DL210" s="135"/>
      <c r="DM210" s="135"/>
      <c r="DN210" s="135"/>
      <c r="DO210" s="135"/>
      <c r="DP210" s="135"/>
      <c r="DQ210" s="135"/>
      <c r="DR210" s="135"/>
      <c r="DS210" s="135"/>
      <c r="DT210" s="135"/>
      <c r="DU210" s="135"/>
      <c r="DV210" s="135"/>
      <c r="DW210" s="135"/>
      <c r="DX210" s="135"/>
      <c r="DY210" s="135"/>
      <c r="DZ210" s="135"/>
      <c r="EA210" s="135"/>
      <c r="EB210" s="135"/>
      <c r="EC210" s="135"/>
      <c r="ED210" s="135"/>
      <c r="EE210" s="135"/>
      <c r="EF210" s="135"/>
      <c r="EG210" s="135"/>
      <c r="EH210" s="135"/>
      <c r="EI210" s="135"/>
      <c r="EJ210" s="135"/>
      <c r="EK210" s="135"/>
      <c r="EL210" s="135"/>
      <c r="EM210" s="135"/>
      <c r="EN210" s="135"/>
      <c r="EO210" s="135"/>
      <c r="EP210" s="135"/>
      <c r="EQ210" s="135"/>
      <c r="ER210" s="135"/>
      <c r="ES210" s="135"/>
      <c r="ET210" s="135"/>
      <c r="EU210" s="135"/>
      <c r="EV210" s="135"/>
      <c r="EW210" s="135"/>
      <c r="EX210" s="135"/>
      <c r="EY210" s="135"/>
      <c r="EZ210" s="135"/>
      <c r="FA210" s="135"/>
      <c r="FB210" s="135"/>
    </row>
    <row r="211" spans="1:158" s="128" customFormat="1" x14ac:dyDescent="0.35">
      <c r="A211" s="129">
        <f t="shared" si="5"/>
        <v>44244</v>
      </c>
      <c r="B211" s="133">
        <v>15329</v>
      </c>
      <c r="C211" s="133">
        <v>15328</v>
      </c>
      <c r="D211" s="133">
        <v>15325</v>
      </c>
      <c r="E211" s="133">
        <v>15326</v>
      </c>
      <c r="F211" s="133">
        <v>15326</v>
      </c>
      <c r="G211" s="133">
        <v>15326</v>
      </c>
      <c r="H211" s="133">
        <v>15326</v>
      </c>
      <c r="I211" s="133">
        <v>15325</v>
      </c>
      <c r="J211" s="133">
        <v>15324</v>
      </c>
      <c r="K211" s="133">
        <v>15324</v>
      </c>
      <c r="L211" s="133">
        <v>15321</v>
      </c>
      <c r="M211" s="133">
        <v>15319</v>
      </c>
      <c r="N211" s="133">
        <v>15319</v>
      </c>
      <c r="O211" s="133">
        <v>15318</v>
      </c>
      <c r="P211" s="133">
        <v>15318</v>
      </c>
      <c r="Q211" s="133">
        <v>15317</v>
      </c>
      <c r="R211" s="133">
        <v>15316</v>
      </c>
      <c r="S211" s="133">
        <v>15315</v>
      </c>
      <c r="T211" s="133">
        <v>15317</v>
      </c>
      <c r="U211" s="133">
        <v>15317</v>
      </c>
      <c r="V211" s="133">
        <v>15317</v>
      </c>
      <c r="W211" s="133">
        <v>15316</v>
      </c>
      <c r="X211" s="133">
        <v>15308</v>
      </c>
      <c r="Y211" s="133">
        <v>15305</v>
      </c>
      <c r="Z211" s="133">
        <v>15300</v>
      </c>
      <c r="AA211" s="133">
        <v>15270</v>
      </c>
      <c r="AB211" s="133">
        <v>15255</v>
      </c>
      <c r="AC211" s="133">
        <v>15226</v>
      </c>
      <c r="AD211" s="133">
        <v>15184</v>
      </c>
      <c r="AE211" s="134"/>
      <c r="AF211" s="134"/>
      <c r="AG211" s="134"/>
      <c r="AH211" s="134"/>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c r="BI211" s="134"/>
      <c r="BJ211" s="134"/>
      <c r="BK211" s="134"/>
      <c r="BL211" s="134"/>
      <c r="BM211" s="134"/>
      <c r="BN211" s="134"/>
      <c r="BO211" s="134"/>
      <c r="BP211" s="134"/>
      <c r="BQ211" s="134"/>
      <c r="BR211" s="134"/>
      <c r="BS211" s="134"/>
      <c r="BT211" s="134"/>
      <c r="BU211" s="134"/>
      <c r="BV211" s="134"/>
      <c r="BW211" s="134"/>
      <c r="BX211" s="134"/>
      <c r="BY211" s="134"/>
      <c r="BZ211" s="134"/>
      <c r="CA211" s="134"/>
      <c r="CB211" s="134"/>
      <c r="CC211" s="134"/>
      <c r="CD211" s="134"/>
      <c r="CE211" s="134"/>
      <c r="CF211" s="135"/>
      <c r="CG211" s="135"/>
      <c r="CH211" s="135"/>
      <c r="CI211" s="135"/>
      <c r="CJ211" s="135"/>
      <c r="CK211" s="135"/>
      <c r="CL211" s="135"/>
      <c r="CM211" s="135"/>
      <c r="CN211" s="135"/>
      <c r="CO211" s="135"/>
      <c r="CP211" s="135"/>
      <c r="CQ211" s="135"/>
      <c r="CR211" s="135"/>
      <c r="CS211" s="135"/>
      <c r="CT211" s="135"/>
      <c r="CU211" s="135"/>
      <c r="CV211" s="135"/>
      <c r="CW211" s="135"/>
      <c r="CX211" s="135"/>
      <c r="CY211" s="135"/>
      <c r="CZ211" s="135"/>
      <c r="DA211" s="135"/>
      <c r="DB211" s="135"/>
      <c r="DC211" s="135"/>
      <c r="DD211" s="135"/>
      <c r="DE211" s="135"/>
      <c r="DF211" s="135"/>
      <c r="DG211" s="135"/>
      <c r="DH211" s="135"/>
      <c r="DI211" s="135"/>
      <c r="DJ211" s="135"/>
      <c r="DK211" s="135"/>
      <c r="DL211" s="135"/>
      <c r="DM211" s="135"/>
      <c r="DN211" s="135"/>
      <c r="DO211" s="135"/>
      <c r="DP211" s="135"/>
      <c r="DQ211" s="135"/>
      <c r="DR211" s="135"/>
      <c r="DS211" s="135"/>
      <c r="DT211" s="135"/>
      <c r="DU211" s="135"/>
      <c r="DV211" s="135"/>
      <c r="DW211" s="135"/>
      <c r="DX211" s="135"/>
      <c r="DY211" s="135"/>
      <c r="DZ211" s="135"/>
      <c r="EA211" s="135"/>
      <c r="EB211" s="135"/>
      <c r="EC211" s="135"/>
      <c r="ED211" s="135"/>
      <c r="EE211" s="135"/>
      <c r="EF211" s="135"/>
      <c r="EG211" s="135"/>
      <c r="EH211" s="135"/>
      <c r="EI211" s="135"/>
      <c r="EJ211" s="135"/>
      <c r="EK211" s="135"/>
      <c r="EL211" s="135"/>
      <c r="EM211" s="135"/>
      <c r="EN211" s="135"/>
      <c r="EO211" s="135"/>
      <c r="EP211" s="135"/>
      <c r="EQ211" s="135"/>
      <c r="ER211" s="135"/>
      <c r="ES211" s="135"/>
      <c r="ET211" s="135"/>
      <c r="EU211" s="135"/>
      <c r="EV211" s="135"/>
      <c r="EW211" s="135"/>
      <c r="EX211" s="135"/>
      <c r="EY211" s="135"/>
      <c r="EZ211" s="135"/>
      <c r="FA211" s="135"/>
      <c r="FB211" s="135"/>
    </row>
    <row r="212" spans="1:158" s="128" customFormat="1" x14ac:dyDescent="0.35">
      <c r="A212" s="129">
        <f t="shared" si="5"/>
        <v>44243</v>
      </c>
      <c r="B212" s="133">
        <v>15266</v>
      </c>
      <c r="C212" s="133">
        <v>15265</v>
      </c>
      <c r="D212" s="133">
        <v>15262</v>
      </c>
      <c r="E212" s="133">
        <v>15263</v>
      </c>
      <c r="F212" s="133">
        <v>15263</v>
      </c>
      <c r="G212" s="133">
        <v>15263</v>
      </c>
      <c r="H212" s="133">
        <v>15263</v>
      </c>
      <c r="I212" s="133">
        <v>15262</v>
      </c>
      <c r="J212" s="133">
        <v>15261</v>
      </c>
      <c r="K212" s="133">
        <v>15261</v>
      </c>
      <c r="L212" s="133">
        <v>15258</v>
      </c>
      <c r="M212" s="133">
        <v>15256</v>
      </c>
      <c r="N212" s="133">
        <v>15256</v>
      </c>
      <c r="O212" s="133">
        <v>15255</v>
      </c>
      <c r="P212" s="133">
        <v>15255</v>
      </c>
      <c r="Q212" s="133">
        <v>15254</v>
      </c>
      <c r="R212" s="133">
        <v>15253</v>
      </c>
      <c r="S212" s="133">
        <v>15253</v>
      </c>
      <c r="T212" s="133">
        <v>15255</v>
      </c>
      <c r="U212" s="133">
        <v>15255</v>
      </c>
      <c r="V212" s="133">
        <v>15255</v>
      </c>
      <c r="W212" s="133">
        <v>15254</v>
      </c>
      <c r="X212" s="133">
        <v>15246</v>
      </c>
      <c r="Y212" s="133">
        <v>15243</v>
      </c>
      <c r="Z212" s="133">
        <v>15238</v>
      </c>
      <c r="AA212" s="133">
        <v>15209</v>
      </c>
      <c r="AB212" s="133">
        <v>15197</v>
      </c>
      <c r="AC212" s="133">
        <v>15170</v>
      </c>
      <c r="AD212" s="133">
        <v>15133</v>
      </c>
      <c r="AE212" s="133">
        <v>14928</v>
      </c>
      <c r="AF212" s="134"/>
      <c r="AG212" s="134"/>
      <c r="AH212" s="134"/>
      <c r="AI212" s="134"/>
      <c r="AJ212" s="134"/>
      <c r="AK212" s="134"/>
      <c r="AL212" s="134"/>
      <c r="AM212" s="134"/>
      <c r="AN212" s="134"/>
      <c r="AO212" s="134"/>
      <c r="AP212" s="134"/>
      <c r="AQ212" s="134"/>
      <c r="AR212" s="134"/>
      <c r="AS212" s="134"/>
      <c r="AT212" s="134"/>
      <c r="AU212" s="134"/>
      <c r="AV212" s="134"/>
      <c r="AW212" s="134"/>
      <c r="AX212" s="134"/>
      <c r="AY212" s="134"/>
      <c r="AZ212" s="134"/>
      <c r="BA212" s="134"/>
      <c r="BB212" s="134"/>
      <c r="BC212" s="134"/>
      <c r="BD212" s="134"/>
      <c r="BE212" s="134"/>
      <c r="BF212" s="134"/>
      <c r="BG212" s="134"/>
      <c r="BH212" s="134"/>
      <c r="BI212" s="134"/>
      <c r="BJ212" s="134"/>
      <c r="BK212" s="134"/>
      <c r="BL212" s="134"/>
      <c r="BM212" s="134"/>
      <c r="BN212" s="134"/>
      <c r="BO212" s="134"/>
      <c r="BP212" s="134"/>
      <c r="BQ212" s="134"/>
      <c r="BR212" s="134"/>
      <c r="BS212" s="134"/>
      <c r="BT212" s="134"/>
      <c r="BU212" s="134"/>
      <c r="BV212" s="134"/>
      <c r="BW212" s="134"/>
      <c r="BX212" s="134"/>
      <c r="BY212" s="134"/>
      <c r="BZ212" s="134"/>
      <c r="CA212" s="134"/>
      <c r="CB212" s="134"/>
      <c r="CC212" s="134"/>
      <c r="CD212" s="134"/>
      <c r="CE212" s="134"/>
      <c r="CF212" s="135"/>
      <c r="CG212" s="135"/>
      <c r="CH212" s="135"/>
      <c r="CI212" s="135"/>
      <c r="CJ212" s="135"/>
      <c r="CK212" s="135"/>
      <c r="CL212" s="135"/>
      <c r="CM212" s="135"/>
      <c r="CN212" s="135"/>
      <c r="CO212" s="135"/>
      <c r="CP212" s="135"/>
      <c r="CQ212" s="135"/>
      <c r="CR212" s="135"/>
      <c r="CS212" s="135"/>
      <c r="CT212" s="135"/>
      <c r="CU212" s="135"/>
      <c r="CV212" s="135"/>
      <c r="CW212" s="135"/>
      <c r="CX212" s="135"/>
      <c r="CY212" s="135"/>
      <c r="CZ212" s="135"/>
      <c r="DA212" s="135"/>
      <c r="DB212" s="135"/>
      <c r="DC212" s="135"/>
      <c r="DD212" s="135"/>
      <c r="DE212" s="135"/>
      <c r="DF212" s="135"/>
      <c r="DG212" s="135"/>
      <c r="DH212" s="135"/>
      <c r="DI212" s="135"/>
      <c r="DJ212" s="135"/>
      <c r="DK212" s="135"/>
      <c r="DL212" s="135"/>
      <c r="DM212" s="135"/>
      <c r="DN212" s="135"/>
      <c r="DO212" s="135"/>
      <c r="DP212" s="135"/>
      <c r="DQ212" s="135"/>
      <c r="DR212" s="135"/>
      <c r="DS212" s="135"/>
      <c r="DT212" s="135"/>
      <c r="DU212" s="135"/>
      <c r="DV212" s="135"/>
      <c r="DW212" s="135"/>
      <c r="DX212" s="135"/>
      <c r="DY212" s="135"/>
      <c r="DZ212" s="135"/>
      <c r="EA212" s="135"/>
      <c r="EB212" s="135"/>
      <c r="EC212" s="135"/>
      <c r="ED212" s="135"/>
      <c r="EE212" s="135"/>
      <c r="EF212" s="135"/>
      <c r="EG212" s="135"/>
      <c r="EH212" s="135"/>
      <c r="EI212" s="135"/>
      <c r="EJ212" s="135"/>
      <c r="EK212" s="135"/>
      <c r="EL212" s="135"/>
      <c r="EM212" s="135"/>
      <c r="EN212" s="135"/>
      <c r="EO212" s="135"/>
      <c r="EP212" s="135"/>
      <c r="EQ212" s="135"/>
      <c r="ER212" s="135"/>
      <c r="ES212" s="135"/>
      <c r="ET212" s="135"/>
      <c r="EU212" s="135"/>
      <c r="EV212" s="135"/>
      <c r="EW212" s="135"/>
      <c r="EX212" s="135"/>
      <c r="EY212" s="135"/>
      <c r="EZ212" s="135"/>
      <c r="FA212" s="135"/>
      <c r="FB212" s="135"/>
    </row>
    <row r="213" spans="1:158" s="128" customFormat="1" x14ac:dyDescent="0.35">
      <c r="A213" s="129">
        <f t="shared" si="5"/>
        <v>44242</v>
      </c>
      <c r="B213" s="133">
        <v>15207</v>
      </c>
      <c r="C213" s="133">
        <v>15206</v>
      </c>
      <c r="D213" s="133">
        <v>15203</v>
      </c>
      <c r="E213" s="133">
        <v>15204</v>
      </c>
      <c r="F213" s="133">
        <v>15204</v>
      </c>
      <c r="G213" s="133">
        <v>15204</v>
      </c>
      <c r="H213" s="133">
        <v>15204</v>
      </c>
      <c r="I213" s="133">
        <v>15203</v>
      </c>
      <c r="J213" s="133">
        <v>15202</v>
      </c>
      <c r="K213" s="133">
        <v>15202</v>
      </c>
      <c r="L213" s="133">
        <v>15199</v>
      </c>
      <c r="M213" s="133">
        <v>15197</v>
      </c>
      <c r="N213" s="133">
        <v>15197</v>
      </c>
      <c r="O213" s="133">
        <v>15196</v>
      </c>
      <c r="P213" s="133">
        <v>15196</v>
      </c>
      <c r="Q213" s="133">
        <v>15195</v>
      </c>
      <c r="R213" s="133">
        <v>15194</v>
      </c>
      <c r="S213" s="133">
        <v>15194</v>
      </c>
      <c r="T213" s="133">
        <v>15196</v>
      </c>
      <c r="U213" s="133">
        <v>15196</v>
      </c>
      <c r="V213" s="133">
        <v>15196</v>
      </c>
      <c r="W213" s="133">
        <v>15195</v>
      </c>
      <c r="X213" s="133">
        <v>15187</v>
      </c>
      <c r="Y213" s="133">
        <v>15184</v>
      </c>
      <c r="Z213" s="133">
        <v>15180</v>
      </c>
      <c r="AA213" s="133">
        <v>15151</v>
      </c>
      <c r="AB213" s="133">
        <v>15139</v>
      </c>
      <c r="AC213" s="133">
        <v>15115</v>
      </c>
      <c r="AD213" s="133">
        <v>15080</v>
      </c>
      <c r="AE213" s="133">
        <v>14928</v>
      </c>
      <c r="AF213" s="134"/>
      <c r="AG213" s="134"/>
      <c r="AH213" s="134"/>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c r="BI213" s="134"/>
      <c r="BJ213" s="134"/>
      <c r="BK213" s="134"/>
      <c r="BL213" s="134"/>
      <c r="BM213" s="134"/>
      <c r="BN213" s="134"/>
      <c r="BO213" s="134"/>
      <c r="BP213" s="134"/>
      <c r="BQ213" s="134"/>
      <c r="BR213" s="134"/>
      <c r="BS213" s="134"/>
      <c r="BT213" s="134"/>
      <c r="BU213" s="134"/>
      <c r="BV213" s="134"/>
      <c r="BW213" s="134"/>
      <c r="BX213" s="134"/>
      <c r="BY213" s="134"/>
      <c r="BZ213" s="134"/>
      <c r="CA213" s="134"/>
      <c r="CB213" s="134"/>
      <c r="CC213" s="134"/>
      <c r="CD213" s="134"/>
      <c r="CE213" s="134"/>
      <c r="CF213" s="135"/>
      <c r="CG213" s="135"/>
      <c r="CH213" s="135"/>
      <c r="CI213" s="135"/>
      <c r="CJ213" s="135"/>
      <c r="CK213" s="135"/>
      <c r="CL213" s="135"/>
      <c r="CM213" s="135"/>
      <c r="CN213" s="135"/>
      <c r="CO213" s="135"/>
      <c r="CP213" s="135"/>
      <c r="CQ213" s="135"/>
      <c r="CR213" s="135"/>
      <c r="CS213" s="135"/>
      <c r="CT213" s="135"/>
      <c r="CU213" s="135"/>
      <c r="CV213" s="135"/>
      <c r="CW213" s="135"/>
      <c r="CX213" s="135"/>
      <c r="CY213" s="135"/>
      <c r="CZ213" s="135"/>
      <c r="DA213" s="135"/>
      <c r="DB213" s="135"/>
      <c r="DC213" s="135"/>
      <c r="DD213" s="135"/>
      <c r="DE213" s="135"/>
      <c r="DF213" s="135"/>
      <c r="DG213" s="135"/>
      <c r="DH213" s="135"/>
      <c r="DI213" s="135"/>
      <c r="DJ213" s="135"/>
      <c r="DK213" s="135"/>
      <c r="DL213" s="135"/>
      <c r="DM213" s="135"/>
      <c r="DN213" s="135"/>
      <c r="DO213" s="135"/>
      <c r="DP213" s="135"/>
      <c r="DQ213" s="135"/>
      <c r="DR213" s="135"/>
      <c r="DS213" s="135"/>
      <c r="DT213" s="135"/>
      <c r="DU213" s="135"/>
      <c r="DV213" s="135"/>
      <c r="DW213" s="135"/>
      <c r="DX213" s="135"/>
      <c r="DY213" s="135"/>
      <c r="DZ213" s="135"/>
      <c r="EA213" s="135"/>
      <c r="EB213" s="135"/>
      <c r="EC213" s="135"/>
      <c r="ED213" s="135"/>
      <c r="EE213" s="135"/>
      <c r="EF213" s="135"/>
      <c r="EG213" s="135"/>
      <c r="EH213" s="135"/>
      <c r="EI213" s="135"/>
      <c r="EJ213" s="135"/>
      <c r="EK213" s="135"/>
      <c r="EL213" s="135"/>
      <c r="EM213" s="135"/>
      <c r="EN213" s="135"/>
      <c r="EO213" s="135"/>
      <c r="EP213" s="135"/>
      <c r="EQ213" s="135"/>
      <c r="ER213" s="135"/>
      <c r="ES213" s="135"/>
      <c r="ET213" s="135"/>
      <c r="EU213" s="135"/>
      <c r="EV213" s="135"/>
      <c r="EW213" s="135"/>
      <c r="EX213" s="135"/>
      <c r="EY213" s="135"/>
      <c r="EZ213" s="135"/>
      <c r="FA213" s="135"/>
      <c r="FB213" s="135"/>
    </row>
    <row r="214" spans="1:158" s="128" customFormat="1" x14ac:dyDescent="0.35">
      <c r="A214" s="129">
        <f t="shared" si="5"/>
        <v>44241</v>
      </c>
      <c r="B214" s="133">
        <v>15149</v>
      </c>
      <c r="C214" s="133">
        <v>15148</v>
      </c>
      <c r="D214" s="133">
        <v>15145</v>
      </c>
      <c r="E214" s="133">
        <v>15146</v>
      </c>
      <c r="F214" s="133">
        <v>15146</v>
      </c>
      <c r="G214" s="133">
        <v>15146</v>
      </c>
      <c r="H214" s="133">
        <v>15146</v>
      </c>
      <c r="I214" s="133">
        <v>15145</v>
      </c>
      <c r="J214" s="133">
        <v>15144</v>
      </c>
      <c r="K214" s="133">
        <v>15144</v>
      </c>
      <c r="L214" s="133">
        <v>15141</v>
      </c>
      <c r="M214" s="133">
        <v>15139</v>
      </c>
      <c r="N214" s="133">
        <v>15139</v>
      </c>
      <c r="O214" s="133">
        <v>15138</v>
      </c>
      <c r="P214" s="133">
        <v>15138</v>
      </c>
      <c r="Q214" s="133">
        <v>15137</v>
      </c>
      <c r="R214" s="133">
        <v>15136</v>
      </c>
      <c r="S214" s="133">
        <v>15136</v>
      </c>
      <c r="T214" s="133">
        <v>15138</v>
      </c>
      <c r="U214" s="133">
        <v>15138</v>
      </c>
      <c r="V214" s="133">
        <v>15138</v>
      </c>
      <c r="W214" s="133">
        <v>15137</v>
      </c>
      <c r="X214" s="133">
        <v>15129</v>
      </c>
      <c r="Y214" s="133">
        <v>15126</v>
      </c>
      <c r="Z214" s="133">
        <v>15122</v>
      </c>
      <c r="AA214" s="133">
        <v>15093</v>
      </c>
      <c r="AB214" s="133">
        <v>15083</v>
      </c>
      <c r="AC214" s="133">
        <v>15059</v>
      </c>
      <c r="AD214" s="133">
        <v>15028</v>
      </c>
      <c r="AE214" s="133">
        <v>14914</v>
      </c>
      <c r="AF214" s="134"/>
      <c r="AG214" s="134"/>
      <c r="AH214" s="134"/>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c r="BI214" s="134"/>
      <c r="BJ214" s="134"/>
      <c r="BK214" s="134"/>
      <c r="BL214" s="134"/>
      <c r="BM214" s="134"/>
      <c r="BN214" s="134"/>
      <c r="BO214" s="134"/>
      <c r="BP214" s="134"/>
      <c r="BQ214" s="134"/>
      <c r="BR214" s="134"/>
      <c r="BS214" s="134"/>
      <c r="BT214" s="134"/>
      <c r="BU214" s="134"/>
      <c r="BV214" s="134"/>
      <c r="BW214" s="134"/>
      <c r="BX214" s="134"/>
      <c r="BY214" s="134"/>
      <c r="BZ214" s="134"/>
      <c r="CA214" s="134"/>
      <c r="CB214" s="134"/>
      <c r="CC214" s="134"/>
      <c r="CD214" s="134"/>
      <c r="CE214" s="134"/>
      <c r="CF214" s="135"/>
      <c r="CG214" s="135"/>
      <c r="CH214" s="135"/>
      <c r="CI214" s="135"/>
      <c r="CJ214" s="135"/>
      <c r="CK214" s="135"/>
      <c r="CL214" s="135"/>
      <c r="CM214" s="135"/>
      <c r="CN214" s="135"/>
      <c r="CO214" s="135"/>
      <c r="CP214" s="135"/>
      <c r="CQ214" s="135"/>
      <c r="CR214" s="135"/>
      <c r="CS214" s="135"/>
      <c r="CT214" s="135"/>
      <c r="CU214" s="135"/>
      <c r="CV214" s="135"/>
      <c r="CW214" s="135"/>
      <c r="CX214" s="135"/>
      <c r="CY214" s="135"/>
      <c r="CZ214" s="135"/>
      <c r="DA214" s="135"/>
      <c r="DB214" s="135"/>
      <c r="DC214" s="135"/>
      <c r="DD214" s="135"/>
      <c r="DE214" s="135"/>
      <c r="DF214" s="135"/>
      <c r="DG214" s="135"/>
      <c r="DH214" s="135"/>
      <c r="DI214" s="135"/>
      <c r="DJ214" s="135"/>
      <c r="DK214" s="135"/>
      <c r="DL214" s="135"/>
      <c r="DM214" s="135"/>
      <c r="DN214" s="135"/>
      <c r="DO214" s="135"/>
      <c r="DP214" s="135"/>
      <c r="DQ214" s="135"/>
      <c r="DR214" s="135"/>
      <c r="DS214" s="135"/>
      <c r="DT214" s="135"/>
      <c r="DU214" s="135"/>
      <c r="DV214" s="135"/>
      <c r="DW214" s="135"/>
      <c r="DX214" s="135"/>
      <c r="DY214" s="135"/>
      <c r="DZ214" s="135"/>
      <c r="EA214" s="135"/>
      <c r="EB214" s="135"/>
      <c r="EC214" s="135"/>
      <c r="ED214" s="135"/>
      <c r="EE214" s="135"/>
      <c r="EF214" s="135"/>
      <c r="EG214" s="135"/>
      <c r="EH214" s="135"/>
      <c r="EI214" s="135"/>
      <c r="EJ214" s="135"/>
      <c r="EK214" s="135"/>
      <c r="EL214" s="135"/>
      <c r="EM214" s="135"/>
      <c r="EN214" s="135"/>
      <c r="EO214" s="135"/>
      <c r="EP214" s="135"/>
      <c r="EQ214" s="135"/>
      <c r="ER214" s="135"/>
      <c r="ES214" s="135"/>
      <c r="ET214" s="135"/>
      <c r="EU214" s="135"/>
      <c r="EV214" s="135"/>
      <c r="EW214" s="135"/>
      <c r="EX214" s="135"/>
      <c r="EY214" s="135"/>
      <c r="EZ214" s="135"/>
      <c r="FA214" s="135"/>
      <c r="FB214" s="135"/>
    </row>
    <row r="215" spans="1:158" s="128" customFormat="1" x14ac:dyDescent="0.35">
      <c r="A215" s="129">
        <f t="shared" si="5"/>
        <v>44240</v>
      </c>
      <c r="B215" s="133">
        <v>15089</v>
      </c>
      <c r="C215" s="133">
        <v>15088</v>
      </c>
      <c r="D215" s="133">
        <v>15085</v>
      </c>
      <c r="E215" s="133">
        <v>15086</v>
      </c>
      <c r="F215" s="133">
        <v>15086</v>
      </c>
      <c r="G215" s="133">
        <v>15086</v>
      </c>
      <c r="H215" s="133">
        <v>15086</v>
      </c>
      <c r="I215" s="133">
        <v>15085</v>
      </c>
      <c r="J215" s="133">
        <v>15084</v>
      </c>
      <c r="K215" s="133">
        <v>15084</v>
      </c>
      <c r="L215" s="133">
        <v>15081</v>
      </c>
      <c r="M215" s="133">
        <v>15079</v>
      </c>
      <c r="N215" s="133">
        <v>15079</v>
      </c>
      <c r="O215" s="133">
        <v>15078</v>
      </c>
      <c r="P215" s="133">
        <v>15078</v>
      </c>
      <c r="Q215" s="133">
        <v>15077</v>
      </c>
      <c r="R215" s="133">
        <v>15076</v>
      </c>
      <c r="S215" s="133">
        <v>15076</v>
      </c>
      <c r="T215" s="133">
        <v>15078</v>
      </c>
      <c r="U215" s="133">
        <v>15078</v>
      </c>
      <c r="V215" s="133">
        <v>15078</v>
      </c>
      <c r="W215" s="133">
        <v>15077</v>
      </c>
      <c r="X215" s="133">
        <v>15069</v>
      </c>
      <c r="Y215" s="133">
        <v>15066</v>
      </c>
      <c r="Z215" s="133">
        <v>15063</v>
      </c>
      <c r="AA215" s="133">
        <v>15034</v>
      </c>
      <c r="AB215" s="133">
        <v>15024</v>
      </c>
      <c r="AC215" s="133">
        <v>15003</v>
      </c>
      <c r="AD215" s="133">
        <v>14974</v>
      </c>
      <c r="AE215" s="133">
        <v>14879</v>
      </c>
      <c r="AF215" s="134"/>
      <c r="AG215" s="134"/>
      <c r="AH215" s="134"/>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c r="BI215" s="134"/>
      <c r="BJ215" s="134"/>
      <c r="BK215" s="134"/>
      <c r="BL215" s="134"/>
      <c r="BM215" s="134"/>
      <c r="BN215" s="134"/>
      <c r="BO215" s="134"/>
      <c r="BP215" s="134"/>
      <c r="BQ215" s="134"/>
      <c r="BR215" s="134"/>
      <c r="BS215" s="134"/>
      <c r="BT215" s="134"/>
      <c r="BU215" s="134"/>
      <c r="BV215" s="134"/>
      <c r="BW215" s="134"/>
      <c r="BX215" s="134"/>
      <c r="BY215" s="134"/>
      <c r="BZ215" s="134"/>
      <c r="CA215" s="134"/>
      <c r="CB215" s="134"/>
      <c r="CC215" s="134"/>
      <c r="CD215" s="134"/>
      <c r="CE215" s="134"/>
      <c r="CF215" s="135"/>
      <c r="CG215" s="135"/>
      <c r="CH215" s="135"/>
      <c r="CI215" s="135"/>
      <c r="CJ215" s="135"/>
      <c r="CK215" s="135"/>
      <c r="CL215" s="135"/>
      <c r="CM215" s="135"/>
      <c r="CN215" s="135"/>
      <c r="CO215" s="135"/>
      <c r="CP215" s="135"/>
      <c r="CQ215" s="135"/>
      <c r="CR215" s="135"/>
      <c r="CS215" s="135"/>
      <c r="CT215" s="135"/>
      <c r="CU215" s="135"/>
      <c r="CV215" s="135"/>
      <c r="CW215" s="135"/>
      <c r="CX215" s="135"/>
      <c r="CY215" s="135"/>
      <c r="CZ215" s="135"/>
      <c r="DA215" s="135"/>
      <c r="DB215" s="135"/>
      <c r="DC215" s="135"/>
      <c r="DD215" s="135"/>
      <c r="DE215" s="135"/>
      <c r="DF215" s="135"/>
      <c r="DG215" s="135"/>
      <c r="DH215" s="135"/>
      <c r="DI215" s="135"/>
      <c r="DJ215" s="135"/>
      <c r="DK215" s="135"/>
      <c r="DL215" s="135"/>
      <c r="DM215" s="135"/>
      <c r="DN215" s="135"/>
      <c r="DO215" s="135"/>
      <c r="DP215" s="135"/>
      <c r="DQ215" s="135"/>
      <c r="DR215" s="135"/>
      <c r="DS215" s="135"/>
      <c r="DT215" s="135"/>
      <c r="DU215" s="135"/>
      <c r="DV215" s="135"/>
      <c r="DW215" s="135"/>
      <c r="DX215" s="135"/>
      <c r="DY215" s="135"/>
      <c r="DZ215" s="135"/>
      <c r="EA215" s="135"/>
      <c r="EB215" s="135"/>
      <c r="EC215" s="135"/>
      <c r="ED215" s="135"/>
      <c r="EE215" s="135"/>
      <c r="EF215" s="135"/>
      <c r="EG215" s="135"/>
      <c r="EH215" s="135"/>
      <c r="EI215" s="135"/>
      <c r="EJ215" s="135"/>
      <c r="EK215" s="135"/>
      <c r="EL215" s="135"/>
      <c r="EM215" s="135"/>
      <c r="EN215" s="135"/>
      <c r="EO215" s="135"/>
      <c r="EP215" s="135"/>
      <c r="EQ215" s="135"/>
      <c r="ER215" s="135"/>
      <c r="ES215" s="135"/>
      <c r="ET215" s="135"/>
      <c r="EU215" s="135"/>
      <c r="EV215" s="135"/>
      <c r="EW215" s="135"/>
      <c r="EX215" s="135"/>
      <c r="EY215" s="135"/>
      <c r="EZ215" s="135"/>
      <c r="FA215" s="135"/>
      <c r="FB215" s="135"/>
    </row>
    <row r="216" spans="1:158" s="128" customFormat="1" x14ac:dyDescent="0.35">
      <c r="A216" s="129">
        <f t="shared" si="5"/>
        <v>44239</v>
      </c>
      <c r="B216" s="133">
        <v>15027</v>
      </c>
      <c r="C216" s="133">
        <v>15026</v>
      </c>
      <c r="D216" s="133">
        <v>15023</v>
      </c>
      <c r="E216" s="133">
        <v>15024</v>
      </c>
      <c r="F216" s="133">
        <v>15024</v>
      </c>
      <c r="G216" s="133">
        <v>15024</v>
      </c>
      <c r="H216" s="133">
        <v>15024</v>
      </c>
      <c r="I216" s="133">
        <v>15023</v>
      </c>
      <c r="J216" s="133">
        <v>15022</v>
      </c>
      <c r="K216" s="133">
        <v>15022</v>
      </c>
      <c r="L216" s="133">
        <v>15019</v>
      </c>
      <c r="M216" s="133">
        <v>15017</v>
      </c>
      <c r="N216" s="133">
        <v>15017</v>
      </c>
      <c r="O216" s="133">
        <v>15016</v>
      </c>
      <c r="P216" s="133">
        <v>15016</v>
      </c>
      <c r="Q216" s="133">
        <v>15015</v>
      </c>
      <c r="R216" s="133">
        <v>15014</v>
      </c>
      <c r="S216" s="133">
        <v>15014</v>
      </c>
      <c r="T216" s="133">
        <v>15016</v>
      </c>
      <c r="U216" s="133">
        <v>15016</v>
      </c>
      <c r="V216" s="133">
        <v>15016</v>
      </c>
      <c r="W216" s="133">
        <v>15015</v>
      </c>
      <c r="X216" s="133">
        <v>15007</v>
      </c>
      <c r="Y216" s="133">
        <v>15004</v>
      </c>
      <c r="Z216" s="133">
        <v>15001</v>
      </c>
      <c r="AA216" s="133">
        <v>14972</v>
      </c>
      <c r="AB216" s="133">
        <v>14963</v>
      </c>
      <c r="AC216" s="133">
        <v>14944</v>
      </c>
      <c r="AD216" s="133">
        <v>14917</v>
      </c>
      <c r="AE216" s="133">
        <v>14837</v>
      </c>
      <c r="AF216" s="134"/>
      <c r="AG216" s="134"/>
      <c r="AH216" s="134"/>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c r="BI216" s="134"/>
      <c r="BJ216" s="134"/>
      <c r="BK216" s="134"/>
      <c r="BL216" s="134"/>
      <c r="BM216" s="134"/>
      <c r="BN216" s="134"/>
      <c r="BO216" s="134"/>
      <c r="BP216" s="134"/>
      <c r="BQ216" s="134"/>
      <c r="BR216" s="134"/>
      <c r="BS216" s="134"/>
      <c r="BT216" s="134"/>
      <c r="BU216" s="134"/>
      <c r="BV216" s="134"/>
      <c r="BW216" s="134"/>
      <c r="BX216" s="134"/>
      <c r="BY216" s="134"/>
      <c r="BZ216" s="134"/>
      <c r="CA216" s="134"/>
      <c r="CB216" s="134"/>
      <c r="CC216" s="134"/>
      <c r="CD216" s="134"/>
      <c r="CE216" s="134"/>
      <c r="CF216" s="135"/>
      <c r="CG216" s="135"/>
      <c r="CH216" s="135"/>
      <c r="CI216" s="135"/>
      <c r="CJ216" s="135"/>
      <c r="CK216" s="135"/>
      <c r="CL216" s="135"/>
      <c r="CM216" s="135"/>
      <c r="CN216" s="135"/>
      <c r="CO216" s="135"/>
      <c r="CP216" s="135"/>
      <c r="CQ216" s="135"/>
      <c r="CR216" s="135"/>
      <c r="CS216" s="135"/>
      <c r="CT216" s="135"/>
      <c r="CU216" s="135"/>
      <c r="CV216" s="135"/>
      <c r="CW216" s="135"/>
      <c r="CX216" s="135"/>
      <c r="CY216" s="135"/>
      <c r="CZ216" s="135"/>
      <c r="DA216" s="135"/>
      <c r="DB216" s="135"/>
      <c r="DC216" s="135"/>
      <c r="DD216" s="135"/>
      <c r="DE216" s="135"/>
      <c r="DF216" s="135"/>
      <c r="DG216" s="135"/>
      <c r="DH216" s="135"/>
      <c r="DI216" s="135"/>
      <c r="DJ216" s="135"/>
      <c r="DK216" s="135"/>
      <c r="DL216" s="135"/>
      <c r="DM216" s="135"/>
      <c r="DN216" s="135"/>
      <c r="DO216" s="135"/>
      <c r="DP216" s="135"/>
      <c r="DQ216" s="135"/>
      <c r="DR216" s="135"/>
      <c r="DS216" s="135"/>
      <c r="DT216" s="135"/>
      <c r="DU216" s="135"/>
      <c r="DV216" s="135"/>
      <c r="DW216" s="135"/>
      <c r="DX216" s="135"/>
      <c r="DY216" s="135"/>
      <c r="DZ216" s="135"/>
      <c r="EA216" s="135"/>
      <c r="EB216" s="135"/>
      <c r="EC216" s="135"/>
      <c r="ED216" s="135"/>
      <c r="EE216" s="135"/>
      <c r="EF216" s="135"/>
      <c r="EG216" s="135"/>
      <c r="EH216" s="135"/>
      <c r="EI216" s="135"/>
      <c r="EJ216" s="135"/>
      <c r="EK216" s="135"/>
      <c r="EL216" s="135"/>
      <c r="EM216" s="135"/>
      <c r="EN216" s="135"/>
      <c r="EO216" s="135"/>
      <c r="EP216" s="135"/>
      <c r="EQ216" s="135"/>
      <c r="ER216" s="135"/>
      <c r="ES216" s="135"/>
      <c r="ET216" s="135"/>
      <c r="EU216" s="135"/>
      <c r="EV216" s="135"/>
      <c r="EW216" s="135"/>
      <c r="EX216" s="135"/>
      <c r="EY216" s="135"/>
      <c r="EZ216" s="135"/>
      <c r="FA216" s="135"/>
      <c r="FB216" s="135"/>
    </row>
    <row r="217" spans="1:158" s="128" customFormat="1" x14ac:dyDescent="0.35">
      <c r="A217" s="129">
        <f t="shared" si="5"/>
        <v>44238</v>
      </c>
      <c r="B217" s="133">
        <v>14973</v>
      </c>
      <c r="C217" s="133">
        <v>14972</v>
      </c>
      <c r="D217" s="133">
        <v>14969</v>
      </c>
      <c r="E217" s="133">
        <v>14970</v>
      </c>
      <c r="F217" s="133">
        <v>14970</v>
      </c>
      <c r="G217" s="133">
        <v>14970</v>
      </c>
      <c r="H217" s="133">
        <v>14970</v>
      </c>
      <c r="I217" s="133">
        <v>14969</v>
      </c>
      <c r="J217" s="133">
        <v>14968</v>
      </c>
      <c r="K217" s="133">
        <v>14968</v>
      </c>
      <c r="L217" s="133">
        <v>14965</v>
      </c>
      <c r="M217" s="133">
        <v>14963</v>
      </c>
      <c r="N217" s="133">
        <v>14963</v>
      </c>
      <c r="O217" s="133">
        <v>14962</v>
      </c>
      <c r="P217" s="133">
        <v>14962</v>
      </c>
      <c r="Q217" s="133">
        <v>14962</v>
      </c>
      <c r="R217" s="133">
        <v>14961</v>
      </c>
      <c r="S217" s="133">
        <v>14961</v>
      </c>
      <c r="T217" s="133">
        <v>14963</v>
      </c>
      <c r="U217" s="133">
        <v>14963</v>
      </c>
      <c r="V217" s="133">
        <v>14964</v>
      </c>
      <c r="W217" s="133">
        <v>14963</v>
      </c>
      <c r="X217" s="133">
        <v>14955</v>
      </c>
      <c r="Y217" s="133">
        <v>14952</v>
      </c>
      <c r="Z217" s="133">
        <v>14949</v>
      </c>
      <c r="AA217" s="133">
        <v>14921</v>
      </c>
      <c r="AB217" s="133">
        <v>14912</v>
      </c>
      <c r="AC217" s="133">
        <v>14897</v>
      </c>
      <c r="AD217" s="133">
        <v>14872</v>
      </c>
      <c r="AE217" s="133">
        <v>14802</v>
      </c>
      <c r="AF217" s="134"/>
      <c r="AG217" s="134"/>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c r="BI217" s="134"/>
      <c r="BJ217" s="134"/>
      <c r="BK217" s="134"/>
      <c r="BL217" s="134"/>
      <c r="BM217" s="134"/>
      <c r="BN217" s="134"/>
      <c r="BO217" s="134"/>
      <c r="BP217" s="134"/>
      <c r="BQ217" s="134"/>
      <c r="BR217" s="134"/>
      <c r="BS217" s="134"/>
      <c r="BT217" s="134"/>
      <c r="BU217" s="134"/>
      <c r="BV217" s="134"/>
      <c r="BW217" s="134"/>
      <c r="BX217" s="134"/>
      <c r="BY217" s="134"/>
      <c r="BZ217" s="134"/>
      <c r="CA217" s="134"/>
      <c r="CB217" s="134"/>
      <c r="CC217" s="134"/>
      <c r="CD217" s="134"/>
      <c r="CE217" s="134"/>
      <c r="CF217" s="135"/>
      <c r="CG217" s="135"/>
      <c r="CH217" s="135"/>
      <c r="CI217" s="135"/>
      <c r="CJ217" s="135"/>
      <c r="CK217" s="135"/>
      <c r="CL217" s="135"/>
      <c r="CM217" s="135"/>
      <c r="CN217" s="135"/>
      <c r="CO217" s="135"/>
      <c r="CP217" s="135"/>
      <c r="CQ217" s="135"/>
      <c r="CR217" s="135"/>
      <c r="CS217" s="135"/>
      <c r="CT217" s="135"/>
      <c r="CU217" s="135"/>
      <c r="CV217" s="135"/>
      <c r="CW217" s="135"/>
      <c r="CX217" s="135"/>
      <c r="CY217" s="135"/>
      <c r="CZ217" s="135"/>
      <c r="DA217" s="135"/>
      <c r="DB217" s="135"/>
      <c r="DC217" s="135"/>
      <c r="DD217" s="135"/>
      <c r="DE217" s="135"/>
      <c r="DF217" s="135"/>
      <c r="DG217" s="135"/>
      <c r="DH217" s="135"/>
      <c r="DI217" s="135"/>
      <c r="DJ217" s="135"/>
      <c r="DK217" s="135"/>
      <c r="DL217" s="135"/>
      <c r="DM217" s="135"/>
      <c r="DN217" s="135"/>
      <c r="DO217" s="135"/>
      <c r="DP217" s="135"/>
      <c r="DQ217" s="135"/>
      <c r="DR217" s="135"/>
      <c r="DS217" s="135"/>
      <c r="DT217" s="135"/>
      <c r="DU217" s="135"/>
      <c r="DV217" s="135"/>
      <c r="DW217" s="135"/>
      <c r="DX217" s="135"/>
      <c r="DY217" s="135"/>
      <c r="DZ217" s="135"/>
      <c r="EA217" s="135"/>
      <c r="EB217" s="135"/>
      <c r="EC217" s="135"/>
      <c r="ED217" s="135"/>
      <c r="EE217" s="135"/>
      <c r="EF217" s="135"/>
      <c r="EG217" s="135"/>
      <c r="EH217" s="135"/>
      <c r="EI217" s="135"/>
      <c r="EJ217" s="135"/>
      <c r="EK217" s="135"/>
      <c r="EL217" s="135"/>
      <c r="EM217" s="135"/>
      <c r="EN217" s="135"/>
      <c r="EO217" s="135"/>
      <c r="EP217" s="135"/>
      <c r="EQ217" s="135"/>
      <c r="ER217" s="135"/>
      <c r="ES217" s="135"/>
      <c r="ET217" s="135"/>
      <c r="EU217" s="135"/>
      <c r="EV217" s="135"/>
      <c r="EW217" s="135"/>
      <c r="EX217" s="135"/>
      <c r="EY217" s="135"/>
      <c r="EZ217" s="135"/>
      <c r="FA217" s="135"/>
      <c r="FB217" s="135"/>
    </row>
    <row r="218" spans="1:158" s="128" customFormat="1" x14ac:dyDescent="0.35">
      <c r="A218" s="129">
        <f t="shared" si="5"/>
        <v>44237</v>
      </c>
      <c r="B218" s="133">
        <v>14919</v>
      </c>
      <c r="C218" s="133">
        <v>14918</v>
      </c>
      <c r="D218" s="133">
        <v>14915</v>
      </c>
      <c r="E218" s="133">
        <v>14916</v>
      </c>
      <c r="F218" s="133">
        <v>14916</v>
      </c>
      <c r="G218" s="133">
        <v>14916</v>
      </c>
      <c r="H218" s="133">
        <v>14916</v>
      </c>
      <c r="I218" s="133">
        <v>14915</v>
      </c>
      <c r="J218" s="133">
        <v>14914</v>
      </c>
      <c r="K218" s="133">
        <v>14914</v>
      </c>
      <c r="L218" s="133">
        <v>14911</v>
      </c>
      <c r="M218" s="133">
        <v>14909</v>
      </c>
      <c r="N218" s="133">
        <v>14909</v>
      </c>
      <c r="O218" s="133">
        <v>14908</v>
      </c>
      <c r="P218" s="133">
        <v>14908</v>
      </c>
      <c r="Q218" s="133">
        <v>14908</v>
      </c>
      <c r="R218" s="133">
        <v>14907</v>
      </c>
      <c r="S218" s="133">
        <v>14907</v>
      </c>
      <c r="T218" s="133">
        <v>14909</v>
      </c>
      <c r="U218" s="133">
        <v>14909</v>
      </c>
      <c r="V218" s="133">
        <v>14910</v>
      </c>
      <c r="W218" s="133">
        <v>14910</v>
      </c>
      <c r="X218" s="133">
        <v>14902</v>
      </c>
      <c r="Y218" s="133">
        <v>14899</v>
      </c>
      <c r="Z218" s="133">
        <v>14897</v>
      </c>
      <c r="AA218" s="133">
        <v>14869</v>
      </c>
      <c r="AB218" s="133">
        <v>14861</v>
      </c>
      <c r="AC218" s="133">
        <v>14847</v>
      </c>
      <c r="AD218" s="133">
        <v>14824</v>
      </c>
      <c r="AE218" s="133">
        <v>14760</v>
      </c>
      <c r="AF218" s="134"/>
      <c r="AG218" s="134"/>
      <c r="AH218" s="134"/>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c r="BI218" s="134"/>
      <c r="BJ218" s="134"/>
      <c r="BK218" s="134"/>
      <c r="BL218" s="134"/>
      <c r="BM218" s="134"/>
      <c r="BN218" s="134"/>
      <c r="BO218" s="134"/>
      <c r="BP218" s="134"/>
      <c r="BQ218" s="134"/>
      <c r="BR218" s="134"/>
      <c r="BS218" s="134"/>
      <c r="BT218" s="134"/>
      <c r="BU218" s="134"/>
      <c r="BV218" s="134"/>
      <c r="BW218" s="134"/>
      <c r="BX218" s="134"/>
      <c r="BY218" s="134"/>
      <c r="BZ218" s="134"/>
      <c r="CA218" s="134"/>
      <c r="CB218" s="134"/>
      <c r="CC218" s="134"/>
      <c r="CD218" s="134"/>
      <c r="CE218" s="134"/>
      <c r="CF218" s="135"/>
      <c r="CG218" s="135"/>
      <c r="CH218" s="135"/>
      <c r="CI218" s="135"/>
      <c r="CJ218" s="135"/>
      <c r="CK218" s="135"/>
      <c r="CL218" s="135"/>
      <c r="CM218" s="135"/>
      <c r="CN218" s="135"/>
      <c r="CO218" s="135"/>
      <c r="CP218" s="135"/>
      <c r="CQ218" s="135"/>
      <c r="CR218" s="135"/>
      <c r="CS218" s="135"/>
      <c r="CT218" s="135"/>
      <c r="CU218" s="135"/>
      <c r="CV218" s="135"/>
      <c r="CW218" s="135"/>
      <c r="CX218" s="135"/>
      <c r="CY218" s="135"/>
      <c r="CZ218" s="135"/>
      <c r="DA218" s="135"/>
      <c r="DB218" s="135"/>
      <c r="DC218" s="135"/>
      <c r="DD218" s="135"/>
      <c r="DE218" s="135"/>
      <c r="DF218" s="135"/>
      <c r="DG218" s="135"/>
      <c r="DH218" s="135"/>
      <c r="DI218" s="135"/>
      <c r="DJ218" s="135"/>
      <c r="DK218" s="135"/>
      <c r="DL218" s="135"/>
      <c r="DM218" s="135"/>
      <c r="DN218" s="135"/>
      <c r="DO218" s="135"/>
      <c r="DP218" s="135"/>
      <c r="DQ218" s="135"/>
      <c r="DR218" s="135"/>
      <c r="DS218" s="135"/>
      <c r="DT218" s="135"/>
      <c r="DU218" s="135"/>
      <c r="DV218" s="135"/>
      <c r="DW218" s="135"/>
      <c r="DX218" s="135"/>
      <c r="DY218" s="135"/>
      <c r="DZ218" s="135"/>
      <c r="EA218" s="135"/>
      <c r="EB218" s="135"/>
      <c r="EC218" s="135"/>
      <c r="ED218" s="135"/>
      <c r="EE218" s="135"/>
      <c r="EF218" s="135"/>
      <c r="EG218" s="135"/>
      <c r="EH218" s="135"/>
      <c r="EI218" s="135"/>
      <c r="EJ218" s="135"/>
      <c r="EK218" s="135"/>
      <c r="EL218" s="135"/>
      <c r="EM218" s="135"/>
      <c r="EN218" s="135"/>
      <c r="EO218" s="135"/>
      <c r="EP218" s="135"/>
      <c r="EQ218" s="135"/>
      <c r="ER218" s="135"/>
      <c r="ES218" s="135"/>
      <c r="ET218" s="135"/>
      <c r="EU218" s="135"/>
      <c r="EV218" s="135"/>
      <c r="EW218" s="135"/>
      <c r="EX218" s="135"/>
      <c r="EY218" s="135"/>
      <c r="EZ218" s="135"/>
      <c r="FA218" s="135"/>
      <c r="FB218" s="135"/>
    </row>
    <row r="219" spans="1:158" s="128" customFormat="1" x14ac:dyDescent="0.35">
      <c r="A219" s="129">
        <f t="shared" si="5"/>
        <v>44236</v>
      </c>
      <c r="B219" s="133">
        <v>14859</v>
      </c>
      <c r="C219" s="133">
        <v>14858</v>
      </c>
      <c r="D219" s="133">
        <v>14855</v>
      </c>
      <c r="E219" s="133">
        <v>14856</v>
      </c>
      <c r="F219" s="133">
        <v>14856</v>
      </c>
      <c r="G219" s="133">
        <v>14856</v>
      </c>
      <c r="H219" s="133">
        <v>14856</v>
      </c>
      <c r="I219" s="133">
        <v>14855</v>
      </c>
      <c r="J219" s="133">
        <v>14854</v>
      </c>
      <c r="K219" s="133">
        <v>14854</v>
      </c>
      <c r="L219" s="133">
        <v>14851</v>
      </c>
      <c r="M219" s="133">
        <v>14849</v>
      </c>
      <c r="N219" s="133">
        <v>14849</v>
      </c>
      <c r="O219" s="133">
        <v>14848</v>
      </c>
      <c r="P219" s="133">
        <v>14848</v>
      </c>
      <c r="Q219" s="133">
        <v>14848</v>
      </c>
      <c r="R219" s="133">
        <v>14847</v>
      </c>
      <c r="S219" s="133">
        <v>14847</v>
      </c>
      <c r="T219" s="133">
        <v>14849</v>
      </c>
      <c r="U219" s="133">
        <v>14849</v>
      </c>
      <c r="V219" s="133">
        <v>14850</v>
      </c>
      <c r="W219" s="133">
        <v>14850</v>
      </c>
      <c r="X219" s="133">
        <v>14842</v>
      </c>
      <c r="Y219" s="133">
        <v>14839</v>
      </c>
      <c r="Z219" s="133">
        <v>14837</v>
      </c>
      <c r="AA219" s="133">
        <v>14809</v>
      </c>
      <c r="AB219" s="133">
        <v>14802</v>
      </c>
      <c r="AC219" s="133">
        <v>14790</v>
      </c>
      <c r="AD219" s="133">
        <v>14770</v>
      </c>
      <c r="AE219" s="133">
        <v>14717</v>
      </c>
      <c r="AF219" s="133">
        <v>14508</v>
      </c>
      <c r="AG219" s="134"/>
      <c r="AH219" s="134"/>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c r="BI219" s="134"/>
      <c r="BJ219" s="134"/>
      <c r="BK219" s="134"/>
      <c r="BL219" s="134"/>
      <c r="BM219" s="134"/>
      <c r="BN219" s="134"/>
      <c r="BO219" s="134"/>
      <c r="BP219" s="134"/>
      <c r="BQ219" s="134"/>
      <c r="BR219" s="134"/>
      <c r="BS219" s="134"/>
      <c r="BT219" s="134"/>
      <c r="BU219" s="134"/>
      <c r="BV219" s="134"/>
      <c r="BW219" s="134"/>
      <c r="BX219" s="134"/>
      <c r="BY219" s="134"/>
      <c r="BZ219" s="134"/>
      <c r="CA219" s="134"/>
      <c r="CB219" s="134"/>
      <c r="CC219" s="134"/>
      <c r="CD219" s="134"/>
      <c r="CE219" s="134"/>
      <c r="CF219" s="135"/>
      <c r="CG219" s="135"/>
      <c r="CH219" s="135"/>
      <c r="CI219" s="135"/>
      <c r="CJ219" s="135"/>
      <c r="CK219" s="135"/>
      <c r="CL219" s="135"/>
      <c r="CM219" s="135"/>
      <c r="CN219" s="135"/>
      <c r="CO219" s="135"/>
      <c r="CP219" s="135"/>
      <c r="CQ219" s="135"/>
      <c r="CR219" s="135"/>
      <c r="CS219" s="135"/>
      <c r="CT219" s="135"/>
      <c r="CU219" s="135"/>
      <c r="CV219" s="135"/>
      <c r="CW219" s="135"/>
      <c r="CX219" s="135"/>
      <c r="CY219" s="135"/>
      <c r="CZ219" s="135"/>
      <c r="DA219" s="135"/>
      <c r="DB219" s="135"/>
      <c r="DC219" s="135"/>
      <c r="DD219" s="135"/>
      <c r="DE219" s="135"/>
      <c r="DF219" s="135"/>
      <c r="DG219" s="135"/>
      <c r="DH219" s="135"/>
      <c r="DI219" s="135"/>
      <c r="DJ219" s="135"/>
      <c r="DK219" s="135"/>
      <c r="DL219" s="135"/>
      <c r="DM219" s="135"/>
      <c r="DN219" s="135"/>
      <c r="DO219" s="135"/>
      <c r="DP219" s="135"/>
      <c r="DQ219" s="135"/>
      <c r="DR219" s="135"/>
      <c r="DS219" s="135"/>
      <c r="DT219" s="135"/>
      <c r="DU219" s="135"/>
      <c r="DV219" s="135"/>
      <c r="DW219" s="135"/>
      <c r="DX219" s="135"/>
      <c r="DY219" s="135"/>
      <c r="DZ219" s="135"/>
      <c r="EA219" s="135"/>
      <c r="EB219" s="135"/>
      <c r="EC219" s="135"/>
      <c r="ED219" s="135"/>
      <c r="EE219" s="135"/>
      <c r="EF219" s="135"/>
      <c r="EG219" s="135"/>
      <c r="EH219" s="135"/>
      <c r="EI219" s="135"/>
      <c r="EJ219" s="135"/>
      <c r="EK219" s="135"/>
      <c r="EL219" s="135"/>
      <c r="EM219" s="135"/>
      <c r="EN219" s="135"/>
      <c r="EO219" s="135"/>
      <c r="EP219" s="135"/>
      <c r="EQ219" s="135"/>
      <c r="ER219" s="135"/>
      <c r="ES219" s="135"/>
      <c r="ET219" s="135"/>
      <c r="EU219" s="135"/>
      <c r="EV219" s="135"/>
      <c r="EW219" s="135"/>
      <c r="EX219" s="135"/>
      <c r="EY219" s="135"/>
      <c r="EZ219" s="135"/>
      <c r="FA219" s="135"/>
      <c r="FB219" s="135"/>
    </row>
    <row r="220" spans="1:158" s="128" customFormat="1" x14ac:dyDescent="0.35">
      <c r="A220" s="129">
        <f t="shared" si="5"/>
        <v>44235</v>
      </c>
      <c r="B220" s="133">
        <v>14810</v>
      </c>
      <c r="C220" s="133">
        <v>14809</v>
      </c>
      <c r="D220" s="133">
        <v>14806</v>
      </c>
      <c r="E220" s="133">
        <v>14807</v>
      </c>
      <c r="F220" s="133">
        <v>14807</v>
      </c>
      <c r="G220" s="133">
        <v>14807</v>
      </c>
      <c r="H220" s="133">
        <v>14807</v>
      </c>
      <c r="I220" s="133">
        <v>14806</v>
      </c>
      <c r="J220" s="133">
        <v>14805</v>
      </c>
      <c r="K220" s="133">
        <v>14805</v>
      </c>
      <c r="L220" s="133">
        <v>14802</v>
      </c>
      <c r="M220" s="133">
        <v>14800</v>
      </c>
      <c r="N220" s="133">
        <v>14800</v>
      </c>
      <c r="O220" s="133">
        <v>14799</v>
      </c>
      <c r="P220" s="133">
        <v>14799</v>
      </c>
      <c r="Q220" s="133">
        <v>14799</v>
      </c>
      <c r="R220" s="133">
        <v>14798</v>
      </c>
      <c r="S220" s="133">
        <v>14798</v>
      </c>
      <c r="T220" s="133">
        <v>14800</v>
      </c>
      <c r="U220" s="133">
        <v>14800</v>
      </c>
      <c r="V220" s="133">
        <v>14801</v>
      </c>
      <c r="W220" s="133">
        <v>14801</v>
      </c>
      <c r="X220" s="133">
        <v>14793</v>
      </c>
      <c r="Y220" s="133">
        <v>14790</v>
      </c>
      <c r="Z220" s="133">
        <v>14788</v>
      </c>
      <c r="AA220" s="133">
        <v>14760</v>
      </c>
      <c r="AB220" s="133">
        <v>14754</v>
      </c>
      <c r="AC220" s="133">
        <v>14742</v>
      </c>
      <c r="AD220" s="133">
        <v>14723</v>
      </c>
      <c r="AE220" s="133">
        <v>14671</v>
      </c>
      <c r="AF220" s="133">
        <v>14508</v>
      </c>
      <c r="AG220" s="134"/>
      <c r="AH220" s="134"/>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c r="BI220" s="134"/>
      <c r="BJ220" s="134"/>
      <c r="BK220" s="134"/>
      <c r="BL220" s="134"/>
      <c r="BM220" s="134"/>
      <c r="BN220" s="134"/>
      <c r="BO220" s="134"/>
      <c r="BP220" s="134"/>
      <c r="BQ220" s="134"/>
      <c r="BR220" s="134"/>
      <c r="BS220" s="134"/>
      <c r="BT220" s="134"/>
      <c r="BU220" s="134"/>
      <c r="BV220" s="134"/>
      <c r="BW220" s="134"/>
      <c r="BX220" s="134"/>
      <c r="BY220" s="134"/>
      <c r="BZ220" s="134"/>
      <c r="CA220" s="134"/>
      <c r="CB220" s="134"/>
      <c r="CC220" s="134"/>
      <c r="CD220" s="134"/>
      <c r="CE220" s="134"/>
      <c r="CF220" s="135"/>
      <c r="CG220" s="135"/>
      <c r="CH220" s="135"/>
      <c r="CI220" s="135"/>
      <c r="CJ220" s="135"/>
      <c r="CK220" s="135"/>
      <c r="CL220" s="135"/>
      <c r="CM220" s="135"/>
      <c r="CN220" s="135"/>
      <c r="CO220" s="135"/>
      <c r="CP220" s="135"/>
      <c r="CQ220" s="135"/>
      <c r="CR220" s="135"/>
      <c r="CS220" s="135"/>
      <c r="CT220" s="135"/>
      <c r="CU220" s="135"/>
      <c r="CV220" s="135"/>
      <c r="CW220" s="135"/>
      <c r="CX220" s="135"/>
      <c r="CY220" s="135"/>
      <c r="CZ220" s="135"/>
      <c r="DA220" s="135"/>
      <c r="DB220" s="135"/>
      <c r="DC220" s="135"/>
      <c r="DD220" s="135"/>
      <c r="DE220" s="135"/>
      <c r="DF220" s="135"/>
      <c r="DG220" s="135"/>
      <c r="DH220" s="135"/>
      <c r="DI220" s="135"/>
      <c r="DJ220" s="135"/>
      <c r="DK220" s="135"/>
      <c r="DL220" s="135"/>
      <c r="DM220" s="135"/>
      <c r="DN220" s="135"/>
      <c r="DO220" s="135"/>
      <c r="DP220" s="135"/>
      <c r="DQ220" s="135"/>
      <c r="DR220" s="135"/>
      <c r="DS220" s="135"/>
      <c r="DT220" s="135"/>
      <c r="DU220" s="135"/>
      <c r="DV220" s="135"/>
      <c r="DW220" s="135"/>
      <c r="DX220" s="135"/>
      <c r="DY220" s="135"/>
      <c r="DZ220" s="135"/>
      <c r="EA220" s="135"/>
      <c r="EB220" s="135"/>
      <c r="EC220" s="135"/>
      <c r="ED220" s="135"/>
      <c r="EE220" s="135"/>
      <c r="EF220" s="135"/>
      <c r="EG220" s="135"/>
      <c r="EH220" s="135"/>
      <c r="EI220" s="135"/>
      <c r="EJ220" s="135"/>
      <c r="EK220" s="135"/>
      <c r="EL220" s="135"/>
      <c r="EM220" s="135"/>
      <c r="EN220" s="135"/>
      <c r="EO220" s="135"/>
      <c r="EP220" s="135"/>
      <c r="EQ220" s="135"/>
      <c r="ER220" s="135"/>
      <c r="ES220" s="135"/>
      <c r="ET220" s="135"/>
      <c r="EU220" s="135"/>
      <c r="EV220" s="135"/>
      <c r="EW220" s="135"/>
      <c r="EX220" s="135"/>
      <c r="EY220" s="135"/>
      <c r="EZ220" s="135"/>
      <c r="FA220" s="135"/>
      <c r="FB220" s="135"/>
    </row>
    <row r="221" spans="1:158" s="128" customFormat="1" x14ac:dyDescent="0.35">
      <c r="A221" s="129">
        <f t="shared" si="5"/>
        <v>44234</v>
      </c>
      <c r="B221" s="133">
        <v>14753</v>
      </c>
      <c r="C221" s="133">
        <v>14753</v>
      </c>
      <c r="D221" s="133">
        <v>14750</v>
      </c>
      <c r="E221" s="133">
        <v>14751</v>
      </c>
      <c r="F221" s="133">
        <v>14751</v>
      </c>
      <c r="G221" s="133">
        <v>14751</v>
      </c>
      <c r="H221" s="133">
        <v>14751</v>
      </c>
      <c r="I221" s="133">
        <v>14750</v>
      </c>
      <c r="J221" s="133">
        <v>14749</v>
      </c>
      <c r="K221" s="133">
        <v>14749</v>
      </c>
      <c r="L221" s="133">
        <v>14746</v>
      </c>
      <c r="M221" s="133">
        <v>14744</v>
      </c>
      <c r="N221" s="133">
        <v>14744</v>
      </c>
      <c r="O221" s="133">
        <v>14743</v>
      </c>
      <c r="P221" s="133">
        <v>14743</v>
      </c>
      <c r="Q221" s="133">
        <v>14743</v>
      </c>
      <c r="R221" s="133">
        <v>14742</v>
      </c>
      <c r="S221" s="133">
        <v>14742</v>
      </c>
      <c r="T221" s="133">
        <v>14744</v>
      </c>
      <c r="U221" s="133">
        <v>14744</v>
      </c>
      <c r="V221" s="133">
        <v>14745</v>
      </c>
      <c r="W221" s="133">
        <v>14745</v>
      </c>
      <c r="X221" s="133">
        <v>14737</v>
      </c>
      <c r="Y221" s="133">
        <v>14734</v>
      </c>
      <c r="Z221" s="133">
        <v>14732</v>
      </c>
      <c r="AA221" s="133">
        <v>14705</v>
      </c>
      <c r="AB221" s="133">
        <v>14699</v>
      </c>
      <c r="AC221" s="133">
        <v>14687</v>
      </c>
      <c r="AD221" s="133">
        <v>14669</v>
      </c>
      <c r="AE221" s="133">
        <v>14621</v>
      </c>
      <c r="AF221" s="133">
        <v>14491</v>
      </c>
      <c r="AG221" s="134"/>
      <c r="AH221" s="134"/>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c r="BI221" s="134"/>
      <c r="BJ221" s="134"/>
      <c r="BK221" s="134"/>
      <c r="BL221" s="134"/>
      <c r="BM221" s="134"/>
      <c r="BN221" s="134"/>
      <c r="BO221" s="134"/>
      <c r="BP221" s="134"/>
      <c r="BQ221" s="134"/>
      <c r="BR221" s="134"/>
      <c r="BS221" s="134"/>
      <c r="BT221" s="134"/>
      <c r="BU221" s="134"/>
      <c r="BV221" s="134"/>
      <c r="BW221" s="134"/>
      <c r="BX221" s="134"/>
      <c r="BY221" s="134"/>
      <c r="BZ221" s="134"/>
      <c r="CA221" s="134"/>
      <c r="CB221" s="134"/>
      <c r="CC221" s="134"/>
      <c r="CD221" s="134"/>
      <c r="CE221" s="134"/>
      <c r="CF221" s="135"/>
      <c r="CG221" s="135"/>
      <c r="CH221" s="135"/>
      <c r="CI221" s="135"/>
      <c r="CJ221" s="135"/>
      <c r="CK221" s="135"/>
      <c r="CL221" s="135"/>
      <c r="CM221" s="135"/>
      <c r="CN221" s="135"/>
      <c r="CO221" s="135"/>
      <c r="CP221" s="135"/>
      <c r="CQ221" s="135"/>
      <c r="CR221" s="135"/>
      <c r="CS221" s="135"/>
      <c r="CT221" s="135"/>
      <c r="CU221" s="135"/>
      <c r="CV221" s="135"/>
      <c r="CW221" s="135"/>
      <c r="CX221" s="135"/>
      <c r="CY221" s="135"/>
      <c r="CZ221" s="135"/>
      <c r="DA221" s="135"/>
      <c r="DB221" s="135"/>
      <c r="DC221" s="135"/>
      <c r="DD221" s="135"/>
      <c r="DE221" s="135"/>
      <c r="DF221" s="135"/>
      <c r="DG221" s="135"/>
      <c r="DH221" s="135"/>
      <c r="DI221" s="135"/>
      <c r="DJ221" s="135"/>
      <c r="DK221" s="135"/>
      <c r="DL221" s="135"/>
      <c r="DM221" s="135"/>
      <c r="DN221" s="135"/>
      <c r="DO221" s="135"/>
      <c r="DP221" s="135"/>
      <c r="DQ221" s="135"/>
      <c r="DR221" s="135"/>
      <c r="DS221" s="135"/>
      <c r="DT221" s="135"/>
      <c r="DU221" s="135"/>
      <c r="DV221" s="135"/>
      <c r="DW221" s="135"/>
      <c r="DX221" s="135"/>
      <c r="DY221" s="135"/>
      <c r="DZ221" s="135"/>
      <c r="EA221" s="135"/>
      <c r="EB221" s="135"/>
      <c r="EC221" s="135"/>
      <c r="ED221" s="135"/>
      <c r="EE221" s="135"/>
      <c r="EF221" s="135"/>
      <c r="EG221" s="135"/>
      <c r="EH221" s="135"/>
      <c r="EI221" s="135"/>
      <c r="EJ221" s="135"/>
      <c r="EK221" s="135"/>
      <c r="EL221" s="135"/>
      <c r="EM221" s="135"/>
      <c r="EN221" s="135"/>
      <c r="EO221" s="135"/>
      <c r="EP221" s="135"/>
      <c r="EQ221" s="135"/>
      <c r="ER221" s="135"/>
      <c r="ES221" s="135"/>
      <c r="ET221" s="135"/>
      <c r="EU221" s="135"/>
      <c r="EV221" s="135"/>
      <c r="EW221" s="135"/>
      <c r="EX221" s="135"/>
      <c r="EY221" s="135"/>
      <c r="EZ221" s="135"/>
      <c r="FA221" s="135"/>
      <c r="FB221" s="135"/>
    </row>
    <row r="222" spans="1:158" s="128" customFormat="1" x14ac:dyDescent="0.35">
      <c r="A222" s="129">
        <f t="shared" si="5"/>
        <v>44233</v>
      </c>
      <c r="B222" s="133">
        <v>14702</v>
      </c>
      <c r="C222" s="133">
        <v>14702</v>
      </c>
      <c r="D222" s="133">
        <v>14699</v>
      </c>
      <c r="E222" s="133">
        <v>14700</v>
      </c>
      <c r="F222" s="133">
        <v>14700</v>
      </c>
      <c r="G222" s="133">
        <v>14700</v>
      </c>
      <c r="H222" s="133">
        <v>14700</v>
      </c>
      <c r="I222" s="133">
        <v>14699</v>
      </c>
      <c r="J222" s="133">
        <v>14698</v>
      </c>
      <c r="K222" s="133">
        <v>14698</v>
      </c>
      <c r="L222" s="133">
        <v>14695</v>
      </c>
      <c r="M222" s="133">
        <v>14693</v>
      </c>
      <c r="N222" s="133">
        <v>14693</v>
      </c>
      <c r="O222" s="133">
        <v>14692</v>
      </c>
      <c r="P222" s="133">
        <v>14692</v>
      </c>
      <c r="Q222" s="133">
        <v>14692</v>
      </c>
      <c r="R222" s="133">
        <v>14691</v>
      </c>
      <c r="S222" s="133">
        <v>14691</v>
      </c>
      <c r="T222" s="133">
        <v>14693</v>
      </c>
      <c r="U222" s="133">
        <v>14693</v>
      </c>
      <c r="V222" s="133">
        <v>14694</v>
      </c>
      <c r="W222" s="133">
        <v>14694</v>
      </c>
      <c r="X222" s="133">
        <v>14686</v>
      </c>
      <c r="Y222" s="133">
        <v>14683</v>
      </c>
      <c r="Z222" s="133">
        <v>14681</v>
      </c>
      <c r="AA222" s="133">
        <v>14654</v>
      </c>
      <c r="AB222" s="133">
        <v>14648</v>
      </c>
      <c r="AC222" s="133">
        <v>14638</v>
      </c>
      <c r="AD222" s="133">
        <v>14621</v>
      </c>
      <c r="AE222" s="133">
        <v>14575</v>
      </c>
      <c r="AF222" s="133">
        <v>14469</v>
      </c>
      <c r="AG222" s="134"/>
      <c r="AH222" s="134"/>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c r="BI222" s="134"/>
      <c r="BJ222" s="134"/>
      <c r="BK222" s="134"/>
      <c r="BL222" s="134"/>
      <c r="BM222" s="134"/>
      <c r="BN222" s="134"/>
      <c r="BO222" s="134"/>
      <c r="BP222" s="134"/>
      <c r="BQ222" s="134"/>
      <c r="BR222" s="134"/>
      <c r="BS222" s="134"/>
      <c r="BT222" s="134"/>
      <c r="BU222" s="134"/>
      <c r="BV222" s="134"/>
      <c r="BW222" s="134"/>
      <c r="BX222" s="134"/>
      <c r="BY222" s="134"/>
      <c r="BZ222" s="134"/>
      <c r="CA222" s="134"/>
      <c r="CB222" s="134"/>
      <c r="CC222" s="134"/>
      <c r="CD222" s="134"/>
      <c r="CE222" s="134"/>
      <c r="CF222" s="135"/>
      <c r="CG222" s="135"/>
      <c r="CH222" s="135"/>
      <c r="CI222" s="135"/>
      <c r="CJ222" s="135"/>
      <c r="CK222" s="135"/>
      <c r="CL222" s="135"/>
      <c r="CM222" s="135"/>
      <c r="CN222" s="135"/>
      <c r="CO222" s="135"/>
      <c r="CP222" s="135"/>
      <c r="CQ222" s="135"/>
      <c r="CR222" s="135"/>
      <c r="CS222" s="135"/>
      <c r="CT222" s="135"/>
      <c r="CU222" s="135"/>
      <c r="CV222" s="135"/>
      <c r="CW222" s="135"/>
      <c r="CX222" s="135"/>
      <c r="CY222" s="135"/>
      <c r="CZ222" s="135"/>
      <c r="DA222" s="135"/>
      <c r="DB222" s="135"/>
      <c r="DC222" s="135"/>
      <c r="DD222" s="135"/>
      <c r="DE222" s="135"/>
      <c r="DF222" s="135"/>
      <c r="DG222" s="135"/>
      <c r="DH222" s="135"/>
      <c r="DI222" s="135"/>
      <c r="DJ222" s="135"/>
      <c r="DK222" s="135"/>
      <c r="DL222" s="135"/>
      <c r="DM222" s="135"/>
      <c r="DN222" s="135"/>
      <c r="DO222" s="135"/>
      <c r="DP222" s="135"/>
      <c r="DQ222" s="135"/>
      <c r="DR222" s="135"/>
      <c r="DS222" s="135"/>
      <c r="DT222" s="135"/>
      <c r="DU222" s="135"/>
      <c r="DV222" s="135"/>
      <c r="DW222" s="135"/>
      <c r="DX222" s="135"/>
      <c r="DY222" s="135"/>
      <c r="DZ222" s="135"/>
      <c r="EA222" s="135"/>
      <c r="EB222" s="135"/>
      <c r="EC222" s="135"/>
      <c r="ED222" s="135"/>
      <c r="EE222" s="135"/>
      <c r="EF222" s="135"/>
      <c r="EG222" s="135"/>
      <c r="EH222" s="135"/>
      <c r="EI222" s="135"/>
      <c r="EJ222" s="135"/>
      <c r="EK222" s="135"/>
      <c r="EL222" s="135"/>
      <c r="EM222" s="135"/>
      <c r="EN222" s="135"/>
      <c r="EO222" s="135"/>
      <c r="EP222" s="135"/>
      <c r="EQ222" s="135"/>
      <c r="ER222" s="135"/>
      <c r="ES222" s="135"/>
      <c r="ET222" s="135"/>
      <c r="EU222" s="135"/>
      <c r="EV222" s="135"/>
      <c r="EW222" s="135"/>
      <c r="EX222" s="135"/>
      <c r="EY222" s="135"/>
      <c r="EZ222" s="135"/>
      <c r="FA222" s="135"/>
      <c r="FB222" s="135"/>
    </row>
    <row r="223" spans="1:158" s="128" customFormat="1" x14ac:dyDescent="0.35">
      <c r="A223" s="129">
        <f t="shared" si="5"/>
        <v>44232</v>
      </c>
      <c r="B223" s="133">
        <v>14638</v>
      </c>
      <c r="C223" s="133">
        <v>14638</v>
      </c>
      <c r="D223" s="133">
        <v>14635</v>
      </c>
      <c r="E223" s="133">
        <v>14636</v>
      </c>
      <c r="F223" s="133">
        <v>14636</v>
      </c>
      <c r="G223" s="133">
        <v>14636</v>
      </c>
      <c r="H223" s="133">
        <v>14636</v>
      </c>
      <c r="I223" s="133">
        <v>14635</v>
      </c>
      <c r="J223" s="133">
        <v>14634</v>
      </c>
      <c r="K223" s="133">
        <v>14634</v>
      </c>
      <c r="L223" s="133">
        <v>14631</v>
      </c>
      <c r="M223" s="133">
        <v>14629</v>
      </c>
      <c r="N223" s="133">
        <v>14629</v>
      </c>
      <c r="O223" s="133">
        <v>14628</v>
      </c>
      <c r="P223" s="133">
        <v>14628</v>
      </c>
      <c r="Q223" s="133">
        <v>14628</v>
      </c>
      <c r="R223" s="133">
        <v>14627</v>
      </c>
      <c r="S223" s="133">
        <v>14627</v>
      </c>
      <c r="T223" s="133">
        <v>14629</v>
      </c>
      <c r="U223" s="133">
        <v>14629</v>
      </c>
      <c r="V223" s="133">
        <v>14630</v>
      </c>
      <c r="W223" s="133">
        <v>14630</v>
      </c>
      <c r="X223" s="133">
        <v>14622</v>
      </c>
      <c r="Y223" s="133">
        <v>14619</v>
      </c>
      <c r="Z223" s="133">
        <v>14617</v>
      </c>
      <c r="AA223" s="133">
        <v>14591</v>
      </c>
      <c r="AB223" s="133">
        <v>14585</v>
      </c>
      <c r="AC223" s="133">
        <v>14575</v>
      </c>
      <c r="AD223" s="133">
        <v>14558</v>
      </c>
      <c r="AE223" s="133">
        <v>14516</v>
      </c>
      <c r="AF223" s="133">
        <v>14432</v>
      </c>
      <c r="AG223" s="134"/>
      <c r="AH223" s="134"/>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c r="BI223" s="134"/>
      <c r="BJ223" s="134"/>
      <c r="BK223" s="134"/>
      <c r="BL223" s="134"/>
      <c r="BM223" s="134"/>
      <c r="BN223" s="134"/>
      <c r="BO223" s="134"/>
      <c r="BP223" s="134"/>
      <c r="BQ223" s="134"/>
      <c r="BR223" s="134"/>
      <c r="BS223" s="134"/>
      <c r="BT223" s="134"/>
      <c r="BU223" s="134"/>
      <c r="BV223" s="134"/>
      <c r="BW223" s="134"/>
      <c r="BX223" s="134"/>
      <c r="BY223" s="134"/>
      <c r="BZ223" s="134"/>
      <c r="CA223" s="134"/>
      <c r="CB223" s="134"/>
      <c r="CC223" s="134"/>
      <c r="CD223" s="134"/>
      <c r="CE223" s="134"/>
      <c r="CF223" s="135"/>
      <c r="CG223" s="135"/>
      <c r="CH223" s="135"/>
      <c r="CI223" s="135"/>
      <c r="CJ223" s="135"/>
      <c r="CK223" s="135"/>
      <c r="CL223" s="135"/>
      <c r="CM223" s="135"/>
      <c r="CN223" s="135"/>
      <c r="CO223" s="135"/>
      <c r="CP223" s="135"/>
      <c r="CQ223" s="135"/>
      <c r="CR223" s="135"/>
      <c r="CS223" s="135"/>
      <c r="CT223" s="135"/>
      <c r="CU223" s="135"/>
      <c r="CV223" s="135"/>
      <c r="CW223" s="135"/>
      <c r="CX223" s="135"/>
      <c r="CY223" s="135"/>
      <c r="CZ223" s="135"/>
      <c r="DA223" s="135"/>
      <c r="DB223" s="135"/>
      <c r="DC223" s="135"/>
      <c r="DD223" s="135"/>
      <c r="DE223" s="135"/>
      <c r="DF223" s="135"/>
      <c r="DG223" s="135"/>
      <c r="DH223" s="135"/>
      <c r="DI223" s="135"/>
      <c r="DJ223" s="135"/>
      <c r="DK223" s="135"/>
      <c r="DL223" s="135"/>
      <c r="DM223" s="135"/>
      <c r="DN223" s="135"/>
      <c r="DO223" s="135"/>
      <c r="DP223" s="135"/>
      <c r="DQ223" s="135"/>
      <c r="DR223" s="135"/>
      <c r="DS223" s="135"/>
      <c r="DT223" s="135"/>
      <c r="DU223" s="135"/>
      <c r="DV223" s="135"/>
      <c r="DW223" s="135"/>
      <c r="DX223" s="135"/>
      <c r="DY223" s="135"/>
      <c r="DZ223" s="135"/>
      <c r="EA223" s="135"/>
      <c r="EB223" s="135"/>
      <c r="EC223" s="135"/>
      <c r="ED223" s="135"/>
      <c r="EE223" s="135"/>
      <c r="EF223" s="135"/>
      <c r="EG223" s="135"/>
      <c r="EH223" s="135"/>
      <c r="EI223" s="135"/>
      <c r="EJ223" s="135"/>
      <c r="EK223" s="135"/>
      <c r="EL223" s="135"/>
      <c r="EM223" s="135"/>
      <c r="EN223" s="135"/>
      <c r="EO223" s="135"/>
      <c r="EP223" s="135"/>
      <c r="EQ223" s="135"/>
      <c r="ER223" s="135"/>
      <c r="ES223" s="135"/>
      <c r="ET223" s="135"/>
      <c r="EU223" s="135"/>
      <c r="EV223" s="135"/>
      <c r="EW223" s="135"/>
      <c r="EX223" s="135"/>
      <c r="EY223" s="135"/>
      <c r="EZ223" s="135"/>
      <c r="FA223" s="135"/>
      <c r="FB223" s="135"/>
    </row>
    <row r="224" spans="1:158" s="128" customFormat="1" x14ac:dyDescent="0.35">
      <c r="A224" s="129">
        <f t="shared" si="5"/>
        <v>44231</v>
      </c>
      <c r="B224" s="133">
        <v>14577</v>
      </c>
      <c r="C224" s="133">
        <v>14577</v>
      </c>
      <c r="D224" s="133">
        <v>14574</v>
      </c>
      <c r="E224" s="133">
        <v>14575</v>
      </c>
      <c r="F224" s="133">
        <v>14575</v>
      </c>
      <c r="G224" s="133">
        <v>14575</v>
      </c>
      <c r="H224" s="133">
        <v>14575</v>
      </c>
      <c r="I224" s="133">
        <v>14574</v>
      </c>
      <c r="J224" s="133">
        <v>14573</v>
      </c>
      <c r="K224" s="133">
        <v>14573</v>
      </c>
      <c r="L224" s="133">
        <v>14570</v>
      </c>
      <c r="M224" s="133">
        <v>14568</v>
      </c>
      <c r="N224" s="133">
        <v>14568</v>
      </c>
      <c r="O224" s="133">
        <v>14567</v>
      </c>
      <c r="P224" s="133">
        <v>14567</v>
      </c>
      <c r="Q224" s="133">
        <v>14567</v>
      </c>
      <c r="R224" s="133">
        <v>14566</v>
      </c>
      <c r="S224" s="133">
        <v>14566</v>
      </c>
      <c r="T224" s="133">
        <v>14568</v>
      </c>
      <c r="U224" s="133">
        <v>14568</v>
      </c>
      <c r="V224" s="133">
        <v>14569</v>
      </c>
      <c r="W224" s="133">
        <v>14569</v>
      </c>
      <c r="X224" s="133">
        <v>14561</v>
      </c>
      <c r="Y224" s="133">
        <v>14558</v>
      </c>
      <c r="Z224" s="133">
        <v>14556</v>
      </c>
      <c r="AA224" s="133">
        <v>14531</v>
      </c>
      <c r="AB224" s="133">
        <v>14525</v>
      </c>
      <c r="AC224" s="133">
        <v>14515</v>
      </c>
      <c r="AD224" s="133">
        <v>14499</v>
      </c>
      <c r="AE224" s="133">
        <v>14459</v>
      </c>
      <c r="AF224" s="133">
        <v>14392</v>
      </c>
      <c r="AG224" s="134"/>
      <c r="AH224" s="134"/>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c r="BI224" s="134"/>
      <c r="BJ224" s="134"/>
      <c r="BK224" s="134"/>
      <c r="BL224" s="134"/>
      <c r="BM224" s="134"/>
      <c r="BN224" s="134"/>
      <c r="BO224" s="134"/>
      <c r="BP224" s="134"/>
      <c r="BQ224" s="134"/>
      <c r="BR224" s="134"/>
      <c r="BS224" s="134"/>
      <c r="BT224" s="134"/>
      <c r="BU224" s="134"/>
      <c r="BV224" s="134"/>
      <c r="BW224" s="134"/>
      <c r="BX224" s="134"/>
      <c r="BY224" s="134"/>
      <c r="BZ224" s="134"/>
      <c r="CA224" s="134"/>
      <c r="CB224" s="134"/>
      <c r="CC224" s="134"/>
      <c r="CD224" s="134"/>
      <c r="CE224" s="134"/>
      <c r="CF224" s="135"/>
      <c r="CG224" s="135"/>
      <c r="CH224" s="135"/>
      <c r="CI224" s="135"/>
      <c r="CJ224" s="135"/>
      <c r="CK224" s="135"/>
      <c r="CL224" s="135"/>
      <c r="CM224" s="135"/>
      <c r="CN224" s="135"/>
      <c r="CO224" s="135"/>
      <c r="CP224" s="135"/>
      <c r="CQ224" s="135"/>
      <c r="CR224" s="135"/>
      <c r="CS224" s="135"/>
      <c r="CT224" s="135"/>
      <c r="CU224" s="135"/>
      <c r="CV224" s="135"/>
      <c r="CW224" s="135"/>
      <c r="CX224" s="135"/>
      <c r="CY224" s="135"/>
      <c r="CZ224" s="135"/>
      <c r="DA224" s="135"/>
      <c r="DB224" s="135"/>
      <c r="DC224" s="135"/>
      <c r="DD224" s="135"/>
      <c r="DE224" s="135"/>
      <c r="DF224" s="135"/>
      <c r="DG224" s="135"/>
      <c r="DH224" s="135"/>
      <c r="DI224" s="135"/>
      <c r="DJ224" s="135"/>
      <c r="DK224" s="135"/>
      <c r="DL224" s="135"/>
      <c r="DM224" s="135"/>
      <c r="DN224" s="135"/>
      <c r="DO224" s="135"/>
      <c r="DP224" s="135"/>
      <c r="DQ224" s="135"/>
      <c r="DR224" s="135"/>
      <c r="DS224" s="135"/>
      <c r="DT224" s="135"/>
      <c r="DU224" s="135"/>
      <c r="DV224" s="135"/>
      <c r="DW224" s="135"/>
      <c r="DX224" s="135"/>
      <c r="DY224" s="135"/>
      <c r="DZ224" s="135"/>
      <c r="EA224" s="135"/>
      <c r="EB224" s="135"/>
      <c r="EC224" s="135"/>
      <c r="ED224" s="135"/>
      <c r="EE224" s="135"/>
      <c r="EF224" s="135"/>
      <c r="EG224" s="135"/>
      <c r="EH224" s="135"/>
      <c r="EI224" s="135"/>
      <c r="EJ224" s="135"/>
      <c r="EK224" s="135"/>
      <c r="EL224" s="135"/>
      <c r="EM224" s="135"/>
      <c r="EN224" s="135"/>
      <c r="EO224" s="135"/>
      <c r="EP224" s="135"/>
      <c r="EQ224" s="135"/>
      <c r="ER224" s="135"/>
      <c r="ES224" s="135"/>
      <c r="ET224" s="135"/>
      <c r="EU224" s="135"/>
      <c r="EV224" s="135"/>
      <c r="EW224" s="135"/>
      <c r="EX224" s="135"/>
      <c r="EY224" s="135"/>
      <c r="EZ224" s="135"/>
      <c r="FA224" s="135"/>
      <c r="FB224" s="135"/>
    </row>
    <row r="225" spans="1:158" s="128" customFormat="1" x14ac:dyDescent="0.35">
      <c r="A225" s="129">
        <f t="shared" si="5"/>
        <v>44230</v>
      </c>
      <c r="B225" s="133">
        <v>14511</v>
      </c>
      <c r="C225" s="133">
        <v>14511</v>
      </c>
      <c r="D225" s="133">
        <v>14508</v>
      </c>
      <c r="E225" s="133">
        <v>14509</v>
      </c>
      <c r="F225" s="133">
        <v>14509</v>
      </c>
      <c r="G225" s="133">
        <v>14509</v>
      </c>
      <c r="H225" s="133">
        <v>14509</v>
      </c>
      <c r="I225" s="133">
        <v>14508</v>
      </c>
      <c r="J225" s="133">
        <v>14507</v>
      </c>
      <c r="K225" s="133">
        <v>14507</v>
      </c>
      <c r="L225" s="133">
        <v>14504</v>
      </c>
      <c r="M225" s="133">
        <v>14502</v>
      </c>
      <c r="N225" s="133">
        <v>14502</v>
      </c>
      <c r="O225" s="133">
        <v>14501</v>
      </c>
      <c r="P225" s="133">
        <v>14501</v>
      </c>
      <c r="Q225" s="133">
        <v>14501</v>
      </c>
      <c r="R225" s="133">
        <v>14500</v>
      </c>
      <c r="S225" s="133">
        <v>14500</v>
      </c>
      <c r="T225" s="133">
        <v>14502</v>
      </c>
      <c r="U225" s="133">
        <v>14502</v>
      </c>
      <c r="V225" s="133">
        <v>14503</v>
      </c>
      <c r="W225" s="133">
        <v>14503</v>
      </c>
      <c r="X225" s="133">
        <v>14496</v>
      </c>
      <c r="Y225" s="133">
        <v>14493</v>
      </c>
      <c r="Z225" s="133">
        <v>14491</v>
      </c>
      <c r="AA225" s="133">
        <v>14466</v>
      </c>
      <c r="AB225" s="133">
        <v>14460</v>
      </c>
      <c r="AC225" s="133">
        <v>14450</v>
      </c>
      <c r="AD225" s="133">
        <v>14435</v>
      </c>
      <c r="AE225" s="133">
        <v>14395</v>
      </c>
      <c r="AF225" s="133">
        <v>14335</v>
      </c>
      <c r="AG225" s="134"/>
      <c r="AH225" s="134"/>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c r="BI225" s="134"/>
      <c r="BJ225" s="134"/>
      <c r="BK225" s="134"/>
      <c r="BL225" s="134"/>
      <c r="BM225" s="134"/>
      <c r="BN225" s="134"/>
      <c r="BO225" s="134"/>
      <c r="BP225" s="134"/>
      <c r="BQ225" s="134"/>
      <c r="BR225" s="134"/>
      <c r="BS225" s="134"/>
      <c r="BT225" s="134"/>
      <c r="BU225" s="134"/>
      <c r="BV225" s="134"/>
      <c r="BW225" s="134"/>
      <c r="BX225" s="134"/>
      <c r="BY225" s="134"/>
      <c r="BZ225" s="134"/>
      <c r="CA225" s="134"/>
      <c r="CB225" s="134"/>
      <c r="CC225" s="134"/>
      <c r="CD225" s="134"/>
      <c r="CE225" s="134"/>
      <c r="CF225" s="135"/>
      <c r="CG225" s="135"/>
      <c r="CH225" s="135"/>
      <c r="CI225" s="135"/>
      <c r="CJ225" s="135"/>
      <c r="CK225" s="135"/>
      <c r="CL225" s="135"/>
      <c r="CM225" s="135"/>
      <c r="CN225" s="135"/>
      <c r="CO225" s="135"/>
      <c r="CP225" s="135"/>
      <c r="CQ225" s="135"/>
      <c r="CR225" s="135"/>
      <c r="CS225" s="135"/>
      <c r="CT225" s="135"/>
      <c r="CU225" s="135"/>
      <c r="CV225" s="135"/>
      <c r="CW225" s="135"/>
      <c r="CX225" s="135"/>
      <c r="CY225" s="135"/>
      <c r="CZ225" s="135"/>
      <c r="DA225" s="135"/>
      <c r="DB225" s="135"/>
      <c r="DC225" s="135"/>
      <c r="DD225" s="135"/>
      <c r="DE225" s="135"/>
      <c r="DF225" s="135"/>
      <c r="DG225" s="135"/>
      <c r="DH225" s="135"/>
      <c r="DI225" s="135"/>
      <c r="DJ225" s="135"/>
      <c r="DK225" s="135"/>
      <c r="DL225" s="135"/>
      <c r="DM225" s="135"/>
      <c r="DN225" s="135"/>
      <c r="DO225" s="135"/>
      <c r="DP225" s="135"/>
      <c r="DQ225" s="135"/>
      <c r="DR225" s="135"/>
      <c r="DS225" s="135"/>
      <c r="DT225" s="135"/>
      <c r="DU225" s="135"/>
      <c r="DV225" s="135"/>
      <c r="DW225" s="135"/>
      <c r="DX225" s="135"/>
      <c r="DY225" s="135"/>
      <c r="DZ225" s="135"/>
      <c r="EA225" s="135"/>
      <c r="EB225" s="135"/>
      <c r="EC225" s="135"/>
      <c r="ED225" s="135"/>
      <c r="EE225" s="135"/>
      <c r="EF225" s="135"/>
      <c r="EG225" s="135"/>
      <c r="EH225" s="135"/>
      <c r="EI225" s="135"/>
      <c r="EJ225" s="135"/>
      <c r="EK225" s="135"/>
      <c r="EL225" s="135"/>
      <c r="EM225" s="135"/>
      <c r="EN225" s="135"/>
      <c r="EO225" s="135"/>
      <c r="EP225" s="135"/>
      <c r="EQ225" s="135"/>
      <c r="ER225" s="135"/>
      <c r="ES225" s="135"/>
      <c r="ET225" s="135"/>
      <c r="EU225" s="135"/>
      <c r="EV225" s="135"/>
      <c r="EW225" s="135"/>
      <c r="EX225" s="135"/>
      <c r="EY225" s="135"/>
      <c r="EZ225" s="135"/>
      <c r="FA225" s="135"/>
      <c r="FB225" s="135"/>
    </row>
    <row r="226" spans="1:158" s="128" customFormat="1" x14ac:dyDescent="0.35">
      <c r="A226" s="129">
        <f t="shared" si="5"/>
        <v>44229</v>
      </c>
      <c r="B226" s="133">
        <v>14463</v>
      </c>
      <c r="C226" s="133">
        <v>14463</v>
      </c>
      <c r="D226" s="133">
        <v>14460</v>
      </c>
      <c r="E226" s="133">
        <v>14461</v>
      </c>
      <c r="F226" s="133">
        <v>14461</v>
      </c>
      <c r="G226" s="133">
        <v>14461</v>
      </c>
      <c r="H226" s="133">
        <v>14461</v>
      </c>
      <c r="I226" s="133">
        <v>14460</v>
      </c>
      <c r="J226" s="133">
        <v>14459</v>
      </c>
      <c r="K226" s="133">
        <v>14459</v>
      </c>
      <c r="L226" s="133">
        <v>14456</v>
      </c>
      <c r="M226" s="133">
        <v>14454</v>
      </c>
      <c r="N226" s="133">
        <v>14454</v>
      </c>
      <c r="O226" s="133">
        <v>14453</v>
      </c>
      <c r="P226" s="133">
        <v>14453</v>
      </c>
      <c r="Q226" s="133">
        <v>14453</v>
      </c>
      <c r="R226" s="133">
        <v>14452</v>
      </c>
      <c r="S226" s="133">
        <v>14452</v>
      </c>
      <c r="T226" s="133">
        <v>14454</v>
      </c>
      <c r="U226" s="133">
        <v>14454</v>
      </c>
      <c r="V226" s="133">
        <v>14455</v>
      </c>
      <c r="W226" s="133">
        <v>14455</v>
      </c>
      <c r="X226" s="133">
        <v>14448</v>
      </c>
      <c r="Y226" s="133">
        <v>14445</v>
      </c>
      <c r="Z226" s="133">
        <v>14443</v>
      </c>
      <c r="AA226" s="133">
        <v>14417</v>
      </c>
      <c r="AB226" s="133">
        <v>14411</v>
      </c>
      <c r="AC226" s="133">
        <v>14401</v>
      </c>
      <c r="AD226" s="133">
        <v>14387</v>
      </c>
      <c r="AE226" s="133">
        <v>14347</v>
      </c>
      <c r="AF226" s="133">
        <v>14292</v>
      </c>
      <c r="AG226" s="133">
        <v>14104</v>
      </c>
      <c r="AH226" s="134"/>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c r="BI226" s="134"/>
      <c r="BJ226" s="134"/>
      <c r="BK226" s="134"/>
      <c r="BL226" s="134"/>
      <c r="BM226" s="134"/>
      <c r="BN226" s="134"/>
      <c r="BO226" s="134"/>
      <c r="BP226" s="134"/>
      <c r="BQ226" s="134"/>
      <c r="BR226" s="134"/>
      <c r="BS226" s="134"/>
      <c r="BT226" s="134"/>
      <c r="BU226" s="134"/>
      <c r="BV226" s="134"/>
      <c r="BW226" s="134"/>
      <c r="BX226" s="134"/>
      <c r="BY226" s="134"/>
      <c r="BZ226" s="134"/>
      <c r="CA226" s="134"/>
      <c r="CB226" s="134"/>
      <c r="CC226" s="134"/>
      <c r="CD226" s="134"/>
      <c r="CE226" s="134"/>
      <c r="CF226" s="135"/>
      <c r="CG226" s="135"/>
      <c r="CH226" s="135"/>
      <c r="CI226" s="135"/>
      <c r="CJ226" s="135"/>
      <c r="CK226" s="135"/>
      <c r="CL226" s="135"/>
      <c r="CM226" s="135"/>
      <c r="CN226" s="135"/>
      <c r="CO226" s="135"/>
      <c r="CP226" s="135"/>
      <c r="CQ226" s="135"/>
      <c r="CR226" s="135"/>
      <c r="CS226" s="135"/>
      <c r="CT226" s="135"/>
      <c r="CU226" s="135"/>
      <c r="CV226" s="135"/>
      <c r="CW226" s="135"/>
      <c r="CX226" s="135"/>
      <c r="CY226" s="135"/>
      <c r="CZ226" s="135"/>
      <c r="DA226" s="135"/>
      <c r="DB226" s="135"/>
      <c r="DC226" s="135"/>
      <c r="DD226" s="135"/>
      <c r="DE226" s="135"/>
      <c r="DF226" s="135"/>
      <c r="DG226" s="135"/>
      <c r="DH226" s="135"/>
      <c r="DI226" s="135"/>
      <c r="DJ226" s="135"/>
      <c r="DK226" s="135"/>
      <c r="DL226" s="135"/>
      <c r="DM226" s="135"/>
      <c r="DN226" s="135"/>
      <c r="DO226" s="135"/>
      <c r="DP226" s="135"/>
      <c r="DQ226" s="135"/>
      <c r="DR226" s="135"/>
      <c r="DS226" s="135"/>
      <c r="DT226" s="135"/>
      <c r="DU226" s="135"/>
      <c r="DV226" s="135"/>
      <c r="DW226" s="135"/>
      <c r="DX226" s="135"/>
      <c r="DY226" s="135"/>
      <c r="DZ226" s="135"/>
      <c r="EA226" s="135"/>
      <c r="EB226" s="135"/>
      <c r="EC226" s="135"/>
      <c r="ED226" s="135"/>
      <c r="EE226" s="135"/>
      <c r="EF226" s="135"/>
      <c r="EG226" s="135"/>
      <c r="EH226" s="135"/>
      <c r="EI226" s="135"/>
      <c r="EJ226" s="135"/>
      <c r="EK226" s="135"/>
      <c r="EL226" s="135"/>
      <c r="EM226" s="135"/>
      <c r="EN226" s="135"/>
      <c r="EO226" s="135"/>
      <c r="EP226" s="135"/>
      <c r="EQ226" s="135"/>
      <c r="ER226" s="135"/>
      <c r="ES226" s="135"/>
      <c r="ET226" s="135"/>
      <c r="EU226" s="135"/>
      <c r="EV226" s="135"/>
      <c r="EW226" s="135"/>
      <c r="EX226" s="135"/>
      <c r="EY226" s="135"/>
      <c r="EZ226" s="135"/>
      <c r="FA226" s="135"/>
      <c r="FB226" s="135"/>
    </row>
    <row r="227" spans="1:158" s="128" customFormat="1" x14ac:dyDescent="0.35">
      <c r="A227" s="129">
        <f t="shared" si="5"/>
        <v>44228</v>
      </c>
      <c r="B227" s="133">
        <v>14406</v>
      </c>
      <c r="C227" s="133">
        <v>14406</v>
      </c>
      <c r="D227" s="133">
        <v>14403</v>
      </c>
      <c r="E227" s="133">
        <v>14404</v>
      </c>
      <c r="F227" s="133">
        <v>14404</v>
      </c>
      <c r="G227" s="133">
        <v>14404</v>
      </c>
      <c r="H227" s="133">
        <v>14404</v>
      </c>
      <c r="I227" s="133">
        <v>14403</v>
      </c>
      <c r="J227" s="133">
        <v>14402</v>
      </c>
      <c r="K227" s="133">
        <v>14402</v>
      </c>
      <c r="L227" s="133">
        <v>14399</v>
      </c>
      <c r="M227" s="133">
        <v>14397</v>
      </c>
      <c r="N227" s="133">
        <v>14397</v>
      </c>
      <c r="O227" s="133">
        <v>14396</v>
      </c>
      <c r="P227" s="133">
        <v>14396</v>
      </c>
      <c r="Q227" s="133">
        <v>14396</v>
      </c>
      <c r="R227" s="133">
        <v>14395</v>
      </c>
      <c r="S227" s="133">
        <v>14395</v>
      </c>
      <c r="T227" s="133">
        <v>14397</v>
      </c>
      <c r="U227" s="133">
        <v>14397</v>
      </c>
      <c r="V227" s="133">
        <v>14398</v>
      </c>
      <c r="W227" s="133">
        <v>14398</v>
      </c>
      <c r="X227" s="133">
        <v>14391</v>
      </c>
      <c r="Y227" s="133">
        <v>14388</v>
      </c>
      <c r="Z227" s="133">
        <v>14386</v>
      </c>
      <c r="AA227" s="133">
        <v>14361</v>
      </c>
      <c r="AB227" s="133">
        <v>14355</v>
      </c>
      <c r="AC227" s="133">
        <v>14345</v>
      </c>
      <c r="AD227" s="133">
        <v>14331</v>
      </c>
      <c r="AE227" s="133">
        <v>14294</v>
      </c>
      <c r="AF227" s="133">
        <v>14242</v>
      </c>
      <c r="AG227" s="133">
        <v>14104</v>
      </c>
      <c r="AH227" s="134"/>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c r="BI227" s="134"/>
      <c r="BJ227" s="134"/>
      <c r="BK227" s="134"/>
      <c r="BL227" s="134"/>
      <c r="BM227" s="134"/>
      <c r="BN227" s="134"/>
      <c r="BO227" s="134"/>
      <c r="BP227" s="134"/>
      <c r="BQ227" s="134"/>
      <c r="BR227" s="134"/>
      <c r="BS227" s="134"/>
      <c r="BT227" s="134"/>
      <c r="BU227" s="134"/>
      <c r="BV227" s="134"/>
      <c r="BW227" s="134"/>
      <c r="BX227" s="134"/>
      <c r="BY227" s="134"/>
      <c r="BZ227" s="134"/>
      <c r="CA227" s="134"/>
      <c r="CB227" s="134"/>
      <c r="CC227" s="134"/>
      <c r="CD227" s="134"/>
      <c r="CE227" s="134"/>
      <c r="CF227" s="135"/>
      <c r="CG227" s="135"/>
      <c r="CH227" s="135"/>
      <c r="CI227" s="135"/>
      <c r="CJ227" s="135"/>
      <c r="CK227" s="135"/>
      <c r="CL227" s="135"/>
      <c r="CM227" s="135"/>
      <c r="CN227" s="135"/>
      <c r="CO227" s="135"/>
      <c r="CP227" s="135"/>
      <c r="CQ227" s="135"/>
      <c r="CR227" s="135"/>
      <c r="CS227" s="135"/>
      <c r="CT227" s="135"/>
      <c r="CU227" s="135"/>
      <c r="CV227" s="135"/>
      <c r="CW227" s="135"/>
      <c r="CX227" s="135"/>
      <c r="CY227" s="135"/>
      <c r="CZ227" s="135"/>
      <c r="DA227" s="135"/>
      <c r="DB227" s="135"/>
      <c r="DC227" s="135"/>
      <c r="DD227" s="135"/>
      <c r="DE227" s="135"/>
      <c r="DF227" s="135"/>
      <c r="DG227" s="135"/>
      <c r="DH227" s="135"/>
      <c r="DI227" s="135"/>
      <c r="DJ227" s="135"/>
      <c r="DK227" s="135"/>
      <c r="DL227" s="135"/>
      <c r="DM227" s="135"/>
      <c r="DN227" s="135"/>
      <c r="DO227" s="135"/>
      <c r="DP227" s="135"/>
      <c r="DQ227" s="135"/>
      <c r="DR227" s="135"/>
      <c r="DS227" s="135"/>
      <c r="DT227" s="135"/>
      <c r="DU227" s="135"/>
      <c r="DV227" s="135"/>
      <c r="DW227" s="135"/>
      <c r="DX227" s="135"/>
      <c r="DY227" s="135"/>
      <c r="DZ227" s="135"/>
      <c r="EA227" s="135"/>
      <c r="EB227" s="135"/>
      <c r="EC227" s="135"/>
      <c r="ED227" s="135"/>
      <c r="EE227" s="135"/>
      <c r="EF227" s="135"/>
      <c r="EG227" s="135"/>
      <c r="EH227" s="135"/>
      <c r="EI227" s="135"/>
      <c r="EJ227" s="135"/>
      <c r="EK227" s="135"/>
      <c r="EL227" s="135"/>
      <c r="EM227" s="135"/>
      <c r="EN227" s="135"/>
      <c r="EO227" s="135"/>
      <c r="EP227" s="135"/>
      <c r="EQ227" s="135"/>
      <c r="ER227" s="135"/>
      <c r="ES227" s="135"/>
      <c r="ET227" s="135"/>
      <c r="EU227" s="135"/>
      <c r="EV227" s="135"/>
      <c r="EW227" s="135"/>
      <c r="EX227" s="135"/>
      <c r="EY227" s="135"/>
      <c r="EZ227" s="135"/>
      <c r="FA227" s="135"/>
      <c r="FB227" s="135"/>
    </row>
    <row r="228" spans="1:158" s="128" customFormat="1" x14ac:dyDescent="0.35">
      <c r="A228" s="129">
        <f t="shared" si="5"/>
        <v>44227</v>
      </c>
      <c r="B228" s="133">
        <v>14347</v>
      </c>
      <c r="C228" s="133">
        <v>14347</v>
      </c>
      <c r="D228" s="133">
        <v>14344</v>
      </c>
      <c r="E228" s="133">
        <v>14345</v>
      </c>
      <c r="F228" s="133">
        <v>14345</v>
      </c>
      <c r="G228" s="133">
        <v>14345</v>
      </c>
      <c r="H228" s="133">
        <v>14345</v>
      </c>
      <c r="I228" s="133">
        <v>14344</v>
      </c>
      <c r="J228" s="133">
        <v>14343</v>
      </c>
      <c r="K228" s="133">
        <v>14343</v>
      </c>
      <c r="L228" s="133">
        <v>14340</v>
      </c>
      <c r="M228" s="133">
        <v>14338</v>
      </c>
      <c r="N228" s="133">
        <v>14338</v>
      </c>
      <c r="O228" s="133">
        <v>14337</v>
      </c>
      <c r="P228" s="133">
        <v>14337</v>
      </c>
      <c r="Q228" s="133">
        <v>14337</v>
      </c>
      <c r="R228" s="133">
        <v>14336</v>
      </c>
      <c r="S228" s="133">
        <v>14336</v>
      </c>
      <c r="T228" s="133">
        <v>14338</v>
      </c>
      <c r="U228" s="133">
        <v>14338</v>
      </c>
      <c r="V228" s="133">
        <v>14339</v>
      </c>
      <c r="W228" s="133">
        <v>14339</v>
      </c>
      <c r="X228" s="133">
        <v>14332</v>
      </c>
      <c r="Y228" s="133">
        <v>14330</v>
      </c>
      <c r="Z228" s="133">
        <v>14328</v>
      </c>
      <c r="AA228" s="133">
        <v>14303</v>
      </c>
      <c r="AB228" s="133">
        <v>14298</v>
      </c>
      <c r="AC228" s="133">
        <v>14289</v>
      </c>
      <c r="AD228" s="133">
        <v>14276</v>
      </c>
      <c r="AE228" s="133">
        <v>14242</v>
      </c>
      <c r="AF228" s="133">
        <v>14195</v>
      </c>
      <c r="AG228" s="133">
        <v>14086</v>
      </c>
      <c r="AH228" s="134"/>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c r="BI228" s="134"/>
      <c r="BJ228" s="134"/>
      <c r="BK228" s="134"/>
      <c r="BL228" s="134"/>
      <c r="BM228" s="134"/>
      <c r="BN228" s="134"/>
      <c r="BO228" s="134"/>
      <c r="BP228" s="134"/>
      <c r="BQ228" s="134"/>
      <c r="BR228" s="134"/>
      <c r="BS228" s="134"/>
      <c r="BT228" s="134"/>
      <c r="BU228" s="134"/>
      <c r="BV228" s="134"/>
      <c r="BW228" s="134"/>
      <c r="BX228" s="134"/>
      <c r="BY228" s="134"/>
      <c r="BZ228" s="134"/>
      <c r="CA228" s="134"/>
      <c r="CB228" s="134"/>
      <c r="CC228" s="134"/>
      <c r="CD228" s="134"/>
      <c r="CE228" s="134"/>
      <c r="CF228" s="135"/>
      <c r="CG228" s="135"/>
      <c r="CH228" s="135"/>
      <c r="CI228" s="135"/>
      <c r="CJ228" s="135"/>
      <c r="CK228" s="135"/>
      <c r="CL228" s="135"/>
      <c r="CM228" s="135"/>
      <c r="CN228" s="135"/>
      <c r="CO228" s="135"/>
      <c r="CP228" s="135"/>
      <c r="CQ228" s="135"/>
      <c r="CR228" s="135"/>
      <c r="CS228" s="135"/>
      <c r="CT228" s="135"/>
      <c r="CU228" s="135"/>
      <c r="CV228" s="135"/>
      <c r="CW228" s="135"/>
      <c r="CX228" s="135"/>
      <c r="CY228" s="135"/>
      <c r="CZ228" s="135"/>
      <c r="DA228" s="135"/>
      <c r="DB228" s="135"/>
      <c r="DC228" s="135"/>
      <c r="DD228" s="135"/>
      <c r="DE228" s="135"/>
      <c r="DF228" s="135"/>
      <c r="DG228" s="135"/>
      <c r="DH228" s="135"/>
      <c r="DI228" s="135"/>
      <c r="DJ228" s="135"/>
      <c r="DK228" s="135"/>
      <c r="DL228" s="135"/>
      <c r="DM228" s="135"/>
      <c r="DN228" s="135"/>
      <c r="DO228" s="135"/>
      <c r="DP228" s="135"/>
      <c r="DQ228" s="135"/>
      <c r="DR228" s="135"/>
      <c r="DS228" s="135"/>
      <c r="DT228" s="135"/>
      <c r="DU228" s="135"/>
      <c r="DV228" s="135"/>
      <c r="DW228" s="135"/>
      <c r="DX228" s="135"/>
      <c r="DY228" s="135"/>
      <c r="DZ228" s="135"/>
      <c r="EA228" s="135"/>
      <c r="EB228" s="135"/>
      <c r="EC228" s="135"/>
      <c r="ED228" s="135"/>
      <c r="EE228" s="135"/>
      <c r="EF228" s="135"/>
      <c r="EG228" s="135"/>
      <c r="EH228" s="135"/>
      <c r="EI228" s="135"/>
      <c r="EJ228" s="135"/>
      <c r="EK228" s="135"/>
      <c r="EL228" s="135"/>
      <c r="EM228" s="135"/>
      <c r="EN228" s="135"/>
      <c r="EO228" s="135"/>
      <c r="EP228" s="135"/>
      <c r="EQ228" s="135"/>
      <c r="ER228" s="135"/>
      <c r="ES228" s="135"/>
      <c r="ET228" s="135"/>
      <c r="EU228" s="135"/>
      <c r="EV228" s="135"/>
      <c r="EW228" s="135"/>
      <c r="EX228" s="135"/>
      <c r="EY228" s="135"/>
      <c r="EZ228" s="135"/>
      <c r="FA228" s="135"/>
      <c r="FB228" s="135"/>
    </row>
    <row r="229" spans="1:158" s="128" customFormat="1" x14ac:dyDescent="0.35">
      <c r="A229" s="129">
        <f t="shared" si="5"/>
        <v>44226</v>
      </c>
      <c r="B229" s="133">
        <v>14290</v>
      </c>
      <c r="C229" s="133">
        <v>14290</v>
      </c>
      <c r="D229" s="133">
        <v>14287</v>
      </c>
      <c r="E229" s="133">
        <v>14288</v>
      </c>
      <c r="F229" s="133">
        <v>14288</v>
      </c>
      <c r="G229" s="133">
        <v>14288</v>
      </c>
      <c r="H229" s="133">
        <v>14288</v>
      </c>
      <c r="I229" s="133">
        <v>14287</v>
      </c>
      <c r="J229" s="133">
        <v>14286</v>
      </c>
      <c r="K229" s="133">
        <v>14286</v>
      </c>
      <c r="L229" s="133">
        <v>14283</v>
      </c>
      <c r="M229" s="133">
        <v>14281</v>
      </c>
      <c r="N229" s="133">
        <v>14281</v>
      </c>
      <c r="O229" s="133">
        <v>14280</v>
      </c>
      <c r="P229" s="133">
        <v>14280</v>
      </c>
      <c r="Q229" s="133">
        <v>14280</v>
      </c>
      <c r="R229" s="133">
        <v>14279</v>
      </c>
      <c r="S229" s="133">
        <v>14279</v>
      </c>
      <c r="T229" s="133">
        <v>14281</v>
      </c>
      <c r="U229" s="133">
        <v>14281</v>
      </c>
      <c r="V229" s="133">
        <v>14282</v>
      </c>
      <c r="W229" s="133">
        <v>14282</v>
      </c>
      <c r="X229" s="133">
        <v>14275</v>
      </c>
      <c r="Y229" s="133">
        <v>14273</v>
      </c>
      <c r="Z229" s="133">
        <v>14271</v>
      </c>
      <c r="AA229" s="133">
        <v>14247</v>
      </c>
      <c r="AB229" s="133">
        <v>14242</v>
      </c>
      <c r="AC229" s="133">
        <v>14233</v>
      </c>
      <c r="AD229" s="133">
        <v>14221</v>
      </c>
      <c r="AE229" s="133">
        <v>14187</v>
      </c>
      <c r="AF229" s="133">
        <v>14143</v>
      </c>
      <c r="AG229" s="133">
        <v>14054</v>
      </c>
      <c r="AH229" s="134"/>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c r="BI229" s="134"/>
      <c r="BJ229" s="134"/>
      <c r="BK229" s="134"/>
      <c r="BL229" s="134"/>
      <c r="BM229" s="134"/>
      <c r="BN229" s="134"/>
      <c r="BO229" s="134"/>
      <c r="BP229" s="134"/>
      <c r="BQ229" s="134"/>
      <c r="BR229" s="134"/>
      <c r="BS229" s="134"/>
      <c r="BT229" s="134"/>
      <c r="BU229" s="134"/>
      <c r="BV229" s="134"/>
      <c r="BW229" s="134"/>
      <c r="BX229" s="134"/>
      <c r="BY229" s="134"/>
      <c r="BZ229" s="134"/>
      <c r="CA229" s="134"/>
      <c r="CB229" s="134"/>
      <c r="CC229" s="134"/>
      <c r="CD229" s="134"/>
      <c r="CE229" s="134"/>
      <c r="CF229" s="135"/>
      <c r="CG229" s="135"/>
      <c r="CH229" s="135"/>
      <c r="CI229" s="135"/>
      <c r="CJ229" s="135"/>
      <c r="CK229" s="135"/>
      <c r="CL229" s="135"/>
      <c r="CM229" s="135"/>
      <c r="CN229" s="135"/>
      <c r="CO229" s="135"/>
      <c r="CP229" s="135"/>
      <c r="CQ229" s="135"/>
      <c r="CR229" s="135"/>
      <c r="CS229" s="135"/>
      <c r="CT229" s="135"/>
      <c r="CU229" s="135"/>
      <c r="CV229" s="135"/>
      <c r="CW229" s="135"/>
      <c r="CX229" s="135"/>
      <c r="CY229" s="135"/>
      <c r="CZ229" s="135"/>
      <c r="DA229" s="135"/>
      <c r="DB229" s="135"/>
      <c r="DC229" s="135"/>
      <c r="DD229" s="135"/>
      <c r="DE229" s="135"/>
      <c r="DF229" s="135"/>
      <c r="DG229" s="135"/>
      <c r="DH229" s="135"/>
      <c r="DI229" s="135"/>
      <c r="DJ229" s="135"/>
      <c r="DK229" s="135"/>
      <c r="DL229" s="135"/>
      <c r="DM229" s="135"/>
      <c r="DN229" s="135"/>
      <c r="DO229" s="135"/>
      <c r="DP229" s="135"/>
      <c r="DQ229" s="135"/>
      <c r="DR229" s="135"/>
      <c r="DS229" s="135"/>
      <c r="DT229" s="135"/>
      <c r="DU229" s="135"/>
      <c r="DV229" s="135"/>
      <c r="DW229" s="135"/>
      <c r="DX229" s="135"/>
      <c r="DY229" s="135"/>
      <c r="DZ229" s="135"/>
      <c r="EA229" s="135"/>
      <c r="EB229" s="135"/>
      <c r="EC229" s="135"/>
      <c r="ED229" s="135"/>
      <c r="EE229" s="135"/>
      <c r="EF229" s="135"/>
      <c r="EG229" s="135"/>
      <c r="EH229" s="135"/>
      <c r="EI229" s="135"/>
      <c r="EJ229" s="135"/>
      <c r="EK229" s="135"/>
      <c r="EL229" s="135"/>
      <c r="EM229" s="135"/>
      <c r="EN229" s="135"/>
      <c r="EO229" s="135"/>
      <c r="EP229" s="135"/>
      <c r="EQ229" s="135"/>
      <c r="ER229" s="135"/>
      <c r="ES229" s="135"/>
      <c r="ET229" s="135"/>
      <c r="EU229" s="135"/>
      <c r="EV229" s="135"/>
      <c r="EW229" s="135"/>
      <c r="EX229" s="135"/>
      <c r="EY229" s="135"/>
      <c r="EZ229" s="135"/>
      <c r="FA229" s="135"/>
      <c r="FB229" s="135"/>
    </row>
    <row r="230" spans="1:158" s="128" customFormat="1" x14ac:dyDescent="0.35">
      <c r="A230" s="129">
        <f t="shared" si="5"/>
        <v>44225</v>
      </c>
      <c r="B230" s="133">
        <v>14239</v>
      </c>
      <c r="C230" s="133">
        <v>14239</v>
      </c>
      <c r="D230" s="133">
        <v>14236</v>
      </c>
      <c r="E230" s="133">
        <v>14237</v>
      </c>
      <c r="F230" s="133">
        <v>14237</v>
      </c>
      <c r="G230" s="133">
        <v>14237</v>
      </c>
      <c r="H230" s="133">
        <v>14237</v>
      </c>
      <c r="I230" s="133">
        <v>14236</v>
      </c>
      <c r="J230" s="133">
        <v>14235</v>
      </c>
      <c r="K230" s="133">
        <v>14235</v>
      </c>
      <c r="L230" s="133">
        <v>14232</v>
      </c>
      <c r="M230" s="133">
        <v>14230</v>
      </c>
      <c r="N230" s="133">
        <v>14230</v>
      </c>
      <c r="O230" s="133">
        <v>14229</v>
      </c>
      <c r="P230" s="133">
        <v>14229</v>
      </c>
      <c r="Q230" s="133">
        <v>14229</v>
      </c>
      <c r="R230" s="133">
        <v>14228</v>
      </c>
      <c r="S230" s="133">
        <v>14228</v>
      </c>
      <c r="T230" s="133">
        <v>14230</v>
      </c>
      <c r="U230" s="133">
        <v>14230</v>
      </c>
      <c r="V230" s="133">
        <v>14231</v>
      </c>
      <c r="W230" s="133">
        <v>14231</v>
      </c>
      <c r="X230" s="133">
        <v>14224</v>
      </c>
      <c r="Y230" s="133">
        <v>14222</v>
      </c>
      <c r="Z230" s="133">
        <v>14220</v>
      </c>
      <c r="AA230" s="133">
        <v>14197</v>
      </c>
      <c r="AB230" s="133">
        <v>14192</v>
      </c>
      <c r="AC230" s="133">
        <v>14183</v>
      </c>
      <c r="AD230" s="133">
        <v>14172</v>
      </c>
      <c r="AE230" s="133">
        <v>14143</v>
      </c>
      <c r="AF230" s="133">
        <v>14100</v>
      </c>
      <c r="AG230" s="133">
        <v>14032</v>
      </c>
      <c r="AH230" s="134"/>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c r="BI230" s="134"/>
      <c r="BJ230" s="134"/>
      <c r="BK230" s="134"/>
      <c r="BL230" s="134"/>
      <c r="BM230" s="134"/>
      <c r="BN230" s="134"/>
      <c r="BO230" s="134"/>
      <c r="BP230" s="134"/>
      <c r="BQ230" s="134"/>
      <c r="BR230" s="134"/>
      <c r="BS230" s="134"/>
      <c r="BT230" s="134"/>
      <c r="BU230" s="134"/>
      <c r="BV230" s="134"/>
      <c r="BW230" s="134"/>
      <c r="BX230" s="134"/>
      <c r="BY230" s="134"/>
      <c r="BZ230" s="134"/>
      <c r="CA230" s="134"/>
      <c r="CB230" s="134"/>
      <c r="CC230" s="134"/>
      <c r="CD230" s="134"/>
      <c r="CE230" s="134"/>
      <c r="CF230" s="135"/>
      <c r="CG230" s="135"/>
      <c r="CH230" s="135"/>
      <c r="CI230" s="135"/>
      <c r="CJ230" s="135"/>
      <c r="CK230" s="135"/>
      <c r="CL230" s="135"/>
      <c r="CM230" s="135"/>
      <c r="CN230" s="135"/>
      <c r="CO230" s="135"/>
      <c r="CP230" s="135"/>
      <c r="CQ230" s="135"/>
      <c r="CR230" s="135"/>
      <c r="CS230" s="135"/>
      <c r="CT230" s="135"/>
      <c r="CU230" s="135"/>
      <c r="CV230" s="135"/>
      <c r="CW230" s="135"/>
      <c r="CX230" s="135"/>
      <c r="CY230" s="135"/>
      <c r="CZ230" s="135"/>
      <c r="DA230" s="135"/>
      <c r="DB230" s="135"/>
      <c r="DC230" s="135"/>
      <c r="DD230" s="135"/>
      <c r="DE230" s="135"/>
      <c r="DF230" s="135"/>
      <c r="DG230" s="135"/>
      <c r="DH230" s="135"/>
      <c r="DI230" s="135"/>
      <c r="DJ230" s="135"/>
      <c r="DK230" s="135"/>
      <c r="DL230" s="135"/>
      <c r="DM230" s="135"/>
      <c r="DN230" s="135"/>
      <c r="DO230" s="135"/>
      <c r="DP230" s="135"/>
      <c r="DQ230" s="135"/>
      <c r="DR230" s="135"/>
      <c r="DS230" s="135"/>
      <c r="DT230" s="135"/>
      <c r="DU230" s="135"/>
      <c r="DV230" s="135"/>
      <c r="DW230" s="135"/>
      <c r="DX230" s="135"/>
      <c r="DY230" s="135"/>
      <c r="DZ230" s="135"/>
      <c r="EA230" s="135"/>
      <c r="EB230" s="135"/>
      <c r="EC230" s="135"/>
      <c r="ED230" s="135"/>
      <c r="EE230" s="135"/>
      <c r="EF230" s="135"/>
      <c r="EG230" s="135"/>
      <c r="EH230" s="135"/>
      <c r="EI230" s="135"/>
      <c r="EJ230" s="135"/>
      <c r="EK230" s="135"/>
      <c r="EL230" s="135"/>
      <c r="EM230" s="135"/>
      <c r="EN230" s="135"/>
      <c r="EO230" s="135"/>
      <c r="EP230" s="135"/>
      <c r="EQ230" s="135"/>
      <c r="ER230" s="135"/>
      <c r="ES230" s="135"/>
      <c r="ET230" s="135"/>
      <c r="EU230" s="135"/>
      <c r="EV230" s="135"/>
      <c r="EW230" s="135"/>
      <c r="EX230" s="135"/>
      <c r="EY230" s="135"/>
      <c r="EZ230" s="135"/>
      <c r="FA230" s="135"/>
      <c r="FB230" s="135"/>
    </row>
    <row r="231" spans="1:158" s="128" customFormat="1" x14ac:dyDescent="0.35">
      <c r="A231" s="129">
        <f t="shared" si="5"/>
        <v>44224</v>
      </c>
      <c r="B231" s="133">
        <v>14171</v>
      </c>
      <c r="C231" s="133">
        <v>14171</v>
      </c>
      <c r="D231" s="133">
        <v>14168</v>
      </c>
      <c r="E231" s="133">
        <v>14169</v>
      </c>
      <c r="F231" s="133">
        <v>14169</v>
      </c>
      <c r="G231" s="133">
        <v>14169</v>
      </c>
      <c r="H231" s="133">
        <v>14169</v>
      </c>
      <c r="I231" s="133">
        <v>14168</v>
      </c>
      <c r="J231" s="133">
        <v>14167</v>
      </c>
      <c r="K231" s="133">
        <v>14167</v>
      </c>
      <c r="L231" s="133">
        <v>14164</v>
      </c>
      <c r="M231" s="133">
        <v>14162</v>
      </c>
      <c r="N231" s="133">
        <v>14162</v>
      </c>
      <c r="O231" s="133">
        <v>14161</v>
      </c>
      <c r="P231" s="133">
        <v>14161</v>
      </c>
      <c r="Q231" s="133">
        <v>14161</v>
      </c>
      <c r="R231" s="133">
        <v>14160</v>
      </c>
      <c r="S231" s="133">
        <v>14160</v>
      </c>
      <c r="T231" s="133">
        <v>14162</v>
      </c>
      <c r="U231" s="133">
        <v>14162</v>
      </c>
      <c r="V231" s="133">
        <v>14163</v>
      </c>
      <c r="W231" s="133">
        <v>14163</v>
      </c>
      <c r="X231" s="133">
        <v>14157</v>
      </c>
      <c r="Y231" s="133">
        <v>14155</v>
      </c>
      <c r="Z231" s="133">
        <v>14153</v>
      </c>
      <c r="AA231" s="133">
        <v>14130</v>
      </c>
      <c r="AB231" s="133">
        <v>14125</v>
      </c>
      <c r="AC231" s="133">
        <v>14116</v>
      </c>
      <c r="AD231" s="133">
        <v>14105</v>
      </c>
      <c r="AE231" s="133">
        <v>14077</v>
      </c>
      <c r="AF231" s="133">
        <v>14036</v>
      </c>
      <c r="AG231" s="133">
        <v>13976</v>
      </c>
      <c r="AH231" s="134"/>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c r="BI231" s="134"/>
      <c r="BJ231" s="134"/>
      <c r="BK231" s="134"/>
      <c r="BL231" s="134"/>
      <c r="BM231" s="134"/>
      <c r="BN231" s="134"/>
      <c r="BO231" s="134"/>
      <c r="BP231" s="134"/>
      <c r="BQ231" s="134"/>
      <c r="BR231" s="134"/>
      <c r="BS231" s="134"/>
      <c r="BT231" s="134"/>
      <c r="BU231" s="134"/>
      <c r="BV231" s="134"/>
      <c r="BW231" s="134"/>
      <c r="BX231" s="134"/>
      <c r="BY231" s="134"/>
      <c r="BZ231" s="134"/>
      <c r="CA231" s="134"/>
      <c r="CB231" s="134"/>
      <c r="CC231" s="134"/>
      <c r="CD231" s="134"/>
      <c r="CE231" s="134"/>
      <c r="CF231" s="135"/>
      <c r="CG231" s="135"/>
      <c r="CH231" s="135"/>
      <c r="CI231" s="135"/>
      <c r="CJ231" s="135"/>
      <c r="CK231" s="135"/>
      <c r="CL231" s="135"/>
      <c r="CM231" s="135"/>
      <c r="CN231" s="135"/>
      <c r="CO231" s="135"/>
      <c r="CP231" s="135"/>
      <c r="CQ231" s="135"/>
      <c r="CR231" s="135"/>
      <c r="CS231" s="135"/>
      <c r="CT231" s="135"/>
      <c r="CU231" s="135"/>
      <c r="CV231" s="135"/>
      <c r="CW231" s="135"/>
      <c r="CX231" s="135"/>
      <c r="CY231" s="135"/>
      <c r="CZ231" s="135"/>
      <c r="DA231" s="135"/>
      <c r="DB231" s="135"/>
      <c r="DC231" s="135"/>
      <c r="DD231" s="135"/>
      <c r="DE231" s="135"/>
      <c r="DF231" s="135"/>
      <c r="DG231" s="135"/>
      <c r="DH231" s="135"/>
      <c r="DI231" s="135"/>
      <c r="DJ231" s="135"/>
      <c r="DK231" s="135"/>
      <c r="DL231" s="135"/>
      <c r="DM231" s="135"/>
      <c r="DN231" s="135"/>
      <c r="DO231" s="135"/>
      <c r="DP231" s="135"/>
      <c r="DQ231" s="135"/>
      <c r="DR231" s="135"/>
      <c r="DS231" s="135"/>
      <c r="DT231" s="135"/>
      <c r="DU231" s="135"/>
      <c r="DV231" s="135"/>
      <c r="DW231" s="135"/>
      <c r="DX231" s="135"/>
      <c r="DY231" s="135"/>
      <c r="DZ231" s="135"/>
      <c r="EA231" s="135"/>
      <c r="EB231" s="135"/>
      <c r="EC231" s="135"/>
      <c r="ED231" s="135"/>
      <c r="EE231" s="135"/>
      <c r="EF231" s="135"/>
      <c r="EG231" s="135"/>
      <c r="EH231" s="135"/>
      <c r="EI231" s="135"/>
      <c r="EJ231" s="135"/>
      <c r="EK231" s="135"/>
      <c r="EL231" s="135"/>
      <c r="EM231" s="135"/>
      <c r="EN231" s="135"/>
      <c r="EO231" s="135"/>
      <c r="EP231" s="135"/>
      <c r="EQ231" s="135"/>
      <c r="ER231" s="135"/>
      <c r="ES231" s="135"/>
      <c r="ET231" s="135"/>
      <c r="EU231" s="135"/>
      <c r="EV231" s="135"/>
      <c r="EW231" s="135"/>
      <c r="EX231" s="135"/>
      <c r="EY231" s="135"/>
      <c r="EZ231" s="135"/>
      <c r="FA231" s="135"/>
      <c r="FB231" s="135"/>
    </row>
    <row r="232" spans="1:158" s="128" customFormat="1" x14ac:dyDescent="0.35">
      <c r="A232" s="129">
        <f t="shared" si="5"/>
        <v>44223</v>
      </c>
      <c r="B232" s="133">
        <v>14104</v>
      </c>
      <c r="C232" s="133">
        <v>14104</v>
      </c>
      <c r="D232" s="133">
        <v>14101</v>
      </c>
      <c r="E232" s="133">
        <v>14102</v>
      </c>
      <c r="F232" s="133">
        <v>14102</v>
      </c>
      <c r="G232" s="133">
        <v>14102</v>
      </c>
      <c r="H232" s="133">
        <v>14102</v>
      </c>
      <c r="I232" s="133">
        <v>14101</v>
      </c>
      <c r="J232" s="133">
        <v>14100</v>
      </c>
      <c r="K232" s="133">
        <v>14100</v>
      </c>
      <c r="L232" s="133">
        <v>14097</v>
      </c>
      <c r="M232" s="133">
        <v>14095</v>
      </c>
      <c r="N232" s="133">
        <v>14095</v>
      </c>
      <c r="O232" s="133">
        <v>14094</v>
      </c>
      <c r="P232" s="133">
        <v>14094</v>
      </c>
      <c r="Q232" s="133">
        <v>14094</v>
      </c>
      <c r="R232" s="133">
        <v>14093</v>
      </c>
      <c r="S232" s="133">
        <v>14093</v>
      </c>
      <c r="T232" s="133">
        <v>14095</v>
      </c>
      <c r="U232" s="133">
        <v>14095</v>
      </c>
      <c r="V232" s="133">
        <v>14096</v>
      </c>
      <c r="W232" s="133">
        <v>14096</v>
      </c>
      <c r="X232" s="133">
        <v>14090</v>
      </c>
      <c r="Y232" s="133">
        <v>14088</v>
      </c>
      <c r="Z232" s="133">
        <v>14086</v>
      </c>
      <c r="AA232" s="133">
        <v>14063</v>
      </c>
      <c r="AB232" s="133">
        <v>14058</v>
      </c>
      <c r="AC232" s="133">
        <v>14049</v>
      </c>
      <c r="AD232" s="133">
        <v>14039</v>
      </c>
      <c r="AE232" s="133">
        <v>14013</v>
      </c>
      <c r="AF232" s="133">
        <v>13975</v>
      </c>
      <c r="AG232" s="133">
        <v>13924</v>
      </c>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c r="BI232" s="134"/>
      <c r="BJ232" s="134"/>
      <c r="BK232" s="134"/>
      <c r="BL232" s="134"/>
      <c r="BM232" s="134"/>
      <c r="BN232" s="134"/>
      <c r="BO232" s="134"/>
      <c r="BP232" s="134"/>
      <c r="BQ232" s="134"/>
      <c r="BR232" s="134"/>
      <c r="BS232" s="134"/>
      <c r="BT232" s="134"/>
      <c r="BU232" s="134"/>
      <c r="BV232" s="134"/>
      <c r="BW232" s="134"/>
      <c r="BX232" s="134"/>
      <c r="BY232" s="134"/>
      <c r="BZ232" s="134"/>
      <c r="CA232" s="134"/>
      <c r="CB232" s="134"/>
      <c r="CC232" s="134"/>
      <c r="CD232" s="134"/>
      <c r="CE232" s="134"/>
      <c r="CF232" s="135"/>
      <c r="CG232" s="135"/>
      <c r="CH232" s="135"/>
      <c r="CI232" s="135"/>
      <c r="CJ232" s="135"/>
      <c r="CK232" s="135"/>
      <c r="CL232" s="135"/>
      <c r="CM232" s="135"/>
      <c r="CN232" s="135"/>
      <c r="CO232" s="135"/>
      <c r="CP232" s="135"/>
      <c r="CQ232" s="135"/>
      <c r="CR232" s="135"/>
      <c r="CS232" s="135"/>
      <c r="CT232" s="135"/>
      <c r="CU232" s="135"/>
      <c r="CV232" s="135"/>
      <c r="CW232" s="135"/>
      <c r="CX232" s="135"/>
      <c r="CY232" s="135"/>
      <c r="CZ232" s="135"/>
      <c r="DA232" s="135"/>
      <c r="DB232" s="135"/>
      <c r="DC232" s="135"/>
      <c r="DD232" s="135"/>
      <c r="DE232" s="135"/>
      <c r="DF232" s="135"/>
      <c r="DG232" s="135"/>
      <c r="DH232" s="135"/>
      <c r="DI232" s="135"/>
      <c r="DJ232" s="135"/>
      <c r="DK232" s="135"/>
      <c r="DL232" s="135"/>
      <c r="DM232" s="135"/>
      <c r="DN232" s="135"/>
      <c r="DO232" s="135"/>
      <c r="DP232" s="135"/>
      <c r="DQ232" s="135"/>
      <c r="DR232" s="135"/>
      <c r="DS232" s="135"/>
      <c r="DT232" s="135"/>
      <c r="DU232" s="135"/>
      <c r="DV232" s="135"/>
      <c r="DW232" s="135"/>
      <c r="DX232" s="135"/>
      <c r="DY232" s="135"/>
      <c r="DZ232" s="135"/>
      <c r="EA232" s="135"/>
      <c r="EB232" s="135"/>
      <c r="EC232" s="135"/>
      <c r="ED232" s="135"/>
      <c r="EE232" s="135"/>
      <c r="EF232" s="135"/>
      <c r="EG232" s="135"/>
      <c r="EH232" s="135"/>
      <c r="EI232" s="135"/>
      <c r="EJ232" s="135"/>
      <c r="EK232" s="135"/>
      <c r="EL232" s="135"/>
      <c r="EM232" s="135"/>
      <c r="EN232" s="135"/>
      <c r="EO232" s="135"/>
      <c r="EP232" s="135"/>
      <c r="EQ232" s="135"/>
      <c r="ER232" s="135"/>
      <c r="ES232" s="135"/>
      <c r="ET232" s="135"/>
      <c r="EU232" s="135"/>
      <c r="EV232" s="135"/>
      <c r="EW232" s="135"/>
      <c r="EX232" s="135"/>
      <c r="EY232" s="135"/>
      <c r="EZ232" s="135"/>
      <c r="FA232" s="135"/>
      <c r="FB232" s="135"/>
    </row>
    <row r="233" spans="1:158" s="128" customFormat="1" x14ac:dyDescent="0.35">
      <c r="A233" s="129">
        <f t="shared" si="5"/>
        <v>44222</v>
      </c>
      <c r="B233" s="133">
        <v>14052</v>
      </c>
      <c r="C233" s="133">
        <v>14052</v>
      </c>
      <c r="D233" s="133">
        <v>14049</v>
      </c>
      <c r="E233" s="133">
        <v>14050</v>
      </c>
      <c r="F233" s="133">
        <v>14050</v>
      </c>
      <c r="G233" s="133">
        <v>14050</v>
      </c>
      <c r="H233" s="133">
        <v>14050</v>
      </c>
      <c r="I233" s="133">
        <v>14049</v>
      </c>
      <c r="J233" s="133">
        <v>14048</v>
      </c>
      <c r="K233" s="133">
        <v>14048</v>
      </c>
      <c r="L233" s="133">
        <v>14045</v>
      </c>
      <c r="M233" s="133">
        <v>14043</v>
      </c>
      <c r="N233" s="133">
        <v>14043</v>
      </c>
      <c r="O233" s="133">
        <v>14042</v>
      </c>
      <c r="P233" s="133">
        <v>14042</v>
      </c>
      <c r="Q233" s="133">
        <v>14042</v>
      </c>
      <c r="R233" s="133">
        <v>14041</v>
      </c>
      <c r="S233" s="133">
        <v>14041</v>
      </c>
      <c r="T233" s="133">
        <v>14043</v>
      </c>
      <c r="U233" s="133">
        <v>14043</v>
      </c>
      <c r="V233" s="133">
        <v>14044</v>
      </c>
      <c r="W233" s="133">
        <v>14044</v>
      </c>
      <c r="X233" s="133">
        <v>14039</v>
      </c>
      <c r="Y233" s="133">
        <v>14037</v>
      </c>
      <c r="Z233" s="133">
        <v>14035</v>
      </c>
      <c r="AA233" s="133">
        <v>14013</v>
      </c>
      <c r="AB233" s="133">
        <v>14008</v>
      </c>
      <c r="AC233" s="133">
        <v>13999</v>
      </c>
      <c r="AD233" s="133">
        <v>13989</v>
      </c>
      <c r="AE233" s="133">
        <v>13964</v>
      </c>
      <c r="AF233" s="133">
        <v>13926</v>
      </c>
      <c r="AG233" s="133">
        <v>13879</v>
      </c>
      <c r="AH233" s="133">
        <v>13658</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c r="BI233" s="134"/>
      <c r="BJ233" s="134"/>
      <c r="BK233" s="134"/>
      <c r="BL233" s="134"/>
      <c r="BM233" s="134"/>
      <c r="BN233" s="134"/>
      <c r="BO233" s="134"/>
      <c r="BP233" s="134"/>
      <c r="BQ233" s="134"/>
      <c r="BR233" s="134"/>
      <c r="BS233" s="134"/>
      <c r="BT233" s="134"/>
      <c r="BU233" s="134"/>
      <c r="BV233" s="134"/>
      <c r="BW233" s="134"/>
      <c r="BX233" s="134"/>
      <c r="BY233" s="134"/>
      <c r="BZ233" s="134"/>
      <c r="CA233" s="134"/>
      <c r="CB233" s="134"/>
      <c r="CC233" s="134"/>
      <c r="CD233" s="134"/>
      <c r="CE233" s="134"/>
      <c r="CF233" s="135"/>
      <c r="CG233" s="135"/>
      <c r="CH233" s="135"/>
      <c r="CI233" s="135"/>
      <c r="CJ233" s="135"/>
      <c r="CK233" s="135"/>
      <c r="CL233" s="135"/>
      <c r="CM233" s="135"/>
      <c r="CN233" s="135"/>
      <c r="CO233" s="135"/>
      <c r="CP233" s="135"/>
      <c r="CQ233" s="135"/>
      <c r="CR233" s="135"/>
      <c r="CS233" s="135"/>
      <c r="CT233" s="135"/>
      <c r="CU233" s="135"/>
      <c r="CV233" s="135"/>
      <c r="CW233" s="135"/>
      <c r="CX233" s="135"/>
      <c r="CY233" s="135"/>
      <c r="CZ233" s="135"/>
      <c r="DA233" s="135"/>
      <c r="DB233" s="135"/>
      <c r="DC233" s="135"/>
      <c r="DD233" s="135"/>
      <c r="DE233" s="135"/>
      <c r="DF233" s="135"/>
      <c r="DG233" s="135"/>
      <c r="DH233" s="135"/>
      <c r="DI233" s="135"/>
      <c r="DJ233" s="135"/>
      <c r="DK233" s="135"/>
      <c r="DL233" s="135"/>
      <c r="DM233" s="135"/>
      <c r="DN233" s="135"/>
      <c r="DO233" s="135"/>
      <c r="DP233" s="135"/>
      <c r="DQ233" s="135"/>
      <c r="DR233" s="135"/>
      <c r="DS233" s="135"/>
      <c r="DT233" s="135"/>
      <c r="DU233" s="135"/>
      <c r="DV233" s="135"/>
      <c r="DW233" s="135"/>
      <c r="DX233" s="135"/>
      <c r="DY233" s="135"/>
      <c r="DZ233" s="135"/>
      <c r="EA233" s="135"/>
      <c r="EB233" s="135"/>
      <c r="EC233" s="135"/>
      <c r="ED233" s="135"/>
      <c r="EE233" s="135"/>
      <c r="EF233" s="135"/>
      <c r="EG233" s="135"/>
      <c r="EH233" s="135"/>
      <c r="EI233" s="135"/>
      <c r="EJ233" s="135"/>
      <c r="EK233" s="135"/>
      <c r="EL233" s="135"/>
      <c r="EM233" s="135"/>
      <c r="EN233" s="135"/>
      <c r="EO233" s="135"/>
      <c r="EP233" s="135"/>
      <c r="EQ233" s="135"/>
      <c r="ER233" s="135"/>
      <c r="ES233" s="135"/>
      <c r="ET233" s="135"/>
      <c r="EU233" s="135"/>
      <c r="EV233" s="135"/>
      <c r="EW233" s="135"/>
      <c r="EX233" s="135"/>
      <c r="EY233" s="135"/>
      <c r="EZ233" s="135"/>
      <c r="FA233" s="135"/>
      <c r="FB233" s="135"/>
    </row>
    <row r="234" spans="1:158" s="128" customFormat="1" x14ac:dyDescent="0.35">
      <c r="A234" s="129">
        <f t="shared" si="5"/>
        <v>44221</v>
      </c>
      <c r="B234" s="133">
        <v>13983</v>
      </c>
      <c r="C234" s="133">
        <v>13983</v>
      </c>
      <c r="D234" s="133">
        <v>13980</v>
      </c>
      <c r="E234" s="133">
        <v>13981</v>
      </c>
      <c r="F234" s="133">
        <v>13981</v>
      </c>
      <c r="G234" s="133">
        <v>13981</v>
      </c>
      <c r="H234" s="133">
        <v>13981</v>
      </c>
      <c r="I234" s="133">
        <v>13980</v>
      </c>
      <c r="J234" s="133">
        <v>13979</v>
      </c>
      <c r="K234" s="133">
        <v>13979</v>
      </c>
      <c r="L234" s="133">
        <v>13977</v>
      </c>
      <c r="M234" s="133">
        <v>13975</v>
      </c>
      <c r="N234" s="133">
        <v>13975</v>
      </c>
      <c r="O234" s="133">
        <v>13974</v>
      </c>
      <c r="P234" s="133">
        <v>13974</v>
      </c>
      <c r="Q234" s="133">
        <v>13974</v>
      </c>
      <c r="R234" s="133">
        <v>13973</v>
      </c>
      <c r="S234" s="133">
        <v>13973</v>
      </c>
      <c r="T234" s="133">
        <v>13975</v>
      </c>
      <c r="U234" s="133">
        <v>13975</v>
      </c>
      <c r="V234" s="133">
        <v>13976</v>
      </c>
      <c r="W234" s="133">
        <v>13976</v>
      </c>
      <c r="X234" s="133">
        <v>13971</v>
      </c>
      <c r="Y234" s="133">
        <v>13969</v>
      </c>
      <c r="Z234" s="133">
        <v>13967</v>
      </c>
      <c r="AA234" s="133">
        <v>13945</v>
      </c>
      <c r="AB234" s="133">
        <v>13940</v>
      </c>
      <c r="AC234" s="133">
        <v>13931</v>
      </c>
      <c r="AD234" s="133">
        <v>13921</v>
      </c>
      <c r="AE234" s="133">
        <v>13897</v>
      </c>
      <c r="AF234" s="133">
        <v>13861</v>
      </c>
      <c r="AG234" s="133">
        <v>13819</v>
      </c>
      <c r="AH234" s="133">
        <v>13658</v>
      </c>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c r="BI234" s="134"/>
      <c r="BJ234" s="134"/>
      <c r="BK234" s="134"/>
      <c r="BL234" s="134"/>
      <c r="BM234" s="134"/>
      <c r="BN234" s="134"/>
      <c r="BO234" s="134"/>
      <c r="BP234" s="134"/>
      <c r="BQ234" s="134"/>
      <c r="BR234" s="134"/>
      <c r="BS234" s="134"/>
      <c r="BT234" s="134"/>
      <c r="BU234" s="134"/>
      <c r="BV234" s="134"/>
      <c r="BW234" s="134"/>
      <c r="BX234" s="134"/>
      <c r="BY234" s="134"/>
      <c r="BZ234" s="134"/>
      <c r="CA234" s="134"/>
      <c r="CB234" s="134"/>
      <c r="CC234" s="134"/>
      <c r="CD234" s="134"/>
      <c r="CE234" s="134"/>
      <c r="CF234" s="135"/>
      <c r="CG234" s="135"/>
      <c r="CH234" s="135"/>
      <c r="CI234" s="135"/>
      <c r="CJ234" s="135"/>
      <c r="CK234" s="135"/>
      <c r="CL234" s="135"/>
      <c r="CM234" s="135"/>
      <c r="CN234" s="135"/>
      <c r="CO234" s="135"/>
      <c r="CP234" s="135"/>
      <c r="CQ234" s="135"/>
      <c r="CR234" s="135"/>
      <c r="CS234" s="135"/>
      <c r="CT234" s="135"/>
      <c r="CU234" s="135"/>
      <c r="CV234" s="135"/>
      <c r="CW234" s="135"/>
      <c r="CX234" s="135"/>
      <c r="CY234" s="135"/>
      <c r="CZ234" s="135"/>
      <c r="DA234" s="135"/>
      <c r="DB234" s="135"/>
      <c r="DC234" s="135"/>
      <c r="DD234" s="135"/>
      <c r="DE234" s="135"/>
      <c r="DF234" s="135"/>
      <c r="DG234" s="135"/>
      <c r="DH234" s="135"/>
      <c r="DI234" s="135"/>
      <c r="DJ234" s="135"/>
      <c r="DK234" s="135"/>
      <c r="DL234" s="135"/>
      <c r="DM234" s="135"/>
      <c r="DN234" s="135"/>
      <c r="DO234" s="135"/>
      <c r="DP234" s="135"/>
      <c r="DQ234" s="135"/>
      <c r="DR234" s="135"/>
      <c r="DS234" s="135"/>
      <c r="DT234" s="135"/>
      <c r="DU234" s="135"/>
      <c r="DV234" s="135"/>
      <c r="DW234" s="135"/>
      <c r="DX234" s="135"/>
      <c r="DY234" s="135"/>
      <c r="DZ234" s="135"/>
      <c r="EA234" s="135"/>
      <c r="EB234" s="135"/>
      <c r="EC234" s="135"/>
      <c r="ED234" s="135"/>
      <c r="EE234" s="135"/>
      <c r="EF234" s="135"/>
      <c r="EG234" s="135"/>
      <c r="EH234" s="135"/>
      <c r="EI234" s="135"/>
      <c r="EJ234" s="135"/>
      <c r="EK234" s="135"/>
      <c r="EL234" s="135"/>
      <c r="EM234" s="135"/>
      <c r="EN234" s="135"/>
      <c r="EO234" s="135"/>
      <c r="EP234" s="135"/>
      <c r="EQ234" s="135"/>
      <c r="ER234" s="135"/>
      <c r="ES234" s="135"/>
      <c r="ET234" s="135"/>
      <c r="EU234" s="135"/>
      <c r="EV234" s="135"/>
      <c r="EW234" s="135"/>
      <c r="EX234" s="135"/>
      <c r="EY234" s="135"/>
      <c r="EZ234" s="135"/>
      <c r="FA234" s="135"/>
      <c r="FB234" s="135"/>
    </row>
    <row r="235" spans="1:158" s="128" customFormat="1" x14ac:dyDescent="0.35">
      <c r="A235" s="129">
        <f t="shared" si="5"/>
        <v>44220</v>
      </c>
      <c r="B235" s="133">
        <v>13927</v>
      </c>
      <c r="C235" s="133">
        <v>13927</v>
      </c>
      <c r="D235" s="133">
        <v>13924</v>
      </c>
      <c r="E235" s="133">
        <v>13925</v>
      </c>
      <c r="F235" s="133">
        <v>13925</v>
      </c>
      <c r="G235" s="133">
        <v>13925</v>
      </c>
      <c r="H235" s="133">
        <v>13925</v>
      </c>
      <c r="I235" s="133">
        <v>13924</v>
      </c>
      <c r="J235" s="133">
        <v>13923</v>
      </c>
      <c r="K235" s="133">
        <v>13923</v>
      </c>
      <c r="L235" s="133">
        <v>13921</v>
      </c>
      <c r="M235" s="133">
        <v>13919</v>
      </c>
      <c r="N235" s="133">
        <v>13919</v>
      </c>
      <c r="O235" s="133">
        <v>13918</v>
      </c>
      <c r="P235" s="133">
        <v>13918</v>
      </c>
      <c r="Q235" s="133">
        <v>13918</v>
      </c>
      <c r="R235" s="133">
        <v>13917</v>
      </c>
      <c r="S235" s="133">
        <v>13917</v>
      </c>
      <c r="T235" s="133">
        <v>13919</v>
      </c>
      <c r="U235" s="133">
        <v>13919</v>
      </c>
      <c r="V235" s="133">
        <v>13920</v>
      </c>
      <c r="W235" s="133">
        <v>13920</v>
      </c>
      <c r="X235" s="133">
        <v>13915</v>
      </c>
      <c r="Y235" s="133">
        <v>13913</v>
      </c>
      <c r="Z235" s="133">
        <v>13911</v>
      </c>
      <c r="AA235" s="133">
        <v>13889</v>
      </c>
      <c r="AB235" s="133">
        <v>13884</v>
      </c>
      <c r="AC235" s="133">
        <v>13875</v>
      </c>
      <c r="AD235" s="133">
        <v>13865</v>
      </c>
      <c r="AE235" s="133">
        <v>13842</v>
      </c>
      <c r="AF235" s="133">
        <v>13806</v>
      </c>
      <c r="AG235" s="133">
        <v>13768</v>
      </c>
      <c r="AH235" s="133">
        <v>13647</v>
      </c>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c r="BI235" s="134"/>
      <c r="BJ235" s="134"/>
      <c r="BK235" s="134"/>
      <c r="BL235" s="134"/>
      <c r="BM235" s="134"/>
      <c r="BN235" s="134"/>
      <c r="BO235" s="134"/>
      <c r="BP235" s="134"/>
      <c r="BQ235" s="134"/>
      <c r="BR235" s="134"/>
      <c r="BS235" s="134"/>
      <c r="BT235" s="134"/>
      <c r="BU235" s="134"/>
      <c r="BV235" s="134"/>
      <c r="BW235" s="134"/>
      <c r="BX235" s="134"/>
      <c r="BY235" s="134"/>
      <c r="BZ235" s="134"/>
      <c r="CA235" s="134"/>
      <c r="CB235" s="134"/>
      <c r="CC235" s="134"/>
      <c r="CD235" s="134"/>
      <c r="CE235" s="134"/>
      <c r="CF235" s="135"/>
      <c r="CG235" s="135"/>
      <c r="CH235" s="135"/>
      <c r="CI235" s="135"/>
      <c r="CJ235" s="135"/>
      <c r="CK235" s="135"/>
      <c r="CL235" s="135"/>
      <c r="CM235" s="135"/>
      <c r="CN235" s="135"/>
      <c r="CO235" s="135"/>
      <c r="CP235" s="135"/>
      <c r="CQ235" s="135"/>
      <c r="CR235" s="135"/>
      <c r="CS235" s="135"/>
      <c r="CT235" s="135"/>
      <c r="CU235" s="135"/>
      <c r="CV235" s="135"/>
      <c r="CW235" s="135"/>
      <c r="CX235" s="135"/>
      <c r="CY235" s="135"/>
      <c r="CZ235" s="135"/>
      <c r="DA235" s="135"/>
      <c r="DB235" s="135"/>
      <c r="DC235" s="135"/>
      <c r="DD235" s="135"/>
      <c r="DE235" s="135"/>
      <c r="DF235" s="135"/>
      <c r="DG235" s="135"/>
      <c r="DH235" s="135"/>
      <c r="DI235" s="135"/>
      <c r="DJ235" s="135"/>
      <c r="DK235" s="135"/>
      <c r="DL235" s="135"/>
      <c r="DM235" s="135"/>
      <c r="DN235" s="135"/>
      <c r="DO235" s="135"/>
      <c r="DP235" s="135"/>
      <c r="DQ235" s="135"/>
      <c r="DR235" s="135"/>
      <c r="DS235" s="135"/>
      <c r="DT235" s="135"/>
      <c r="DU235" s="135"/>
      <c r="DV235" s="135"/>
      <c r="DW235" s="135"/>
      <c r="DX235" s="135"/>
      <c r="DY235" s="135"/>
      <c r="DZ235" s="135"/>
      <c r="EA235" s="135"/>
      <c r="EB235" s="135"/>
      <c r="EC235" s="135"/>
      <c r="ED235" s="135"/>
      <c r="EE235" s="135"/>
      <c r="EF235" s="135"/>
      <c r="EG235" s="135"/>
      <c r="EH235" s="135"/>
      <c r="EI235" s="135"/>
      <c r="EJ235" s="135"/>
      <c r="EK235" s="135"/>
      <c r="EL235" s="135"/>
      <c r="EM235" s="135"/>
      <c r="EN235" s="135"/>
      <c r="EO235" s="135"/>
      <c r="EP235" s="135"/>
      <c r="EQ235" s="135"/>
      <c r="ER235" s="135"/>
      <c r="ES235" s="135"/>
      <c r="ET235" s="135"/>
      <c r="EU235" s="135"/>
      <c r="EV235" s="135"/>
      <c r="EW235" s="135"/>
      <c r="EX235" s="135"/>
      <c r="EY235" s="135"/>
      <c r="EZ235" s="135"/>
      <c r="FA235" s="135"/>
      <c r="FB235" s="135"/>
    </row>
    <row r="236" spans="1:158" s="128" customFormat="1" x14ac:dyDescent="0.35">
      <c r="A236" s="129">
        <f t="shared" si="5"/>
        <v>44219</v>
      </c>
      <c r="B236" s="133">
        <v>13857</v>
      </c>
      <c r="C236" s="133">
        <v>13857</v>
      </c>
      <c r="D236" s="133">
        <v>13854</v>
      </c>
      <c r="E236" s="133">
        <v>13855</v>
      </c>
      <c r="F236" s="133">
        <v>13855</v>
      </c>
      <c r="G236" s="133">
        <v>13855</v>
      </c>
      <c r="H236" s="133">
        <v>13855</v>
      </c>
      <c r="I236" s="133">
        <v>13854</v>
      </c>
      <c r="J236" s="133">
        <v>13853</v>
      </c>
      <c r="K236" s="133">
        <v>13853</v>
      </c>
      <c r="L236" s="133">
        <v>13851</v>
      </c>
      <c r="M236" s="133">
        <v>13849</v>
      </c>
      <c r="N236" s="133">
        <v>13849</v>
      </c>
      <c r="O236" s="133">
        <v>13848</v>
      </c>
      <c r="P236" s="133">
        <v>13848</v>
      </c>
      <c r="Q236" s="133">
        <v>13848</v>
      </c>
      <c r="R236" s="133">
        <v>13847</v>
      </c>
      <c r="S236" s="133">
        <v>13847</v>
      </c>
      <c r="T236" s="133">
        <v>13849</v>
      </c>
      <c r="U236" s="133">
        <v>13849</v>
      </c>
      <c r="V236" s="133">
        <v>13850</v>
      </c>
      <c r="W236" s="133">
        <v>13850</v>
      </c>
      <c r="X236" s="133">
        <v>13845</v>
      </c>
      <c r="Y236" s="133">
        <v>13843</v>
      </c>
      <c r="Z236" s="133">
        <v>13841</v>
      </c>
      <c r="AA236" s="133">
        <v>13820</v>
      </c>
      <c r="AB236" s="133">
        <v>13815</v>
      </c>
      <c r="AC236" s="133">
        <v>13806</v>
      </c>
      <c r="AD236" s="133">
        <v>13797</v>
      </c>
      <c r="AE236" s="133">
        <v>13774</v>
      </c>
      <c r="AF236" s="133">
        <v>13740</v>
      </c>
      <c r="AG236" s="133">
        <v>13707</v>
      </c>
      <c r="AH236" s="133">
        <v>13609</v>
      </c>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c r="BI236" s="134"/>
      <c r="BJ236" s="134"/>
      <c r="BK236" s="134"/>
      <c r="BL236" s="134"/>
      <c r="BM236" s="134"/>
      <c r="BN236" s="134"/>
      <c r="BO236" s="134"/>
      <c r="BP236" s="134"/>
      <c r="BQ236" s="134"/>
      <c r="BR236" s="134"/>
      <c r="BS236" s="134"/>
      <c r="BT236" s="134"/>
      <c r="BU236" s="134"/>
      <c r="BV236" s="134"/>
      <c r="BW236" s="134"/>
      <c r="BX236" s="134"/>
      <c r="BY236" s="134"/>
      <c r="BZ236" s="134"/>
      <c r="CA236" s="134"/>
      <c r="CB236" s="134"/>
      <c r="CC236" s="134"/>
      <c r="CD236" s="134"/>
      <c r="CE236" s="134"/>
      <c r="CF236" s="135"/>
      <c r="CG236" s="135"/>
      <c r="CH236" s="135"/>
      <c r="CI236" s="135"/>
      <c r="CJ236" s="135"/>
      <c r="CK236" s="135"/>
      <c r="CL236" s="135"/>
      <c r="CM236" s="135"/>
      <c r="CN236" s="135"/>
      <c r="CO236" s="135"/>
      <c r="CP236" s="135"/>
      <c r="CQ236" s="135"/>
      <c r="CR236" s="135"/>
      <c r="CS236" s="135"/>
      <c r="CT236" s="135"/>
      <c r="CU236" s="135"/>
      <c r="CV236" s="135"/>
      <c r="CW236" s="135"/>
      <c r="CX236" s="135"/>
      <c r="CY236" s="135"/>
      <c r="CZ236" s="135"/>
      <c r="DA236" s="135"/>
      <c r="DB236" s="135"/>
      <c r="DC236" s="135"/>
      <c r="DD236" s="135"/>
      <c r="DE236" s="135"/>
      <c r="DF236" s="135"/>
      <c r="DG236" s="135"/>
      <c r="DH236" s="135"/>
      <c r="DI236" s="135"/>
      <c r="DJ236" s="135"/>
      <c r="DK236" s="135"/>
      <c r="DL236" s="135"/>
      <c r="DM236" s="135"/>
      <c r="DN236" s="135"/>
      <c r="DO236" s="135"/>
      <c r="DP236" s="135"/>
      <c r="DQ236" s="135"/>
      <c r="DR236" s="135"/>
      <c r="DS236" s="135"/>
      <c r="DT236" s="135"/>
      <c r="DU236" s="135"/>
      <c r="DV236" s="135"/>
      <c r="DW236" s="135"/>
      <c r="DX236" s="135"/>
      <c r="DY236" s="135"/>
      <c r="DZ236" s="135"/>
      <c r="EA236" s="135"/>
      <c r="EB236" s="135"/>
      <c r="EC236" s="135"/>
      <c r="ED236" s="135"/>
      <c r="EE236" s="135"/>
      <c r="EF236" s="135"/>
      <c r="EG236" s="135"/>
      <c r="EH236" s="135"/>
      <c r="EI236" s="135"/>
      <c r="EJ236" s="135"/>
      <c r="EK236" s="135"/>
      <c r="EL236" s="135"/>
      <c r="EM236" s="135"/>
      <c r="EN236" s="135"/>
      <c r="EO236" s="135"/>
      <c r="EP236" s="135"/>
      <c r="EQ236" s="135"/>
      <c r="ER236" s="135"/>
      <c r="ES236" s="135"/>
      <c r="ET236" s="135"/>
      <c r="EU236" s="135"/>
      <c r="EV236" s="135"/>
      <c r="EW236" s="135"/>
      <c r="EX236" s="135"/>
      <c r="EY236" s="135"/>
      <c r="EZ236" s="135"/>
      <c r="FA236" s="135"/>
      <c r="FB236" s="135"/>
    </row>
    <row r="237" spans="1:158" s="128" customFormat="1" x14ac:dyDescent="0.35">
      <c r="A237" s="129">
        <f t="shared" si="5"/>
        <v>44218</v>
      </c>
      <c r="B237" s="133">
        <v>13796</v>
      </c>
      <c r="C237" s="133">
        <v>13796</v>
      </c>
      <c r="D237" s="133">
        <v>13793</v>
      </c>
      <c r="E237" s="133">
        <v>13794</v>
      </c>
      <c r="F237" s="133">
        <v>13794</v>
      </c>
      <c r="G237" s="133">
        <v>13794</v>
      </c>
      <c r="H237" s="133">
        <v>13794</v>
      </c>
      <c r="I237" s="133">
        <v>13793</v>
      </c>
      <c r="J237" s="133">
        <v>13792</v>
      </c>
      <c r="K237" s="133">
        <v>13792</v>
      </c>
      <c r="L237" s="133">
        <v>13790</v>
      </c>
      <c r="M237" s="133">
        <v>13788</v>
      </c>
      <c r="N237" s="133">
        <v>13788</v>
      </c>
      <c r="O237" s="133">
        <v>13787</v>
      </c>
      <c r="P237" s="133">
        <v>13787</v>
      </c>
      <c r="Q237" s="133">
        <v>13787</v>
      </c>
      <c r="R237" s="133">
        <v>13786</v>
      </c>
      <c r="S237" s="133">
        <v>13786</v>
      </c>
      <c r="T237" s="133">
        <v>13788</v>
      </c>
      <c r="U237" s="133">
        <v>13788</v>
      </c>
      <c r="V237" s="133">
        <v>13789</v>
      </c>
      <c r="W237" s="133">
        <v>13789</v>
      </c>
      <c r="X237" s="133">
        <v>13784</v>
      </c>
      <c r="Y237" s="133">
        <v>13782</v>
      </c>
      <c r="Z237" s="133">
        <v>13780</v>
      </c>
      <c r="AA237" s="133">
        <v>13759</v>
      </c>
      <c r="AB237" s="133">
        <v>13754</v>
      </c>
      <c r="AC237" s="133">
        <v>13745</v>
      </c>
      <c r="AD237" s="133">
        <v>13736</v>
      </c>
      <c r="AE237" s="133">
        <v>13713</v>
      </c>
      <c r="AF237" s="133">
        <v>13682</v>
      </c>
      <c r="AG237" s="133">
        <v>13651</v>
      </c>
      <c r="AH237" s="133">
        <v>13569</v>
      </c>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c r="BI237" s="134"/>
      <c r="BJ237" s="134"/>
      <c r="BK237" s="134"/>
      <c r="BL237" s="134"/>
      <c r="BM237" s="134"/>
      <c r="BN237" s="134"/>
      <c r="BO237" s="134"/>
      <c r="BP237" s="134"/>
      <c r="BQ237" s="134"/>
      <c r="BR237" s="134"/>
      <c r="BS237" s="134"/>
      <c r="BT237" s="134"/>
      <c r="BU237" s="134"/>
      <c r="BV237" s="134"/>
      <c r="BW237" s="134"/>
      <c r="BX237" s="134"/>
      <c r="BY237" s="134"/>
      <c r="BZ237" s="134"/>
      <c r="CA237" s="134"/>
      <c r="CB237" s="134"/>
      <c r="CC237" s="134"/>
      <c r="CD237" s="134"/>
      <c r="CE237" s="134"/>
      <c r="CF237" s="135"/>
      <c r="CG237" s="135"/>
      <c r="CH237" s="135"/>
      <c r="CI237" s="135"/>
      <c r="CJ237" s="135"/>
      <c r="CK237" s="135"/>
      <c r="CL237" s="135"/>
      <c r="CM237" s="135"/>
      <c r="CN237" s="135"/>
      <c r="CO237" s="135"/>
      <c r="CP237" s="135"/>
      <c r="CQ237" s="135"/>
      <c r="CR237" s="135"/>
      <c r="CS237" s="135"/>
      <c r="CT237" s="135"/>
      <c r="CU237" s="135"/>
      <c r="CV237" s="135"/>
      <c r="CW237" s="135"/>
      <c r="CX237" s="135"/>
      <c r="CY237" s="135"/>
      <c r="CZ237" s="135"/>
      <c r="DA237" s="135"/>
      <c r="DB237" s="135"/>
      <c r="DC237" s="135"/>
      <c r="DD237" s="135"/>
      <c r="DE237" s="135"/>
      <c r="DF237" s="135"/>
      <c r="DG237" s="135"/>
      <c r="DH237" s="135"/>
      <c r="DI237" s="135"/>
      <c r="DJ237" s="135"/>
      <c r="DK237" s="135"/>
      <c r="DL237" s="135"/>
      <c r="DM237" s="135"/>
      <c r="DN237" s="135"/>
      <c r="DO237" s="135"/>
      <c r="DP237" s="135"/>
      <c r="DQ237" s="135"/>
      <c r="DR237" s="135"/>
      <c r="DS237" s="135"/>
      <c r="DT237" s="135"/>
      <c r="DU237" s="135"/>
      <c r="DV237" s="135"/>
      <c r="DW237" s="135"/>
      <c r="DX237" s="135"/>
      <c r="DY237" s="135"/>
      <c r="DZ237" s="135"/>
      <c r="EA237" s="135"/>
      <c r="EB237" s="135"/>
      <c r="EC237" s="135"/>
      <c r="ED237" s="135"/>
      <c r="EE237" s="135"/>
      <c r="EF237" s="135"/>
      <c r="EG237" s="135"/>
      <c r="EH237" s="135"/>
      <c r="EI237" s="135"/>
      <c r="EJ237" s="135"/>
      <c r="EK237" s="135"/>
      <c r="EL237" s="135"/>
      <c r="EM237" s="135"/>
      <c r="EN237" s="135"/>
      <c r="EO237" s="135"/>
      <c r="EP237" s="135"/>
      <c r="EQ237" s="135"/>
      <c r="ER237" s="135"/>
      <c r="ES237" s="135"/>
      <c r="ET237" s="135"/>
      <c r="EU237" s="135"/>
      <c r="EV237" s="135"/>
      <c r="EW237" s="135"/>
      <c r="EX237" s="135"/>
      <c r="EY237" s="135"/>
      <c r="EZ237" s="135"/>
      <c r="FA237" s="135"/>
      <c r="FB237" s="135"/>
    </row>
    <row r="238" spans="1:158" s="128" customFormat="1" x14ac:dyDescent="0.35">
      <c r="A238" s="129">
        <f t="shared" si="5"/>
        <v>44217</v>
      </c>
      <c r="B238" s="133">
        <v>13729</v>
      </c>
      <c r="C238" s="133">
        <v>13729</v>
      </c>
      <c r="D238" s="133">
        <v>13726</v>
      </c>
      <c r="E238" s="133">
        <v>13727</v>
      </c>
      <c r="F238" s="133">
        <v>13727</v>
      </c>
      <c r="G238" s="133">
        <v>13727</v>
      </c>
      <c r="H238" s="133">
        <v>13727</v>
      </c>
      <c r="I238" s="133">
        <v>13726</v>
      </c>
      <c r="J238" s="133">
        <v>13725</v>
      </c>
      <c r="K238" s="133">
        <v>13725</v>
      </c>
      <c r="L238" s="133">
        <v>13723</v>
      </c>
      <c r="M238" s="133">
        <v>13721</v>
      </c>
      <c r="N238" s="133">
        <v>13721</v>
      </c>
      <c r="O238" s="133">
        <v>13720</v>
      </c>
      <c r="P238" s="133">
        <v>13720</v>
      </c>
      <c r="Q238" s="133">
        <v>13720</v>
      </c>
      <c r="R238" s="133">
        <v>13718</v>
      </c>
      <c r="S238" s="133">
        <v>13718</v>
      </c>
      <c r="T238" s="133">
        <v>13720</v>
      </c>
      <c r="U238" s="133">
        <v>13720</v>
      </c>
      <c r="V238" s="133">
        <v>13721</v>
      </c>
      <c r="W238" s="133">
        <v>13721</v>
      </c>
      <c r="X238" s="133">
        <v>13716</v>
      </c>
      <c r="Y238" s="133">
        <v>13714</v>
      </c>
      <c r="Z238" s="133">
        <v>13712</v>
      </c>
      <c r="AA238" s="133">
        <v>13691</v>
      </c>
      <c r="AB238" s="133">
        <v>13686</v>
      </c>
      <c r="AC238" s="133">
        <v>13677</v>
      </c>
      <c r="AD238" s="133">
        <v>13668</v>
      </c>
      <c r="AE238" s="133">
        <v>13648</v>
      </c>
      <c r="AF238" s="133">
        <v>13617</v>
      </c>
      <c r="AG238" s="133">
        <v>13590</v>
      </c>
      <c r="AH238" s="133">
        <v>13521</v>
      </c>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c r="BI238" s="134"/>
      <c r="BJ238" s="134"/>
      <c r="BK238" s="134"/>
      <c r="BL238" s="134"/>
      <c r="BM238" s="134"/>
      <c r="BN238" s="134"/>
      <c r="BO238" s="134"/>
      <c r="BP238" s="134"/>
      <c r="BQ238" s="134"/>
      <c r="BR238" s="134"/>
      <c r="BS238" s="134"/>
      <c r="BT238" s="134"/>
      <c r="BU238" s="134"/>
      <c r="BV238" s="134"/>
      <c r="BW238" s="134"/>
      <c r="BX238" s="134"/>
      <c r="BY238" s="134"/>
      <c r="BZ238" s="134"/>
      <c r="CA238" s="134"/>
      <c r="CB238" s="134"/>
      <c r="CC238" s="134"/>
      <c r="CD238" s="134"/>
      <c r="CE238" s="134"/>
      <c r="CF238" s="135"/>
      <c r="CG238" s="135"/>
      <c r="CH238" s="135"/>
      <c r="CI238" s="135"/>
      <c r="CJ238" s="135"/>
      <c r="CK238" s="135"/>
      <c r="CL238" s="135"/>
      <c r="CM238" s="135"/>
      <c r="CN238" s="135"/>
      <c r="CO238" s="135"/>
      <c r="CP238" s="135"/>
      <c r="CQ238" s="135"/>
      <c r="CR238" s="135"/>
      <c r="CS238" s="135"/>
      <c r="CT238" s="135"/>
      <c r="CU238" s="135"/>
      <c r="CV238" s="135"/>
      <c r="CW238" s="135"/>
      <c r="CX238" s="135"/>
      <c r="CY238" s="135"/>
      <c r="CZ238" s="135"/>
      <c r="DA238" s="135"/>
      <c r="DB238" s="135"/>
      <c r="DC238" s="135"/>
      <c r="DD238" s="135"/>
      <c r="DE238" s="135"/>
      <c r="DF238" s="135"/>
      <c r="DG238" s="135"/>
      <c r="DH238" s="135"/>
      <c r="DI238" s="135"/>
      <c r="DJ238" s="135"/>
      <c r="DK238" s="135"/>
      <c r="DL238" s="135"/>
      <c r="DM238" s="135"/>
      <c r="DN238" s="135"/>
      <c r="DO238" s="135"/>
      <c r="DP238" s="135"/>
      <c r="DQ238" s="135"/>
      <c r="DR238" s="135"/>
      <c r="DS238" s="135"/>
      <c r="DT238" s="135"/>
      <c r="DU238" s="135"/>
      <c r="DV238" s="135"/>
      <c r="DW238" s="135"/>
      <c r="DX238" s="135"/>
      <c r="DY238" s="135"/>
      <c r="DZ238" s="135"/>
      <c r="EA238" s="135"/>
      <c r="EB238" s="135"/>
      <c r="EC238" s="135"/>
      <c r="ED238" s="135"/>
      <c r="EE238" s="135"/>
      <c r="EF238" s="135"/>
      <c r="EG238" s="135"/>
      <c r="EH238" s="135"/>
      <c r="EI238" s="135"/>
      <c r="EJ238" s="135"/>
      <c r="EK238" s="135"/>
      <c r="EL238" s="135"/>
      <c r="EM238" s="135"/>
      <c r="EN238" s="135"/>
      <c r="EO238" s="135"/>
      <c r="EP238" s="135"/>
      <c r="EQ238" s="135"/>
      <c r="ER238" s="135"/>
      <c r="ES238" s="135"/>
      <c r="ET238" s="135"/>
      <c r="EU238" s="135"/>
      <c r="EV238" s="135"/>
      <c r="EW238" s="135"/>
      <c r="EX238" s="135"/>
      <c r="EY238" s="135"/>
      <c r="EZ238" s="135"/>
      <c r="FA238" s="135"/>
      <c r="FB238" s="135"/>
    </row>
    <row r="239" spans="1:158" s="128" customFormat="1" x14ac:dyDescent="0.35">
      <c r="A239" s="129">
        <f t="shared" si="5"/>
        <v>44216</v>
      </c>
      <c r="B239" s="133">
        <v>13654</v>
      </c>
      <c r="C239" s="133">
        <v>13654</v>
      </c>
      <c r="D239" s="133">
        <v>13651</v>
      </c>
      <c r="E239" s="133">
        <v>13652</v>
      </c>
      <c r="F239" s="133">
        <v>13652</v>
      </c>
      <c r="G239" s="133">
        <v>13652</v>
      </c>
      <c r="H239" s="133">
        <v>13652</v>
      </c>
      <c r="I239" s="133">
        <v>13651</v>
      </c>
      <c r="J239" s="133">
        <v>13650</v>
      </c>
      <c r="K239" s="133">
        <v>13650</v>
      </c>
      <c r="L239" s="133">
        <v>13648</v>
      </c>
      <c r="M239" s="133">
        <v>13646</v>
      </c>
      <c r="N239" s="133">
        <v>13646</v>
      </c>
      <c r="O239" s="133">
        <v>13645</v>
      </c>
      <c r="P239" s="133">
        <v>13645</v>
      </c>
      <c r="Q239" s="133">
        <v>13645</v>
      </c>
      <c r="R239" s="133">
        <v>13643</v>
      </c>
      <c r="S239" s="133">
        <v>13643</v>
      </c>
      <c r="T239" s="133">
        <v>13645</v>
      </c>
      <c r="U239" s="133">
        <v>13645</v>
      </c>
      <c r="V239" s="133">
        <v>13646</v>
      </c>
      <c r="W239" s="133">
        <v>13646</v>
      </c>
      <c r="X239" s="133">
        <v>13641</v>
      </c>
      <c r="Y239" s="133">
        <v>13639</v>
      </c>
      <c r="Z239" s="133">
        <v>13637</v>
      </c>
      <c r="AA239" s="133">
        <v>13616</v>
      </c>
      <c r="AB239" s="133">
        <v>13612</v>
      </c>
      <c r="AC239" s="133">
        <v>13603</v>
      </c>
      <c r="AD239" s="133">
        <v>13594</v>
      </c>
      <c r="AE239" s="133">
        <v>13576</v>
      </c>
      <c r="AF239" s="133">
        <v>13549</v>
      </c>
      <c r="AG239" s="133">
        <v>13524</v>
      </c>
      <c r="AH239" s="133">
        <v>13465</v>
      </c>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c r="BI239" s="134"/>
      <c r="BJ239" s="134"/>
      <c r="BK239" s="134"/>
      <c r="BL239" s="134"/>
      <c r="BM239" s="134"/>
      <c r="BN239" s="134"/>
      <c r="BO239" s="134"/>
      <c r="BP239" s="134"/>
      <c r="BQ239" s="134"/>
      <c r="BR239" s="134"/>
      <c r="BS239" s="134"/>
      <c r="BT239" s="134"/>
      <c r="BU239" s="134"/>
      <c r="BV239" s="134"/>
      <c r="BW239" s="134"/>
      <c r="BX239" s="134"/>
      <c r="BY239" s="134"/>
      <c r="BZ239" s="134"/>
      <c r="CA239" s="134"/>
      <c r="CB239" s="134"/>
      <c r="CC239" s="134"/>
      <c r="CD239" s="134"/>
      <c r="CE239" s="134"/>
      <c r="CF239" s="135"/>
      <c r="CG239" s="135"/>
      <c r="CH239" s="135"/>
      <c r="CI239" s="135"/>
      <c r="CJ239" s="135"/>
      <c r="CK239" s="135"/>
      <c r="CL239" s="135"/>
      <c r="CM239" s="135"/>
      <c r="CN239" s="135"/>
      <c r="CO239" s="135"/>
      <c r="CP239" s="135"/>
      <c r="CQ239" s="135"/>
      <c r="CR239" s="135"/>
      <c r="CS239" s="135"/>
      <c r="CT239" s="135"/>
      <c r="CU239" s="135"/>
      <c r="CV239" s="135"/>
      <c r="CW239" s="135"/>
      <c r="CX239" s="135"/>
      <c r="CY239" s="135"/>
      <c r="CZ239" s="135"/>
      <c r="DA239" s="135"/>
      <c r="DB239" s="135"/>
      <c r="DC239" s="135"/>
      <c r="DD239" s="135"/>
      <c r="DE239" s="135"/>
      <c r="DF239" s="135"/>
      <c r="DG239" s="135"/>
      <c r="DH239" s="135"/>
      <c r="DI239" s="135"/>
      <c r="DJ239" s="135"/>
      <c r="DK239" s="135"/>
      <c r="DL239" s="135"/>
      <c r="DM239" s="135"/>
      <c r="DN239" s="135"/>
      <c r="DO239" s="135"/>
      <c r="DP239" s="135"/>
      <c r="DQ239" s="135"/>
      <c r="DR239" s="135"/>
      <c r="DS239" s="135"/>
      <c r="DT239" s="135"/>
      <c r="DU239" s="135"/>
      <c r="DV239" s="135"/>
      <c r="DW239" s="135"/>
      <c r="DX239" s="135"/>
      <c r="DY239" s="135"/>
      <c r="DZ239" s="135"/>
      <c r="EA239" s="135"/>
      <c r="EB239" s="135"/>
      <c r="EC239" s="135"/>
      <c r="ED239" s="135"/>
      <c r="EE239" s="135"/>
      <c r="EF239" s="135"/>
      <c r="EG239" s="135"/>
      <c r="EH239" s="135"/>
      <c r="EI239" s="135"/>
      <c r="EJ239" s="135"/>
      <c r="EK239" s="135"/>
      <c r="EL239" s="135"/>
      <c r="EM239" s="135"/>
      <c r="EN239" s="135"/>
      <c r="EO239" s="135"/>
      <c r="EP239" s="135"/>
      <c r="EQ239" s="135"/>
      <c r="ER239" s="135"/>
      <c r="ES239" s="135"/>
      <c r="ET239" s="135"/>
      <c r="EU239" s="135"/>
      <c r="EV239" s="135"/>
      <c r="EW239" s="135"/>
      <c r="EX239" s="135"/>
      <c r="EY239" s="135"/>
      <c r="EZ239" s="135"/>
      <c r="FA239" s="135"/>
      <c r="FB239" s="135"/>
    </row>
    <row r="240" spans="1:158" s="128" customFormat="1" x14ac:dyDescent="0.35">
      <c r="A240" s="129">
        <f t="shared" si="5"/>
        <v>44215</v>
      </c>
      <c r="B240" s="133">
        <v>13579</v>
      </c>
      <c r="C240" s="133">
        <v>13579</v>
      </c>
      <c r="D240" s="133">
        <v>13576</v>
      </c>
      <c r="E240" s="133">
        <v>13577</v>
      </c>
      <c r="F240" s="133">
        <v>13577</v>
      </c>
      <c r="G240" s="133">
        <v>13577</v>
      </c>
      <c r="H240" s="133">
        <v>13577</v>
      </c>
      <c r="I240" s="133">
        <v>13576</v>
      </c>
      <c r="J240" s="133">
        <v>13575</v>
      </c>
      <c r="K240" s="133">
        <v>13575</v>
      </c>
      <c r="L240" s="133">
        <v>13573</v>
      </c>
      <c r="M240" s="133">
        <v>13571</v>
      </c>
      <c r="N240" s="133">
        <v>13571</v>
      </c>
      <c r="O240" s="133">
        <v>13570</v>
      </c>
      <c r="P240" s="133">
        <v>13570</v>
      </c>
      <c r="Q240" s="133">
        <v>13570</v>
      </c>
      <c r="R240" s="133">
        <v>13567</v>
      </c>
      <c r="S240" s="133">
        <v>13567</v>
      </c>
      <c r="T240" s="133">
        <v>13569</v>
      </c>
      <c r="U240" s="133">
        <v>13569</v>
      </c>
      <c r="V240" s="133">
        <v>13570</v>
      </c>
      <c r="W240" s="133">
        <v>13570</v>
      </c>
      <c r="X240" s="133">
        <v>13565</v>
      </c>
      <c r="Y240" s="133">
        <v>13563</v>
      </c>
      <c r="Z240" s="133">
        <v>13561</v>
      </c>
      <c r="AA240" s="133">
        <v>13541</v>
      </c>
      <c r="AB240" s="133">
        <v>13538</v>
      </c>
      <c r="AC240" s="133">
        <v>13529</v>
      </c>
      <c r="AD240" s="133">
        <v>13520</v>
      </c>
      <c r="AE240" s="133">
        <v>13502</v>
      </c>
      <c r="AF240" s="133">
        <v>13476</v>
      </c>
      <c r="AG240" s="133">
        <v>13455</v>
      </c>
      <c r="AH240" s="133">
        <v>13402</v>
      </c>
      <c r="AI240" s="133">
        <v>13156</v>
      </c>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c r="BI240" s="134"/>
      <c r="BJ240" s="134"/>
      <c r="BK240" s="134"/>
      <c r="BL240" s="134"/>
      <c r="BM240" s="134"/>
      <c r="BN240" s="134"/>
      <c r="BO240" s="134"/>
      <c r="BP240" s="134"/>
      <c r="BQ240" s="134"/>
      <c r="BR240" s="134"/>
      <c r="BS240" s="134"/>
      <c r="BT240" s="134"/>
      <c r="BU240" s="134"/>
      <c r="BV240" s="134"/>
      <c r="BW240" s="134"/>
      <c r="BX240" s="134"/>
      <c r="BY240" s="134"/>
      <c r="BZ240" s="134"/>
      <c r="CA240" s="134"/>
      <c r="CB240" s="134"/>
      <c r="CC240" s="134"/>
      <c r="CD240" s="134"/>
      <c r="CE240" s="134"/>
      <c r="CF240" s="135"/>
      <c r="CG240" s="135"/>
      <c r="CH240" s="135"/>
      <c r="CI240" s="135"/>
      <c r="CJ240" s="135"/>
      <c r="CK240" s="135"/>
      <c r="CL240" s="135"/>
      <c r="CM240" s="135"/>
      <c r="CN240" s="135"/>
      <c r="CO240" s="135"/>
      <c r="CP240" s="135"/>
      <c r="CQ240" s="135"/>
      <c r="CR240" s="135"/>
      <c r="CS240" s="135"/>
      <c r="CT240" s="135"/>
      <c r="CU240" s="135"/>
      <c r="CV240" s="135"/>
      <c r="CW240" s="135"/>
      <c r="CX240" s="135"/>
      <c r="CY240" s="135"/>
      <c r="CZ240" s="135"/>
      <c r="DA240" s="135"/>
      <c r="DB240" s="135"/>
      <c r="DC240" s="135"/>
      <c r="DD240" s="135"/>
      <c r="DE240" s="135"/>
      <c r="DF240" s="135"/>
      <c r="DG240" s="135"/>
      <c r="DH240" s="135"/>
      <c r="DI240" s="135"/>
      <c r="DJ240" s="135"/>
      <c r="DK240" s="135"/>
      <c r="DL240" s="135"/>
      <c r="DM240" s="135"/>
      <c r="DN240" s="135"/>
      <c r="DO240" s="135"/>
      <c r="DP240" s="135"/>
      <c r="DQ240" s="135"/>
      <c r="DR240" s="135"/>
      <c r="DS240" s="135"/>
      <c r="DT240" s="135"/>
      <c r="DU240" s="135"/>
      <c r="DV240" s="135"/>
      <c r="DW240" s="135"/>
      <c r="DX240" s="135"/>
      <c r="DY240" s="135"/>
      <c r="DZ240" s="135"/>
      <c r="EA240" s="135"/>
      <c r="EB240" s="135"/>
      <c r="EC240" s="135"/>
      <c r="ED240" s="135"/>
      <c r="EE240" s="135"/>
      <c r="EF240" s="135"/>
      <c r="EG240" s="135"/>
      <c r="EH240" s="135"/>
      <c r="EI240" s="135"/>
      <c r="EJ240" s="135"/>
      <c r="EK240" s="135"/>
      <c r="EL240" s="135"/>
      <c r="EM240" s="135"/>
      <c r="EN240" s="135"/>
      <c r="EO240" s="135"/>
      <c r="EP240" s="135"/>
      <c r="EQ240" s="135"/>
      <c r="ER240" s="135"/>
      <c r="ES240" s="135"/>
      <c r="ET240" s="135"/>
      <c r="EU240" s="135"/>
      <c r="EV240" s="135"/>
      <c r="EW240" s="135"/>
      <c r="EX240" s="135"/>
      <c r="EY240" s="135"/>
      <c r="EZ240" s="135"/>
      <c r="FA240" s="135"/>
      <c r="FB240" s="135"/>
    </row>
    <row r="241" spans="1:158" s="128" customFormat="1" x14ac:dyDescent="0.35">
      <c r="A241" s="129">
        <f t="shared" si="5"/>
        <v>44214</v>
      </c>
      <c r="B241" s="133">
        <v>13489</v>
      </c>
      <c r="C241" s="133">
        <v>13489</v>
      </c>
      <c r="D241" s="133">
        <v>13486</v>
      </c>
      <c r="E241" s="133">
        <v>13487</v>
      </c>
      <c r="F241" s="133">
        <v>13487</v>
      </c>
      <c r="G241" s="133">
        <v>13487</v>
      </c>
      <c r="H241" s="133">
        <v>13487</v>
      </c>
      <c r="I241" s="133">
        <v>13486</v>
      </c>
      <c r="J241" s="133">
        <v>13485</v>
      </c>
      <c r="K241" s="133">
        <v>13485</v>
      </c>
      <c r="L241" s="133">
        <v>13483</v>
      </c>
      <c r="M241" s="133">
        <v>13482</v>
      </c>
      <c r="N241" s="133">
        <v>13482</v>
      </c>
      <c r="O241" s="133">
        <v>13481</v>
      </c>
      <c r="P241" s="133">
        <v>13481</v>
      </c>
      <c r="Q241" s="133">
        <v>13481</v>
      </c>
      <c r="R241" s="133">
        <v>13478</v>
      </c>
      <c r="S241" s="133">
        <v>13478</v>
      </c>
      <c r="T241" s="133">
        <v>13480</v>
      </c>
      <c r="U241" s="133">
        <v>13480</v>
      </c>
      <c r="V241" s="133">
        <v>13481</v>
      </c>
      <c r="W241" s="133">
        <v>13481</v>
      </c>
      <c r="X241" s="133">
        <v>13476</v>
      </c>
      <c r="Y241" s="133">
        <v>13474</v>
      </c>
      <c r="Z241" s="133">
        <v>13472</v>
      </c>
      <c r="AA241" s="133">
        <v>13452</v>
      </c>
      <c r="AB241" s="133">
        <v>13448</v>
      </c>
      <c r="AC241" s="133">
        <v>13439</v>
      </c>
      <c r="AD241" s="133">
        <v>13430</v>
      </c>
      <c r="AE241" s="133">
        <v>13412</v>
      </c>
      <c r="AF241" s="133">
        <v>13388</v>
      </c>
      <c r="AG241" s="133">
        <v>13372</v>
      </c>
      <c r="AH241" s="133">
        <v>13331</v>
      </c>
      <c r="AI241" s="133">
        <v>13156</v>
      </c>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c r="BI241" s="134"/>
      <c r="BJ241" s="134"/>
      <c r="BK241" s="134"/>
      <c r="BL241" s="134"/>
      <c r="BM241" s="134"/>
      <c r="BN241" s="134"/>
      <c r="BO241" s="134"/>
      <c r="BP241" s="134"/>
      <c r="BQ241" s="134"/>
      <c r="BR241" s="134"/>
      <c r="BS241" s="134"/>
      <c r="BT241" s="134"/>
      <c r="BU241" s="134"/>
      <c r="BV241" s="134"/>
      <c r="BW241" s="134"/>
      <c r="BX241" s="134"/>
      <c r="BY241" s="134"/>
      <c r="BZ241" s="134"/>
      <c r="CA241" s="134"/>
      <c r="CB241" s="134"/>
      <c r="CC241" s="134"/>
      <c r="CD241" s="134"/>
      <c r="CE241" s="134"/>
      <c r="CF241" s="135"/>
      <c r="CG241" s="135"/>
      <c r="CH241" s="135"/>
      <c r="CI241" s="135"/>
      <c r="CJ241" s="135"/>
      <c r="CK241" s="135"/>
      <c r="CL241" s="135"/>
      <c r="CM241" s="135"/>
      <c r="CN241" s="135"/>
      <c r="CO241" s="135"/>
      <c r="CP241" s="135"/>
      <c r="CQ241" s="135"/>
      <c r="CR241" s="135"/>
      <c r="CS241" s="135"/>
      <c r="CT241" s="135"/>
      <c r="CU241" s="135"/>
      <c r="CV241" s="135"/>
      <c r="CW241" s="135"/>
      <c r="CX241" s="135"/>
      <c r="CY241" s="135"/>
      <c r="CZ241" s="135"/>
      <c r="DA241" s="135"/>
      <c r="DB241" s="135"/>
      <c r="DC241" s="135"/>
      <c r="DD241" s="135"/>
      <c r="DE241" s="135"/>
      <c r="DF241" s="135"/>
      <c r="DG241" s="135"/>
      <c r="DH241" s="135"/>
      <c r="DI241" s="135"/>
      <c r="DJ241" s="135"/>
      <c r="DK241" s="135"/>
      <c r="DL241" s="135"/>
      <c r="DM241" s="135"/>
      <c r="DN241" s="135"/>
      <c r="DO241" s="135"/>
      <c r="DP241" s="135"/>
      <c r="DQ241" s="135"/>
      <c r="DR241" s="135"/>
      <c r="DS241" s="135"/>
      <c r="DT241" s="135"/>
      <c r="DU241" s="135"/>
      <c r="DV241" s="135"/>
      <c r="DW241" s="135"/>
      <c r="DX241" s="135"/>
      <c r="DY241" s="135"/>
      <c r="DZ241" s="135"/>
      <c r="EA241" s="135"/>
      <c r="EB241" s="135"/>
      <c r="EC241" s="135"/>
      <c r="ED241" s="135"/>
      <c r="EE241" s="135"/>
      <c r="EF241" s="135"/>
      <c r="EG241" s="135"/>
      <c r="EH241" s="135"/>
      <c r="EI241" s="135"/>
      <c r="EJ241" s="135"/>
      <c r="EK241" s="135"/>
      <c r="EL241" s="135"/>
      <c r="EM241" s="135"/>
      <c r="EN241" s="135"/>
      <c r="EO241" s="135"/>
      <c r="EP241" s="135"/>
      <c r="EQ241" s="135"/>
      <c r="ER241" s="135"/>
      <c r="ES241" s="135"/>
      <c r="ET241" s="135"/>
      <c r="EU241" s="135"/>
      <c r="EV241" s="135"/>
      <c r="EW241" s="135"/>
      <c r="EX241" s="135"/>
      <c r="EY241" s="135"/>
      <c r="EZ241" s="135"/>
      <c r="FA241" s="135"/>
      <c r="FB241" s="135"/>
    </row>
    <row r="242" spans="1:158" s="128" customFormat="1" x14ac:dyDescent="0.35">
      <c r="A242" s="129">
        <f t="shared" si="5"/>
        <v>44213</v>
      </c>
      <c r="B242" s="133">
        <v>13397</v>
      </c>
      <c r="C242" s="133">
        <v>13397</v>
      </c>
      <c r="D242" s="133">
        <v>13394</v>
      </c>
      <c r="E242" s="133">
        <v>13395</v>
      </c>
      <c r="F242" s="133">
        <v>13395</v>
      </c>
      <c r="G242" s="133">
        <v>13395</v>
      </c>
      <c r="H242" s="133">
        <v>13395</v>
      </c>
      <c r="I242" s="133">
        <v>13394</v>
      </c>
      <c r="J242" s="133">
        <v>13393</v>
      </c>
      <c r="K242" s="133">
        <v>13393</v>
      </c>
      <c r="L242" s="133">
        <v>13391</v>
      </c>
      <c r="M242" s="133">
        <v>13390</v>
      </c>
      <c r="N242" s="133">
        <v>13390</v>
      </c>
      <c r="O242" s="133">
        <v>13389</v>
      </c>
      <c r="P242" s="133">
        <v>13389</v>
      </c>
      <c r="Q242" s="133">
        <v>13389</v>
      </c>
      <c r="R242" s="133">
        <v>13386</v>
      </c>
      <c r="S242" s="133">
        <v>13386</v>
      </c>
      <c r="T242" s="133">
        <v>13388</v>
      </c>
      <c r="U242" s="133">
        <v>13388</v>
      </c>
      <c r="V242" s="133">
        <v>13389</v>
      </c>
      <c r="W242" s="133">
        <v>13389</v>
      </c>
      <c r="X242" s="133">
        <v>13385</v>
      </c>
      <c r="Y242" s="133">
        <v>13383</v>
      </c>
      <c r="Z242" s="133">
        <v>13381</v>
      </c>
      <c r="AA242" s="133">
        <v>13361</v>
      </c>
      <c r="AB242" s="133">
        <v>13357</v>
      </c>
      <c r="AC242" s="133">
        <v>13349</v>
      </c>
      <c r="AD242" s="133">
        <v>13340</v>
      </c>
      <c r="AE242" s="133">
        <v>13323</v>
      </c>
      <c r="AF242" s="133">
        <v>13302</v>
      </c>
      <c r="AG242" s="133">
        <v>13287</v>
      </c>
      <c r="AH242" s="133">
        <v>13256</v>
      </c>
      <c r="AI242" s="133">
        <v>13138</v>
      </c>
      <c r="AJ242" s="134"/>
      <c r="AK242" s="134"/>
      <c r="AL242" s="134"/>
      <c r="AM242" s="134"/>
      <c r="AN242" s="134"/>
      <c r="AO242" s="134"/>
      <c r="AP242" s="134"/>
      <c r="AQ242" s="134"/>
      <c r="AR242" s="134"/>
      <c r="AS242" s="134"/>
      <c r="AT242" s="134"/>
      <c r="AU242" s="134"/>
      <c r="AV242" s="134"/>
      <c r="AW242" s="134"/>
      <c r="AX242" s="134"/>
      <c r="AY242" s="134"/>
      <c r="AZ242" s="134"/>
      <c r="BA242" s="134"/>
      <c r="BB242" s="134"/>
      <c r="BC242" s="134"/>
      <c r="BD242" s="134"/>
      <c r="BE242" s="134"/>
      <c r="BF242" s="134"/>
      <c r="BG242" s="134"/>
      <c r="BH242" s="134"/>
      <c r="BI242" s="134"/>
      <c r="BJ242" s="134"/>
      <c r="BK242" s="134"/>
      <c r="BL242" s="134"/>
      <c r="BM242" s="134"/>
      <c r="BN242" s="134"/>
      <c r="BO242" s="134"/>
      <c r="BP242" s="134"/>
      <c r="BQ242" s="134"/>
      <c r="BR242" s="134"/>
      <c r="BS242" s="134"/>
      <c r="BT242" s="134"/>
      <c r="BU242" s="134"/>
      <c r="BV242" s="134"/>
      <c r="BW242" s="134"/>
      <c r="BX242" s="134"/>
      <c r="BY242" s="134"/>
      <c r="BZ242" s="134"/>
      <c r="CA242" s="134"/>
      <c r="CB242" s="134"/>
      <c r="CC242" s="134"/>
      <c r="CD242" s="134"/>
      <c r="CE242" s="134"/>
      <c r="CF242" s="135"/>
      <c r="CG242" s="135"/>
      <c r="CH242" s="135"/>
      <c r="CI242" s="135"/>
      <c r="CJ242" s="135"/>
      <c r="CK242" s="135"/>
      <c r="CL242" s="135"/>
      <c r="CM242" s="135"/>
      <c r="CN242" s="135"/>
      <c r="CO242" s="135"/>
      <c r="CP242" s="135"/>
      <c r="CQ242" s="135"/>
      <c r="CR242" s="135"/>
      <c r="CS242" s="135"/>
      <c r="CT242" s="135"/>
      <c r="CU242" s="135"/>
      <c r="CV242" s="135"/>
      <c r="CW242" s="135"/>
      <c r="CX242" s="135"/>
      <c r="CY242" s="135"/>
      <c r="CZ242" s="135"/>
      <c r="DA242" s="135"/>
      <c r="DB242" s="135"/>
      <c r="DC242" s="135"/>
      <c r="DD242" s="135"/>
      <c r="DE242" s="135"/>
      <c r="DF242" s="135"/>
      <c r="DG242" s="135"/>
      <c r="DH242" s="135"/>
      <c r="DI242" s="135"/>
      <c r="DJ242" s="135"/>
      <c r="DK242" s="135"/>
      <c r="DL242" s="135"/>
      <c r="DM242" s="135"/>
      <c r="DN242" s="135"/>
      <c r="DO242" s="135"/>
      <c r="DP242" s="135"/>
      <c r="DQ242" s="135"/>
      <c r="DR242" s="135"/>
      <c r="DS242" s="135"/>
      <c r="DT242" s="135"/>
      <c r="DU242" s="135"/>
      <c r="DV242" s="135"/>
      <c r="DW242" s="135"/>
      <c r="DX242" s="135"/>
      <c r="DY242" s="135"/>
      <c r="DZ242" s="135"/>
      <c r="EA242" s="135"/>
      <c r="EB242" s="135"/>
      <c r="EC242" s="135"/>
      <c r="ED242" s="135"/>
      <c r="EE242" s="135"/>
      <c r="EF242" s="135"/>
      <c r="EG242" s="135"/>
      <c r="EH242" s="135"/>
      <c r="EI242" s="135"/>
      <c r="EJ242" s="135"/>
      <c r="EK242" s="135"/>
      <c r="EL242" s="135"/>
      <c r="EM242" s="135"/>
      <c r="EN242" s="135"/>
      <c r="EO242" s="135"/>
      <c r="EP242" s="135"/>
      <c r="EQ242" s="135"/>
      <c r="ER242" s="135"/>
      <c r="ES242" s="135"/>
      <c r="ET242" s="135"/>
      <c r="EU242" s="135"/>
      <c r="EV242" s="135"/>
      <c r="EW242" s="135"/>
      <c r="EX242" s="135"/>
      <c r="EY242" s="135"/>
      <c r="EZ242" s="135"/>
      <c r="FA242" s="135"/>
      <c r="FB242" s="135"/>
    </row>
    <row r="243" spans="1:158" s="128" customFormat="1" x14ac:dyDescent="0.35">
      <c r="A243" s="129">
        <f t="shared" si="5"/>
        <v>44212</v>
      </c>
      <c r="B243" s="133">
        <v>13335</v>
      </c>
      <c r="C243" s="133">
        <v>13335</v>
      </c>
      <c r="D243" s="133">
        <v>13332</v>
      </c>
      <c r="E243" s="133">
        <v>13333</v>
      </c>
      <c r="F243" s="133">
        <v>13333</v>
      </c>
      <c r="G243" s="133">
        <v>13333</v>
      </c>
      <c r="H243" s="133">
        <v>13333</v>
      </c>
      <c r="I243" s="133">
        <v>13332</v>
      </c>
      <c r="J243" s="133">
        <v>13331</v>
      </c>
      <c r="K243" s="133">
        <v>13331</v>
      </c>
      <c r="L243" s="133">
        <v>13329</v>
      </c>
      <c r="M243" s="133">
        <v>13328</v>
      </c>
      <c r="N243" s="133">
        <v>13328</v>
      </c>
      <c r="O243" s="133">
        <v>13327</v>
      </c>
      <c r="P243" s="133">
        <v>13327</v>
      </c>
      <c r="Q243" s="133">
        <v>13327</v>
      </c>
      <c r="R243" s="133">
        <v>13324</v>
      </c>
      <c r="S243" s="133">
        <v>13324</v>
      </c>
      <c r="T243" s="133">
        <v>13326</v>
      </c>
      <c r="U243" s="133">
        <v>13326</v>
      </c>
      <c r="V243" s="133">
        <v>13327</v>
      </c>
      <c r="W243" s="133">
        <v>13327</v>
      </c>
      <c r="X243" s="133">
        <v>13323</v>
      </c>
      <c r="Y243" s="133">
        <v>13321</v>
      </c>
      <c r="Z243" s="133">
        <v>13319</v>
      </c>
      <c r="AA243" s="133">
        <v>13299</v>
      </c>
      <c r="AB243" s="133">
        <v>13295</v>
      </c>
      <c r="AC243" s="133">
        <v>13287</v>
      </c>
      <c r="AD243" s="133">
        <v>13278</v>
      </c>
      <c r="AE243" s="133">
        <v>13263</v>
      </c>
      <c r="AF243" s="133">
        <v>13242</v>
      </c>
      <c r="AG243" s="133">
        <v>13227</v>
      </c>
      <c r="AH243" s="133">
        <v>13198</v>
      </c>
      <c r="AI243" s="133">
        <v>13100</v>
      </c>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c r="BI243" s="134"/>
      <c r="BJ243" s="134"/>
      <c r="BK243" s="134"/>
      <c r="BL243" s="134"/>
      <c r="BM243" s="134"/>
      <c r="BN243" s="134"/>
      <c r="BO243" s="134"/>
      <c r="BP243" s="134"/>
      <c r="BQ243" s="134"/>
      <c r="BR243" s="134"/>
      <c r="BS243" s="134"/>
      <c r="BT243" s="134"/>
      <c r="BU243" s="134"/>
      <c r="BV243" s="134"/>
      <c r="BW243" s="134"/>
      <c r="BX243" s="134"/>
      <c r="BY243" s="134"/>
      <c r="BZ243" s="134"/>
      <c r="CA243" s="134"/>
      <c r="CB243" s="134"/>
      <c r="CC243" s="134"/>
      <c r="CD243" s="134"/>
      <c r="CE243" s="134"/>
      <c r="CF243" s="135"/>
      <c r="CG243" s="135"/>
      <c r="CH243" s="135"/>
      <c r="CI243" s="135"/>
      <c r="CJ243" s="135"/>
      <c r="CK243" s="135"/>
      <c r="CL243" s="135"/>
      <c r="CM243" s="135"/>
      <c r="CN243" s="135"/>
      <c r="CO243" s="135"/>
      <c r="CP243" s="135"/>
      <c r="CQ243" s="135"/>
      <c r="CR243" s="135"/>
      <c r="CS243" s="135"/>
      <c r="CT243" s="135"/>
      <c r="CU243" s="135"/>
      <c r="CV243" s="135"/>
      <c r="CW243" s="135"/>
      <c r="CX243" s="135"/>
      <c r="CY243" s="135"/>
      <c r="CZ243" s="135"/>
      <c r="DA243" s="135"/>
      <c r="DB243" s="135"/>
      <c r="DC243" s="135"/>
      <c r="DD243" s="135"/>
      <c r="DE243" s="135"/>
      <c r="DF243" s="135"/>
      <c r="DG243" s="135"/>
      <c r="DH243" s="135"/>
      <c r="DI243" s="135"/>
      <c r="DJ243" s="135"/>
      <c r="DK243" s="135"/>
      <c r="DL243" s="135"/>
      <c r="DM243" s="135"/>
      <c r="DN243" s="135"/>
      <c r="DO243" s="135"/>
      <c r="DP243" s="135"/>
      <c r="DQ243" s="135"/>
      <c r="DR243" s="135"/>
      <c r="DS243" s="135"/>
      <c r="DT243" s="135"/>
      <c r="DU243" s="135"/>
      <c r="DV243" s="135"/>
      <c r="DW243" s="135"/>
      <c r="DX243" s="135"/>
      <c r="DY243" s="135"/>
      <c r="DZ243" s="135"/>
      <c r="EA243" s="135"/>
      <c r="EB243" s="135"/>
      <c r="EC243" s="135"/>
      <c r="ED243" s="135"/>
      <c r="EE243" s="135"/>
      <c r="EF243" s="135"/>
      <c r="EG243" s="135"/>
      <c r="EH243" s="135"/>
      <c r="EI243" s="135"/>
      <c r="EJ243" s="135"/>
      <c r="EK243" s="135"/>
      <c r="EL243" s="135"/>
      <c r="EM243" s="135"/>
      <c r="EN243" s="135"/>
      <c r="EO243" s="135"/>
      <c r="EP243" s="135"/>
      <c r="EQ243" s="135"/>
      <c r="ER243" s="135"/>
      <c r="ES243" s="135"/>
      <c r="ET243" s="135"/>
      <c r="EU243" s="135"/>
      <c r="EV243" s="135"/>
      <c r="EW243" s="135"/>
      <c r="EX243" s="135"/>
      <c r="EY243" s="135"/>
      <c r="EZ243" s="135"/>
      <c r="FA243" s="135"/>
      <c r="FB243" s="135"/>
    </row>
    <row r="244" spans="1:158" s="128" customFormat="1" x14ac:dyDescent="0.35">
      <c r="A244" s="129">
        <f t="shared" si="5"/>
        <v>44211</v>
      </c>
      <c r="B244" s="133">
        <v>13261</v>
      </c>
      <c r="C244" s="133">
        <v>13261</v>
      </c>
      <c r="D244" s="133">
        <v>13258</v>
      </c>
      <c r="E244" s="133">
        <v>13259</v>
      </c>
      <c r="F244" s="133">
        <v>13259</v>
      </c>
      <c r="G244" s="133">
        <v>13259</v>
      </c>
      <c r="H244" s="133">
        <v>13259</v>
      </c>
      <c r="I244" s="133">
        <v>13258</v>
      </c>
      <c r="J244" s="133">
        <v>13257</v>
      </c>
      <c r="K244" s="133">
        <v>13257</v>
      </c>
      <c r="L244" s="133">
        <v>13255</v>
      </c>
      <c r="M244" s="133">
        <v>13254</v>
      </c>
      <c r="N244" s="133">
        <v>13254</v>
      </c>
      <c r="O244" s="133">
        <v>13253</v>
      </c>
      <c r="P244" s="133">
        <v>13253</v>
      </c>
      <c r="Q244" s="133">
        <v>13253</v>
      </c>
      <c r="R244" s="133">
        <v>13250</v>
      </c>
      <c r="S244" s="133">
        <v>13250</v>
      </c>
      <c r="T244" s="133">
        <v>13252</v>
      </c>
      <c r="U244" s="133">
        <v>13252</v>
      </c>
      <c r="V244" s="133">
        <v>13253</v>
      </c>
      <c r="W244" s="133">
        <v>13253</v>
      </c>
      <c r="X244" s="133">
        <v>13249</v>
      </c>
      <c r="Y244" s="133">
        <v>13247</v>
      </c>
      <c r="Z244" s="133">
        <v>13245</v>
      </c>
      <c r="AA244" s="133">
        <v>13225</v>
      </c>
      <c r="AB244" s="133">
        <v>13221</v>
      </c>
      <c r="AC244" s="133">
        <v>13213</v>
      </c>
      <c r="AD244" s="133">
        <v>13204</v>
      </c>
      <c r="AE244" s="133">
        <v>13189</v>
      </c>
      <c r="AF244" s="133">
        <v>13168</v>
      </c>
      <c r="AG244" s="133">
        <v>13154</v>
      </c>
      <c r="AH244" s="133">
        <v>13127</v>
      </c>
      <c r="AI244" s="133">
        <v>13045</v>
      </c>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c r="BI244" s="134"/>
      <c r="BJ244" s="134"/>
      <c r="BK244" s="134"/>
      <c r="BL244" s="134"/>
      <c r="BM244" s="134"/>
      <c r="BN244" s="134"/>
      <c r="BO244" s="134"/>
      <c r="BP244" s="134"/>
      <c r="BQ244" s="134"/>
      <c r="BR244" s="134"/>
      <c r="BS244" s="134"/>
      <c r="BT244" s="134"/>
      <c r="BU244" s="134"/>
      <c r="BV244" s="134"/>
      <c r="BW244" s="134"/>
      <c r="BX244" s="134"/>
      <c r="BY244" s="134"/>
      <c r="BZ244" s="134"/>
      <c r="CA244" s="134"/>
      <c r="CB244" s="134"/>
      <c r="CC244" s="134"/>
      <c r="CD244" s="134"/>
      <c r="CE244" s="134"/>
      <c r="CF244" s="135"/>
      <c r="CG244" s="135"/>
      <c r="CH244" s="135"/>
      <c r="CI244" s="135"/>
      <c r="CJ244" s="135"/>
      <c r="CK244" s="135"/>
      <c r="CL244" s="135"/>
      <c r="CM244" s="135"/>
      <c r="CN244" s="135"/>
      <c r="CO244" s="135"/>
      <c r="CP244" s="135"/>
      <c r="CQ244" s="135"/>
      <c r="CR244" s="135"/>
      <c r="CS244" s="135"/>
      <c r="CT244" s="135"/>
      <c r="CU244" s="135"/>
      <c r="CV244" s="135"/>
      <c r="CW244" s="135"/>
      <c r="CX244" s="135"/>
      <c r="CY244" s="135"/>
      <c r="CZ244" s="135"/>
      <c r="DA244" s="135"/>
      <c r="DB244" s="135"/>
      <c r="DC244" s="135"/>
      <c r="DD244" s="135"/>
      <c r="DE244" s="135"/>
      <c r="DF244" s="135"/>
      <c r="DG244" s="135"/>
      <c r="DH244" s="135"/>
      <c r="DI244" s="135"/>
      <c r="DJ244" s="135"/>
      <c r="DK244" s="135"/>
      <c r="DL244" s="135"/>
      <c r="DM244" s="135"/>
      <c r="DN244" s="135"/>
      <c r="DO244" s="135"/>
      <c r="DP244" s="135"/>
      <c r="DQ244" s="135"/>
      <c r="DR244" s="135"/>
      <c r="DS244" s="135"/>
      <c r="DT244" s="135"/>
      <c r="DU244" s="135"/>
      <c r="DV244" s="135"/>
      <c r="DW244" s="135"/>
      <c r="DX244" s="135"/>
      <c r="DY244" s="135"/>
      <c r="DZ244" s="135"/>
      <c r="EA244" s="135"/>
      <c r="EB244" s="135"/>
      <c r="EC244" s="135"/>
      <c r="ED244" s="135"/>
      <c r="EE244" s="135"/>
      <c r="EF244" s="135"/>
      <c r="EG244" s="135"/>
      <c r="EH244" s="135"/>
      <c r="EI244" s="135"/>
      <c r="EJ244" s="135"/>
      <c r="EK244" s="135"/>
      <c r="EL244" s="135"/>
      <c r="EM244" s="135"/>
      <c r="EN244" s="135"/>
      <c r="EO244" s="135"/>
      <c r="EP244" s="135"/>
      <c r="EQ244" s="135"/>
      <c r="ER244" s="135"/>
      <c r="ES244" s="135"/>
      <c r="ET244" s="135"/>
      <c r="EU244" s="135"/>
      <c r="EV244" s="135"/>
      <c r="EW244" s="135"/>
      <c r="EX244" s="135"/>
      <c r="EY244" s="135"/>
      <c r="EZ244" s="135"/>
      <c r="FA244" s="135"/>
      <c r="FB244" s="135"/>
    </row>
    <row r="245" spans="1:158" s="128" customFormat="1" x14ac:dyDescent="0.35">
      <c r="A245" s="129">
        <f t="shared" si="5"/>
        <v>44210</v>
      </c>
      <c r="B245" s="133">
        <v>13176</v>
      </c>
      <c r="C245" s="133">
        <v>13176</v>
      </c>
      <c r="D245" s="133">
        <v>13173</v>
      </c>
      <c r="E245" s="133">
        <v>13174</v>
      </c>
      <c r="F245" s="133">
        <v>13174</v>
      </c>
      <c r="G245" s="133">
        <v>13174</v>
      </c>
      <c r="H245" s="133">
        <v>13174</v>
      </c>
      <c r="I245" s="133">
        <v>13173</v>
      </c>
      <c r="J245" s="133">
        <v>13172</v>
      </c>
      <c r="K245" s="133">
        <v>13172</v>
      </c>
      <c r="L245" s="133">
        <v>13170</v>
      </c>
      <c r="M245" s="133">
        <v>13169</v>
      </c>
      <c r="N245" s="133">
        <v>13169</v>
      </c>
      <c r="O245" s="133">
        <v>13168</v>
      </c>
      <c r="P245" s="133">
        <v>13168</v>
      </c>
      <c r="Q245" s="133">
        <v>13168</v>
      </c>
      <c r="R245" s="133">
        <v>13165</v>
      </c>
      <c r="S245" s="133">
        <v>13165</v>
      </c>
      <c r="T245" s="133">
        <v>13167</v>
      </c>
      <c r="U245" s="133">
        <v>13167</v>
      </c>
      <c r="V245" s="133">
        <v>13168</v>
      </c>
      <c r="W245" s="133">
        <v>13168</v>
      </c>
      <c r="X245" s="133">
        <v>13164</v>
      </c>
      <c r="Y245" s="133">
        <v>13162</v>
      </c>
      <c r="Z245" s="133">
        <v>13160</v>
      </c>
      <c r="AA245" s="133">
        <v>13140</v>
      </c>
      <c r="AB245" s="133">
        <v>13136</v>
      </c>
      <c r="AC245" s="133">
        <v>13130</v>
      </c>
      <c r="AD245" s="133">
        <v>13121</v>
      </c>
      <c r="AE245" s="133">
        <v>13107</v>
      </c>
      <c r="AF245" s="133">
        <v>13086</v>
      </c>
      <c r="AG245" s="133">
        <v>13073</v>
      </c>
      <c r="AH245" s="133">
        <v>13047</v>
      </c>
      <c r="AI245" s="133">
        <v>12981</v>
      </c>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c r="BI245" s="134"/>
      <c r="BJ245" s="134"/>
      <c r="BK245" s="134"/>
      <c r="BL245" s="134"/>
      <c r="BM245" s="134"/>
      <c r="BN245" s="134"/>
      <c r="BO245" s="134"/>
      <c r="BP245" s="134"/>
      <c r="BQ245" s="134"/>
      <c r="BR245" s="134"/>
      <c r="BS245" s="134"/>
      <c r="BT245" s="134"/>
      <c r="BU245" s="134"/>
      <c r="BV245" s="134"/>
      <c r="BW245" s="134"/>
      <c r="BX245" s="134"/>
      <c r="BY245" s="134"/>
      <c r="BZ245" s="134"/>
      <c r="CA245" s="134"/>
      <c r="CB245" s="134"/>
      <c r="CC245" s="134"/>
      <c r="CD245" s="134"/>
      <c r="CE245" s="134"/>
      <c r="CF245" s="135"/>
      <c r="CG245" s="135"/>
      <c r="CH245" s="135"/>
      <c r="CI245" s="135"/>
      <c r="CJ245" s="135"/>
      <c r="CK245" s="135"/>
      <c r="CL245" s="135"/>
      <c r="CM245" s="135"/>
      <c r="CN245" s="135"/>
      <c r="CO245" s="135"/>
      <c r="CP245" s="135"/>
      <c r="CQ245" s="135"/>
      <c r="CR245" s="135"/>
      <c r="CS245" s="135"/>
      <c r="CT245" s="135"/>
      <c r="CU245" s="135"/>
      <c r="CV245" s="135"/>
      <c r="CW245" s="135"/>
      <c r="CX245" s="135"/>
      <c r="CY245" s="135"/>
      <c r="CZ245" s="135"/>
      <c r="DA245" s="135"/>
      <c r="DB245" s="135"/>
      <c r="DC245" s="135"/>
      <c r="DD245" s="135"/>
      <c r="DE245" s="135"/>
      <c r="DF245" s="135"/>
      <c r="DG245" s="135"/>
      <c r="DH245" s="135"/>
      <c r="DI245" s="135"/>
      <c r="DJ245" s="135"/>
      <c r="DK245" s="135"/>
      <c r="DL245" s="135"/>
      <c r="DM245" s="135"/>
      <c r="DN245" s="135"/>
      <c r="DO245" s="135"/>
      <c r="DP245" s="135"/>
      <c r="DQ245" s="135"/>
      <c r="DR245" s="135"/>
      <c r="DS245" s="135"/>
      <c r="DT245" s="135"/>
      <c r="DU245" s="135"/>
      <c r="DV245" s="135"/>
      <c r="DW245" s="135"/>
      <c r="DX245" s="135"/>
      <c r="DY245" s="135"/>
      <c r="DZ245" s="135"/>
      <c r="EA245" s="135"/>
      <c r="EB245" s="135"/>
      <c r="EC245" s="135"/>
      <c r="ED245" s="135"/>
      <c r="EE245" s="135"/>
      <c r="EF245" s="135"/>
      <c r="EG245" s="135"/>
      <c r="EH245" s="135"/>
      <c r="EI245" s="135"/>
      <c r="EJ245" s="135"/>
      <c r="EK245" s="135"/>
      <c r="EL245" s="135"/>
      <c r="EM245" s="135"/>
      <c r="EN245" s="135"/>
      <c r="EO245" s="135"/>
      <c r="EP245" s="135"/>
      <c r="EQ245" s="135"/>
      <c r="ER245" s="135"/>
      <c r="ES245" s="135"/>
      <c r="ET245" s="135"/>
      <c r="EU245" s="135"/>
      <c r="EV245" s="135"/>
      <c r="EW245" s="135"/>
      <c r="EX245" s="135"/>
      <c r="EY245" s="135"/>
      <c r="EZ245" s="135"/>
      <c r="FA245" s="135"/>
      <c r="FB245" s="135"/>
    </row>
    <row r="246" spans="1:158" s="128" customFormat="1" x14ac:dyDescent="0.35">
      <c r="A246" s="129">
        <f t="shared" si="5"/>
        <v>44209</v>
      </c>
      <c r="B246" s="133">
        <v>13099</v>
      </c>
      <c r="C246" s="133">
        <v>13099</v>
      </c>
      <c r="D246" s="133">
        <v>13096</v>
      </c>
      <c r="E246" s="133">
        <v>13097</v>
      </c>
      <c r="F246" s="133">
        <v>13097</v>
      </c>
      <c r="G246" s="133">
        <v>13097</v>
      </c>
      <c r="H246" s="133">
        <v>13097</v>
      </c>
      <c r="I246" s="133">
        <v>13096</v>
      </c>
      <c r="J246" s="133">
        <v>13095</v>
      </c>
      <c r="K246" s="133">
        <v>13095</v>
      </c>
      <c r="L246" s="133">
        <v>13093</v>
      </c>
      <c r="M246" s="133">
        <v>13092</v>
      </c>
      <c r="N246" s="133">
        <v>13092</v>
      </c>
      <c r="O246" s="133">
        <v>13091</v>
      </c>
      <c r="P246" s="133">
        <v>13091</v>
      </c>
      <c r="Q246" s="133">
        <v>13091</v>
      </c>
      <c r="R246" s="133">
        <v>13088</v>
      </c>
      <c r="S246" s="133">
        <v>13088</v>
      </c>
      <c r="T246" s="133">
        <v>13090</v>
      </c>
      <c r="U246" s="133">
        <v>13090</v>
      </c>
      <c r="V246" s="133">
        <v>13091</v>
      </c>
      <c r="W246" s="133">
        <v>13091</v>
      </c>
      <c r="X246" s="133">
        <v>13087</v>
      </c>
      <c r="Y246" s="133">
        <v>13085</v>
      </c>
      <c r="Z246" s="133">
        <v>13083</v>
      </c>
      <c r="AA246" s="133">
        <v>13063</v>
      </c>
      <c r="AB246" s="133">
        <v>13059</v>
      </c>
      <c r="AC246" s="133">
        <v>13054</v>
      </c>
      <c r="AD246" s="133">
        <v>13045</v>
      </c>
      <c r="AE246" s="133">
        <v>13032</v>
      </c>
      <c r="AF246" s="133">
        <v>13012</v>
      </c>
      <c r="AG246" s="133">
        <v>12999</v>
      </c>
      <c r="AH246" s="133">
        <v>12973</v>
      </c>
      <c r="AI246" s="133">
        <v>12913</v>
      </c>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c r="BI246" s="134"/>
      <c r="BJ246" s="134"/>
      <c r="BK246" s="134"/>
      <c r="BL246" s="134"/>
      <c r="BM246" s="134"/>
      <c r="BN246" s="134"/>
      <c r="BO246" s="134"/>
      <c r="BP246" s="134"/>
      <c r="BQ246" s="134"/>
      <c r="BR246" s="134"/>
      <c r="BS246" s="134"/>
      <c r="BT246" s="134"/>
      <c r="BU246" s="134"/>
      <c r="BV246" s="134"/>
      <c r="BW246" s="134"/>
      <c r="BX246" s="134"/>
      <c r="BY246" s="134"/>
      <c r="BZ246" s="134"/>
      <c r="CA246" s="134"/>
      <c r="CB246" s="134"/>
      <c r="CC246" s="134"/>
      <c r="CD246" s="134"/>
      <c r="CE246" s="134"/>
      <c r="CF246" s="135"/>
      <c r="CG246" s="135"/>
      <c r="CH246" s="135"/>
      <c r="CI246" s="135"/>
      <c r="CJ246" s="135"/>
      <c r="CK246" s="135"/>
      <c r="CL246" s="135"/>
      <c r="CM246" s="135"/>
      <c r="CN246" s="135"/>
      <c r="CO246" s="135"/>
      <c r="CP246" s="135"/>
      <c r="CQ246" s="135"/>
      <c r="CR246" s="135"/>
      <c r="CS246" s="135"/>
      <c r="CT246" s="135"/>
      <c r="CU246" s="135"/>
      <c r="CV246" s="135"/>
      <c r="CW246" s="135"/>
      <c r="CX246" s="135"/>
      <c r="CY246" s="135"/>
      <c r="CZ246" s="135"/>
      <c r="DA246" s="135"/>
      <c r="DB246" s="135"/>
      <c r="DC246" s="135"/>
      <c r="DD246" s="135"/>
      <c r="DE246" s="135"/>
      <c r="DF246" s="135"/>
      <c r="DG246" s="135"/>
      <c r="DH246" s="135"/>
      <c r="DI246" s="135"/>
      <c r="DJ246" s="135"/>
      <c r="DK246" s="135"/>
      <c r="DL246" s="135"/>
      <c r="DM246" s="135"/>
      <c r="DN246" s="135"/>
      <c r="DO246" s="135"/>
      <c r="DP246" s="135"/>
      <c r="DQ246" s="135"/>
      <c r="DR246" s="135"/>
      <c r="DS246" s="135"/>
      <c r="DT246" s="135"/>
      <c r="DU246" s="135"/>
      <c r="DV246" s="135"/>
      <c r="DW246" s="135"/>
      <c r="DX246" s="135"/>
      <c r="DY246" s="135"/>
      <c r="DZ246" s="135"/>
      <c r="EA246" s="135"/>
      <c r="EB246" s="135"/>
      <c r="EC246" s="135"/>
      <c r="ED246" s="135"/>
      <c r="EE246" s="135"/>
      <c r="EF246" s="135"/>
      <c r="EG246" s="135"/>
      <c r="EH246" s="135"/>
      <c r="EI246" s="135"/>
      <c r="EJ246" s="135"/>
      <c r="EK246" s="135"/>
      <c r="EL246" s="135"/>
      <c r="EM246" s="135"/>
      <c r="EN246" s="135"/>
      <c r="EO246" s="135"/>
      <c r="EP246" s="135"/>
      <c r="EQ246" s="135"/>
      <c r="ER246" s="135"/>
      <c r="ES246" s="135"/>
      <c r="ET246" s="135"/>
      <c r="EU246" s="135"/>
      <c r="EV246" s="135"/>
      <c r="EW246" s="135"/>
      <c r="EX246" s="135"/>
      <c r="EY246" s="135"/>
      <c r="EZ246" s="135"/>
      <c r="FA246" s="135"/>
      <c r="FB246" s="135"/>
    </row>
    <row r="247" spans="1:158" s="128" customFormat="1" x14ac:dyDescent="0.35">
      <c r="A247" s="129">
        <f t="shared" si="5"/>
        <v>44208</v>
      </c>
      <c r="B247" s="133">
        <v>13012</v>
      </c>
      <c r="C247" s="133">
        <v>13012</v>
      </c>
      <c r="D247" s="133">
        <v>13009</v>
      </c>
      <c r="E247" s="133">
        <v>13010</v>
      </c>
      <c r="F247" s="133">
        <v>13010</v>
      </c>
      <c r="G247" s="133">
        <v>13010</v>
      </c>
      <c r="H247" s="133">
        <v>13010</v>
      </c>
      <c r="I247" s="133">
        <v>13009</v>
      </c>
      <c r="J247" s="133">
        <v>13008</v>
      </c>
      <c r="K247" s="133">
        <v>13008</v>
      </c>
      <c r="L247" s="133">
        <v>13006</v>
      </c>
      <c r="M247" s="133">
        <v>13005</v>
      </c>
      <c r="N247" s="133">
        <v>13005</v>
      </c>
      <c r="O247" s="133">
        <v>13004</v>
      </c>
      <c r="P247" s="133">
        <v>13004</v>
      </c>
      <c r="Q247" s="133">
        <v>13004</v>
      </c>
      <c r="R247" s="133">
        <v>13002</v>
      </c>
      <c r="S247" s="133">
        <v>13002</v>
      </c>
      <c r="T247" s="133">
        <v>13003</v>
      </c>
      <c r="U247" s="133">
        <v>13003</v>
      </c>
      <c r="V247" s="133">
        <v>13004</v>
      </c>
      <c r="W247" s="133">
        <v>13004</v>
      </c>
      <c r="X247" s="133">
        <v>13000</v>
      </c>
      <c r="Y247" s="133">
        <v>12998</v>
      </c>
      <c r="Z247" s="133">
        <v>12996</v>
      </c>
      <c r="AA247" s="133">
        <v>12976</v>
      </c>
      <c r="AB247" s="133">
        <v>12972</v>
      </c>
      <c r="AC247" s="133">
        <v>12967</v>
      </c>
      <c r="AD247" s="133">
        <v>12958</v>
      </c>
      <c r="AE247" s="133">
        <v>12945</v>
      </c>
      <c r="AF247" s="133">
        <v>12927</v>
      </c>
      <c r="AG247" s="133">
        <v>12915</v>
      </c>
      <c r="AH247" s="133">
        <v>12891</v>
      </c>
      <c r="AI247" s="133">
        <v>12843</v>
      </c>
      <c r="AJ247" s="133">
        <v>12557</v>
      </c>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c r="BI247" s="134"/>
      <c r="BJ247" s="134"/>
      <c r="BK247" s="134"/>
      <c r="BL247" s="134"/>
      <c r="BM247" s="134"/>
      <c r="BN247" s="134"/>
      <c r="BO247" s="134"/>
      <c r="BP247" s="134"/>
      <c r="BQ247" s="134"/>
      <c r="BR247" s="134"/>
      <c r="BS247" s="134"/>
      <c r="BT247" s="134"/>
      <c r="BU247" s="134"/>
      <c r="BV247" s="134"/>
      <c r="BW247" s="134"/>
      <c r="BX247" s="134"/>
      <c r="BY247" s="134"/>
      <c r="BZ247" s="134"/>
      <c r="CA247" s="134"/>
      <c r="CB247" s="134"/>
      <c r="CC247" s="134"/>
      <c r="CD247" s="134"/>
      <c r="CE247" s="134"/>
      <c r="CF247" s="135"/>
      <c r="CG247" s="135"/>
      <c r="CH247" s="135"/>
      <c r="CI247" s="135"/>
      <c r="CJ247" s="135"/>
      <c r="CK247" s="135"/>
      <c r="CL247" s="135"/>
      <c r="CM247" s="135"/>
      <c r="CN247" s="135"/>
      <c r="CO247" s="135"/>
      <c r="CP247" s="135"/>
      <c r="CQ247" s="135"/>
      <c r="CR247" s="135"/>
      <c r="CS247" s="135"/>
      <c r="CT247" s="135"/>
      <c r="CU247" s="135"/>
      <c r="CV247" s="135"/>
      <c r="CW247" s="135"/>
      <c r="CX247" s="135"/>
      <c r="CY247" s="135"/>
      <c r="CZ247" s="135"/>
      <c r="DA247" s="135"/>
      <c r="DB247" s="135"/>
      <c r="DC247" s="135"/>
      <c r="DD247" s="135"/>
      <c r="DE247" s="135"/>
      <c r="DF247" s="135"/>
      <c r="DG247" s="135"/>
      <c r="DH247" s="135"/>
      <c r="DI247" s="135"/>
      <c r="DJ247" s="135"/>
      <c r="DK247" s="135"/>
      <c r="DL247" s="135"/>
      <c r="DM247" s="135"/>
      <c r="DN247" s="135"/>
      <c r="DO247" s="135"/>
      <c r="DP247" s="135"/>
      <c r="DQ247" s="135"/>
      <c r="DR247" s="135"/>
      <c r="DS247" s="135"/>
      <c r="DT247" s="135"/>
      <c r="DU247" s="135"/>
      <c r="DV247" s="135"/>
      <c r="DW247" s="135"/>
      <c r="DX247" s="135"/>
      <c r="DY247" s="135"/>
      <c r="DZ247" s="135"/>
      <c r="EA247" s="135"/>
      <c r="EB247" s="135"/>
      <c r="EC247" s="135"/>
      <c r="ED247" s="135"/>
      <c r="EE247" s="135"/>
      <c r="EF247" s="135"/>
      <c r="EG247" s="135"/>
      <c r="EH247" s="135"/>
      <c r="EI247" s="135"/>
      <c r="EJ247" s="135"/>
      <c r="EK247" s="135"/>
      <c r="EL247" s="135"/>
      <c r="EM247" s="135"/>
      <c r="EN247" s="135"/>
      <c r="EO247" s="135"/>
      <c r="EP247" s="135"/>
      <c r="EQ247" s="135"/>
      <c r="ER247" s="135"/>
      <c r="ES247" s="135"/>
      <c r="ET247" s="135"/>
      <c r="EU247" s="135"/>
      <c r="EV247" s="135"/>
      <c r="EW247" s="135"/>
      <c r="EX247" s="135"/>
      <c r="EY247" s="135"/>
      <c r="EZ247" s="135"/>
      <c r="FA247" s="135"/>
      <c r="FB247" s="135"/>
    </row>
    <row r="248" spans="1:158" s="128" customFormat="1" x14ac:dyDescent="0.35">
      <c r="A248" s="129">
        <f t="shared" si="5"/>
        <v>44207</v>
      </c>
      <c r="B248" s="133">
        <v>12924</v>
      </c>
      <c r="C248" s="133">
        <v>12924</v>
      </c>
      <c r="D248" s="133">
        <v>12921</v>
      </c>
      <c r="E248" s="133">
        <v>12922</v>
      </c>
      <c r="F248" s="133">
        <v>12922</v>
      </c>
      <c r="G248" s="133">
        <v>12922</v>
      </c>
      <c r="H248" s="133">
        <v>12922</v>
      </c>
      <c r="I248" s="133">
        <v>12921</v>
      </c>
      <c r="J248" s="133">
        <v>12920</v>
      </c>
      <c r="K248" s="133">
        <v>12920</v>
      </c>
      <c r="L248" s="133">
        <v>12918</v>
      </c>
      <c r="M248" s="133">
        <v>12917</v>
      </c>
      <c r="N248" s="133">
        <v>12917</v>
      </c>
      <c r="O248" s="133">
        <v>12916</v>
      </c>
      <c r="P248" s="133">
        <v>12916</v>
      </c>
      <c r="Q248" s="133">
        <v>12916</v>
      </c>
      <c r="R248" s="133">
        <v>12914</v>
      </c>
      <c r="S248" s="133">
        <v>12914</v>
      </c>
      <c r="T248" s="133">
        <v>12915</v>
      </c>
      <c r="U248" s="133">
        <v>12915</v>
      </c>
      <c r="V248" s="133">
        <v>12916</v>
      </c>
      <c r="W248" s="133">
        <v>12916</v>
      </c>
      <c r="X248" s="133">
        <v>12912</v>
      </c>
      <c r="Y248" s="133">
        <v>12910</v>
      </c>
      <c r="Z248" s="133">
        <v>12908</v>
      </c>
      <c r="AA248" s="133">
        <v>12888</v>
      </c>
      <c r="AB248" s="133">
        <v>12884</v>
      </c>
      <c r="AC248" s="133">
        <v>12879</v>
      </c>
      <c r="AD248" s="133">
        <v>12870</v>
      </c>
      <c r="AE248" s="133">
        <v>12856</v>
      </c>
      <c r="AF248" s="133">
        <v>12838</v>
      </c>
      <c r="AG248" s="133">
        <v>12826</v>
      </c>
      <c r="AH248" s="133">
        <v>12803</v>
      </c>
      <c r="AI248" s="133">
        <v>12761</v>
      </c>
      <c r="AJ248" s="133">
        <v>12557</v>
      </c>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c r="BI248" s="134"/>
      <c r="BJ248" s="134"/>
      <c r="BK248" s="134"/>
      <c r="BL248" s="134"/>
      <c r="BM248" s="134"/>
      <c r="BN248" s="134"/>
      <c r="BO248" s="134"/>
      <c r="BP248" s="134"/>
      <c r="BQ248" s="134"/>
      <c r="BR248" s="134"/>
      <c r="BS248" s="134"/>
      <c r="BT248" s="134"/>
      <c r="BU248" s="134"/>
      <c r="BV248" s="134"/>
      <c r="BW248" s="134"/>
      <c r="BX248" s="134"/>
      <c r="BY248" s="134"/>
      <c r="BZ248" s="134"/>
      <c r="CA248" s="134"/>
      <c r="CB248" s="134"/>
      <c r="CC248" s="134"/>
      <c r="CD248" s="134"/>
      <c r="CE248" s="134"/>
      <c r="CF248" s="135"/>
      <c r="CG248" s="135"/>
      <c r="CH248" s="135"/>
      <c r="CI248" s="135"/>
      <c r="CJ248" s="135"/>
      <c r="CK248" s="135"/>
      <c r="CL248" s="135"/>
      <c r="CM248" s="135"/>
      <c r="CN248" s="135"/>
      <c r="CO248" s="135"/>
      <c r="CP248" s="135"/>
      <c r="CQ248" s="135"/>
      <c r="CR248" s="135"/>
      <c r="CS248" s="135"/>
      <c r="CT248" s="135"/>
      <c r="CU248" s="135"/>
      <c r="CV248" s="135"/>
      <c r="CW248" s="135"/>
      <c r="CX248" s="135"/>
      <c r="CY248" s="135"/>
      <c r="CZ248" s="135"/>
      <c r="DA248" s="135"/>
      <c r="DB248" s="135"/>
      <c r="DC248" s="135"/>
      <c r="DD248" s="135"/>
      <c r="DE248" s="135"/>
      <c r="DF248" s="135"/>
      <c r="DG248" s="135"/>
      <c r="DH248" s="135"/>
      <c r="DI248" s="135"/>
      <c r="DJ248" s="135"/>
      <c r="DK248" s="135"/>
      <c r="DL248" s="135"/>
      <c r="DM248" s="135"/>
      <c r="DN248" s="135"/>
      <c r="DO248" s="135"/>
      <c r="DP248" s="135"/>
      <c r="DQ248" s="135"/>
      <c r="DR248" s="135"/>
      <c r="DS248" s="135"/>
      <c r="DT248" s="135"/>
      <c r="DU248" s="135"/>
      <c r="DV248" s="135"/>
      <c r="DW248" s="135"/>
      <c r="DX248" s="135"/>
      <c r="DY248" s="135"/>
      <c r="DZ248" s="135"/>
      <c r="EA248" s="135"/>
      <c r="EB248" s="135"/>
      <c r="EC248" s="135"/>
      <c r="ED248" s="135"/>
      <c r="EE248" s="135"/>
      <c r="EF248" s="135"/>
      <c r="EG248" s="135"/>
      <c r="EH248" s="135"/>
      <c r="EI248" s="135"/>
      <c r="EJ248" s="135"/>
      <c r="EK248" s="135"/>
      <c r="EL248" s="135"/>
      <c r="EM248" s="135"/>
      <c r="EN248" s="135"/>
      <c r="EO248" s="135"/>
      <c r="EP248" s="135"/>
      <c r="EQ248" s="135"/>
      <c r="ER248" s="135"/>
      <c r="ES248" s="135"/>
      <c r="ET248" s="135"/>
      <c r="EU248" s="135"/>
      <c r="EV248" s="135"/>
      <c r="EW248" s="135"/>
      <c r="EX248" s="135"/>
      <c r="EY248" s="135"/>
      <c r="EZ248" s="135"/>
      <c r="FA248" s="135"/>
      <c r="FB248" s="135"/>
    </row>
    <row r="249" spans="1:158" s="128" customFormat="1" x14ac:dyDescent="0.35">
      <c r="A249" s="129">
        <f t="shared" si="5"/>
        <v>44206</v>
      </c>
      <c r="B249" s="133">
        <v>12847</v>
      </c>
      <c r="C249" s="133">
        <v>12847</v>
      </c>
      <c r="D249" s="133">
        <v>12844</v>
      </c>
      <c r="E249" s="133">
        <v>12845</v>
      </c>
      <c r="F249" s="133">
        <v>12845</v>
      </c>
      <c r="G249" s="133">
        <v>12845</v>
      </c>
      <c r="H249" s="133">
        <v>12845</v>
      </c>
      <c r="I249" s="133">
        <v>12844</v>
      </c>
      <c r="J249" s="133">
        <v>12843</v>
      </c>
      <c r="K249" s="133">
        <v>12843</v>
      </c>
      <c r="L249" s="133">
        <v>12841</v>
      </c>
      <c r="M249" s="133">
        <v>12840</v>
      </c>
      <c r="N249" s="133">
        <v>12840</v>
      </c>
      <c r="O249" s="133">
        <v>12839</v>
      </c>
      <c r="P249" s="133">
        <v>12839</v>
      </c>
      <c r="Q249" s="133">
        <v>12839</v>
      </c>
      <c r="R249" s="133">
        <v>12837</v>
      </c>
      <c r="S249" s="133">
        <v>12837</v>
      </c>
      <c r="T249" s="133">
        <v>12838</v>
      </c>
      <c r="U249" s="133">
        <v>12838</v>
      </c>
      <c r="V249" s="133">
        <v>12839</v>
      </c>
      <c r="W249" s="133">
        <v>12839</v>
      </c>
      <c r="X249" s="133">
        <v>12835</v>
      </c>
      <c r="Y249" s="133">
        <v>12833</v>
      </c>
      <c r="Z249" s="133">
        <v>12831</v>
      </c>
      <c r="AA249" s="133">
        <v>12811</v>
      </c>
      <c r="AB249" s="133">
        <v>12807</v>
      </c>
      <c r="AC249" s="133">
        <v>12802</v>
      </c>
      <c r="AD249" s="133">
        <v>12793</v>
      </c>
      <c r="AE249" s="133">
        <v>12779</v>
      </c>
      <c r="AF249" s="133">
        <v>12761</v>
      </c>
      <c r="AG249" s="133">
        <v>12751</v>
      </c>
      <c r="AH249" s="133">
        <v>12728</v>
      </c>
      <c r="AI249" s="133">
        <v>12692</v>
      </c>
      <c r="AJ249" s="133">
        <v>12530</v>
      </c>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c r="BI249" s="134"/>
      <c r="BJ249" s="134"/>
      <c r="BK249" s="134"/>
      <c r="BL249" s="134"/>
      <c r="BM249" s="134"/>
      <c r="BN249" s="134"/>
      <c r="BO249" s="134"/>
      <c r="BP249" s="134"/>
      <c r="BQ249" s="134"/>
      <c r="BR249" s="134"/>
      <c r="BS249" s="134"/>
      <c r="BT249" s="134"/>
      <c r="BU249" s="134"/>
      <c r="BV249" s="134"/>
      <c r="BW249" s="134"/>
      <c r="BX249" s="134"/>
      <c r="BY249" s="134"/>
      <c r="BZ249" s="134"/>
      <c r="CA249" s="134"/>
      <c r="CB249" s="134"/>
      <c r="CC249" s="134"/>
      <c r="CD249" s="134"/>
      <c r="CE249" s="134"/>
      <c r="CF249" s="135"/>
      <c r="CG249" s="135"/>
      <c r="CH249" s="135"/>
      <c r="CI249" s="135"/>
      <c r="CJ249" s="135"/>
      <c r="CK249" s="135"/>
      <c r="CL249" s="135"/>
      <c r="CM249" s="135"/>
      <c r="CN249" s="135"/>
      <c r="CO249" s="135"/>
      <c r="CP249" s="135"/>
      <c r="CQ249" s="135"/>
      <c r="CR249" s="135"/>
      <c r="CS249" s="135"/>
      <c r="CT249" s="135"/>
      <c r="CU249" s="135"/>
      <c r="CV249" s="135"/>
      <c r="CW249" s="135"/>
      <c r="CX249" s="135"/>
      <c r="CY249" s="135"/>
      <c r="CZ249" s="135"/>
      <c r="DA249" s="135"/>
      <c r="DB249" s="135"/>
      <c r="DC249" s="135"/>
      <c r="DD249" s="135"/>
      <c r="DE249" s="135"/>
      <c r="DF249" s="135"/>
      <c r="DG249" s="135"/>
      <c r="DH249" s="135"/>
      <c r="DI249" s="135"/>
      <c r="DJ249" s="135"/>
      <c r="DK249" s="135"/>
      <c r="DL249" s="135"/>
      <c r="DM249" s="135"/>
      <c r="DN249" s="135"/>
      <c r="DO249" s="135"/>
      <c r="DP249" s="135"/>
      <c r="DQ249" s="135"/>
      <c r="DR249" s="135"/>
      <c r="DS249" s="135"/>
      <c r="DT249" s="135"/>
      <c r="DU249" s="135"/>
      <c r="DV249" s="135"/>
      <c r="DW249" s="135"/>
      <c r="DX249" s="135"/>
      <c r="DY249" s="135"/>
      <c r="DZ249" s="135"/>
      <c r="EA249" s="135"/>
      <c r="EB249" s="135"/>
      <c r="EC249" s="135"/>
      <c r="ED249" s="135"/>
      <c r="EE249" s="135"/>
      <c r="EF249" s="135"/>
      <c r="EG249" s="135"/>
      <c r="EH249" s="135"/>
      <c r="EI249" s="135"/>
      <c r="EJ249" s="135"/>
      <c r="EK249" s="135"/>
      <c r="EL249" s="135"/>
      <c r="EM249" s="135"/>
      <c r="EN249" s="135"/>
      <c r="EO249" s="135"/>
      <c r="EP249" s="135"/>
      <c r="EQ249" s="135"/>
      <c r="ER249" s="135"/>
      <c r="ES249" s="135"/>
      <c r="ET249" s="135"/>
      <c r="EU249" s="135"/>
      <c r="EV249" s="135"/>
      <c r="EW249" s="135"/>
      <c r="EX249" s="135"/>
      <c r="EY249" s="135"/>
      <c r="EZ249" s="135"/>
      <c r="FA249" s="135"/>
      <c r="FB249" s="135"/>
    </row>
    <row r="250" spans="1:158" s="128" customFormat="1" x14ac:dyDescent="0.35">
      <c r="A250" s="129">
        <f t="shared" si="5"/>
        <v>44205</v>
      </c>
      <c r="B250" s="133">
        <v>12772</v>
      </c>
      <c r="C250" s="133">
        <v>12772</v>
      </c>
      <c r="D250" s="133">
        <v>12769</v>
      </c>
      <c r="E250" s="133">
        <v>12770</v>
      </c>
      <c r="F250" s="133">
        <v>12770</v>
      </c>
      <c r="G250" s="133">
        <v>12770</v>
      </c>
      <c r="H250" s="133">
        <v>12770</v>
      </c>
      <c r="I250" s="133">
        <v>12769</v>
      </c>
      <c r="J250" s="133">
        <v>12768</v>
      </c>
      <c r="K250" s="133">
        <v>12768</v>
      </c>
      <c r="L250" s="133">
        <v>12766</v>
      </c>
      <c r="M250" s="133">
        <v>12765</v>
      </c>
      <c r="N250" s="133">
        <v>12765</v>
      </c>
      <c r="O250" s="133">
        <v>12764</v>
      </c>
      <c r="P250" s="133">
        <v>12764</v>
      </c>
      <c r="Q250" s="133">
        <v>12764</v>
      </c>
      <c r="R250" s="133">
        <v>12762</v>
      </c>
      <c r="S250" s="133">
        <v>12762</v>
      </c>
      <c r="T250" s="133">
        <v>12763</v>
      </c>
      <c r="U250" s="133">
        <v>12763</v>
      </c>
      <c r="V250" s="133">
        <v>12764</v>
      </c>
      <c r="W250" s="133">
        <v>12764</v>
      </c>
      <c r="X250" s="133">
        <v>12760</v>
      </c>
      <c r="Y250" s="133">
        <v>12758</v>
      </c>
      <c r="Z250" s="133">
        <v>12756</v>
      </c>
      <c r="AA250" s="133">
        <v>12736</v>
      </c>
      <c r="AB250" s="133">
        <v>12732</v>
      </c>
      <c r="AC250" s="133">
        <v>12727</v>
      </c>
      <c r="AD250" s="133">
        <v>12718</v>
      </c>
      <c r="AE250" s="133">
        <v>12703</v>
      </c>
      <c r="AF250" s="133">
        <v>12685</v>
      </c>
      <c r="AG250" s="133">
        <v>12674</v>
      </c>
      <c r="AH250" s="133">
        <v>12653</v>
      </c>
      <c r="AI250" s="133">
        <v>12622</v>
      </c>
      <c r="AJ250" s="133">
        <v>12482</v>
      </c>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c r="BI250" s="134"/>
      <c r="BJ250" s="134"/>
      <c r="BK250" s="134"/>
      <c r="BL250" s="134"/>
      <c r="BM250" s="134"/>
      <c r="BN250" s="134"/>
      <c r="BO250" s="134"/>
      <c r="BP250" s="134"/>
      <c r="BQ250" s="134"/>
      <c r="BR250" s="134"/>
      <c r="BS250" s="134"/>
      <c r="BT250" s="134"/>
      <c r="BU250" s="134"/>
      <c r="BV250" s="134"/>
      <c r="BW250" s="134"/>
      <c r="BX250" s="134"/>
      <c r="BY250" s="134"/>
      <c r="BZ250" s="134"/>
      <c r="CA250" s="134"/>
      <c r="CB250" s="134"/>
      <c r="CC250" s="134"/>
      <c r="CD250" s="134"/>
      <c r="CE250" s="134"/>
      <c r="CF250" s="135"/>
      <c r="CG250" s="135"/>
      <c r="CH250" s="135"/>
      <c r="CI250" s="135"/>
      <c r="CJ250" s="135"/>
      <c r="CK250" s="135"/>
      <c r="CL250" s="135"/>
      <c r="CM250" s="135"/>
      <c r="CN250" s="135"/>
      <c r="CO250" s="135"/>
      <c r="CP250" s="135"/>
      <c r="CQ250" s="135"/>
      <c r="CR250" s="135"/>
      <c r="CS250" s="135"/>
      <c r="CT250" s="135"/>
      <c r="CU250" s="135"/>
      <c r="CV250" s="135"/>
      <c r="CW250" s="135"/>
      <c r="CX250" s="135"/>
      <c r="CY250" s="135"/>
      <c r="CZ250" s="135"/>
      <c r="DA250" s="135"/>
      <c r="DB250" s="135"/>
      <c r="DC250" s="135"/>
      <c r="DD250" s="135"/>
      <c r="DE250" s="135"/>
      <c r="DF250" s="135"/>
      <c r="DG250" s="135"/>
      <c r="DH250" s="135"/>
      <c r="DI250" s="135"/>
      <c r="DJ250" s="135"/>
      <c r="DK250" s="135"/>
      <c r="DL250" s="135"/>
      <c r="DM250" s="135"/>
      <c r="DN250" s="135"/>
      <c r="DO250" s="135"/>
      <c r="DP250" s="135"/>
      <c r="DQ250" s="135"/>
      <c r="DR250" s="135"/>
      <c r="DS250" s="135"/>
      <c r="DT250" s="135"/>
      <c r="DU250" s="135"/>
      <c r="DV250" s="135"/>
      <c r="DW250" s="135"/>
      <c r="DX250" s="135"/>
      <c r="DY250" s="135"/>
      <c r="DZ250" s="135"/>
      <c r="EA250" s="135"/>
      <c r="EB250" s="135"/>
      <c r="EC250" s="135"/>
      <c r="ED250" s="135"/>
      <c r="EE250" s="135"/>
      <c r="EF250" s="135"/>
      <c r="EG250" s="135"/>
      <c r="EH250" s="135"/>
      <c r="EI250" s="135"/>
      <c r="EJ250" s="135"/>
      <c r="EK250" s="135"/>
      <c r="EL250" s="135"/>
      <c r="EM250" s="135"/>
      <c r="EN250" s="135"/>
      <c r="EO250" s="135"/>
      <c r="EP250" s="135"/>
      <c r="EQ250" s="135"/>
      <c r="ER250" s="135"/>
      <c r="ES250" s="135"/>
      <c r="ET250" s="135"/>
      <c r="EU250" s="135"/>
      <c r="EV250" s="135"/>
      <c r="EW250" s="135"/>
      <c r="EX250" s="135"/>
      <c r="EY250" s="135"/>
      <c r="EZ250" s="135"/>
      <c r="FA250" s="135"/>
      <c r="FB250" s="135"/>
    </row>
    <row r="251" spans="1:158" s="128" customFormat="1" x14ac:dyDescent="0.35">
      <c r="A251" s="129">
        <f t="shared" si="5"/>
        <v>44204</v>
      </c>
      <c r="B251" s="133">
        <v>12674</v>
      </c>
      <c r="C251" s="133">
        <v>12674</v>
      </c>
      <c r="D251" s="133">
        <v>12671</v>
      </c>
      <c r="E251" s="133">
        <v>12672</v>
      </c>
      <c r="F251" s="133">
        <v>12672</v>
      </c>
      <c r="G251" s="133">
        <v>12672</v>
      </c>
      <c r="H251" s="133">
        <v>12672</v>
      </c>
      <c r="I251" s="133">
        <v>12671</v>
      </c>
      <c r="J251" s="133">
        <v>12670</v>
      </c>
      <c r="K251" s="133">
        <v>12670</v>
      </c>
      <c r="L251" s="133">
        <v>12668</v>
      </c>
      <c r="M251" s="133">
        <v>12667</v>
      </c>
      <c r="N251" s="133">
        <v>12667</v>
      </c>
      <c r="O251" s="133">
        <v>12667</v>
      </c>
      <c r="P251" s="133">
        <v>12667</v>
      </c>
      <c r="Q251" s="133">
        <v>12667</v>
      </c>
      <c r="R251" s="133">
        <v>12665</v>
      </c>
      <c r="S251" s="133">
        <v>12665</v>
      </c>
      <c r="T251" s="133">
        <v>12666</v>
      </c>
      <c r="U251" s="133">
        <v>12666</v>
      </c>
      <c r="V251" s="133">
        <v>12667</v>
      </c>
      <c r="W251" s="133">
        <v>12667</v>
      </c>
      <c r="X251" s="133">
        <v>12663</v>
      </c>
      <c r="Y251" s="133">
        <v>12661</v>
      </c>
      <c r="Z251" s="133">
        <v>12659</v>
      </c>
      <c r="AA251" s="133">
        <v>12639</v>
      </c>
      <c r="AB251" s="133">
        <v>12635</v>
      </c>
      <c r="AC251" s="133">
        <v>12631</v>
      </c>
      <c r="AD251" s="133">
        <v>12622</v>
      </c>
      <c r="AE251" s="133">
        <v>12608</v>
      </c>
      <c r="AF251" s="133">
        <v>12592</v>
      </c>
      <c r="AG251" s="133">
        <v>12581</v>
      </c>
      <c r="AH251" s="133">
        <v>12562</v>
      </c>
      <c r="AI251" s="133">
        <v>12535</v>
      </c>
      <c r="AJ251" s="133">
        <v>12414</v>
      </c>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c r="BI251" s="134"/>
      <c r="BJ251" s="134"/>
      <c r="BK251" s="134"/>
      <c r="BL251" s="134"/>
      <c r="BM251" s="134"/>
      <c r="BN251" s="134"/>
      <c r="BO251" s="134"/>
      <c r="BP251" s="134"/>
      <c r="BQ251" s="134"/>
      <c r="BR251" s="134"/>
      <c r="BS251" s="134"/>
      <c r="BT251" s="134"/>
      <c r="BU251" s="134"/>
      <c r="BV251" s="134"/>
      <c r="BW251" s="134"/>
      <c r="BX251" s="134"/>
      <c r="BY251" s="134"/>
      <c r="BZ251" s="134"/>
      <c r="CA251" s="134"/>
      <c r="CB251" s="134"/>
      <c r="CC251" s="134"/>
      <c r="CD251" s="134"/>
      <c r="CE251" s="134"/>
      <c r="CF251" s="135"/>
      <c r="CG251" s="135"/>
      <c r="CH251" s="135"/>
      <c r="CI251" s="135"/>
      <c r="CJ251" s="135"/>
      <c r="CK251" s="135"/>
      <c r="CL251" s="135"/>
      <c r="CM251" s="135"/>
      <c r="CN251" s="135"/>
      <c r="CO251" s="135"/>
      <c r="CP251" s="135"/>
      <c r="CQ251" s="135"/>
      <c r="CR251" s="135"/>
      <c r="CS251" s="135"/>
      <c r="CT251" s="135"/>
      <c r="CU251" s="135"/>
      <c r="CV251" s="135"/>
      <c r="CW251" s="135"/>
      <c r="CX251" s="135"/>
      <c r="CY251" s="135"/>
      <c r="CZ251" s="135"/>
      <c r="DA251" s="135"/>
      <c r="DB251" s="135"/>
      <c r="DC251" s="135"/>
      <c r="DD251" s="135"/>
      <c r="DE251" s="135"/>
      <c r="DF251" s="135"/>
      <c r="DG251" s="135"/>
      <c r="DH251" s="135"/>
      <c r="DI251" s="135"/>
      <c r="DJ251" s="135"/>
      <c r="DK251" s="135"/>
      <c r="DL251" s="135"/>
      <c r="DM251" s="135"/>
      <c r="DN251" s="135"/>
      <c r="DO251" s="135"/>
      <c r="DP251" s="135"/>
      <c r="DQ251" s="135"/>
      <c r="DR251" s="135"/>
      <c r="DS251" s="135"/>
      <c r="DT251" s="135"/>
      <c r="DU251" s="135"/>
      <c r="DV251" s="135"/>
      <c r="DW251" s="135"/>
      <c r="DX251" s="135"/>
      <c r="DY251" s="135"/>
      <c r="DZ251" s="135"/>
      <c r="EA251" s="135"/>
      <c r="EB251" s="135"/>
      <c r="EC251" s="135"/>
      <c r="ED251" s="135"/>
      <c r="EE251" s="135"/>
      <c r="EF251" s="135"/>
      <c r="EG251" s="135"/>
      <c r="EH251" s="135"/>
      <c r="EI251" s="135"/>
      <c r="EJ251" s="135"/>
      <c r="EK251" s="135"/>
      <c r="EL251" s="135"/>
      <c r="EM251" s="135"/>
      <c r="EN251" s="135"/>
      <c r="EO251" s="135"/>
      <c r="EP251" s="135"/>
      <c r="EQ251" s="135"/>
      <c r="ER251" s="135"/>
      <c r="ES251" s="135"/>
      <c r="ET251" s="135"/>
      <c r="EU251" s="135"/>
      <c r="EV251" s="135"/>
      <c r="EW251" s="135"/>
      <c r="EX251" s="135"/>
      <c r="EY251" s="135"/>
      <c r="EZ251" s="135"/>
      <c r="FA251" s="135"/>
      <c r="FB251" s="135"/>
    </row>
    <row r="252" spans="1:158" s="128" customFormat="1" x14ac:dyDescent="0.35">
      <c r="A252" s="129">
        <f t="shared" si="5"/>
        <v>44203</v>
      </c>
      <c r="B252" s="133">
        <v>12576</v>
      </c>
      <c r="C252" s="133">
        <v>12576</v>
      </c>
      <c r="D252" s="133">
        <v>12573</v>
      </c>
      <c r="E252" s="133">
        <v>12574</v>
      </c>
      <c r="F252" s="133">
        <v>12574</v>
      </c>
      <c r="G252" s="133">
        <v>12574</v>
      </c>
      <c r="H252" s="133">
        <v>12574</v>
      </c>
      <c r="I252" s="133">
        <v>12573</v>
      </c>
      <c r="J252" s="133">
        <v>12572</v>
      </c>
      <c r="K252" s="133">
        <v>12572</v>
      </c>
      <c r="L252" s="133">
        <v>12570</v>
      </c>
      <c r="M252" s="133">
        <v>12569</v>
      </c>
      <c r="N252" s="133">
        <v>12569</v>
      </c>
      <c r="O252" s="133">
        <v>12569</v>
      </c>
      <c r="P252" s="133">
        <v>12569</v>
      </c>
      <c r="Q252" s="133">
        <v>12569</v>
      </c>
      <c r="R252" s="133">
        <v>12568</v>
      </c>
      <c r="S252" s="133">
        <v>12568</v>
      </c>
      <c r="T252" s="133">
        <v>12569</v>
      </c>
      <c r="U252" s="133">
        <v>12569</v>
      </c>
      <c r="V252" s="133">
        <v>12570</v>
      </c>
      <c r="W252" s="133">
        <v>12570</v>
      </c>
      <c r="X252" s="133">
        <v>12566</v>
      </c>
      <c r="Y252" s="133">
        <v>12564</v>
      </c>
      <c r="Z252" s="133">
        <v>12562</v>
      </c>
      <c r="AA252" s="133">
        <v>12542</v>
      </c>
      <c r="AB252" s="133">
        <v>12538</v>
      </c>
      <c r="AC252" s="133">
        <v>12534</v>
      </c>
      <c r="AD252" s="133">
        <v>12525</v>
      </c>
      <c r="AE252" s="133">
        <v>12512</v>
      </c>
      <c r="AF252" s="133">
        <v>12496</v>
      </c>
      <c r="AG252" s="133">
        <v>12485</v>
      </c>
      <c r="AH252" s="133">
        <v>12466</v>
      </c>
      <c r="AI252" s="133">
        <v>12442</v>
      </c>
      <c r="AJ252" s="133">
        <v>12344</v>
      </c>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c r="BI252" s="134"/>
      <c r="BJ252" s="134"/>
      <c r="BK252" s="134"/>
      <c r="BL252" s="134"/>
      <c r="BM252" s="134"/>
      <c r="BN252" s="134"/>
      <c r="BO252" s="134"/>
      <c r="BP252" s="134"/>
      <c r="BQ252" s="134"/>
      <c r="BR252" s="134"/>
      <c r="BS252" s="134"/>
      <c r="BT252" s="134"/>
      <c r="BU252" s="134"/>
      <c r="BV252" s="134"/>
      <c r="BW252" s="134"/>
      <c r="BX252" s="134"/>
      <c r="BY252" s="134"/>
      <c r="BZ252" s="134"/>
      <c r="CA252" s="134"/>
      <c r="CB252" s="134"/>
      <c r="CC252" s="134"/>
      <c r="CD252" s="134"/>
      <c r="CE252" s="134"/>
      <c r="CF252" s="135"/>
      <c r="CG252" s="135"/>
      <c r="CH252" s="135"/>
      <c r="CI252" s="135"/>
      <c r="CJ252" s="135"/>
      <c r="CK252" s="135"/>
      <c r="CL252" s="135"/>
      <c r="CM252" s="135"/>
      <c r="CN252" s="135"/>
      <c r="CO252" s="135"/>
      <c r="CP252" s="135"/>
      <c r="CQ252" s="135"/>
      <c r="CR252" s="135"/>
      <c r="CS252" s="135"/>
      <c r="CT252" s="135"/>
      <c r="CU252" s="135"/>
      <c r="CV252" s="135"/>
      <c r="CW252" s="135"/>
      <c r="CX252" s="135"/>
      <c r="CY252" s="135"/>
      <c r="CZ252" s="135"/>
      <c r="DA252" s="135"/>
      <c r="DB252" s="135"/>
      <c r="DC252" s="135"/>
      <c r="DD252" s="135"/>
      <c r="DE252" s="135"/>
      <c r="DF252" s="135"/>
      <c r="DG252" s="135"/>
      <c r="DH252" s="135"/>
      <c r="DI252" s="135"/>
      <c r="DJ252" s="135"/>
      <c r="DK252" s="135"/>
      <c r="DL252" s="135"/>
      <c r="DM252" s="135"/>
      <c r="DN252" s="135"/>
      <c r="DO252" s="135"/>
      <c r="DP252" s="135"/>
      <c r="DQ252" s="135"/>
      <c r="DR252" s="135"/>
      <c r="DS252" s="135"/>
      <c r="DT252" s="135"/>
      <c r="DU252" s="135"/>
      <c r="DV252" s="135"/>
      <c r="DW252" s="135"/>
      <c r="DX252" s="135"/>
      <c r="DY252" s="135"/>
      <c r="DZ252" s="135"/>
      <c r="EA252" s="135"/>
      <c r="EB252" s="135"/>
      <c r="EC252" s="135"/>
      <c r="ED252" s="135"/>
      <c r="EE252" s="135"/>
      <c r="EF252" s="135"/>
      <c r="EG252" s="135"/>
      <c r="EH252" s="135"/>
      <c r="EI252" s="135"/>
      <c r="EJ252" s="135"/>
      <c r="EK252" s="135"/>
      <c r="EL252" s="135"/>
      <c r="EM252" s="135"/>
      <c r="EN252" s="135"/>
      <c r="EO252" s="135"/>
      <c r="EP252" s="135"/>
      <c r="EQ252" s="135"/>
      <c r="ER252" s="135"/>
      <c r="ES252" s="135"/>
      <c r="ET252" s="135"/>
      <c r="EU252" s="135"/>
      <c r="EV252" s="135"/>
      <c r="EW252" s="135"/>
      <c r="EX252" s="135"/>
      <c r="EY252" s="135"/>
      <c r="EZ252" s="135"/>
      <c r="FA252" s="135"/>
      <c r="FB252" s="135"/>
    </row>
    <row r="253" spans="1:158" s="128" customFormat="1" x14ac:dyDescent="0.35">
      <c r="A253" s="129">
        <f t="shared" si="5"/>
        <v>44202</v>
      </c>
      <c r="B253" s="133">
        <v>12491</v>
      </c>
      <c r="C253" s="133">
        <v>12491</v>
      </c>
      <c r="D253" s="133">
        <v>12488</v>
      </c>
      <c r="E253" s="133">
        <v>12489</v>
      </c>
      <c r="F253" s="133">
        <v>12489</v>
      </c>
      <c r="G253" s="133">
        <v>12489</v>
      </c>
      <c r="H253" s="133">
        <v>12489</v>
      </c>
      <c r="I253" s="133">
        <v>12488</v>
      </c>
      <c r="J253" s="133">
        <v>12487</v>
      </c>
      <c r="K253" s="133">
        <v>12487</v>
      </c>
      <c r="L253" s="133">
        <v>12485</v>
      </c>
      <c r="M253" s="133">
        <v>12484</v>
      </c>
      <c r="N253" s="133">
        <v>12484</v>
      </c>
      <c r="O253" s="133">
        <v>12484</v>
      </c>
      <c r="P253" s="133">
        <v>12484</v>
      </c>
      <c r="Q253" s="133">
        <v>12484</v>
      </c>
      <c r="R253" s="133">
        <v>12483</v>
      </c>
      <c r="S253" s="133">
        <v>12483</v>
      </c>
      <c r="T253" s="133">
        <v>12484</v>
      </c>
      <c r="U253" s="133">
        <v>12484</v>
      </c>
      <c r="V253" s="133">
        <v>12485</v>
      </c>
      <c r="W253" s="133">
        <v>12485</v>
      </c>
      <c r="X253" s="133">
        <v>12481</v>
      </c>
      <c r="Y253" s="133">
        <v>12479</v>
      </c>
      <c r="Z253" s="133">
        <v>12477</v>
      </c>
      <c r="AA253" s="133">
        <v>12457</v>
      </c>
      <c r="AB253" s="133">
        <v>12453</v>
      </c>
      <c r="AC253" s="133">
        <v>12449</v>
      </c>
      <c r="AD253" s="133">
        <v>12439</v>
      </c>
      <c r="AE253" s="133">
        <v>12426</v>
      </c>
      <c r="AF253" s="133">
        <v>12411</v>
      </c>
      <c r="AG253" s="133">
        <v>12400</v>
      </c>
      <c r="AH253" s="133">
        <v>12381</v>
      </c>
      <c r="AI253" s="133">
        <v>12362</v>
      </c>
      <c r="AJ253" s="133">
        <v>12270</v>
      </c>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c r="BI253" s="134"/>
      <c r="BJ253" s="134"/>
      <c r="BK253" s="134"/>
      <c r="BL253" s="134"/>
      <c r="BM253" s="134"/>
      <c r="BN253" s="134"/>
      <c r="BO253" s="134"/>
      <c r="BP253" s="134"/>
      <c r="BQ253" s="134"/>
      <c r="BR253" s="134"/>
      <c r="BS253" s="134"/>
      <c r="BT253" s="134"/>
      <c r="BU253" s="134"/>
      <c r="BV253" s="134"/>
      <c r="BW253" s="134"/>
      <c r="BX253" s="134"/>
      <c r="BY253" s="134"/>
      <c r="BZ253" s="134"/>
      <c r="CA253" s="134"/>
      <c r="CB253" s="134"/>
      <c r="CC253" s="134"/>
      <c r="CD253" s="134"/>
      <c r="CE253" s="134"/>
      <c r="CF253" s="135"/>
      <c r="CG253" s="135"/>
      <c r="CH253" s="135"/>
      <c r="CI253" s="135"/>
      <c r="CJ253" s="135"/>
      <c r="CK253" s="135"/>
      <c r="CL253" s="135"/>
      <c r="CM253" s="135"/>
      <c r="CN253" s="135"/>
      <c r="CO253" s="135"/>
      <c r="CP253" s="135"/>
      <c r="CQ253" s="135"/>
      <c r="CR253" s="135"/>
      <c r="CS253" s="135"/>
      <c r="CT253" s="135"/>
      <c r="CU253" s="135"/>
      <c r="CV253" s="135"/>
      <c r="CW253" s="135"/>
      <c r="CX253" s="135"/>
      <c r="CY253" s="135"/>
      <c r="CZ253" s="135"/>
      <c r="DA253" s="135"/>
      <c r="DB253" s="135"/>
      <c r="DC253" s="135"/>
      <c r="DD253" s="135"/>
      <c r="DE253" s="135"/>
      <c r="DF253" s="135"/>
      <c r="DG253" s="135"/>
      <c r="DH253" s="135"/>
      <c r="DI253" s="135"/>
      <c r="DJ253" s="135"/>
      <c r="DK253" s="135"/>
      <c r="DL253" s="135"/>
      <c r="DM253" s="135"/>
      <c r="DN253" s="135"/>
      <c r="DO253" s="135"/>
      <c r="DP253" s="135"/>
      <c r="DQ253" s="135"/>
      <c r="DR253" s="135"/>
      <c r="DS253" s="135"/>
      <c r="DT253" s="135"/>
      <c r="DU253" s="135"/>
      <c r="DV253" s="135"/>
      <c r="DW253" s="135"/>
      <c r="DX253" s="135"/>
      <c r="DY253" s="135"/>
      <c r="DZ253" s="135"/>
      <c r="EA253" s="135"/>
      <c r="EB253" s="135"/>
      <c r="EC253" s="135"/>
      <c r="ED253" s="135"/>
      <c r="EE253" s="135"/>
      <c r="EF253" s="135"/>
      <c r="EG253" s="135"/>
      <c r="EH253" s="135"/>
      <c r="EI253" s="135"/>
      <c r="EJ253" s="135"/>
      <c r="EK253" s="135"/>
      <c r="EL253" s="135"/>
      <c r="EM253" s="135"/>
      <c r="EN253" s="135"/>
      <c r="EO253" s="135"/>
      <c r="EP253" s="135"/>
      <c r="EQ253" s="135"/>
      <c r="ER253" s="135"/>
      <c r="ES253" s="135"/>
      <c r="ET253" s="135"/>
      <c r="EU253" s="135"/>
      <c r="EV253" s="135"/>
      <c r="EW253" s="135"/>
      <c r="EX253" s="135"/>
      <c r="EY253" s="135"/>
      <c r="EZ253" s="135"/>
      <c r="FA253" s="135"/>
      <c r="FB253" s="135"/>
    </row>
    <row r="254" spans="1:158" s="128" customFormat="1" x14ac:dyDescent="0.35">
      <c r="A254" s="129">
        <f t="shared" si="5"/>
        <v>44201</v>
      </c>
      <c r="B254" s="133">
        <v>12406</v>
      </c>
      <c r="C254" s="133">
        <v>12406</v>
      </c>
      <c r="D254" s="133">
        <v>12403</v>
      </c>
      <c r="E254" s="133">
        <v>12404</v>
      </c>
      <c r="F254" s="133">
        <v>12404</v>
      </c>
      <c r="G254" s="133">
        <v>12404</v>
      </c>
      <c r="H254" s="133">
        <v>12404</v>
      </c>
      <c r="I254" s="133">
        <v>12403</v>
      </c>
      <c r="J254" s="133">
        <v>12402</v>
      </c>
      <c r="K254" s="133">
        <v>12402</v>
      </c>
      <c r="L254" s="133">
        <v>12400</v>
      </c>
      <c r="M254" s="133">
        <v>12399</v>
      </c>
      <c r="N254" s="133">
        <v>12399</v>
      </c>
      <c r="O254" s="133">
        <v>12399</v>
      </c>
      <c r="P254" s="133">
        <v>12399</v>
      </c>
      <c r="Q254" s="133">
        <v>12399</v>
      </c>
      <c r="R254" s="133">
        <v>12398</v>
      </c>
      <c r="S254" s="133">
        <v>12398</v>
      </c>
      <c r="T254" s="133">
        <v>12399</v>
      </c>
      <c r="U254" s="133">
        <v>12399</v>
      </c>
      <c r="V254" s="133">
        <v>12400</v>
      </c>
      <c r="W254" s="133">
        <v>12400</v>
      </c>
      <c r="X254" s="133">
        <v>12396</v>
      </c>
      <c r="Y254" s="133">
        <v>12394</v>
      </c>
      <c r="Z254" s="133">
        <v>12393</v>
      </c>
      <c r="AA254" s="133">
        <v>12373</v>
      </c>
      <c r="AB254" s="133">
        <v>12369</v>
      </c>
      <c r="AC254" s="133">
        <v>12365</v>
      </c>
      <c r="AD254" s="133">
        <v>12356</v>
      </c>
      <c r="AE254" s="133">
        <v>12343</v>
      </c>
      <c r="AF254" s="133">
        <v>12329</v>
      </c>
      <c r="AG254" s="133">
        <v>12319</v>
      </c>
      <c r="AH254" s="133">
        <v>12300</v>
      </c>
      <c r="AI254" s="133">
        <v>12281</v>
      </c>
      <c r="AJ254" s="133">
        <v>12196</v>
      </c>
      <c r="AK254" s="133">
        <v>11818</v>
      </c>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c r="BI254" s="134"/>
      <c r="BJ254" s="134"/>
      <c r="BK254" s="134"/>
      <c r="BL254" s="134"/>
      <c r="BM254" s="134"/>
      <c r="BN254" s="134"/>
      <c r="BO254" s="134"/>
      <c r="BP254" s="134"/>
      <c r="BQ254" s="134"/>
      <c r="BR254" s="134"/>
      <c r="BS254" s="134"/>
      <c r="BT254" s="134"/>
      <c r="BU254" s="134"/>
      <c r="BV254" s="134"/>
      <c r="BW254" s="134"/>
      <c r="BX254" s="134"/>
      <c r="BY254" s="134"/>
      <c r="BZ254" s="134"/>
      <c r="CA254" s="134"/>
      <c r="CB254" s="134"/>
      <c r="CC254" s="134"/>
      <c r="CD254" s="134"/>
      <c r="CE254" s="134"/>
      <c r="CF254" s="135"/>
      <c r="CG254" s="135"/>
      <c r="CH254" s="135"/>
      <c r="CI254" s="135"/>
      <c r="CJ254" s="135"/>
      <c r="CK254" s="135"/>
      <c r="CL254" s="135"/>
      <c r="CM254" s="135"/>
      <c r="CN254" s="135"/>
      <c r="CO254" s="135"/>
      <c r="CP254" s="135"/>
      <c r="CQ254" s="135"/>
      <c r="CR254" s="135"/>
      <c r="CS254" s="135"/>
      <c r="CT254" s="135"/>
      <c r="CU254" s="135"/>
      <c r="CV254" s="135"/>
      <c r="CW254" s="135"/>
      <c r="CX254" s="135"/>
      <c r="CY254" s="135"/>
      <c r="CZ254" s="135"/>
      <c r="DA254" s="135"/>
      <c r="DB254" s="135"/>
      <c r="DC254" s="135"/>
      <c r="DD254" s="135"/>
      <c r="DE254" s="135"/>
      <c r="DF254" s="135"/>
      <c r="DG254" s="135"/>
      <c r="DH254" s="135"/>
      <c r="DI254" s="135"/>
      <c r="DJ254" s="135"/>
      <c r="DK254" s="135"/>
      <c r="DL254" s="135"/>
      <c r="DM254" s="135"/>
      <c r="DN254" s="135"/>
      <c r="DO254" s="135"/>
      <c r="DP254" s="135"/>
      <c r="DQ254" s="135"/>
      <c r="DR254" s="135"/>
      <c r="DS254" s="135"/>
      <c r="DT254" s="135"/>
      <c r="DU254" s="135"/>
      <c r="DV254" s="135"/>
      <c r="DW254" s="135"/>
      <c r="DX254" s="135"/>
      <c r="DY254" s="135"/>
      <c r="DZ254" s="135"/>
      <c r="EA254" s="135"/>
      <c r="EB254" s="135"/>
      <c r="EC254" s="135"/>
      <c r="ED254" s="135"/>
      <c r="EE254" s="135"/>
      <c r="EF254" s="135"/>
      <c r="EG254" s="135"/>
      <c r="EH254" s="135"/>
      <c r="EI254" s="135"/>
      <c r="EJ254" s="135"/>
      <c r="EK254" s="135"/>
      <c r="EL254" s="135"/>
      <c r="EM254" s="135"/>
      <c r="EN254" s="135"/>
      <c r="EO254" s="135"/>
      <c r="EP254" s="135"/>
      <c r="EQ254" s="135"/>
      <c r="ER254" s="135"/>
      <c r="ES254" s="135"/>
      <c r="ET254" s="135"/>
      <c r="EU254" s="135"/>
      <c r="EV254" s="135"/>
      <c r="EW254" s="135"/>
      <c r="EX254" s="135"/>
      <c r="EY254" s="135"/>
      <c r="EZ254" s="135"/>
      <c r="FA254" s="135"/>
      <c r="FB254" s="135"/>
    </row>
    <row r="255" spans="1:158" s="128" customFormat="1" x14ac:dyDescent="0.35">
      <c r="A255" s="129">
        <f t="shared" si="5"/>
        <v>44200</v>
      </c>
      <c r="B255" s="133">
        <v>12327</v>
      </c>
      <c r="C255" s="133">
        <v>12327</v>
      </c>
      <c r="D255" s="133">
        <v>12324</v>
      </c>
      <c r="E255" s="133">
        <v>12325</v>
      </c>
      <c r="F255" s="133">
        <v>12325</v>
      </c>
      <c r="G255" s="133">
        <v>12325</v>
      </c>
      <c r="H255" s="133">
        <v>12325</v>
      </c>
      <c r="I255" s="133">
        <v>12324</v>
      </c>
      <c r="J255" s="133">
        <v>12324</v>
      </c>
      <c r="K255" s="133">
        <v>12324</v>
      </c>
      <c r="L255" s="133">
        <v>12322</v>
      </c>
      <c r="M255" s="133">
        <v>12321</v>
      </c>
      <c r="N255" s="133">
        <v>12321</v>
      </c>
      <c r="O255" s="133">
        <v>12321</v>
      </c>
      <c r="P255" s="133">
        <v>12321</v>
      </c>
      <c r="Q255" s="133">
        <v>12321</v>
      </c>
      <c r="R255" s="133">
        <v>12320</v>
      </c>
      <c r="S255" s="133">
        <v>12320</v>
      </c>
      <c r="T255" s="133">
        <v>12321</v>
      </c>
      <c r="U255" s="133">
        <v>12321</v>
      </c>
      <c r="V255" s="133">
        <v>12322</v>
      </c>
      <c r="W255" s="133">
        <v>12322</v>
      </c>
      <c r="X255" s="133">
        <v>12318</v>
      </c>
      <c r="Y255" s="133">
        <v>12316</v>
      </c>
      <c r="Z255" s="133">
        <v>12315</v>
      </c>
      <c r="AA255" s="133">
        <v>12295</v>
      </c>
      <c r="AB255" s="133">
        <v>12291</v>
      </c>
      <c r="AC255" s="133">
        <v>12287</v>
      </c>
      <c r="AD255" s="133">
        <v>12278</v>
      </c>
      <c r="AE255" s="133">
        <v>12265</v>
      </c>
      <c r="AF255" s="133">
        <v>12251</v>
      </c>
      <c r="AG255" s="133">
        <v>12241</v>
      </c>
      <c r="AH255" s="133">
        <v>12222</v>
      </c>
      <c r="AI255" s="133">
        <v>12203</v>
      </c>
      <c r="AJ255" s="133">
        <v>12127</v>
      </c>
      <c r="AK255" s="133">
        <v>11818</v>
      </c>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c r="BI255" s="134"/>
      <c r="BJ255" s="134"/>
      <c r="BK255" s="134"/>
      <c r="BL255" s="134"/>
      <c r="BM255" s="134"/>
      <c r="BN255" s="134"/>
      <c r="BO255" s="134"/>
      <c r="BP255" s="134"/>
      <c r="BQ255" s="134"/>
      <c r="BR255" s="134"/>
      <c r="BS255" s="134"/>
      <c r="BT255" s="134"/>
      <c r="BU255" s="134"/>
      <c r="BV255" s="134"/>
      <c r="BW255" s="134"/>
      <c r="BX255" s="134"/>
      <c r="BY255" s="134"/>
      <c r="BZ255" s="134"/>
      <c r="CA255" s="134"/>
      <c r="CB255" s="134"/>
      <c r="CC255" s="134"/>
      <c r="CD255" s="134"/>
      <c r="CE255" s="134"/>
      <c r="CF255" s="135"/>
      <c r="CG255" s="135"/>
      <c r="CH255" s="135"/>
      <c r="CI255" s="135"/>
      <c r="CJ255" s="135"/>
      <c r="CK255" s="135"/>
      <c r="CL255" s="135"/>
      <c r="CM255" s="135"/>
      <c r="CN255" s="135"/>
      <c r="CO255" s="135"/>
      <c r="CP255" s="135"/>
      <c r="CQ255" s="135"/>
      <c r="CR255" s="135"/>
      <c r="CS255" s="135"/>
      <c r="CT255" s="135"/>
      <c r="CU255" s="135"/>
      <c r="CV255" s="135"/>
      <c r="CW255" s="135"/>
      <c r="CX255" s="135"/>
      <c r="CY255" s="135"/>
      <c r="CZ255" s="135"/>
      <c r="DA255" s="135"/>
      <c r="DB255" s="135"/>
      <c r="DC255" s="135"/>
      <c r="DD255" s="135"/>
      <c r="DE255" s="135"/>
      <c r="DF255" s="135"/>
      <c r="DG255" s="135"/>
      <c r="DH255" s="135"/>
      <c r="DI255" s="135"/>
      <c r="DJ255" s="135"/>
      <c r="DK255" s="135"/>
      <c r="DL255" s="135"/>
      <c r="DM255" s="135"/>
      <c r="DN255" s="135"/>
      <c r="DO255" s="135"/>
      <c r="DP255" s="135"/>
      <c r="DQ255" s="135"/>
      <c r="DR255" s="135"/>
      <c r="DS255" s="135"/>
      <c r="DT255" s="135"/>
      <c r="DU255" s="135"/>
      <c r="DV255" s="135"/>
      <c r="DW255" s="135"/>
      <c r="DX255" s="135"/>
      <c r="DY255" s="135"/>
      <c r="DZ255" s="135"/>
      <c r="EA255" s="135"/>
      <c r="EB255" s="135"/>
      <c r="EC255" s="135"/>
      <c r="ED255" s="135"/>
      <c r="EE255" s="135"/>
      <c r="EF255" s="135"/>
      <c r="EG255" s="135"/>
      <c r="EH255" s="135"/>
      <c r="EI255" s="135"/>
      <c r="EJ255" s="135"/>
      <c r="EK255" s="135"/>
      <c r="EL255" s="135"/>
      <c r="EM255" s="135"/>
      <c r="EN255" s="135"/>
      <c r="EO255" s="135"/>
      <c r="EP255" s="135"/>
      <c r="EQ255" s="135"/>
      <c r="ER255" s="135"/>
      <c r="ES255" s="135"/>
      <c r="ET255" s="135"/>
      <c r="EU255" s="135"/>
      <c r="EV255" s="135"/>
      <c r="EW255" s="135"/>
      <c r="EX255" s="135"/>
      <c r="EY255" s="135"/>
      <c r="EZ255" s="135"/>
      <c r="FA255" s="135"/>
      <c r="FB255" s="135"/>
    </row>
    <row r="256" spans="1:158" s="128" customFormat="1" x14ac:dyDescent="0.35">
      <c r="A256" s="129">
        <f t="shared" si="5"/>
        <v>44199</v>
      </c>
      <c r="B256" s="133">
        <v>12205</v>
      </c>
      <c r="C256" s="133">
        <v>12205</v>
      </c>
      <c r="D256" s="133">
        <v>12202</v>
      </c>
      <c r="E256" s="133">
        <v>12203</v>
      </c>
      <c r="F256" s="133">
        <v>12203</v>
      </c>
      <c r="G256" s="133">
        <v>12203</v>
      </c>
      <c r="H256" s="133">
        <v>12203</v>
      </c>
      <c r="I256" s="133">
        <v>12202</v>
      </c>
      <c r="J256" s="133">
        <v>12202</v>
      </c>
      <c r="K256" s="133">
        <v>12202</v>
      </c>
      <c r="L256" s="133">
        <v>12200</v>
      </c>
      <c r="M256" s="133">
        <v>12199</v>
      </c>
      <c r="N256" s="133">
        <v>12199</v>
      </c>
      <c r="O256" s="133">
        <v>12199</v>
      </c>
      <c r="P256" s="133">
        <v>12199</v>
      </c>
      <c r="Q256" s="133">
        <v>12199</v>
      </c>
      <c r="R256" s="133">
        <v>12198</v>
      </c>
      <c r="S256" s="133">
        <v>12198</v>
      </c>
      <c r="T256" s="133">
        <v>12199</v>
      </c>
      <c r="U256" s="133">
        <v>12199</v>
      </c>
      <c r="V256" s="133">
        <v>12200</v>
      </c>
      <c r="W256" s="133">
        <v>12200</v>
      </c>
      <c r="X256" s="133">
        <v>12196</v>
      </c>
      <c r="Y256" s="133">
        <v>12194</v>
      </c>
      <c r="Z256" s="133">
        <v>12193</v>
      </c>
      <c r="AA256" s="133">
        <v>12173</v>
      </c>
      <c r="AB256" s="133">
        <v>12169</v>
      </c>
      <c r="AC256" s="133">
        <v>12166</v>
      </c>
      <c r="AD256" s="133">
        <v>12158</v>
      </c>
      <c r="AE256" s="133">
        <v>12145</v>
      </c>
      <c r="AF256" s="133">
        <v>12133</v>
      </c>
      <c r="AG256" s="133">
        <v>12123</v>
      </c>
      <c r="AH256" s="133">
        <v>12104</v>
      </c>
      <c r="AI256" s="133">
        <v>12086</v>
      </c>
      <c r="AJ256" s="133">
        <v>12018</v>
      </c>
      <c r="AK256" s="133">
        <v>11785</v>
      </c>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c r="BI256" s="134"/>
      <c r="BJ256" s="134"/>
      <c r="BK256" s="134"/>
      <c r="BL256" s="134"/>
      <c r="BM256" s="134"/>
      <c r="BN256" s="134"/>
      <c r="BO256" s="134"/>
      <c r="BP256" s="134"/>
      <c r="BQ256" s="134"/>
      <c r="BR256" s="134"/>
      <c r="BS256" s="134"/>
      <c r="BT256" s="134"/>
      <c r="BU256" s="134"/>
      <c r="BV256" s="134"/>
      <c r="BW256" s="134"/>
      <c r="BX256" s="134"/>
      <c r="BY256" s="134"/>
      <c r="BZ256" s="134"/>
      <c r="CA256" s="134"/>
      <c r="CB256" s="134"/>
      <c r="CC256" s="134"/>
      <c r="CD256" s="134"/>
      <c r="CE256" s="134"/>
      <c r="CF256" s="135"/>
      <c r="CG256" s="135"/>
      <c r="CH256" s="135"/>
      <c r="CI256" s="135"/>
      <c r="CJ256" s="135"/>
      <c r="CK256" s="135"/>
      <c r="CL256" s="135"/>
      <c r="CM256" s="135"/>
      <c r="CN256" s="135"/>
      <c r="CO256" s="135"/>
      <c r="CP256" s="135"/>
      <c r="CQ256" s="135"/>
      <c r="CR256" s="135"/>
      <c r="CS256" s="135"/>
      <c r="CT256" s="135"/>
      <c r="CU256" s="135"/>
      <c r="CV256" s="135"/>
      <c r="CW256" s="135"/>
      <c r="CX256" s="135"/>
      <c r="CY256" s="135"/>
      <c r="CZ256" s="135"/>
      <c r="DA256" s="135"/>
      <c r="DB256" s="135"/>
      <c r="DC256" s="135"/>
      <c r="DD256" s="135"/>
      <c r="DE256" s="135"/>
      <c r="DF256" s="135"/>
      <c r="DG256" s="135"/>
      <c r="DH256" s="135"/>
      <c r="DI256" s="135"/>
      <c r="DJ256" s="135"/>
      <c r="DK256" s="135"/>
      <c r="DL256" s="135"/>
      <c r="DM256" s="135"/>
      <c r="DN256" s="135"/>
      <c r="DO256" s="135"/>
      <c r="DP256" s="135"/>
      <c r="DQ256" s="135"/>
      <c r="DR256" s="135"/>
      <c r="DS256" s="135"/>
      <c r="DT256" s="135"/>
      <c r="DU256" s="135"/>
      <c r="DV256" s="135"/>
      <c r="DW256" s="135"/>
      <c r="DX256" s="135"/>
      <c r="DY256" s="135"/>
      <c r="DZ256" s="135"/>
      <c r="EA256" s="135"/>
      <c r="EB256" s="135"/>
      <c r="EC256" s="135"/>
      <c r="ED256" s="135"/>
      <c r="EE256" s="135"/>
      <c r="EF256" s="135"/>
      <c r="EG256" s="135"/>
      <c r="EH256" s="135"/>
      <c r="EI256" s="135"/>
      <c r="EJ256" s="135"/>
      <c r="EK256" s="135"/>
      <c r="EL256" s="135"/>
      <c r="EM256" s="135"/>
      <c r="EN256" s="135"/>
      <c r="EO256" s="135"/>
      <c r="EP256" s="135"/>
      <c r="EQ256" s="135"/>
      <c r="ER256" s="135"/>
      <c r="ES256" s="135"/>
      <c r="ET256" s="135"/>
      <c r="EU256" s="135"/>
      <c r="EV256" s="135"/>
      <c r="EW256" s="135"/>
      <c r="EX256" s="135"/>
      <c r="EY256" s="135"/>
      <c r="EZ256" s="135"/>
      <c r="FA256" s="135"/>
      <c r="FB256" s="135"/>
    </row>
    <row r="257" spans="1:158" s="128" customFormat="1" x14ac:dyDescent="0.35">
      <c r="A257" s="129">
        <f t="shared" si="5"/>
        <v>44198</v>
      </c>
      <c r="B257" s="133">
        <v>12106</v>
      </c>
      <c r="C257" s="133">
        <v>12106</v>
      </c>
      <c r="D257" s="133">
        <v>12103</v>
      </c>
      <c r="E257" s="133">
        <v>12104</v>
      </c>
      <c r="F257" s="133">
        <v>12104</v>
      </c>
      <c r="G257" s="133">
        <v>12104</v>
      </c>
      <c r="H257" s="133">
        <v>12104</v>
      </c>
      <c r="I257" s="133">
        <v>12103</v>
      </c>
      <c r="J257" s="133">
        <v>12103</v>
      </c>
      <c r="K257" s="133">
        <v>12103</v>
      </c>
      <c r="L257" s="133">
        <v>12101</v>
      </c>
      <c r="M257" s="133">
        <v>12100</v>
      </c>
      <c r="N257" s="133">
        <v>12100</v>
      </c>
      <c r="O257" s="133">
        <v>12100</v>
      </c>
      <c r="P257" s="133">
        <v>12100</v>
      </c>
      <c r="Q257" s="133">
        <v>12100</v>
      </c>
      <c r="R257" s="133">
        <v>12099</v>
      </c>
      <c r="S257" s="133">
        <v>12099</v>
      </c>
      <c r="T257" s="133">
        <v>12100</v>
      </c>
      <c r="U257" s="133">
        <v>12100</v>
      </c>
      <c r="V257" s="133">
        <v>12101</v>
      </c>
      <c r="W257" s="133">
        <v>12101</v>
      </c>
      <c r="X257" s="133">
        <v>12097</v>
      </c>
      <c r="Y257" s="133">
        <v>12095</v>
      </c>
      <c r="Z257" s="133">
        <v>12094</v>
      </c>
      <c r="AA257" s="133">
        <v>12074</v>
      </c>
      <c r="AB257" s="133">
        <v>12070</v>
      </c>
      <c r="AC257" s="133">
        <v>12066</v>
      </c>
      <c r="AD257" s="133">
        <v>12058</v>
      </c>
      <c r="AE257" s="133">
        <v>12046</v>
      </c>
      <c r="AF257" s="133">
        <v>12034</v>
      </c>
      <c r="AG257" s="133">
        <v>12024</v>
      </c>
      <c r="AH257" s="133">
        <v>12006</v>
      </c>
      <c r="AI257" s="133">
        <v>11989</v>
      </c>
      <c r="AJ257" s="133">
        <v>11927</v>
      </c>
      <c r="AK257" s="133">
        <v>11729</v>
      </c>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c r="BI257" s="134"/>
      <c r="BJ257" s="134"/>
      <c r="BK257" s="134"/>
      <c r="BL257" s="134"/>
      <c r="BM257" s="134"/>
      <c r="BN257" s="134"/>
      <c r="BO257" s="134"/>
      <c r="BP257" s="134"/>
      <c r="BQ257" s="134"/>
      <c r="BR257" s="134"/>
      <c r="BS257" s="134"/>
      <c r="BT257" s="134"/>
      <c r="BU257" s="134"/>
      <c r="BV257" s="134"/>
      <c r="BW257" s="134"/>
      <c r="BX257" s="134"/>
      <c r="BY257" s="134"/>
      <c r="BZ257" s="134"/>
      <c r="CA257" s="134"/>
      <c r="CB257" s="134"/>
      <c r="CC257" s="134"/>
      <c r="CD257" s="134"/>
      <c r="CE257" s="134"/>
      <c r="CF257" s="135"/>
      <c r="CG257" s="135"/>
      <c r="CH257" s="135"/>
      <c r="CI257" s="135"/>
      <c r="CJ257" s="135"/>
      <c r="CK257" s="135"/>
      <c r="CL257" s="135"/>
      <c r="CM257" s="135"/>
      <c r="CN257" s="135"/>
      <c r="CO257" s="135"/>
      <c r="CP257" s="135"/>
      <c r="CQ257" s="135"/>
      <c r="CR257" s="135"/>
      <c r="CS257" s="135"/>
      <c r="CT257" s="135"/>
      <c r="CU257" s="135"/>
      <c r="CV257" s="135"/>
      <c r="CW257" s="135"/>
      <c r="CX257" s="135"/>
      <c r="CY257" s="135"/>
      <c r="CZ257" s="135"/>
      <c r="DA257" s="135"/>
      <c r="DB257" s="135"/>
      <c r="DC257" s="135"/>
      <c r="DD257" s="135"/>
      <c r="DE257" s="135"/>
      <c r="DF257" s="135"/>
      <c r="DG257" s="135"/>
      <c r="DH257" s="135"/>
      <c r="DI257" s="135"/>
      <c r="DJ257" s="135"/>
      <c r="DK257" s="135"/>
      <c r="DL257" s="135"/>
      <c r="DM257" s="135"/>
      <c r="DN257" s="135"/>
      <c r="DO257" s="135"/>
      <c r="DP257" s="135"/>
      <c r="DQ257" s="135"/>
      <c r="DR257" s="135"/>
      <c r="DS257" s="135"/>
      <c r="DT257" s="135"/>
      <c r="DU257" s="135"/>
      <c r="DV257" s="135"/>
      <c r="DW257" s="135"/>
      <c r="DX257" s="135"/>
      <c r="DY257" s="135"/>
      <c r="DZ257" s="135"/>
      <c r="EA257" s="135"/>
      <c r="EB257" s="135"/>
      <c r="EC257" s="135"/>
      <c r="ED257" s="135"/>
      <c r="EE257" s="135"/>
      <c r="EF257" s="135"/>
      <c r="EG257" s="135"/>
      <c r="EH257" s="135"/>
      <c r="EI257" s="135"/>
      <c r="EJ257" s="135"/>
      <c r="EK257" s="135"/>
      <c r="EL257" s="135"/>
      <c r="EM257" s="135"/>
      <c r="EN257" s="135"/>
      <c r="EO257" s="135"/>
      <c r="EP257" s="135"/>
      <c r="EQ257" s="135"/>
      <c r="ER257" s="135"/>
      <c r="ES257" s="135"/>
      <c r="ET257" s="135"/>
      <c r="EU257" s="135"/>
      <c r="EV257" s="135"/>
      <c r="EW257" s="135"/>
      <c r="EX257" s="135"/>
      <c r="EY257" s="135"/>
      <c r="EZ257" s="135"/>
      <c r="FA257" s="135"/>
      <c r="FB257" s="135"/>
    </row>
    <row r="258" spans="1:158" s="128" customFormat="1" x14ac:dyDescent="0.35">
      <c r="A258" s="129">
        <f t="shared" si="5"/>
        <v>44197</v>
      </c>
      <c r="B258" s="133">
        <v>12014</v>
      </c>
      <c r="C258" s="133">
        <v>12014</v>
      </c>
      <c r="D258" s="133">
        <v>12011</v>
      </c>
      <c r="E258" s="133">
        <v>12012</v>
      </c>
      <c r="F258" s="133">
        <v>12012</v>
      </c>
      <c r="G258" s="133">
        <v>12012</v>
      </c>
      <c r="H258" s="133">
        <v>12012</v>
      </c>
      <c r="I258" s="133">
        <v>12011</v>
      </c>
      <c r="J258" s="133">
        <v>12011</v>
      </c>
      <c r="K258" s="133">
        <v>12011</v>
      </c>
      <c r="L258" s="133">
        <v>12009</v>
      </c>
      <c r="M258" s="133">
        <v>12008</v>
      </c>
      <c r="N258" s="133">
        <v>12008</v>
      </c>
      <c r="O258" s="133">
        <v>12008</v>
      </c>
      <c r="P258" s="133">
        <v>12008</v>
      </c>
      <c r="Q258" s="133">
        <v>12008</v>
      </c>
      <c r="R258" s="133">
        <v>12007</v>
      </c>
      <c r="S258" s="133">
        <v>12007</v>
      </c>
      <c r="T258" s="133">
        <v>12008</v>
      </c>
      <c r="U258" s="133">
        <v>12008</v>
      </c>
      <c r="V258" s="133">
        <v>12009</v>
      </c>
      <c r="W258" s="133">
        <v>12009</v>
      </c>
      <c r="X258" s="133">
        <v>12005</v>
      </c>
      <c r="Y258" s="133">
        <v>12003</v>
      </c>
      <c r="Z258" s="133">
        <v>12002</v>
      </c>
      <c r="AA258" s="133">
        <v>11982</v>
      </c>
      <c r="AB258" s="133">
        <v>11978</v>
      </c>
      <c r="AC258" s="133">
        <v>11974</v>
      </c>
      <c r="AD258" s="133">
        <v>11966</v>
      </c>
      <c r="AE258" s="133">
        <v>11954</v>
      </c>
      <c r="AF258" s="133">
        <v>11943</v>
      </c>
      <c r="AG258" s="133">
        <v>11933</v>
      </c>
      <c r="AH258" s="133">
        <v>11918</v>
      </c>
      <c r="AI258" s="133">
        <v>11905</v>
      </c>
      <c r="AJ258" s="133">
        <v>11847</v>
      </c>
      <c r="AK258" s="133">
        <v>11676</v>
      </c>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c r="BI258" s="134"/>
      <c r="BJ258" s="134"/>
      <c r="BK258" s="134"/>
      <c r="BL258" s="134"/>
      <c r="BM258" s="134"/>
      <c r="BN258" s="134"/>
      <c r="BO258" s="134"/>
      <c r="BP258" s="134"/>
      <c r="BQ258" s="134"/>
      <c r="BR258" s="134"/>
      <c r="BS258" s="134"/>
      <c r="BT258" s="134"/>
      <c r="BU258" s="134"/>
      <c r="BV258" s="134"/>
      <c r="BW258" s="134"/>
      <c r="BX258" s="134"/>
      <c r="BY258" s="134"/>
      <c r="BZ258" s="134"/>
      <c r="CA258" s="134"/>
      <c r="CB258" s="134"/>
      <c r="CC258" s="134"/>
      <c r="CD258" s="134"/>
      <c r="CE258" s="134"/>
      <c r="CF258" s="135"/>
      <c r="CG258" s="135"/>
      <c r="CH258" s="135"/>
      <c r="CI258" s="135"/>
      <c r="CJ258" s="135"/>
      <c r="CK258" s="135"/>
      <c r="CL258" s="135"/>
      <c r="CM258" s="135"/>
      <c r="CN258" s="135"/>
      <c r="CO258" s="135"/>
      <c r="CP258" s="135"/>
      <c r="CQ258" s="135"/>
      <c r="CR258" s="135"/>
      <c r="CS258" s="135"/>
      <c r="CT258" s="135"/>
      <c r="CU258" s="135"/>
      <c r="CV258" s="135"/>
      <c r="CW258" s="135"/>
      <c r="CX258" s="135"/>
      <c r="CY258" s="135"/>
      <c r="CZ258" s="135"/>
      <c r="DA258" s="135"/>
      <c r="DB258" s="135"/>
      <c r="DC258" s="135"/>
      <c r="DD258" s="135"/>
      <c r="DE258" s="135"/>
      <c r="DF258" s="135"/>
      <c r="DG258" s="135"/>
      <c r="DH258" s="135"/>
      <c r="DI258" s="135"/>
      <c r="DJ258" s="135"/>
      <c r="DK258" s="135"/>
      <c r="DL258" s="135"/>
      <c r="DM258" s="135"/>
      <c r="DN258" s="135"/>
      <c r="DO258" s="135"/>
      <c r="DP258" s="135"/>
      <c r="DQ258" s="135"/>
      <c r="DR258" s="135"/>
      <c r="DS258" s="135"/>
      <c r="DT258" s="135"/>
      <c r="DU258" s="135"/>
      <c r="DV258" s="135"/>
      <c r="DW258" s="135"/>
      <c r="DX258" s="135"/>
      <c r="DY258" s="135"/>
      <c r="DZ258" s="135"/>
      <c r="EA258" s="135"/>
      <c r="EB258" s="135"/>
      <c r="EC258" s="135"/>
      <c r="ED258" s="135"/>
      <c r="EE258" s="135"/>
      <c r="EF258" s="135"/>
      <c r="EG258" s="135"/>
      <c r="EH258" s="135"/>
      <c r="EI258" s="135"/>
      <c r="EJ258" s="135"/>
      <c r="EK258" s="135"/>
      <c r="EL258" s="135"/>
      <c r="EM258" s="135"/>
      <c r="EN258" s="135"/>
      <c r="EO258" s="135"/>
      <c r="EP258" s="135"/>
      <c r="EQ258" s="135"/>
      <c r="ER258" s="135"/>
      <c r="ES258" s="135"/>
      <c r="ET258" s="135"/>
      <c r="EU258" s="135"/>
      <c r="EV258" s="135"/>
      <c r="EW258" s="135"/>
      <c r="EX258" s="135"/>
      <c r="EY258" s="135"/>
      <c r="EZ258" s="135"/>
      <c r="FA258" s="135"/>
      <c r="FB258" s="135"/>
    </row>
    <row r="259" spans="1:158" s="128" customFormat="1" x14ac:dyDescent="0.35">
      <c r="A259" s="129">
        <f t="shared" si="5"/>
        <v>44196</v>
      </c>
      <c r="B259" s="133">
        <v>11934</v>
      </c>
      <c r="C259" s="133">
        <v>11934</v>
      </c>
      <c r="D259" s="133">
        <v>11931</v>
      </c>
      <c r="E259" s="133">
        <v>11932</v>
      </c>
      <c r="F259" s="133">
        <v>11932</v>
      </c>
      <c r="G259" s="133">
        <v>11932</v>
      </c>
      <c r="H259" s="133">
        <v>11932</v>
      </c>
      <c r="I259" s="133">
        <v>11931</v>
      </c>
      <c r="J259" s="133">
        <v>11931</v>
      </c>
      <c r="K259" s="133">
        <v>11931</v>
      </c>
      <c r="L259" s="133">
        <v>11929</v>
      </c>
      <c r="M259" s="133">
        <v>11928</v>
      </c>
      <c r="N259" s="133">
        <v>11928</v>
      </c>
      <c r="O259" s="133">
        <v>11928</v>
      </c>
      <c r="P259" s="133">
        <v>11928</v>
      </c>
      <c r="Q259" s="133">
        <v>11928</v>
      </c>
      <c r="R259" s="133">
        <v>11927</v>
      </c>
      <c r="S259" s="133">
        <v>11927</v>
      </c>
      <c r="T259" s="133">
        <v>11928</v>
      </c>
      <c r="U259" s="133">
        <v>11928</v>
      </c>
      <c r="V259" s="133">
        <v>11929</v>
      </c>
      <c r="W259" s="133">
        <v>11929</v>
      </c>
      <c r="X259" s="133">
        <v>11925</v>
      </c>
      <c r="Y259" s="133">
        <v>11923</v>
      </c>
      <c r="Z259" s="133">
        <v>11922</v>
      </c>
      <c r="AA259" s="133">
        <v>11902</v>
      </c>
      <c r="AB259" s="133">
        <v>11899</v>
      </c>
      <c r="AC259" s="133">
        <v>11895</v>
      </c>
      <c r="AD259" s="133">
        <v>11889</v>
      </c>
      <c r="AE259" s="133">
        <v>11877</v>
      </c>
      <c r="AF259" s="133">
        <v>11866</v>
      </c>
      <c r="AG259" s="133">
        <v>11857</v>
      </c>
      <c r="AH259" s="133">
        <v>11844</v>
      </c>
      <c r="AI259" s="133">
        <v>11831</v>
      </c>
      <c r="AJ259" s="133">
        <v>11777</v>
      </c>
      <c r="AK259" s="133">
        <v>11627</v>
      </c>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c r="BI259" s="134"/>
      <c r="BJ259" s="134"/>
      <c r="BK259" s="134"/>
      <c r="BL259" s="134"/>
      <c r="BM259" s="134"/>
      <c r="BN259" s="134"/>
      <c r="BO259" s="134"/>
      <c r="BP259" s="134"/>
      <c r="BQ259" s="134"/>
      <c r="BR259" s="134"/>
      <c r="BS259" s="134"/>
      <c r="BT259" s="134"/>
      <c r="BU259" s="134"/>
      <c r="BV259" s="134"/>
      <c r="BW259" s="134"/>
      <c r="BX259" s="134"/>
      <c r="BY259" s="134"/>
      <c r="BZ259" s="134"/>
      <c r="CA259" s="134"/>
      <c r="CB259" s="134"/>
      <c r="CC259" s="134"/>
      <c r="CD259" s="134"/>
      <c r="CE259" s="134"/>
      <c r="CF259" s="135"/>
      <c r="CG259" s="135"/>
      <c r="CH259" s="135"/>
      <c r="CI259" s="135"/>
      <c r="CJ259" s="135"/>
      <c r="CK259" s="135"/>
      <c r="CL259" s="135"/>
      <c r="CM259" s="135"/>
      <c r="CN259" s="135"/>
      <c r="CO259" s="135"/>
      <c r="CP259" s="135"/>
      <c r="CQ259" s="135"/>
      <c r="CR259" s="135"/>
      <c r="CS259" s="135"/>
      <c r="CT259" s="135"/>
      <c r="CU259" s="135"/>
      <c r="CV259" s="135"/>
      <c r="CW259" s="135"/>
      <c r="CX259" s="135"/>
      <c r="CY259" s="135"/>
      <c r="CZ259" s="135"/>
      <c r="DA259" s="135"/>
      <c r="DB259" s="135"/>
      <c r="DC259" s="135"/>
      <c r="DD259" s="135"/>
      <c r="DE259" s="135"/>
      <c r="DF259" s="135"/>
      <c r="DG259" s="135"/>
      <c r="DH259" s="135"/>
      <c r="DI259" s="135"/>
      <c r="DJ259" s="135"/>
      <c r="DK259" s="135"/>
      <c r="DL259" s="135"/>
      <c r="DM259" s="135"/>
      <c r="DN259" s="135"/>
      <c r="DO259" s="135"/>
      <c r="DP259" s="135"/>
      <c r="DQ259" s="135"/>
      <c r="DR259" s="135"/>
      <c r="DS259" s="135"/>
      <c r="DT259" s="135"/>
      <c r="DU259" s="135"/>
      <c r="DV259" s="135"/>
      <c r="DW259" s="135"/>
      <c r="DX259" s="135"/>
      <c r="DY259" s="135"/>
      <c r="DZ259" s="135"/>
      <c r="EA259" s="135"/>
      <c r="EB259" s="135"/>
      <c r="EC259" s="135"/>
      <c r="ED259" s="135"/>
      <c r="EE259" s="135"/>
      <c r="EF259" s="135"/>
      <c r="EG259" s="135"/>
      <c r="EH259" s="135"/>
      <c r="EI259" s="135"/>
      <c r="EJ259" s="135"/>
      <c r="EK259" s="135"/>
      <c r="EL259" s="135"/>
      <c r="EM259" s="135"/>
      <c r="EN259" s="135"/>
      <c r="EO259" s="135"/>
      <c r="EP259" s="135"/>
      <c r="EQ259" s="135"/>
      <c r="ER259" s="135"/>
      <c r="ES259" s="135"/>
      <c r="ET259" s="135"/>
      <c r="EU259" s="135"/>
      <c r="EV259" s="135"/>
      <c r="EW259" s="135"/>
      <c r="EX259" s="135"/>
      <c r="EY259" s="135"/>
      <c r="EZ259" s="135"/>
      <c r="FA259" s="135"/>
      <c r="FB259" s="135"/>
    </row>
    <row r="260" spans="1:158" s="128" customFormat="1" x14ac:dyDescent="0.35">
      <c r="A260" s="129">
        <f t="shared" si="5"/>
        <v>44195</v>
      </c>
      <c r="B260" s="133">
        <v>11833</v>
      </c>
      <c r="C260" s="133">
        <v>11833</v>
      </c>
      <c r="D260" s="133">
        <v>11830</v>
      </c>
      <c r="E260" s="133">
        <v>11831</v>
      </c>
      <c r="F260" s="133">
        <v>11831</v>
      </c>
      <c r="G260" s="133">
        <v>11831</v>
      </c>
      <c r="H260" s="133">
        <v>11831</v>
      </c>
      <c r="I260" s="133">
        <v>11830</v>
      </c>
      <c r="J260" s="133">
        <v>11830</v>
      </c>
      <c r="K260" s="133">
        <v>11830</v>
      </c>
      <c r="L260" s="133">
        <v>11828</v>
      </c>
      <c r="M260" s="133">
        <v>11827</v>
      </c>
      <c r="N260" s="133">
        <v>11827</v>
      </c>
      <c r="O260" s="133">
        <v>11827</v>
      </c>
      <c r="P260" s="133">
        <v>11827</v>
      </c>
      <c r="Q260" s="133">
        <v>11827</v>
      </c>
      <c r="R260" s="133">
        <v>11826</v>
      </c>
      <c r="S260" s="133">
        <v>11826</v>
      </c>
      <c r="T260" s="133">
        <v>11827</v>
      </c>
      <c r="U260" s="133">
        <v>11827</v>
      </c>
      <c r="V260" s="133">
        <v>11828</v>
      </c>
      <c r="W260" s="133">
        <v>11828</v>
      </c>
      <c r="X260" s="133">
        <v>11824</v>
      </c>
      <c r="Y260" s="133">
        <v>11823</v>
      </c>
      <c r="Z260" s="133">
        <v>11822</v>
      </c>
      <c r="AA260" s="133">
        <v>11802</v>
      </c>
      <c r="AB260" s="133">
        <v>11800</v>
      </c>
      <c r="AC260" s="133">
        <v>11797</v>
      </c>
      <c r="AD260" s="133">
        <v>11791</v>
      </c>
      <c r="AE260" s="133">
        <v>11779</v>
      </c>
      <c r="AF260" s="133">
        <v>11768</v>
      </c>
      <c r="AG260" s="133">
        <v>11759</v>
      </c>
      <c r="AH260" s="133">
        <v>11746</v>
      </c>
      <c r="AI260" s="133">
        <v>11736</v>
      </c>
      <c r="AJ260" s="133">
        <v>11681</v>
      </c>
      <c r="AK260" s="133">
        <v>11559</v>
      </c>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c r="BI260" s="134"/>
      <c r="BJ260" s="134"/>
      <c r="BK260" s="134"/>
      <c r="BL260" s="134"/>
      <c r="BM260" s="134"/>
      <c r="BN260" s="134"/>
      <c r="BO260" s="134"/>
      <c r="BP260" s="134"/>
      <c r="BQ260" s="134"/>
      <c r="BR260" s="134"/>
      <c r="BS260" s="134"/>
      <c r="BT260" s="134"/>
      <c r="BU260" s="134"/>
      <c r="BV260" s="134"/>
      <c r="BW260" s="134"/>
      <c r="BX260" s="134"/>
      <c r="BY260" s="134"/>
      <c r="BZ260" s="134"/>
      <c r="CA260" s="134"/>
      <c r="CB260" s="134"/>
      <c r="CC260" s="134"/>
      <c r="CD260" s="134"/>
      <c r="CE260" s="134"/>
      <c r="CF260" s="135"/>
      <c r="CG260" s="135"/>
      <c r="CH260" s="135"/>
      <c r="CI260" s="135"/>
      <c r="CJ260" s="135"/>
      <c r="CK260" s="135"/>
      <c r="CL260" s="135"/>
      <c r="CM260" s="135"/>
      <c r="CN260" s="135"/>
      <c r="CO260" s="135"/>
      <c r="CP260" s="135"/>
      <c r="CQ260" s="135"/>
      <c r="CR260" s="135"/>
      <c r="CS260" s="135"/>
      <c r="CT260" s="135"/>
      <c r="CU260" s="135"/>
      <c r="CV260" s="135"/>
      <c r="CW260" s="135"/>
      <c r="CX260" s="135"/>
      <c r="CY260" s="135"/>
      <c r="CZ260" s="135"/>
      <c r="DA260" s="135"/>
      <c r="DB260" s="135"/>
      <c r="DC260" s="135"/>
      <c r="DD260" s="135"/>
      <c r="DE260" s="135"/>
      <c r="DF260" s="135"/>
      <c r="DG260" s="135"/>
      <c r="DH260" s="135"/>
      <c r="DI260" s="135"/>
      <c r="DJ260" s="135"/>
      <c r="DK260" s="135"/>
      <c r="DL260" s="135"/>
      <c r="DM260" s="135"/>
      <c r="DN260" s="135"/>
      <c r="DO260" s="135"/>
      <c r="DP260" s="135"/>
      <c r="DQ260" s="135"/>
      <c r="DR260" s="135"/>
      <c r="DS260" s="135"/>
      <c r="DT260" s="135"/>
      <c r="DU260" s="135"/>
      <c r="DV260" s="135"/>
      <c r="DW260" s="135"/>
      <c r="DX260" s="135"/>
      <c r="DY260" s="135"/>
      <c r="DZ260" s="135"/>
      <c r="EA260" s="135"/>
      <c r="EB260" s="135"/>
      <c r="EC260" s="135"/>
      <c r="ED260" s="135"/>
      <c r="EE260" s="135"/>
      <c r="EF260" s="135"/>
      <c r="EG260" s="135"/>
      <c r="EH260" s="135"/>
      <c r="EI260" s="135"/>
      <c r="EJ260" s="135"/>
      <c r="EK260" s="135"/>
      <c r="EL260" s="135"/>
      <c r="EM260" s="135"/>
      <c r="EN260" s="135"/>
      <c r="EO260" s="135"/>
      <c r="EP260" s="135"/>
      <c r="EQ260" s="135"/>
      <c r="ER260" s="135"/>
      <c r="ES260" s="135"/>
      <c r="ET260" s="135"/>
      <c r="EU260" s="135"/>
      <c r="EV260" s="135"/>
      <c r="EW260" s="135"/>
      <c r="EX260" s="135"/>
      <c r="EY260" s="135"/>
      <c r="EZ260" s="135"/>
      <c r="FA260" s="135"/>
      <c r="FB260" s="135"/>
    </row>
    <row r="261" spans="1:158" s="128" customFormat="1" x14ac:dyDescent="0.35">
      <c r="A261" s="129">
        <f t="shared" si="5"/>
        <v>44194</v>
      </c>
      <c r="B261" s="133">
        <v>11758</v>
      </c>
      <c r="C261" s="133">
        <v>11758</v>
      </c>
      <c r="D261" s="133">
        <v>11755</v>
      </c>
      <c r="E261" s="133">
        <v>11756</v>
      </c>
      <c r="F261" s="133">
        <v>11756</v>
      </c>
      <c r="G261" s="133">
        <v>11756</v>
      </c>
      <c r="H261" s="133">
        <v>11756</v>
      </c>
      <c r="I261" s="133">
        <v>11755</v>
      </c>
      <c r="J261" s="133">
        <v>11755</v>
      </c>
      <c r="K261" s="133">
        <v>11755</v>
      </c>
      <c r="L261" s="133">
        <v>11753</v>
      </c>
      <c r="M261" s="133">
        <v>11752</v>
      </c>
      <c r="N261" s="133">
        <v>11752</v>
      </c>
      <c r="O261" s="133">
        <v>11752</v>
      </c>
      <c r="P261" s="133">
        <v>11752</v>
      </c>
      <c r="Q261" s="133">
        <v>11752</v>
      </c>
      <c r="R261" s="133">
        <v>11751</v>
      </c>
      <c r="S261" s="133">
        <v>11751</v>
      </c>
      <c r="T261" s="133">
        <v>11752</v>
      </c>
      <c r="U261" s="133">
        <v>11752</v>
      </c>
      <c r="V261" s="133">
        <v>11753</v>
      </c>
      <c r="W261" s="133">
        <v>11753</v>
      </c>
      <c r="X261" s="133">
        <v>11749</v>
      </c>
      <c r="Y261" s="133">
        <v>11748</v>
      </c>
      <c r="Z261" s="133">
        <v>11747</v>
      </c>
      <c r="AA261" s="133">
        <v>11727</v>
      </c>
      <c r="AB261" s="133">
        <v>11725</v>
      </c>
      <c r="AC261" s="133">
        <v>11722</v>
      </c>
      <c r="AD261" s="133">
        <v>11716</v>
      </c>
      <c r="AE261" s="133">
        <v>11704</v>
      </c>
      <c r="AF261" s="133">
        <v>11694</v>
      </c>
      <c r="AG261" s="133">
        <v>11685</v>
      </c>
      <c r="AH261" s="133">
        <v>11672</v>
      </c>
      <c r="AI261" s="133">
        <v>11664</v>
      </c>
      <c r="AJ261" s="133">
        <v>11609</v>
      </c>
      <c r="AK261" s="133">
        <v>11501</v>
      </c>
      <c r="AL261" s="133">
        <v>11205</v>
      </c>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c r="BI261" s="134"/>
      <c r="BJ261" s="134"/>
      <c r="BK261" s="134"/>
      <c r="BL261" s="134"/>
      <c r="BM261" s="134"/>
      <c r="BN261" s="134"/>
      <c r="BO261" s="134"/>
      <c r="BP261" s="134"/>
      <c r="BQ261" s="134"/>
      <c r="BR261" s="134"/>
      <c r="BS261" s="134"/>
      <c r="BT261" s="134"/>
      <c r="BU261" s="134"/>
      <c r="BV261" s="134"/>
      <c r="BW261" s="134"/>
      <c r="BX261" s="134"/>
      <c r="BY261" s="134"/>
      <c r="BZ261" s="134"/>
      <c r="CA261" s="134"/>
      <c r="CB261" s="134"/>
      <c r="CC261" s="134"/>
      <c r="CD261" s="134"/>
      <c r="CE261" s="134"/>
      <c r="CF261" s="135"/>
      <c r="CG261" s="135"/>
      <c r="CH261" s="135"/>
      <c r="CI261" s="135"/>
      <c r="CJ261" s="135"/>
      <c r="CK261" s="135"/>
      <c r="CL261" s="135"/>
      <c r="CM261" s="135"/>
      <c r="CN261" s="135"/>
      <c r="CO261" s="135"/>
      <c r="CP261" s="135"/>
      <c r="CQ261" s="135"/>
      <c r="CR261" s="135"/>
      <c r="CS261" s="135"/>
      <c r="CT261" s="135"/>
      <c r="CU261" s="135"/>
      <c r="CV261" s="135"/>
      <c r="CW261" s="135"/>
      <c r="CX261" s="135"/>
      <c r="CY261" s="135"/>
      <c r="CZ261" s="135"/>
      <c r="DA261" s="135"/>
      <c r="DB261" s="135"/>
      <c r="DC261" s="135"/>
      <c r="DD261" s="135"/>
      <c r="DE261" s="135"/>
      <c r="DF261" s="135"/>
      <c r="DG261" s="135"/>
      <c r="DH261" s="135"/>
      <c r="DI261" s="135"/>
      <c r="DJ261" s="135"/>
      <c r="DK261" s="135"/>
      <c r="DL261" s="135"/>
      <c r="DM261" s="135"/>
      <c r="DN261" s="135"/>
      <c r="DO261" s="135"/>
      <c r="DP261" s="135"/>
      <c r="DQ261" s="135"/>
      <c r="DR261" s="135"/>
      <c r="DS261" s="135"/>
      <c r="DT261" s="135"/>
      <c r="DU261" s="135"/>
      <c r="DV261" s="135"/>
      <c r="DW261" s="135"/>
      <c r="DX261" s="135"/>
      <c r="DY261" s="135"/>
      <c r="DZ261" s="135"/>
      <c r="EA261" s="135"/>
      <c r="EB261" s="135"/>
      <c r="EC261" s="135"/>
      <c r="ED261" s="135"/>
      <c r="EE261" s="135"/>
      <c r="EF261" s="135"/>
      <c r="EG261" s="135"/>
      <c r="EH261" s="135"/>
      <c r="EI261" s="135"/>
      <c r="EJ261" s="135"/>
      <c r="EK261" s="135"/>
      <c r="EL261" s="135"/>
      <c r="EM261" s="135"/>
      <c r="EN261" s="135"/>
      <c r="EO261" s="135"/>
      <c r="EP261" s="135"/>
      <c r="EQ261" s="135"/>
      <c r="ER261" s="135"/>
      <c r="ES261" s="135"/>
      <c r="ET261" s="135"/>
      <c r="EU261" s="135"/>
      <c r="EV261" s="135"/>
      <c r="EW261" s="135"/>
      <c r="EX261" s="135"/>
      <c r="EY261" s="135"/>
      <c r="EZ261" s="135"/>
      <c r="FA261" s="135"/>
      <c r="FB261" s="135"/>
    </row>
    <row r="262" spans="1:158" s="128" customFormat="1" x14ac:dyDescent="0.35">
      <c r="A262" s="129">
        <f t="shared" si="5"/>
        <v>44193</v>
      </c>
      <c r="B262" s="133">
        <v>11654</v>
      </c>
      <c r="C262" s="133">
        <v>11654</v>
      </c>
      <c r="D262" s="133">
        <v>11651</v>
      </c>
      <c r="E262" s="133">
        <v>11652</v>
      </c>
      <c r="F262" s="133">
        <v>11652</v>
      </c>
      <c r="G262" s="133">
        <v>11652</v>
      </c>
      <c r="H262" s="133">
        <v>11652</v>
      </c>
      <c r="I262" s="133">
        <v>11651</v>
      </c>
      <c r="J262" s="133">
        <v>11651</v>
      </c>
      <c r="K262" s="133">
        <v>11651</v>
      </c>
      <c r="L262" s="133">
        <v>11649</v>
      </c>
      <c r="M262" s="133">
        <v>11648</v>
      </c>
      <c r="N262" s="133">
        <v>11648</v>
      </c>
      <c r="O262" s="133">
        <v>11648</v>
      </c>
      <c r="P262" s="133">
        <v>11648</v>
      </c>
      <c r="Q262" s="133">
        <v>11648</v>
      </c>
      <c r="R262" s="133">
        <v>11647</v>
      </c>
      <c r="S262" s="133">
        <v>11647</v>
      </c>
      <c r="T262" s="133">
        <v>11648</v>
      </c>
      <c r="U262" s="133">
        <v>11648</v>
      </c>
      <c r="V262" s="133">
        <v>11649</v>
      </c>
      <c r="W262" s="133">
        <v>11649</v>
      </c>
      <c r="X262" s="133">
        <v>11645</v>
      </c>
      <c r="Y262" s="133">
        <v>11644</v>
      </c>
      <c r="Z262" s="133">
        <v>11643</v>
      </c>
      <c r="AA262" s="133">
        <v>11624</v>
      </c>
      <c r="AB262" s="133">
        <v>11622</v>
      </c>
      <c r="AC262" s="133">
        <v>11619</v>
      </c>
      <c r="AD262" s="133">
        <v>11613</v>
      </c>
      <c r="AE262" s="133">
        <v>11601</v>
      </c>
      <c r="AF262" s="133">
        <v>11591</v>
      </c>
      <c r="AG262" s="133">
        <v>11582</v>
      </c>
      <c r="AH262" s="133">
        <v>11568</v>
      </c>
      <c r="AI262" s="133">
        <v>11561</v>
      </c>
      <c r="AJ262" s="133">
        <v>11509</v>
      </c>
      <c r="AK262" s="133">
        <v>11408</v>
      </c>
      <c r="AL262" s="133">
        <v>11205</v>
      </c>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c r="BI262" s="134"/>
      <c r="BJ262" s="134"/>
      <c r="BK262" s="134"/>
      <c r="BL262" s="134"/>
      <c r="BM262" s="134"/>
      <c r="BN262" s="134"/>
      <c r="BO262" s="134"/>
      <c r="BP262" s="134"/>
      <c r="BQ262" s="134"/>
      <c r="BR262" s="134"/>
      <c r="BS262" s="134"/>
      <c r="BT262" s="134"/>
      <c r="BU262" s="134"/>
      <c r="BV262" s="134"/>
      <c r="BW262" s="134"/>
      <c r="BX262" s="134"/>
      <c r="BY262" s="134"/>
      <c r="BZ262" s="134"/>
      <c r="CA262" s="134"/>
      <c r="CB262" s="134"/>
      <c r="CC262" s="134"/>
      <c r="CD262" s="134"/>
      <c r="CE262" s="134"/>
      <c r="CF262" s="135"/>
      <c r="CG262" s="135"/>
      <c r="CH262" s="135"/>
      <c r="CI262" s="135"/>
      <c r="CJ262" s="135"/>
      <c r="CK262" s="135"/>
      <c r="CL262" s="135"/>
      <c r="CM262" s="135"/>
      <c r="CN262" s="135"/>
      <c r="CO262" s="135"/>
      <c r="CP262" s="135"/>
      <c r="CQ262" s="135"/>
      <c r="CR262" s="135"/>
      <c r="CS262" s="135"/>
      <c r="CT262" s="135"/>
      <c r="CU262" s="135"/>
      <c r="CV262" s="135"/>
      <c r="CW262" s="135"/>
      <c r="CX262" s="135"/>
      <c r="CY262" s="135"/>
      <c r="CZ262" s="135"/>
      <c r="DA262" s="135"/>
      <c r="DB262" s="135"/>
      <c r="DC262" s="135"/>
      <c r="DD262" s="135"/>
      <c r="DE262" s="135"/>
      <c r="DF262" s="135"/>
      <c r="DG262" s="135"/>
      <c r="DH262" s="135"/>
      <c r="DI262" s="135"/>
      <c r="DJ262" s="135"/>
      <c r="DK262" s="135"/>
      <c r="DL262" s="135"/>
      <c r="DM262" s="135"/>
      <c r="DN262" s="135"/>
      <c r="DO262" s="135"/>
      <c r="DP262" s="135"/>
      <c r="DQ262" s="135"/>
      <c r="DR262" s="135"/>
      <c r="DS262" s="135"/>
      <c r="DT262" s="135"/>
      <c r="DU262" s="135"/>
      <c r="DV262" s="135"/>
      <c r="DW262" s="135"/>
      <c r="DX262" s="135"/>
      <c r="DY262" s="135"/>
      <c r="DZ262" s="135"/>
      <c r="EA262" s="135"/>
      <c r="EB262" s="135"/>
      <c r="EC262" s="135"/>
      <c r="ED262" s="135"/>
      <c r="EE262" s="135"/>
      <c r="EF262" s="135"/>
      <c r="EG262" s="135"/>
      <c r="EH262" s="135"/>
      <c r="EI262" s="135"/>
      <c r="EJ262" s="135"/>
      <c r="EK262" s="135"/>
      <c r="EL262" s="135"/>
      <c r="EM262" s="135"/>
      <c r="EN262" s="135"/>
      <c r="EO262" s="135"/>
      <c r="EP262" s="135"/>
      <c r="EQ262" s="135"/>
      <c r="ER262" s="135"/>
      <c r="ES262" s="135"/>
      <c r="ET262" s="135"/>
      <c r="EU262" s="135"/>
      <c r="EV262" s="135"/>
      <c r="EW262" s="135"/>
      <c r="EX262" s="135"/>
      <c r="EY262" s="135"/>
      <c r="EZ262" s="135"/>
      <c r="FA262" s="135"/>
      <c r="FB262" s="135"/>
    </row>
    <row r="263" spans="1:158" s="128" customFormat="1" x14ac:dyDescent="0.35">
      <c r="A263" s="129">
        <f t="shared" si="5"/>
        <v>44192</v>
      </c>
      <c r="B263" s="133">
        <v>11541</v>
      </c>
      <c r="C263" s="133">
        <v>11541</v>
      </c>
      <c r="D263" s="133">
        <v>11538</v>
      </c>
      <c r="E263" s="133">
        <v>11539</v>
      </c>
      <c r="F263" s="133">
        <v>11539</v>
      </c>
      <c r="G263" s="133">
        <v>11539</v>
      </c>
      <c r="H263" s="133">
        <v>11539</v>
      </c>
      <c r="I263" s="133">
        <v>11538</v>
      </c>
      <c r="J263" s="133">
        <v>11538</v>
      </c>
      <c r="K263" s="133">
        <v>11538</v>
      </c>
      <c r="L263" s="133">
        <v>11536</v>
      </c>
      <c r="M263" s="133">
        <v>11535</v>
      </c>
      <c r="N263" s="133">
        <v>11535</v>
      </c>
      <c r="O263" s="133">
        <v>11535</v>
      </c>
      <c r="P263" s="133">
        <v>11535</v>
      </c>
      <c r="Q263" s="133">
        <v>11535</v>
      </c>
      <c r="R263" s="133">
        <v>11534</v>
      </c>
      <c r="S263" s="133">
        <v>11534</v>
      </c>
      <c r="T263" s="133">
        <v>11535</v>
      </c>
      <c r="U263" s="133">
        <v>11535</v>
      </c>
      <c r="V263" s="133">
        <v>11536</v>
      </c>
      <c r="W263" s="133">
        <v>11536</v>
      </c>
      <c r="X263" s="133">
        <v>11532</v>
      </c>
      <c r="Y263" s="133">
        <v>11531</v>
      </c>
      <c r="Z263" s="133">
        <v>11530</v>
      </c>
      <c r="AA263" s="133">
        <v>11511</v>
      </c>
      <c r="AB263" s="133">
        <v>11509</v>
      </c>
      <c r="AC263" s="133">
        <v>11506</v>
      </c>
      <c r="AD263" s="133">
        <v>11500</v>
      </c>
      <c r="AE263" s="133">
        <v>11488</v>
      </c>
      <c r="AF263" s="133">
        <v>11478</v>
      </c>
      <c r="AG263" s="133">
        <v>11469</v>
      </c>
      <c r="AH263" s="133">
        <v>11455</v>
      </c>
      <c r="AI263" s="133">
        <v>11448</v>
      </c>
      <c r="AJ263" s="133">
        <v>11400</v>
      </c>
      <c r="AK263" s="133">
        <v>11316</v>
      </c>
      <c r="AL263" s="133">
        <v>11170</v>
      </c>
      <c r="AM263" s="134"/>
      <c r="AN263" s="134"/>
      <c r="AO263" s="134"/>
      <c r="AP263" s="134"/>
      <c r="AQ263" s="134"/>
      <c r="AR263" s="134"/>
      <c r="AS263" s="134"/>
      <c r="AT263" s="134"/>
      <c r="AU263" s="134"/>
      <c r="AV263" s="134"/>
      <c r="AW263" s="134"/>
      <c r="AX263" s="134"/>
      <c r="AY263" s="134"/>
      <c r="AZ263" s="134"/>
      <c r="BA263" s="134"/>
      <c r="BB263" s="134"/>
      <c r="BC263" s="134"/>
      <c r="BD263" s="134"/>
      <c r="BE263" s="134"/>
      <c r="BF263" s="134"/>
      <c r="BG263" s="134"/>
      <c r="BH263" s="134"/>
      <c r="BI263" s="134"/>
      <c r="BJ263" s="134"/>
      <c r="BK263" s="134"/>
      <c r="BL263" s="134"/>
      <c r="BM263" s="134"/>
      <c r="BN263" s="134"/>
      <c r="BO263" s="134"/>
      <c r="BP263" s="134"/>
      <c r="BQ263" s="134"/>
      <c r="BR263" s="134"/>
      <c r="BS263" s="134"/>
      <c r="BT263" s="134"/>
      <c r="BU263" s="134"/>
      <c r="BV263" s="134"/>
      <c r="BW263" s="134"/>
      <c r="BX263" s="134"/>
      <c r="BY263" s="134"/>
      <c r="BZ263" s="134"/>
      <c r="CA263" s="134"/>
      <c r="CB263" s="134"/>
      <c r="CC263" s="134"/>
      <c r="CD263" s="134"/>
      <c r="CE263" s="134"/>
      <c r="CF263" s="135"/>
      <c r="CG263" s="135"/>
      <c r="CH263" s="135"/>
      <c r="CI263" s="135"/>
      <c r="CJ263" s="135"/>
      <c r="CK263" s="135"/>
      <c r="CL263" s="135"/>
      <c r="CM263" s="135"/>
      <c r="CN263" s="135"/>
      <c r="CO263" s="135"/>
      <c r="CP263" s="135"/>
      <c r="CQ263" s="135"/>
      <c r="CR263" s="135"/>
      <c r="CS263" s="135"/>
      <c r="CT263" s="135"/>
      <c r="CU263" s="135"/>
      <c r="CV263" s="135"/>
      <c r="CW263" s="135"/>
      <c r="CX263" s="135"/>
      <c r="CY263" s="135"/>
      <c r="CZ263" s="135"/>
      <c r="DA263" s="135"/>
      <c r="DB263" s="135"/>
      <c r="DC263" s="135"/>
      <c r="DD263" s="135"/>
      <c r="DE263" s="135"/>
      <c r="DF263" s="135"/>
      <c r="DG263" s="135"/>
      <c r="DH263" s="135"/>
      <c r="DI263" s="135"/>
      <c r="DJ263" s="135"/>
      <c r="DK263" s="135"/>
      <c r="DL263" s="135"/>
      <c r="DM263" s="135"/>
      <c r="DN263" s="135"/>
      <c r="DO263" s="135"/>
      <c r="DP263" s="135"/>
      <c r="DQ263" s="135"/>
      <c r="DR263" s="135"/>
      <c r="DS263" s="135"/>
      <c r="DT263" s="135"/>
      <c r="DU263" s="135"/>
      <c r="DV263" s="135"/>
      <c r="DW263" s="135"/>
      <c r="DX263" s="135"/>
      <c r="DY263" s="135"/>
      <c r="DZ263" s="135"/>
      <c r="EA263" s="135"/>
      <c r="EB263" s="135"/>
      <c r="EC263" s="135"/>
      <c r="ED263" s="135"/>
      <c r="EE263" s="135"/>
      <c r="EF263" s="135"/>
      <c r="EG263" s="135"/>
      <c r="EH263" s="135"/>
      <c r="EI263" s="135"/>
      <c r="EJ263" s="135"/>
      <c r="EK263" s="135"/>
      <c r="EL263" s="135"/>
      <c r="EM263" s="135"/>
      <c r="EN263" s="135"/>
      <c r="EO263" s="135"/>
      <c r="EP263" s="135"/>
      <c r="EQ263" s="135"/>
      <c r="ER263" s="135"/>
      <c r="ES263" s="135"/>
      <c r="ET263" s="135"/>
      <c r="EU263" s="135"/>
      <c r="EV263" s="135"/>
      <c r="EW263" s="135"/>
      <c r="EX263" s="135"/>
      <c r="EY263" s="135"/>
      <c r="EZ263" s="135"/>
      <c r="FA263" s="135"/>
      <c r="FB263" s="135"/>
    </row>
    <row r="264" spans="1:158" s="128" customFormat="1" x14ac:dyDescent="0.35">
      <c r="A264" s="129">
        <f t="shared" si="5"/>
        <v>44191</v>
      </c>
      <c r="B264" s="133">
        <v>11440</v>
      </c>
      <c r="C264" s="133">
        <v>11440</v>
      </c>
      <c r="D264" s="133">
        <v>11437</v>
      </c>
      <c r="E264" s="133">
        <v>11438</v>
      </c>
      <c r="F264" s="133">
        <v>11438</v>
      </c>
      <c r="G264" s="133">
        <v>11438</v>
      </c>
      <c r="H264" s="133">
        <v>11438</v>
      </c>
      <c r="I264" s="133">
        <v>11437</v>
      </c>
      <c r="J264" s="133">
        <v>11437</v>
      </c>
      <c r="K264" s="133">
        <v>11437</v>
      </c>
      <c r="L264" s="133">
        <v>11435</v>
      </c>
      <c r="M264" s="133">
        <v>11434</v>
      </c>
      <c r="N264" s="133">
        <v>11434</v>
      </c>
      <c r="O264" s="133">
        <v>11434</v>
      </c>
      <c r="P264" s="133">
        <v>11434</v>
      </c>
      <c r="Q264" s="133">
        <v>11434</v>
      </c>
      <c r="R264" s="133">
        <v>11433</v>
      </c>
      <c r="S264" s="133">
        <v>11433</v>
      </c>
      <c r="T264" s="133">
        <v>11434</v>
      </c>
      <c r="U264" s="133">
        <v>11434</v>
      </c>
      <c r="V264" s="133">
        <v>11435</v>
      </c>
      <c r="W264" s="133">
        <v>11435</v>
      </c>
      <c r="X264" s="133">
        <v>11432</v>
      </c>
      <c r="Y264" s="133">
        <v>11431</v>
      </c>
      <c r="Z264" s="133">
        <v>11430</v>
      </c>
      <c r="AA264" s="133">
        <v>11411</v>
      </c>
      <c r="AB264" s="133">
        <v>11410</v>
      </c>
      <c r="AC264" s="133">
        <v>11407</v>
      </c>
      <c r="AD264" s="133">
        <v>11401</v>
      </c>
      <c r="AE264" s="133">
        <v>11388</v>
      </c>
      <c r="AF264" s="133">
        <v>11378</v>
      </c>
      <c r="AG264" s="133">
        <v>11370</v>
      </c>
      <c r="AH264" s="133">
        <v>11357</v>
      </c>
      <c r="AI264" s="133">
        <v>11351</v>
      </c>
      <c r="AJ264" s="133">
        <v>11304</v>
      </c>
      <c r="AK264" s="133">
        <v>11228</v>
      </c>
      <c r="AL264" s="133">
        <v>11115</v>
      </c>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c r="BI264" s="134"/>
      <c r="BJ264" s="134"/>
      <c r="BK264" s="134"/>
      <c r="BL264" s="134"/>
      <c r="BM264" s="134"/>
      <c r="BN264" s="134"/>
      <c r="BO264" s="134"/>
      <c r="BP264" s="134"/>
      <c r="BQ264" s="134"/>
      <c r="BR264" s="134"/>
      <c r="BS264" s="134"/>
      <c r="BT264" s="134"/>
      <c r="BU264" s="134"/>
      <c r="BV264" s="134"/>
      <c r="BW264" s="134"/>
      <c r="BX264" s="134"/>
      <c r="BY264" s="134"/>
      <c r="BZ264" s="134"/>
      <c r="CA264" s="134"/>
      <c r="CB264" s="134"/>
      <c r="CC264" s="134"/>
      <c r="CD264" s="134"/>
      <c r="CE264" s="134"/>
      <c r="CF264" s="135"/>
      <c r="CG264" s="135"/>
      <c r="CH264" s="135"/>
      <c r="CI264" s="135"/>
      <c r="CJ264" s="135"/>
      <c r="CK264" s="135"/>
      <c r="CL264" s="135"/>
      <c r="CM264" s="135"/>
      <c r="CN264" s="135"/>
      <c r="CO264" s="135"/>
      <c r="CP264" s="135"/>
      <c r="CQ264" s="135"/>
      <c r="CR264" s="135"/>
      <c r="CS264" s="135"/>
      <c r="CT264" s="135"/>
      <c r="CU264" s="135"/>
      <c r="CV264" s="135"/>
      <c r="CW264" s="135"/>
      <c r="CX264" s="135"/>
      <c r="CY264" s="135"/>
      <c r="CZ264" s="135"/>
      <c r="DA264" s="135"/>
      <c r="DB264" s="135"/>
      <c r="DC264" s="135"/>
      <c r="DD264" s="135"/>
      <c r="DE264" s="135"/>
      <c r="DF264" s="135"/>
      <c r="DG264" s="135"/>
      <c r="DH264" s="135"/>
      <c r="DI264" s="135"/>
      <c r="DJ264" s="135"/>
      <c r="DK264" s="135"/>
      <c r="DL264" s="135"/>
      <c r="DM264" s="135"/>
      <c r="DN264" s="135"/>
      <c r="DO264" s="135"/>
      <c r="DP264" s="135"/>
      <c r="DQ264" s="135"/>
      <c r="DR264" s="135"/>
      <c r="DS264" s="135"/>
      <c r="DT264" s="135"/>
      <c r="DU264" s="135"/>
      <c r="DV264" s="135"/>
      <c r="DW264" s="135"/>
      <c r="DX264" s="135"/>
      <c r="DY264" s="135"/>
      <c r="DZ264" s="135"/>
      <c r="EA264" s="135"/>
      <c r="EB264" s="135"/>
      <c r="EC264" s="135"/>
      <c r="ED264" s="135"/>
      <c r="EE264" s="135"/>
      <c r="EF264" s="135"/>
      <c r="EG264" s="135"/>
      <c r="EH264" s="135"/>
      <c r="EI264" s="135"/>
      <c r="EJ264" s="135"/>
      <c r="EK264" s="135"/>
      <c r="EL264" s="135"/>
      <c r="EM264" s="135"/>
      <c r="EN264" s="135"/>
      <c r="EO264" s="135"/>
      <c r="EP264" s="135"/>
      <c r="EQ264" s="135"/>
      <c r="ER264" s="135"/>
      <c r="ES264" s="135"/>
      <c r="ET264" s="135"/>
      <c r="EU264" s="135"/>
      <c r="EV264" s="135"/>
      <c r="EW264" s="135"/>
      <c r="EX264" s="135"/>
      <c r="EY264" s="135"/>
      <c r="EZ264" s="135"/>
      <c r="FA264" s="135"/>
      <c r="FB264" s="135"/>
    </row>
    <row r="265" spans="1:158" s="128" customFormat="1" x14ac:dyDescent="0.35">
      <c r="A265" s="129">
        <f t="shared" ref="A265:A328" si="6">A266+1</f>
        <v>44190</v>
      </c>
      <c r="B265" s="133">
        <v>11349</v>
      </c>
      <c r="C265" s="133">
        <v>11349</v>
      </c>
      <c r="D265" s="133">
        <v>11346</v>
      </c>
      <c r="E265" s="133">
        <v>11347</v>
      </c>
      <c r="F265" s="133">
        <v>11347</v>
      </c>
      <c r="G265" s="133">
        <v>11347</v>
      </c>
      <c r="H265" s="133">
        <v>11347</v>
      </c>
      <c r="I265" s="133">
        <v>11346</v>
      </c>
      <c r="J265" s="133">
        <v>11346</v>
      </c>
      <c r="K265" s="133">
        <v>11346</v>
      </c>
      <c r="L265" s="133">
        <v>11344</v>
      </c>
      <c r="M265" s="133">
        <v>11343</v>
      </c>
      <c r="N265" s="133">
        <v>11343</v>
      </c>
      <c r="O265" s="133">
        <v>11343</v>
      </c>
      <c r="P265" s="133">
        <v>11343</v>
      </c>
      <c r="Q265" s="133">
        <v>11343</v>
      </c>
      <c r="R265" s="133">
        <v>11342</v>
      </c>
      <c r="S265" s="133">
        <v>11342</v>
      </c>
      <c r="T265" s="133">
        <v>11343</v>
      </c>
      <c r="U265" s="133">
        <v>11343</v>
      </c>
      <c r="V265" s="133">
        <v>11344</v>
      </c>
      <c r="W265" s="133">
        <v>11344</v>
      </c>
      <c r="X265" s="133">
        <v>11341</v>
      </c>
      <c r="Y265" s="133">
        <v>11340</v>
      </c>
      <c r="Z265" s="133">
        <v>11339</v>
      </c>
      <c r="AA265" s="133">
        <v>11320</v>
      </c>
      <c r="AB265" s="133">
        <v>11319</v>
      </c>
      <c r="AC265" s="133">
        <v>11316</v>
      </c>
      <c r="AD265" s="133">
        <v>11312</v>
      </c>
      <c r="AE265" s="133">
        <v>11299</v>
      </c>
      <c r="AF265" s="133">
        <v>11291</v>
      </c>
      <c r="AG265" s="133">
        <v>11283</v>
      </c>
      <c r="AH265" s="133">
        <v>11269</v>
      </c>
      <c r="AI265" s="133">
        <v>11263</v>
      </c>
      <c r="AJ265" s="133">
        <v>11217</v>
      </c>
      <c r="AK265" s="133">
        <v>11154</v>
      </c>
      <c r="AL265" s="133">
        <v>11066</v>
      </c>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c r="BI265" s="134"/>
      <c r="BJ265" s="134"/>
      <c r="BK265" s="134"/>
      <c r="BL265" s="134"/>
      <c r="BM265" s="134"/>
      <c r="BN265" s="134"/>
      <c r="BO265" s="134"/>
      <c r="BP265" s="134"/>
      <c r="BQ265" s="134"/>
      <c r="BR265" s="134"/>
      <c r="BS265" s="134"/>
      <c r="BT265" s="134"/>
      <c r="BU265" s="134"/>
      <c r="BV265" s="134"/>
      <c r="BW265" s="134"/>
      <c r="BX265" s="134"/>
      <c r="BY265" s="134"/>
      <c r="BZ265" s="134"/>
      <c r="CA265" s="134"/>
      <c r="CB265" s="134"/>
      <c r="CC265" s="134"/>
      <c r="CD265" s="134"/>
      <c r="CE265" s="134"/>
      <c r="CF265" s="135"/>
      <c r="CG265" s="135"/>
      <c r="CH265" s="135"/>
      <c r="CI265" s="135"/>
      <c r="CJ265" s="135"/>
      <c r="CK265" s="135"/>
      <c r="CL265" s="135"/>
      <c r="CM265" s="135"/>
      <c r="CN265" s="135"/>
      <c r="CO265" s="135"/>
      <c r="CP265" s="135"/>
      <c r="CQ265" s="135"/>
      <c r="CR265" s="135"/>
      <c r="CS265" s="135"/>
      <c r="CT265" s="135"/>
      <c r="CU265" s="135"/>
      <c r="CV265" s="135"/>
      <c r="CW265" s="135"/>
      <c r="CX265" s="135"/>
      <c r="CY265" s="135"/>
      <c r="CZ265" s="135"/>
      <c r="DA265" s="135"/>
      <c r="DB265" s="135"/>
      <c r="DC265" s="135"/>
      <c r="DD265" s="135"/>
      <c r="DE265" s="135"/>
      <c r="DF265" s="135"/>
      <c r="DG265" s="135"/>
      <c r="DH265" s="135"/>
      <c r="DI265" s="135"/>
      <c r="DJ265" s="135"/>
      <c r="DK265" s="135"/>
      <c r="DL265" s="135"/>
      <c r="DM265" s="135"/>
      <c r="DN265" s="135"/>
      <c r="DO265" s="135"/>
      <c r="DP265" s="135"/>
      <c r="DQ265" s="135"/>
      <c r="DR265" s="135"/>
      <c r="DS265" s="135"/>
      <c r="DT265" s="135"/>
      <c r="DU265" s="135"/>
      <c r="DV265" s="135"/>
      <c r="DW265" s="135"/>
      <c r="DX265" s="135"/>
      <c r="DY265" s="135"/>
      <c r="DZ265" s="135"/>
      <c r="EA265" s="135"/>
      <c r="EB265" s="135"/>
      <c r="EC265" s="135"/>
      <c r="ED265" s="135"/>
      <c r="EE265" s="135"/>
      <c r="EF265" s="135"/>
      <c r="EG265" s="135"/>
      <c r="EH265" s="135"/>
      <c r="EI265" s="135"/>
      <c r="EJ265" s="135"/>
      <c r="EK265" s="135"/>
      <c r="EL265" s="135"/>
      <c r="EM265" s="135"/>
      <c r="EN265" s="135"/>
      <c r="EO265" s="135"/>
      <c r="EP265" s="135"/>
      <c r="EQ265" s="135"/>
      <c r="ER265" s="135"/>
      <c r="ES265" s="135"/>
      <c r="ET265" s="135"/>
      <c r="EU265" s="135"/>
      <c r="EV265" s="135"/>
      <c r="EW265" s="135"/>
      <c r="EX265" s="135"/>
      <c r="EY265" s="135"/>
      <c r="EZ265" s="135"/>
      <c r="FA265" s="135"/>
      <c r="FB265" s="135"/>
    </row>
    <row r="266" spans="1:158" s="128" customFormat="1" x14ac:dyDescent="0.35">
      <c r="A266" s="129">
        <f t="shared" si="6"/>
        <v>44189</v>
      </c>
      <c r="B266" s="133">
        <v>11260</v>
      </c>
      <c r="C266" s="133">
        <v>11260</v>
      </c>
      <c r="D266" s="133">
        <v>11257</v>
      </c>
      <c r="E266" s="133">
        <v>11258</v>
      </c>
      <c r="F266" s="133">
        <v>11258</v>
      </c>
      <c r="G266" s="133">
        <v>11258</v>
      </c>
      <c r="H266" s="133">
        <v>11258</v>
      </c>
      <c r="I266" s="133">
        <v>11257</v>
      </c>
      <c r="J266" s="133">
        <v>11257</v>
      </c>
      <c r="K266" s="133">
        <v>11257</v>
      </c>
      <c r="L266" s="133">
        <v>11255</v>
      </c>
      <c r="M266" s="133">
        <v>11254</v>
      </c>
      <c r="N266" s="133">
        <v>11254</v>
      </c>
      <c r="O266" s="133">
        <v>11254</v>
      </c>
      <c r="P266" s="133">
        <v>11254</v>
      </c>
      <c r="Q266" s="133">
        <v>11254</v>
      </c>
      <c r="R266" s="133">
        <v>11253</v>
      </c>
      <c r="S266" s="133">
        <v>11253</v>
      </c>
      <c r="T266" s="133">
        <v>11254</v>
      </c>
      <c r="U266" s="133">
        <v>11254</v>
      </c>
      <c r="V266" s="133">
        <v>11255</v>
      </c>
      <c r="W266" s="133">
        <v>11255</v>
      </c>
      <c r="X266" s="133">
        <v>11252</v>
      </c>
      <c r="Y266" s="133">
        <v>11251</v>
      </c>
      <c r="Z266" s="133">
        <v>11250</v>
      </c>
      <c r="AA266" s="133">
        <v>11231</v>
      </c>
      <c r="AB266" s="133">
        <v>11230</v>
      </c>
      <c r="AC266" s="133">
        <v>11228</v>
      </c>
      <c r="AD266" s="133">
        <v>11224</v>
      </c>
      <c r="AE266" s="133">
        <v>11211</v>
      </c>
      <c r="AF266" s="133">
        <v>11203</v>
      </c>
      <c r="AG266" s="133">
        <v>11196</v>
      </c>
      <c r="AH266" s="133">
        <v>11182</v>
      </c>
      <c r="AI266" s="133">
        <v>11176</v>
      </c>
      <c r="AJ266" s="133">
        <v>11133</v>
      </c>
      <c r="AK266" s="133">
        <v>11075</v>
      </c>
      <c r="AL266" s="133">
        <v>11012</v>
      </c>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c r="BI266" s="134"/>
      <c r="BJ266" s="134"/>
      <c r="BK266" s="134"/>
      <c r="BL266" s="134"/>
      <c r="BM266" s="134"/>
      <c r="BN266" s="134"/>
      <c r="BO266" s="134"/>
      <c r="BP266" s="134"/>
      <c r="BQ266" s="134"/>
      <c r="BR266" s="134"/>
      <c r="BS266" s="134"/>
      <c r="BT266" s="134"/>
      <c r="BU266" s="134"/>
      <c r="BV266" s="134"/>
      <c r="BW266" s="134"/>
      <c r="BX266" s="134"/>
      <c r="BY266" s="134"/>
      <c r="BZ266" s="134"/>
      <c r="CA266" s="134"/>
      <c r="CB266" s="134"/>
      <c r="CC266" s="134"/>
      <c r="CD266" s="134"/>
      <c r="CE266" s="134"/>
      <c r="CF266" s="135"/>
      <c r="CG266" s="135"/>
      <c r="CH266" s="135"/>
      <c r="CI266" s="135"/>
      <c r="CJ266" s="135"/>
      <c r="CK266" s="135"/>
      <c r="CL266" s="135"/>
      <c r="CM266" s="135"/>
      <c r="CN266" s="135"/>
      <c r="CO266" s="135"/>
      <c r="CP266" s="135"/>
      <c r="CQ266" s="135"/>
      <c r="CR266" s="135"/>
      <c r="CS266" s="135"/>
      <c r="CT266" s="135"/>
      <c r="CU266" s="135"/>
      <c r="CV266" s="135"/>
      <c r="CW266" s="135"/>
      <c r="CX266" s="135"/>
      <c r="CY266" s="135"/>
      <c r="CZ266" s="135"/>
      <c r="DA266" s="135"/>
      <c r="DB266" s="135"/>
      <c r="DC266" s="135"/>
      <c r="DD266" s="135"/>
      <c r="DE266" s="135"/>
      <c r="DF266" s="135"/>
      <c r="DG266" s="135"/>
      <c r="DH266" s="135"/>
      <c r="DI266" s="135"/>
      <c r="DJ266" s="135"/>
      <c r="DK266" s="135"/>
      <c r="DL266" s="135"/>
      <c r="DM266" s="135"/>
      <c r="DN266" s="135"/>
      <c r="DO266" s="135"/>
      <c r="DP266" s="135"/>
      <c r="DQ266" s="135"/>
      <c r="DR266" s="135"/>
      <c r="DS266" s="135"/>
      <c r="DT266" s="135"/>
      <c r="DU266" s="135"/>
      <c r="DV266" s="135"/>
      <c r="DW266" s="135"/>
      <c r="DX266" s="135"/>
      <c r="DY266" s="135"/>
      <c r="DZ266" s="135"/>
      <c r="EA266" s="135"/>
      <c r="EB266" s="135"/>
      <c r="EC266" s="135"/>
      <c r="ED266" s="135"/>
      <c r="EE266" s="135"/>
      <c r="EF266" s="135"/>
      <c r="EG266" s="135"/>
      <c r="EH266" s="135"/>
      <c r="EI266" s="135"/>
      <c r="EJ266" s="135"/>
      <c r="EK266" s="135"/>
      <c r="EL266" s="135"/>
      <c r="EM266" s="135"/>
      <c r="EN266" s="135"/>
      <c r="EO266" s="135"/>
      <c r="EP266" s="135"/>
      <c r="EQ266" s="135"/>
      <c r="ER266" s="135"/>
      <c r="ES266" s="135"/>
      <c r="ET266" s="135"/>
      <c r="EU266" s="135"/>
      <c r="EV266" s="135"/>
      <c r="EW266" s="135"/>
      <c r="EX266" s="135"/>
      <c r="EY266" s="135"/>
      <c r="EZ266" s="135"/>
      <c r="FA266" s="135"/>
      <c r="FB266" s="135"/>
    </row>
    <row r="267" spans="1:158" s="128" customFormat="1" x14ac:dyDescent="0.35">
      <c r="A267" s="129">
        <f t="shared" si="6"/>
        <v>44188</v>
      </c>
      <c r="B267" s="133">
        <v>11166</v>
      </c>
      <c r="C267" s="133">
        <v>11166</v>
      </c>
      <c r="D267" s="133">
        <v>11163</v>
      </c>
      <c r="E267" s="133">
        <v>11164</v>
      </c>
      <c r="F267" s="133">
        <v>11164</v>
      </c>
      <c r="G267" s="133">
        <v>11164</v>
      </c>
      <c r="H267" s="133">
        <v>11164</v>
      </c>
      <c r="I267" s="133">
        <v>11163</v>
      </c>
      <c r="J267" s="133">
        <v>11163</v>
      </c>
      <c r="K267" s="133">
        <v>11163</v>
      </c>
      <c r="L267" s="133">
        <v>11161</v>
      </c>
      <c r="M267" s="133">
        <v>11160</v>
      </c>
      <c r="N267" s="133">
        <v>11160</v>
      </c>
      <c r="O267" s="133">
        <v>11160</v>
      </c>
      <c r="P267" s="133">
        <v>11160</v>
      </c>
      <c r="Q267" s="133">
        <v>11160</v>
      </c>
      <c r="R267" s="133">
        <v>11159</v>
      </c>
      <c r="S267" s="133">
        <v>11159</v>
      </c>
      <c r="T267" s="133">
        <v>11160</v>
      </c>
      <c r="U267" s="133">
        <v>11160</v>
      </c>
      <c r="V267" s="133">
        <v>11161</v>
      </c>
      <c r="W267" s="133">
        <v>11161</v>
      </c>
      <c r="X267" s="133">
        <v>11158</v>
      </c>
      <c r="Y267" s="133">
        <v>11157</v>
      </c>
      <c r="Z267" s="133">
        <v>11156</v>
      </c>
      <c r="AA267" s="133">
        <v>11137</v>
      </c>
      <c r="AB267" s="133">
        <v>11136</v>
      </c>
      <c r="AC267" s="133">
        <v>11134</v>
      </c>
      <c r="AD267" s="133">
        <v>11131</v>
      </c>
      <c r="AE267" s="133">
        <v>11118</v>
      </c>
      <c r="AF267" s="133">
        <v>11110</v>
      </c>
      <c r="AG267" s="133">
        <v>11103</v>
      </c>
      <c r="AH267" s="133">
        <v>11089</v>
      </c>
      <c r="AI267" s="133">
        <v>11083</v>
      </c>
      <c r="AJ267" s="133">
        <v>11042</v>
      </c>
      <c r="AK267" s="133">
        <v>10992</v>
      </c>
      <c r="AL267" s="133">
        <v>10948</v>
      </c>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c r="BI267" s="134"/>
      <c r="BJ267" s="134"/>
      <c r="BK267" s="134"/>
      <c r="BL267" s="134"/>
      <c r="BM267" s="134"/>
      <c r="BN267" s="134"/>
      <c r="BO267" s="134"/>
      <c r="BP267" s="134"/>
      <c r="BQ267" s="134"/>
      <c r="BR267" s="134"/>
      <c r="BS267" s="134"/>
      <c r="BT267" s="134"/>
      <c r="BU267" s="134"/>
      <c r="BV267" s="134"/>
      <c r="BW267" s="134"/>
      <c r="BX267" s="134"/>
      <c r="BY267" s="134"/>
      <c r="BZ267" s="134"/>
      <c r="CA267" s="134"/>
      <c r="CB267" s="134"/>
      <c r="CC267" s="134"/>
      <c r="CD267" s="134"/>
      <c r="CE267" s="134"/>
      <c r="CF267" s="135"/>
      <c r="CG267" s="135"/>
      <c r="CH267" s="135"/>
      <c r="CI267" s="135"/>
      <c r="CJ267" s="135"/>
      <c r="CK267" s="135"/>
      <c r="CL267" s="135"/>
      <c r="CM267" s="135"/>
      <c r="CN267" s="135"/>
      <c r="CO267" s="135"/>
      <c r="CP267" s="135"/>
      <c r="CQ267" s="135"/>
      <c r="CR267" s="135"/>
      <c r="CS267" s="135"/>
      <c r="CT267" s="135"/>
      <c r="CU267" s="135"/>
      <c r="CV267" s="135"/>
      <c r="CW267" s="135"/>
      <c r="CX267" s="135"/>
      <c r="CY267" s="135"/>
      <c r="CZ267" s="135"/>
      <c r="DA267" s="135"/>
      <c r="DB267" s="135"/>
      <c r="DC267" s="135"/>
      <c r="DD267" s="135"/>
      <c r="DE267" s="135"/>
      <c r="DF267" s="135"/>
      <c r="DG267" s="135"/>
      <c r="DH267" s="135"/>
      <c r="DI267" s="135"/>
      <c r="DJ267" s="135"/>
      <c r="DK267" s="135"/>
      <c r="DL267" s="135"/>
      <c r="DM267" s="135"/>
      <c r="DN267" s="135"/>
      <c r="DO267" s="135"/>
      <c r="DP267" s="135"/>
      <c r="DQ267" s="135"/>
      <c r="DR267" s="135"/>
      <c r="DS267" s="135"/>
      <c r="DT267" s="135"/>
      <c r="DU267" s="135"/>
      <c r="DV267" s="135"/>
      <c r="DW267" s="135"/>
      <c r="DX267" s="135"/>
      <c r="DY267" s="135"/>
      <c r="DZ267" s="135"/>
      <c r="EA267" s="135"/>
      <c r="EB267" s="135"/>
      <c r="EC267" s="135"/>
      <c r="ED267" s="135"/>
      <c r="EE267" s="135"/>
      <c r="EF267" s="135"/>
      <c r="EG267" s="135"/>
      <c r="EH267" s="135"/>
      <c r="EI267" s="135"/>
      <c r="EJ267" s="135"/>
      <c r="EK267" s="135"/>
      <c r="EL267" s="135"/>
      <c r="EM267" s="135"/>
      <c r="EN267" s="135"/>
      <c r="EO267" s="135"/>
      <c r="EP267" s="135"/>
      <c r="EQ267" s="135"/>
      <c r="ER267" s="135"/>
      <c r="ES267" s="135"/>
      <c r="ET267" s="135"/>
      <c r="EU267" s="135"/>
      <c r="EV267" s="135"/>
      <c r="EW267" s="135"/>
      <c r="EX267" s="135"/>
      <c r="EY267" s="135"/>
      <c r="EZ267" s="135"/>
      <c r="FA267" s="135"/>
      <c r="FB267" s="135"/>
    </row>
    <row r="268" spans="1:158" s="128" customFormat="1" x14ac:dyDescent="0.35">
      <c r="A268" s="129">
        <f t="shared" si="6"/>
        <v>44187</v>
      </c>
      <c r="B268" s="133">
        <v>11083</v>
      </c>
      <c r="C268" s="133">
        <v>11083</v>
      </c>
      <c r="D268" s="133">
        <v>11080</v>
      </c>
      <c r="E268" s="133">
        <v>11081</v>
      </c>
      <c r="F268" s="133">
        <v>11081</v>
      </c>
      <c r="G268" s="133">
        <v>11081</v>
      </c>
      <c r="H268" s="133">
        <v>11081</v>
      </c>
      <c r="I268" s="133">
        <v>11080</v>
      </c>
      <c r="J268" s="133">
        <v>11080</v>
      </c>
      <c r="K268" s="133">
        <v>11080</v>
      </c>
      <c r="L268" s="133">
        <v>11078</v>
      </c>
      <c r="M268" s="133">
        <v>11077</v>
      </c>
      <c r="N268" s="133">
        <v>11077</v>
      </c>
      <c r="O268" s="133">
        <v>11077</v>
      </c>
      <c r="P268" s="133">
        <v>11077</v>
      </c>
      <c r="Q268" s="133">
        <v>11077</v>
      </c>
      <c r="R268" s="133">
        <v>11076</v>
      </c>
      <c r="S268" s="133">
        <v>11076</v>
      </c>
      <c r="T268" s="133">
        <v>11077</v>
      </c>
      <c r="U268" s="133">
        <v>11077</v>
      </c>
      <c r="V268" s="133">
        <v>11078</v>
      </c>
      <c r="W268" s="133">
        <v>11078</v>
      </c>
      <c r="X268" s="133">
        <v>11075</v>
      </c>
      <c r="Y268" s="133">
        <v>11074</v>
      </c>
      <c r="Z268" s="133">
        <v>11073</v>
      </c>
      <c r="AA268" s="133">
        <v>11055</v>
      </c>
      <c r="AB268" s="133">
        <v>11054</v>
      </c>
      <c r="AC268" s="133">
        <v>11052</v>
      </c>
      <c r="AD268" s="133">
        <v>11049</v>
      </c>
      <c r="AE268" s="133">
        <v>11037</v>
      </c>
      <c r="AF268" s="133">
        <v>11030</v>
      </c>
      <c r="AG268" s="133">
        <v>11023</v>
      </c>
      <c r="AH268" s="133">
        <v>11009</v>
      </c>
      <c r="AI268" s="133">
        <v>11003</v>
      </c>
      <c r="AJ268" s="133">
        <v>10963</v>
      </c>
      <c r="AK268" s="133">
        <v>10920</v>
      </c>
      <c r="AL268" s="133">
        <v>10885</v>
      </c>
      <c r="AM268" s="133">
        <v>10626</v>
      </c>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c r="BI268" s="134"/>
      <c r="BJ268" s="134"/>
      <c r="BK268" s="134"/>
      <c r="BL268" s="134"/>
      <c r="BM268" s="134"/>
      <c r="BN268" s="134"/>
      <c r="BO268" s="134"/>
      <c r="BP268" s="134"/>
      <c r="BQ268" s="134"/>
      <c r="BR268" s="134"/>
      <c r="BS268" s="134"/>
      <c r="BT268" s="134"/>
      <c r="BU268" s="134"/>
      <c r="BV268" s="134"/>
      <c r="BW268" s="134"/>
      <c r="BX268" s="134"/>
      <c r="BY268" s="134"/>
      <c r="BZ268" s="134"/>
      <c r="CA268" s="134"/>
      <c r="CB268" s="134"/>
      <c r="CC268" s="134"/>
      <c r="CD268" s="134"/>
      <c r="CE268" s="134"/>
      <c r="CF268" s="135"/>
      <c r="CG268" s="135"/>
      <c r="CH268" s="135"/>
      <c r="CI268" s="135"/>
      <c r="CJ268" s="135"/>
      <c r="CK268" s="135"/>
      <c r="CL268" s="135"/>
      <c r="CM268" s="135"/>
      <c r="CN268" s="135"/>
      <c r="CO268" s="135"/>
      <c r="CP268" s="135"/>
      <c r="CQ268" s="135"/>
      <c r="CR268" s="135"/>
      <c r="CS268" s="135"/>
      <c r="CT268" s="135"/>
      <c r="CU268" s="135"/>
      <c r="CV268" s="135"/>
      <c r="CW268" s="135"/>
      <c r="CX268" s="135"/>
      <c r="CY268" s="135"/>
      <c r="CZ268" s="135"/>
      <c r="DA268" s="135"/>
      <c r="DB268" s="135"/>
      <c r="DC268" s="135"/>
      <c r="DD268" s="135"/>
      <c r="DE268" s="135"/>
      <c r="DF268" s="135"/>
      <c r="DG268" s="135"/>
      <c r="DH268" s="135"/>
      <c r="DI268" s="135"/>
      <c r="DJ268" s="135"/>
      <c r="DK268" s="135"/>
      <c r="DL268" s="135"/>
      <c r="DM268" s="135"/>
      <c r="DN268" s="135"/>
      <c r="DO268" s="135"/>
      <c r="DP268" s="135"/>
      <c r="DQ268" s="135"/>
      <c r="DR268" s="135"/>
      <c r="DS268" s="135"/>
      <c r="DT268" s="135"/>
      <c r="DU268" s="135"/>
      <c r="DV268" s="135"/>
      <c r="DW268" s="135"/>
      <c r="DX268" s="135"/>
      <c r="DY268" s="135"/>
      <c r="DZ268" s="135"/>
      <c r="EA268" s="135"/>
      <c r="EB268" s="135"/>
      <c r="EC268" s="135"/>
      <c r="ED268" s="135"/>
      <c r="EE268" s="135"/>
      <c r="EF268" s="135"/>
      <c r="EG268" s="135"/>
      <c r="EH268" s="135"/>
      <c r="EI268" s="135"/>
      <c r="EJ268" s="135"/>
      <c r="EK268" s="135"/>
      <c r="EL268" s="135"/>
      <c r="EM268" s="135"/>
      <c r="EN268" s="135"/>
      <c r="EO268" s="135"/>
      <c r="EP268" s="135"/>
      <c r="EQ268" s="135"/>
      <c r="ER268" s="135"/>
      <c r="ES268" s="135"/>
      <c r="ET268" s="135"/>
      <c r="EU268" s="135"/>
      <c r="EV268" s="135"/>
      <c r="EW268" s="135"/>
      <c r="EX268" s="135"/>
      <c r="EY268" s="135"/>
      <c r="EZ268" s="135"/>
      <c r="FA268" s="135"/>
      <c r="FB268" s="135"/>
    </row>
    <row r="269" spans="1:158" s="128" customFormat="1" x14ac:dyDescent="0.35">
      <c r="A269" s="129">
        <f t="shared" si="6"/>
        <v>44186</v>
      </c>
      <c r="B269" s="133">
        <v>10997</v>
      </c>
      <c r="C269" s="133">
        <v>10997</v>
      </c>
      <c r="D269" s="133">
        <v>10994</v>
      </c>
      <c r="E269" s="133">
        <v>10995</v>
      </c>
      <c r="F269" s="133">
        <v>10995</v>
      </c>
      <c r="G269" s="133">
        <v>10995</v>
      </c>
      <c r="H269" s="133">
        <v>10995</v>
      </c>
      <c r="I269" s="133">
        <v>10994</v>
      </c>
      <c r="J269" s="133">
        <v>10994</v>
      </c>
      <c r="K269" s="133">
        <v>10994</v>
      </c>
      <c r="L269" s="133">
        <v>10992</v>
      </c>
      <c r="M269" s="133">
        <v>10991</v>
      </c>
      <c r="N269" s="133">
        <v>10991</v>
      </c>
      <c r="O269" s="133">
        <v>10991</v>
      </c>
      <c r="P269" s="133">
        <v>10991</v>
      </c>
      <c r="Q269" s="133">
        <v>10991</v>
      </c>
      <c r="R269" s="133">
        <v>10990</v>
      </c>
      <c r="S269" s="133">
        <v>10990</v>
      </c>
      <c r="T269" s="133">
        <v>10991</v>
      </c>
      <c r="U269" s="133">
        <v>10991</v>
      </c>
      <c r="V269" s="133">
        <v>10992</v>
      </c>
      <c r="W269" s="133">
        <v>10992</v>
      </c>
      <c r="X269" s="133">
        <v>10989</v>
      </c>
      <c r="Y269" s="133">
        <v>10988</v>
      </c>
      <c r="Z269" s="133">
        <v>10987</v>
      </c>
      <c r="AA269" s="133">
        <v>10969</v>
      </c>
      <c r="AB269" s="133">
        <v>10968</v>
      </c>
      <c r="AC269" s="133">
        <v>10966</v>
      </c>
      <c r="AD269" s="133">
        <v>10963</v>
      </c>
      <c r="AE269" s="133">
        <v>10952</v>
      </c>
      <c r="AF269" s="133">
        <v>10944</v>
      </c>
      <c r="AG269" s="133">
        <v>10937</v>
      </c>
      <c r="AH269" s="133">
        <v>10922</v>
      </c>
      <c r="AI269" s="133">
        <v>10916</v>
      </c>
      <c r="AJ269" s="133">
        <v>10877</v>
      </c>
      <c r="AK269" s="133">
        <v>10842</v>
      </c>
      <c r="AL269" s="133">
        <v>10811</v>
      </c>
      <c r="AM269" s="133">
        <v>10626</v>
      </c>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c r="BI269" s="134"/>
      <c r="BJ269" s="134"/>
      <c r="BK269" s="134"/>
      <c r="BL269" s="134"/>
      <c r="BM269" s="134"/>
      <c r="BN269" s="134"/>
      <c r="BO269" s="134"/>
      <c r="BP269" s="134"/>
      <c r="BQ269" s="134"/>
      <c r="BR269" s="134"/>
      <c r="BS269" s="134"/>
      <c r="BT269" s="134"/>
      <c r="BU269" s="134"/>
      <c r="BV269" s="134"/>
      <c r="BW269" s="134"/>
      <c r="BX269" s="134"/>
      <c r="BY269" s="134"/>
      <c r="BZ269" s="134"/>
      <c r="CA269" s="134"/>
      <c r="CB269" s="134"/>
      <c r="CC269" s="134"/>
      <c r="CD269" s="134"/>
      <c r="CE269" s="134"/>
      <c r="CF269" s="135"/>
      <c r="CG269" s="135"/>
      <c r="CH269" s="135"/>
      <c r="CI269" s="135"/>
      <c r="CJ269" s="135"/>
      <c r="CK269" s="135"/>
      <c r="CL269" s="135"/>
      <c r="CM269" s="135"/>
      <c r="CN269" s="135"/>
      <c r="CO269" s="135"/>
      <c r="CP269" s="135"/>
      <c r="CQ269" s="135"/>
      <c r="CR269" s="135"/>
      <c r="CS269" s="135"/>
      <c r="CT269" s="135"/>
      <c r="CU269" s="135"/>
      <c r="CV269" s="135"/>
      <c r="CW269" s="135"/>
      <c r="CX269" s="135"/>
      <c r="CY269" s="135"/>
      <c r="CZ269" s="135"/>
      <c r="DA269" s="135"/>
      <c r="DB269" s="135"/>
      <c r="DC269" s="135"/>
      <c r="DD269" s="135"/>
      <c r="DE269" s="135"/>
      <c r="DF269" s="135"/>
      <c r="DG269" s="135"/>
      <c r="DH269" s="135"/>
      <c r="DI269" s="135"/>
      <c r="DJ269" s="135"/>
      <c r="DK269" s="135"/>
      <c r="DL269" s="135"/>
      <c r="DM269" s="135"/>
      <c r="DN269" s="135"/>
      <c r="DO269" s="135"/>
      <c r="DP269" s="135"/>
      <c r="DQ269" s="135"/>
      <c r="DR269" s="135"/>
      <c r="DS269" s="135"/>
      <c r="DT269" s="135"/>
      <c r="DU269" s="135"/>
      <c r="DV269" s="135"/>
      <c r="DW269" s="135"/>
      <c r="DX269" s="135"/>
      <c r="DY269" s="135"/>
      <c r="DZ269" s="135"/>
      <c r="EA269" s="135"/>
      <c r="EB269" s="135"/>
      <c r="EC269" s="135"/>
      <c r="ED269" s="135"/>
      <c r="EE269" s="135"/>
      <c r="EF269" s="135"/>
      <c r="EG269" s="135"/>
      <c r="EH269" s="135"/>
      <c r="EI269" s="135"/>
      <c r="EJ269" s="135"/>
      <c r="EK269" s="135"/>
      <c r="EL269" s="135"/>
      <c r="EM269" s="135"/>
      <c r="EN269" s="135"/>
      <c r="EO269" s="135"/>
      <c r="EP269" s="135"/>
      <c r="EQ269" s="135"/>
      <c r="ER269" s="135"/>
      <c r="ES269" s="135"/>
      <c r="ET269" s="135"/>
      <c r="EU269" s="135"/>
      <c r="EV269" s="135"/>
      <c r="EW269" s="135"/>
      <c r="EX269" s="135"/>
      <c r="EY269" s="135"/>
      <c r="EZ269" s="135"/>
      <c r="FA269" s="135"/>
      <c r="FB269" s="135"/>
    </row>
    <row r="270" spans="1:158" s="128" customFormat="1" x14ac:dyDescent="0.35">
      <c r="A270" s="129">
        <f t="shared" si="6"/>
        <v>44185</v>
      </c>
      <c r="B270" s="133">
        <v>10915</v>
      </c>
      <c r="C270" s="133">
        <v>10915</v>
      </c>
      <c r="D270" s="133">
        <v>10912</v>
      </c>
      <c r="E270" s="133">
        <v>10913</v>
      </c>
      <c r="F270" s="133">
        <v>10913</v>
      </c>
      <c r="G270" s="133">
        <v>10913</v>
      </c>
      <c r="H270" s="133">
        <v>10913</v>
      </c>
      <c r="I270" s="133">
        <v>10912</v>
      </c>
      <c r="J270" s="133">
        <v>10912</v>
      </c>
      <c r="K270" s="133">
        <v>10912</v>
      </c>
      <c r="L270" s="133">
        <v>10910</v>
      </c>
      <c r="M270" s="133">
        <v>10909</v>
      </c>
      <c r="N270" s="133">
        <v>10909</v>
      </c>
      <c r="O270" s="133">
        <v>10909</v>
      </c>
      <c r="P270" s="133">
        <v>10909</v>
      </c>
      <c r="Q270" s="133">
        <v>10909</v>
      </c>
      <c r="R270" s="133">
        <v>10908</v>
      </c>
      <c r="S270" s="133">
        <v>10908</v>
      </c>
      <c r="T270" s="133">
        <v>10909</v>
      </c>
      <c r="U270" s="133">
        <v>10909</v>
      </c>
      <c r="V270" s="133">
        <v>10910</v>
      </c>
      <c r="W270" s="133">
        <v>10910</v>
      </c>
      <c r="X270" s="133">
        <v>10907</v>
      </c>
      <c r="Y270" s="133">
        <v>10906</v>
      </c>
      <c r="Z270" s="133">
        <v>10905</v>
      </c>
      <c r="AA270" s="133">
        <v>10887</v>
      </c>
      <c r="AB270" s="133">
        <v>10887</v>
      </c>
      <c r="AC270" s="133">
        <v>10885</v>
      </c>
      <c r="AD270" s="133">
        <v>10882</v>
      </c>
      <c r="AE270" s="133">
        <v>10871</v>
      </c>
      <c r="AF270" s="133">
        <v>10863</v>
      </c>
      <c r="AG270" s="133">
        <v>10856</v>
      </c>
      <c r="AH270" s="133">
        <v>10841</v>
      </c>
      <c r="AI270" s="133">
        <v>10834</v>
      </c>
      <c r="AJ270" s="133">
        <v>10799</v>
      </c>
      <c r="AK270" s="133">
        <v>10767</v>
      </c>
      <c r="AL270" s="133">
        <v>10737</v>
      </c>
      <c r="AM270" s="133">
        <v>10603</v>
      </c>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c r="BI270" s="134"/>
      <c r="BJ270" s="134"/>
      <c r="BK270" s="134"/>
      <c r="BL270" s="134"/>
      <c r="BM270" s="134"/>
      <c r="BN270" s="134"/>
      <c r="BO270" s="134"/>
      <c r="BP270" s="134"/>
      <c r="BQ270" s="134"/>
      <c r="BR270" s="134"/>
      <c r="BS270" s="134"/>
      <c r="BT270" s="134"/>
      <c r="BU270" s="134"/>
      <c r="BV270" s="134"/>
      <c r="BW270" s="134"/>
      <c r="BX270" s="134"/>
      <c r="BY270" s="134"/>
      <c r="BZ270" s="134"/>
      <c r="CA270" s="134"/>
      <c r="CB270" s="134"/>
      <c r="CC270" s="134"/>
      <c r="CD270" s="134"/>
      <c r="CE270" s="134"/>
      <c r="CF270" s="135"/>
      <c r="CG270" s="135"/>
      <c r="CH270" s="135"/>
      <c r="CI270" s="135"/>
      <c r="CJ270" s="135"/>
      <c r="CK270" s="135"/>
      <c r="CL270" s="135"/>
      <c r="CM270" s="135"/>
      <c r="CN270" s="135"/>
      <c r="CO270" s="135"/>
      <c r="CP270" s="135"/>
      <c r="CQ270" s="135"/>
      <c r="CR270" s="135"/>
      <c r="CS270" s="135"/>
      <c r="CT270" s="135"/>
      <c r="CU270" s="135"/>
      <c r="CV270" s="135"/>
      <c r="CW270" s="135"/>
      <c r="CX270" s="135"/>
      <c r="CY270" s="135"/>
      <c r="CZ270" s="135"/>
      <c r="DA270" s="135"/>
      <c r="DB270" s="135"/>
      <c r="DC270" s="135"/>
      <c r="DD270" s="135"/>
      <c r="DE270" s="135"/>
      <c r="DF270" s="135"/>
      <c r="DG270" s="135"/>
      <c r="DH270" s="135"/>
      <c r="DI270" s="135"/>
      <c r="DJ270" s="135"/>
      <c r="DK270" s="135"/>
      <c r="DL270" s="135"/>
      <c r="DM270" s="135"/>
      <c r="DN270" s="135"/>
      <c r="DO270" s="135"/>
      <c r="DP270" s="135"/>
      <c r="DQ270" s="135"/>
      <c r="DR270" s="135"/>
      <c r="DS270" s="135"/>
      <c r="DT270" s="135"/>
      <c r="DU270" s="135"/>
      <c r="DV270" s="135"/>
      <c r="DW270" s="135"/>
      <c r="DX270" s="135"/>
      <c r="DY270" s="135"/>
      <c r="DZ270" s="135"/>
      <c r="EA270" s="135"/>
      <c r="EB270" s="135"/>
      <c r="EC270" s="135"/>
      <c r="ED270" s="135"/>
      <c r="EE270" s="135"/>
      <c r="EF270" s="135"/>
      <c r="EG270" s="135"/>
      <c r="EH270" s="135"/>
      <c r="EI270" s="135"/>
      <c r="EJ270" s="135"/>
      <c r="EK270" s="135"/>
      <c r="EL270" s="135"/>
      <c r="EM270" s="135"/>
      <c r="EN270" s="135"/>
      <c r="EO270" s="135"/>
      <c r="EP270" s="135"/>
      <c r="EQ270" s="135"/>
      <c r="ER270" s="135"/>
      <c r="ES270" s="135"/>
      <c r="ET270" s="135"/>
      <c r="EU270" s="135"/>
      <c r="EV270" s="135"/>
      <c r="EW270" s="135"/>
      <c r="EX270" s="135"/>
      <c r="EY270" s="135"/>
      <c r="EZ270" s="135"/>
      <c r="FA270" s="135"/>
      <c r="FB270" s="135"/>
    </row>
    <row r="271" spans="1:158" s="128" customFormat="1" x14ac:dyDescent="0.35">
      <c r="A271" s="129">
        <f t="shared" si="6"/>
        <v>44184</v>
      </c>
      <c r="B271" s="133">
        <v>10835</v>
      </c>
      <c r="C271" s="133">
        <v>10835</v>
      </c>
      <c r="D271" s="133">
        <v>10832</v>
      </c>
      <c r="E271" s="133">
        <v>10833</v>
      </c>
      <c r="F271" s="133">
        <v>10833</v>
      </c>
      <c r="G271" s="133">
        <v>10833</v>
      </c>
      <c r="H271" s="133">
        <v>10833</v>
      </c>
      <c r="I271" s="133">
        <v>10832</v>
      </c>
      <c r="J271" s="133">
        <v>10832</v>
      </c>
      <c r="K271" s="133">
        <v>10832</v>
      </c>
      <c r="L271" s="133">
        <v>10830</v>
      </c>
      <c r="M271" s="133">
        <v>10829</v>
      </c>
      <c r="N271" s="133">
        <v>10829</v>
      </c>
      <c r="O271" s="133">
        <v>10829</v>
      </c>
      <c r="P271" s="133">
        <v>10829</v>
      </c>
      <c r="Q271" s="133">
        <v>10829</v>
      </c>
      <c r="R271" s="133">
        <v>10828</v>
      </c>
      <c r="S271" s="133">
        <v>10828</v>
      </c>
      <c r="T271" s="133">
        <v>10829</v>
      </c>
      <c r="U271" s="133">
        <v>10829</v>
      </c>
      <c r="V271" s="133">
        <v>10830</v>
      </c>
      <c r="W271" s="133">
        <v>10830</v>
      </c>
      <c r="X271" s="133">
        <v>10827</v>
      </c>
      <c r="Y271" s="133">
        <v>10826</v>
      </c>
      <c r="Z271" s="133">
        <v>10825</v>
      </c>
      <c r="AA271" s="133">
        <v>10808</v>
      </c>
      <c r="AB271" s="133">
        <v>10808</v>
      </c>
      <c r="AC271" s="133">
        <v>10806</v>
      </c>
      <c r="AD271" s="133">
        <v>10804</v>
      </c>
      <c r="AE271" s="133">
        <v>10793</v>
      </c>
      <c r="AF271" s="133">
        <v>10785</v>
      </c>
      <c r="AG271" s="133">
        <v>10779</v>
      </c>
      <c r="AH271" s="133">
        <v>10764</v>
      </c>
      <c r="AI271" s="133">
        <v>10758</v>
      </c>
      <c r="AJ271" s="133">
        <v>10723</v>
      </c>
      <c r="AK271" s="133">
        <v>10697</v>
      </c>
      <c r="AL271" s="133">
        <v>10667</v>
      </c>
      <c r="AM271" s="133">
        <v>10562</v>
      </c>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c r="BI271" s="134"/>
      <c r="BJ271" s="134"/>
      <c r="BK271" s="134"/>
      <c r="BL271" s="134"/>
      <c r="BM271" s="134"/>
      <c r="BN271" s="134"/>
      <c r="BO271" s="134"/>
      <c r="BP271" s="134"/>
      <c r="BQ271" s="134"/>
      <c r="BR271" s="134"/>
      <c r="BS271" s="134"/>
      <c r="BT271" s="134"/>
      <c r="BU271" s="134"/>
      <c r="BV271" s="134"/>
      <c r="BW271" s="134"/>
      <c r="BX271" s="134"/>
      <c r="BY271" s="134"/>
      <c r="BZ271" s="134"/>
      <c r="CA271" s="134"/>
      <c r="CB271" s="134"/>
      <c r="CC271" s="134"/>
      <c r="CD271" s="134"/>
      <c r="CE271" s="134"/>
      <c r="CF271" s="135"/>
      <c r="CG271" s="135"/>
      <c r="CH271" s="135"/>
      <c r="CI271" s="135"/>
      <c r="CJ271" s="135"/>
      <c r="CK271" s="135"/>
      <c r="CL271" s="135"/>
      <c r="CM271" s="135"/>
      <c r="CN271" s="135"/>
      <c r="CO271" s="135"/>
      <c r="CP271" s="135"/>
      <c r="CQ271" s="135"/>
      <c r="CR271" s="135"/>
      <c r="CS271" s="135"/>
      <c r="CT271" s="135"/>
      <c r="CU271" s="135"/>
      <c r="CV271" s="135"/>
      <c r="CW271" s="135"/>
      <c r="CX271" s="135"/>
      <c r="CY271" s="135"/>
      <c r="CZ271" s="135"/>
      <c r="DA271" s="135"/>
      <c r="DB271" s="135"/>
      <c r="DC271" s="135"/>
      <c r="DD271" s="135"/>
      <c r="DE271" s="135"/>
      <c r="DF271" s="135"/>
      <c r="DG271" s="135"/>
      <c r="DH271" s="135"/>
      <c r="DI271" s="135"/>
      <c r="DJ271" s="135"/>
      <c r="DK271" s="135"/>
      <c r="DL271" s="135"/>
      <c r="DM271" s="135"/>
      <c r="DN271" s="135"/>
      <c r="DO271" s="135"/>
      <c r="DP271" s="135"/>
      <c r="DQ271" s="135"/>
      <c r="DR271" s="135"/>
      <c r="DS271" s="135"/>
      <c r="DT271" s="135"/>
      <c r="DU271" s="135"/>
      <c r="DV271" s="135"/>
      <c r="DW271" s="135"/>
      <c r="DX271" s="135"/>
      <c r="DY271" s="135"/>
      <c r="DZ271" s="135"/>
      <c r="EA271" s="135"/>
      <c r="EB271" s="135"/>
      <c r="EC271" s="135"/>
      <c r="ED271" s="135"/>
      <c r="EE271" s="135"/>
      <c r="EF271" s="135"/>
      <c r="EG271" s="135"/>
      <c r="EH271" s="135"/>
      <c r="EI271" s="135"/>
      <c r="EJ271" s="135"/>
      <c r="EK271" s="135"/>
      <c r="EL271" s="135"/>
      <c r="EM271" s="135"/>
      <c r="EN271" s="135"/>
      <c r="EO271" s="135"/>
      <c r="EP271" s="135"/>
      <c r="EQ271" s="135"/>
      <c r="ER271" s="135"/>
      <c r="ES271" s="135"/>
      <c r="ET271" s="135"/>
      <c r="EU271" s="135"/>
      <c r="EV271" s="135"/>
      <c r="EW271" s="135"/>
      <c r="EX271" s="135"/>
      <c r="EY271" s="135"/>
      <c r="EZ271" s="135"/>
      <c r="FA271" s="135"/>
      <c r="FB271" s="135"/>
    </row>
    <row r="272" spans="1:158" s="128" customFormat="1" x14ac:dyDescent="0.35">
      <c r="A272" s="129">
        <f t="shared" si="6"/>
        <v>44183</v>
      </c>
      <c r="B272" s="133">
        <v>10754</v>
      </c>
      <c r="C272" s="133">
        <v>10754</v>
      </c>
      <c r="D272" s="133">
        <v>10751</v>
      </c>
      <c r="E272" s="133">
        <v>10752</v>
      </c>
      <c r="F272" s="133">
        <v>10752</v>
      </c>
      <c r="G272" s="133">
        <v>10752</v>
      </c>
      <c r="H272" s="133">
        <v>10752</v>
      </c>
      <c r="I272" s="133">
        <v>10751</v>
      </c>
      <c r="J272" s="133">
        <v>10751</v>
      </c>
      <c r="K272" s="133">
        <v>10751</v>
      </c>
      <c r="L272" s="133">
        <v>10749</v>
      </c>
      <c r="M272" s="133">
        <v>10748</v>
      </c>
      <c r="N272" s="133">
        <v>10748</v>
      </c>
      <c r="O272" s="133">
        <v>10748</v>
      </c>
      <c r="P272" s="133">
        <v>10748</v>
      </c>
      <c r="Q272" s="133">
        <v>10748</v>
      </c>
      <c r="R272" s="133">
        <v>10747</v>
      </c>
      <c r="S272" s="133">
        <v>10747</v>
      </c>
      <c r="T272" s="133">
        <v>10748</v>
      </c>
      <c r="U272" s="133">
        <v>10748</v>
      </c>
      <c r="V272" s="133">
        <v>10749</v>
      </c>
      <c r="W272" s="133">
        <v>10749</v>
      </c>
      <c r="X272" s="133">
        <v>10747</v>
      </c>
      <c r="Y272" s="133">
        <v>10746</v>
      </c>
      <c r="Z272" s="133">
        <v>10745</v>
      </c>
      <c r="AA272" s="133">
        <v>10729</v>
      </c>
      <c r="AB272" s="133">
        <v>10729</v>
      </c>
      <c r="AC272" s="133">
        <v>10728</v>
      </c>
      <c r="AD272" s="133">
        <v>10726</v>
      </c>
      <c r="AE272" s="133">
        <v>10715</v>
      </c>
      <c r="AF272" s="133">
        <v>10707</v>
      </c>
      <c r="AG272" s="133">
        <v>10701</v>
      </c>
      <c r="AH272" s="133">
        <v>10686</v>
      </c>
      <c r="AI272" s="133">
        <v>10679</v>
      </c>
      <c r="AJ272" s="133">
        <v>10647</v>
      </c>
      <c r="AK272" s="133">
        <v>10624</v>
      </c>
      <c r="AL272" s="133">
        <v>10601</v>
      </c>
      <c r="AM272" s="133">
        <v>10520</v>
      </c>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c r="BI272" s="134"/>
      <c r="BJ272" s="134"/>
      <c r="BK272" s="134"/>
      <c r="BL272" s="134"/>
      <c r="BM272" s="134"/>
      <c r="BN272" s="134"/>
      <c r="BO272" s="134"/>
      <c r="BP272" s="134"/>
      <c r="BQ272" s="134"/>
      <c r="BR272" s="134"/>
      <c r="BS272" s="134"/>
      <c r="BT272" s="134"/>
      <c r="BU272" s="134"/>
      <c r="BV272" s="134"/>
      <c r="BW272" s="134"/>
      <c r="BX272" s="134"/>
      <c r="BY272" s="134"/>
      <c r="BZ272" s="134"/>
      <c r="CA272" s="134"/>
      <c r="CB272" s="134"/>
      <c r="CC272" s="134"/>
      <c r="CD272" s="134"/>
      <c r="CE272" s="134"/>
      <c r="CF272" s="135"/>
      <c r="CG272" s="135"/>
      <c r="CH272" s="135"/>
      <c r="CI272" s="135"/>
      <c r="CJ272" s="135"/>
      <c r="CK272" s="135"/>
      <c r="CL272" s="135"/>
      <c r="CM272" s="135"/>
      <c r="CN272" s="135"/>
      <c r="CO272" s="135"/>
      <c r="CP272" s="135"/>
      <c r="CQ272" s="135"/>
      <c r="CR272" s="135"/>
      <c r="CS272" s="135"/>
      <c r="CT272" s="135"/>
      <c r="CU272" s="135"/>
      <c r="CV272" s="135"/>
      <c r="CW272" s="135"/>
      <c r="CX272" s="135"/>
      <c r="CY272" s="135"/>
      <c r="CZ272" s="135"/>
      <c r="DA272" s="135"/>
      <c r="DB272" s="135"/>
      <c r="DC272" s="135"/>
      <c r="DD272" s="135"/>
      <c r="DE272" s="135"/>
      <c r="DF272" s="135"/>
      <c r="DG272" s="135"/>
      <c r="DH272" s="135"/>
      <c r="DI272" s="135"/>
      <c r="DJ272" s="135"/>
      <c r="DK272" s="135"/>
      <c r="DL272" s="135"/>
      <c r="DM272" s="135"/>
      <c r="DN272" s="135"/>
      <c r="DO272" s="135"/>
      <c r="DP272" s="135"/>
      <c r="DQ272" s="135"/>
      <c r="DR272" s="135"/>
      <c r="DS272" s="135"/>
      <c r="DT272" s="135"/>
      <c r="DU272" s="135"/>
      <c r="DV272" s="135"/>
      <c r="DW272" s="135"/>
      <c r="DX272" s="135"/>
      <c r="DY272" s="135"/>
      <c r="DZ272" s="135"/>
      <c r="EA272" s="135"/>
      <c r="EB272" s="135"/>
      <c r="EC272" s="135"/>
      <c r="ED272" s="135"/>
      <c r="EE272" s="135"/>
      <c r="EF272" s="135"/>
      <c r="EG272" s="135"/>
      <c r="EH272" s="135"/>
      <c r="EI272" s="135"/>
      <c r="EJ272" s="135"/>
      <c r="EK272" s="135"/>
      <c r="EL272" s="135"/>
      <c r="EM272" s="135"/>
      <c r="EN272" s="135"/>
      <c r="EO272" s="135"/>
      <c r="EP272" s="135"/>
      <c r="EQ272" s="135"/>
      <c r="ER272" s="135"/>
      <c r="ES272" s="135"/>
      <c r="ET272" s="135"/>
      <c r="EU272" s="135"/>
      <c r="EV272" s="135"/>
      <c r="EW272" s="135"/>
      <c r="EX272" s="135"/>
      <c r="EY272" s="135"/>
      <c r="EZ272" s="135"/>
      <c r="FA272" s="135"/>
      <c r="FB272" s="135"/>
    </row>
    <row r="273" spans="1:158" s="128" customFormat="1" x14ac:dyDescent="0.35">
      <c r="A273" s="129">
        <f t="shared" si="6"/>
        <v>44182</v>
      </c>
      <c r="B273" s="133">
        <v>10687</v>
      </c>
      <c r="C273" s="133">
        <v>10687</v>
      </c>
      <c r="D273" s="133">
        <v>10685</v>
      </c>
      <c r="E273" s="133">
        <v>10686</v>
      </c>
      <c r="F273" s="133">
        <v>10686</v>
      </c>
      <c r="G273" s="133">
        <v>10686</v>
      </c>
      <c r="H273" s="133">
        <v>10686</v>
      </c>
      <c r="I273" s="133">
        <v>10685</v>
      </c>
      <c r="J273" s="133">
        <v>10685</v>
      </c>
      <c r="K273" s="133">
        <v>10685</v>
      </c>
      <c r="L273" s="133">
        <v>10683</v>
      </c>
      <c r="M273" s="133">
        <v>10682</v>
      </c>
      <c r="N273" s="133">
        <v>10682</v>
      </c>
      <c r="O273" s="133">
        <v>10682</v>
      </c>
      <c r="P273" s="133">
        <v>10682</v>
      </c>
      <c r="Q273" s="133">
        <v>10682</v>
      </c>
      <c r="R273" s="133">
        <v>10681</v>
      </c>
      <c r="S273" s="133">
        <v>10681</v>
      </c>
      <c r="T273" s="133">
        <v>10682</v>
      </c>
      <c r="U273" s="133">
        <v>10682</v>
      </c>
      <c r="V273" s="133">
        <v>10683</v>
      </c>
      <c r="W273" s="133">
        <v>10683</v>
      </c>
      <c r="X273" s="133">
        <v>10681</v>
      </c>
      <c r="Y273" s="133">
        <v>10680</v>
      </c>
      <c r="Z273" s="133">
        <v>10679</v>
      </c>
      <c r="AA273" s="133">
        <v>10664</v>
      </c>
      <c r="AB273" s="133">
        <v>10664</v>
      </c>
      <c r="AC273" s="133">
        <v>10663</v>
      </c>
      <c r="AD273" s="133">
        <v>10661</v>
      </c>
      <c r="AE273" s="133">
        <v>10651</v>
      </c>
      <c r="AF273" s="133">
        <v>10643</v>
      </c>
      <c r="AG273" s="133">
        <v>10637</v>
      </c>
      <c r="AH273" s="133">
        <v>10622</v>
      </c>
      <c r="AI273" s="133">
        <v>10617</v>
      </c>
      <c r="AJ273" s="133">
        <v>10585</v>
      </c>
      <c r="AK273" s="133">
        <v>10564</v>
      </c>
      <c r="AL273" s="133">
        <v>10544</v>
      </c>
      <c r="AM273" s="133">
        <v>10482</v>
      </c>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c r="BI273" s="134"/>
      <c r="BJ273" s="134"/>
      <c r="BK273" s="134"/>
      <c r="BL273" s="134"/>
      <c r="BM273" s="134"/>
      <c r="BN273" s="134"/>
      <c r="BO273" s="134"/>
      <c r="BP273" s="134"/>
      <c r="BQ273" s="134"/>
      <c r="BR273" s="134"/>
      <c r="BS273" s="134"/>
      <c r="BT273" s="134"/>
      <c r="BU273" s="134"/>
      <c r="BV273" s="134"/>
      <c r="BW273" s="134"/>
      <c r="BX273" s="134"/>
      <c r="BY273" s="134"/>
      <c r="BZ273" s="134"/>
      <c r="CA273" s="134"/>
      <c r="CB273" s="134"/>
      <c r="CC273" s="134"/>
      <c r="CD273" s="134"/>
      <c r="CE273" s="134"/>
      <c r="CF273" s="135"/>
      <c r="CG273" s="135"/>
      <c r="CH273" s="135"/>
      <c r="CI273" s="135"/>
      <c r="CJ273" s="135"/>
      <c r="CK273" s="135"/>
      <c r="CL273" s="135"/>
      <c r="CM273" s="135"/>
      <c r="CN273" s="135"/>
      <c r="CO273" s="135"/>
      <c r="CP273" s="135"/>
      <c r="CQ273" s="135"/>
      <c r="CR273" s="135"/>
      <c r="CS273" s="135"/>
      <c r="CT273" s="135"/>
      <c r="CU273" s="135"/>
      <c r="CV273" s="135"/>
      <c r="CW273" s="135"/>
      <c r="CX273" s="135"/>
      <c r="CY273" s="135"/>
      <c r="CZ273" s="135"/>
      <c r="DA273" s="135"/>
      <c r="DB273" s="135"/>
      <c r="DC273" s="135"/>
      <c r="DD273" s="135"/>
      <c r="DE273" s="135"/>
      <c r="DF273" s="135"/>
      <c r="DG273" s="135"/>
      <c r="DH273" s="135"/>
      <c r="DI273" s="135"/>
      <c r="DJ273" s="135"/>
      <c r="DK273" s="135"/>
      <c r="DL273" s="135"/>
      <c r="DM273" s="135"/>
      <c r="DN273" s="135"/>
      <c r="DO273" s="135"/>
      <c r="DP273" s="135"/>
      <c r="DQ273" s="135"/>
      <c r="DR273" s="135"/>
      <c r="DS273" s="135"/>
      <c r="DT273" s="135"/>
      <c r="DU273" s="135"/>
      <c r="DV273" s="135"/>
      <c r="DW273" s="135"/>
      <c r="DX273" s="135"/>
      <c r="DY273" s="135"/>
      <c r="DZ273" s="135"/>
      <c r="EA273" s="135"/>
      <c r="EB273" s="135"/>
      <c r="EC273" s="135"/>
      <c r="ED273" s="135"/>
      <c r="EE273" s="135"/>
      <c r="EF273" s="135"/>
      <c r="EG273" s="135"/>
      <c r="EH273" s="135"/>
      <c r="EI273" s="135"/>
      <c r="EJ273" s="135"/>
      <c r="EK273" s="135"/>
      <c r="EL273" s="135"/>
      <c r="EM273" s="135"/>
      <c r="EN273" s="135"/>
      <c r="EO273" s="135"/>
      <c r="EP273" s="135"/>
      <c r="EQ273" s="135"/>
      <c r="ER273" s="135"/>
      <c r="ES273" s="135"/>
      <c r="ET273" s="135"/>
      <c r="EU273" s="135"/>
      <c r="EV273" s="135"/>
      <c r="EW273" s="135"/>
      <c r="EX273" s="135"/>
      <c r="EY273" s="135"/>
      <c r="EZ273" s="135"/>
      <c r="FA273" s="135"/>
      <c r="FB273" s="135"/>
    </row>
    <row r="274" spans="1:158" s="128" customFormat="1" x14ac:dyDescent="0.35">
      <c r="A274" s="129">
        <f t="shared" si="6"/>
        <v>44181</v>
      </c>
      <c r="B274" s="133">
        <v>10612</v>
      </c>
      <c r="C274" s="133">
        <v>10612</v>
      </c>
      <c r="D274" s="133">
        <v>10610</v>
      </c>
      <c r="E274" s="133">
        <v>10611</v>
      </c>
      <c r="F274" s="133">
        <v>10611</v>
      </c>
      <c r="G274" s="133">
        <v>10611</v>
      </c>
      <c r="H274" s="133">
        <v>10611</v>
      </c>
      <c r="I274" s="133">
        <v>10610</v>
      </c>
      <c r="J274" s="133">
        <v>10610</v>
      </c>
      <c r="K274" s="133">
        <v>10610</v>
      </c>
      <c r="L274" s="133">
        <v>10608</v>
      </c>
      <c r="M274" s="133">
        <v>10607</v>
      </c>
      <c r="N274" s="133">
        <v>10607</v>
      </c>
      <c r="O274" s="133">
        <v>10607</v>
      </c>
      <c r="P274" s="133">
        <v>10607</v>
      </c>
      <c r="Q274" s="133">
        <v>10607</v>
      </c>
      <c r="R274" s="133">
        <v>10606</v>
      </c>
      <c r="S274" s="133">
        <v>10606</v>
      </c>
      <c r="T274" s="133">
        <v>10607</v>
      </c>
      <c r="U274" s="133">
        <v>10607</v>
      </c>
      <c r="V274" s="133">
        <v>10608</v>
      </c>
      <c r="W274" s="133">
        <v>10608</v>
      </c>
      <c r="X274" s="133">
        <v>10606</v>
      </c>
      <c r="Y274" s="133">
        <v>10605</v>
      </c>
      <c r="Z274" s="133">
        <v>10604</v>
      </c>
      <c r="AA274" s="133">
        <v>10593</v>
      </c>
      <c r="AB274" s="133">
        <v>10593</v>
      </c>
      <c r="AC274" s="133">
        <v>10592</v>
      </c>
      <c r="AD274" s="133">
        <v>10591</v>
      </c>
      <c r="AE274" s="133">
        <v>10581</v>
      </c>
      <c r="AF274" s="133">
        <v>10573</v>
      </c>
      <c r="AG274" s="133">
        <v>10568</v>
      </c>
      <c r="AH274" s="133">
        <v>10554</v>
      </c>
      <c r="AI274" s="133">
        <v>10551</v>
      </c>
      <c r="AJ274" s="133">
        <v>10521</v>
      </c>
      <c r="AK274" s="133">
        <v>10501</v>
      </c>
      <c r="AL274" s="133">
        <v>10480</v>
      </c>
      <c r="AM274" s="133">
        <v>10431</v>
      </c>
      <c r="AN274" s="134"/>
      <c r="AO274" s="134"/>
      <c r="AP274" s="134"/>
      <c r="AQ274" s="134"/>
      <c r="AR274" s="134"/>
      <c r="AS274" s="134"/>
      <c r="AT274" s="134"/>
      <c r="AU274" s="134"/>
      <c r="AV274" s="134"/>
      <c r="AW274" s="134"/>
      <c r="AX274" s="134"/>
      <c r="AY274" s="134"/>
      <c r="AZ274" s="134"/>
      <c r="BA274" s="134"/>
      <c r="BB274" s="134"/>
      <c r="BC274" s="134"/>
      <c r="BD274" s="134"/>
      <c r="BE274" s="134"/>
      <c r="BF274" s="134"/>
      <c r="BG274" s="134"/>
      <c r="BH274" s="134"/>
      <c r="BI274" s="134"/>
      <c r="BJ274" s="134"/>
      <c r="BK274" s="134"/>
      <c r="BL274" s="134"/>
      <c r="BM274" s="134"/>
      <c r="BN274" s="134"/>
      <c r="BO274" s="134"/>
      <c r="BP274" s="134"/>
      <c r="BQ274" s="134"/>
      <c r="BR274" s="134"/>
      <c r="BS274" s="134"/>
      <c r="BT274" s="134"/>
      <c r="BU274" s="134"/>
      <c r="BV274" s="134"/>
      <c r="BW274" s="134"/>
      <c r="BX274" s="134"/>
      <c r="BY274" s="134"/>
      <c r="BZ274" s="134"/>
      <c r="CA274" s="134"/>
      <c r="CB274" s="134"/>
      <c r="CC274" s="134"/>
      <c r="CD274" s="134"/>
      <c r="CE274" s="134"/>
      <c r="CF274" s="135"/>
      <c r="CG274" s="135"/>
      <c r="CH274" s="135"/>
      <c r="CI274" s="135"/>
      <c r="CJ274" s="135"/>
      <c r="CK274" s="135"/>
      <c r="CL274" s="135"/>
      <c r="CM274" s="135"/>
      <c r="CN274" s="135"/>
      <c r="CO274" s="135"/>
      <c r="CP274" s="135"/>
      <c r="CQ274" s="135"/>
      <c r="CR274" s="135"/>
      <c r="CS274" s="135"/>
      <c r="CT274" s="135"/>
      <c r="CU274" s="135"/>
      <c r="CV274" s="135"/>
      <c r="CW274" s="135"/>
      <c r="CX274" s="135"/>
      <c r="CY274" s="135"/>
      <c r="CZ274" s="135"/>
      <c r="DA274" s="135"/>
      <c r="DB274" s="135"/>
      <c r="DC274" s="135"/>
      <c r="DD274" s="135"/>
      <c r="DE274" s="135"/>
      <c r="DF274" s="135"/>
      <c r="DG274" s="135"/>
      <c r="DH274" s="135"/>
      <c r="DI274" s="135"/>
      <c r="DJ274" s="135"/>
      <c r="DK274" s="135"/>
      <c r="DL274" s="135"/>
      <c r="DM274" s="135"/>
      <c r="DN274" s="135"/>
      <c r="DO274" s="135"/>
      <c r="DP274" s="135"/>
      <c r="DQ274" s="135"/>
      <c r="DR274" s="135"/>
      <c r="DS274" s="135"/>
      <c r="DT274" s="135"/>
      <c r="DU274" s="135"/>
      <c r="DV274" s="135"/>
      <c r="DW274" s="135"/>
      <c r="DX274" s="135"/>
      <c r="DY274" s="135"/>
      <c r="DZ274" s="135"/>
      <c r="EA274" s="135"/>
      <c r="EB274" s="135"/>
      <c r="EC274" s="135"/>
      <c r="ED274" s="135"/>
      <c r="EE274" s="135"/>
      <c r="EF274" s="135"/>
      <c r="EG274" s="135"/>
      <c r="EH274" s="135"/>
      <c r="EI274" s="135"/>
      <c r="EJ274" s="135"/>
      <c r="EK274" s="135"/>
      <c r="EL274" s="135"/>
      <c r="EM274" s="135"/>
      <c r="EN274" s="135"/>
      <c r="EO274" s="135"/>
      <c r="EP274" s="135"/>
      <c r="EQ274" s="135"/>
      <c r="ER274" s="135"/>
      <c r="ES274" s="135"/>
      <c r="ET274" s="135"/>
      <c r="EU274" s="135"/>
      <c r="EV274" s="135"/>
      <c r="EW274" s="135"/>
      <c r="EX274" s="135"/>
      <c r="EY274" s="135"/>
      <c r="EZ274" s="135"/>
      <c r="FA274" s="135"/>
      <c r="FB274" s="135"/>
    </row>
    <row r="275" spans="1:158" s="128" customFormat="1" x14ac:dyDescent="0.35">
      <c r="A275" s="129">
        <f t="shared" si="6"/>
        <v>44180</v>
      </c>
      <c r="B275" s="133">
        <v>10548</v>
      </c>
      <c r="C275" s="133">
        <v>10548</v>
      </c>
      <c r="D275" s="133">
        <v>10546</v>
      </c>
      <c r="E275" s="133">
        <v>10547</v>
      </c>
      <c r="F275" s="133">
        <v>10547</v>
      </c>
      <c r="G275" s="133">
        <v>10547</v>
      </c>
      <c r="H275" s="133">
        <v>10547</v>
      </c>
      <c r="I275" s="133">
        <v>10546</v>
      </c>
      <c r="J275" s="133">
        <v>10546</v>
      </c>
      <c r="K275" s="133">
        <v>10546</v>
      </c>
      <c r="L275" s="133">
        <v>10544</v>
      </c>
      <c r="M275" s="133">
        <v>10543</v>
      </c>
      <c r="N275" s="133">
        <v>10543</v>
      </c>
      <c r="O275" s="133">
        <v>10543</v>
      </c>
      <c r="P275" s="133">
        <v>10543</v>
      </c>
      <c r="Q275" s="133">
        <v>10543</v>
      </c>
      <c r="R275" s="133">
        <v>10542</v>
      </c>
      <c r="S275" s="133">
        <v>10542</v>
      </c>
      <c r="T275" s="133">
        <v>10543</v>
      </c>
      <c r="U275" s="133">
        <v>10543</v>
      </c>
      <c r="V275" s="133">
        <v>10544</v>
      </c>
      <c r="W275" s="133">
        <v>10544</v>
      </c>
      <c r="X275" s="133">
        <v>10542</v>
      </c>
      <c r="Y275" s="133">
        <v>10541</v>
      </c>
      <c r="Z275" s="133">
        <v>10540</v>
      </c>
      <c r="AA275" s="133">
        <v>10530</v>
      </c>
      <c r="AB275" s="133">
        <v>10530</v>
      </c>
      <c r="AC275" s="133">
        <v>10529</v>
      </c>
      <c r="AD275" s="133">
        <v>10528</v>
      </c>
      <c r="AE275" s="133">
        <v>10519</v>
      </c>
      <c r="AF275" s="133">
        <v>10511</v>
      </c>
      <c r="AG275" s="133">
        <v>10506</v>
      </c>
      <c r="AH275" s="133">
        <v>10492</v>
      </c>
      <c r="AI275" s="133">
        <v>10490</v>
      </c>
      <c r="AJ275" s="133">
        <v>10460</v>
      </c>
      <c r="AK275" s="133">
        <v>10441</v>
      </c>
      <c r="AL275" s="133">
        <v>10423</v>
      </c>
      <c r="AM275" s="133">
        <v>10376</v>
      </c>
      <c r="AN275" s="133">
        <v>10161</v>
      </c>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c r="BI275" s="134"/>
      <c r="BJ275" s="134"/>
      <c r="BK275" s="134"/>
      <c r="BL275" s="134"/>
      <c r="BM275" s="134"/>
      <c r="BN275" s="134"/>
      <c r="BO275" s="134"/>
      <c r="BP275" s="134"/>
      <c r="BQ275" s="134"/>
      <c r="BR275" s="134"/>
      <c r="BS275" s="134"/>
      <c r="BT275" s="134"/>
      <c r="BU275" s="134"/>
      <c r="BV275" s="134"/>
      <c r="BW275" s="134"/>
      <c r="BX275" s="134"/>
      <c r="BY275" s="134"/>
      <c r="BZ275" s="134"/>
      <c r="CA275" s="134"/>
      <c r="CB275" s="134"/>
      <c r="CC275" s="134"/>
      <c r="CD275" s="134"/>
      <c r="CE275" s="134"/>
      <c r="CF275" s="135"/>
      <c r="CG275" s="135"/>
      <c r="CH275" s="135"/>
      <c r="CI275" s="135"/>
      <c r="CJ275" s="135"/>
      <c r="CK275" s="135"/>
      <c r="CL275" s="135"/>
      <c r="CM275" s="135"/>
      <c r="CN275" s="135"/>
      <c r="CO275" s="135"/>
      <c r="CP275" s="135"/>
      <c r="CQ275" s="135"/>
      <c r="CR275" s="135"/>
      <c r="CS275" s="135"/>
      <c r="CT275" s="135"/>
      <c r="CU275" s="135"/>
      <c r="CV275" s="135"/>
      <c r="CW275" s="135"/>
      <c r="CX275" s="135"/>
      <c r="CY275" s="135"/>
      <c r="CZ275" s="135"/>
      <c r="DA275" s="135"/>
      <c r="DB275" s="135"/>
      <c r="DC275" s="135"/>
      <c r="DD275" s="135"/>
      <c r="DE275" s="135"/>
      <c r="DF275" s="135"/>
      <c r="DG275" s="135"/>
      <c r="DH275" s="135"/>
      <c r="DI275" s="135"/>
      <c r="DJ275" s="135"/>
      <c r="DK275" s="135"/>
      <c r="DL275" s="135"/>
      <c r="DM275" s="135"/>
      <c r="DN275" s="135"/>
      <c r="DO275" s="135"/>
      <c r="DP275" s="135"/>
      <c r="DQ275" s="135"/>
      <c r="DR275" s="135"/>
      <c r="DS275" s="135"/>
      <c r="DT275" s="135"/>
      <c r="DU275" s="135"/>
      <c r="DV275" s="135"/>
      <c r="DW275" s="135"/>
      <c r="DX275" s="135"/>
      <c r="DY275" s="135"/>
      <c r="DZ275" s="135"/>
      <c r="EA275" s="135"/>
      <c r="EB275" s="135"/>
      <c r="EC275" s="135"/>
      <c r="ED275" s="135"/>
      <c r="EE275" s="135"/>
      <c r="EF275" s="135"/>
      <c r="EG275" s="135"/>
      <c r="EH275" s="135"/>
      <c r="EI275" s="135"/>
      <c r="EJ275" s="135"/>
      <c r="EK275" s="135"/>
      <c r="EL275" s="135"/>
      <c r="EM275" s="135"/>
      <c r="EN275" s="135"/>
      <c r="EO275" s="135"/>
      <c r="EP275" s="135"/>
      <c r="EQ275" s="135"/>
      <c r="ER275" s="135"/>
      <c r="ES275" s="135"/>
      <c r="ET275" s="135"/>
      <c r="EU275" s="135"/>
      <c r="EV275" s="135"/>
      <c r="EW275" s="135"/>
      <c r="EX275" s="135"/>
      <c r="EY275" s="135"/>
      <c r="EZ275" s="135"/>
      <c r="FA275" s="135"/>
      <c r="FB275" s="135"/>
    </row>
    <row r="276" spans="1:158" s="128" customFormat="1" x14ac:dyDescent="0.35">
      <c r="A276" s="129">
        <f t="shared" si="6"/>
        <v>44179</v>
      </c>
      <c r="B276" s="133">
        <v>10468</v>
      </c>
      <c r="C276" s="133">
        <v>10468</v>
      </c>
      <c r="D276" s="133">
        <v>10466</v>
      </c>
      <c r="E276" s="133">
        <v>10467</v>
      </c>
      <c r="F276" s="133">
        <v>10467</v>
      </c>
      <c r="G276" s="133">
        <v>10467</v>
      </c>
      <c r="H276" s="133">
        <v>10467</v>
      </c>
      <c r="I276" s="133">
        <v>10466</v>
      </c>
      <c r="J276" s="133">
        <v>10466</v>
      </c>
      <c r="K276" s="133">
        <v>10466</v>
      </c>
      <c r="L276" s="133">
        <v>10464</v>
      </c>
      <c r="M276" s="133">
        <v>10463</v>
      </c>
      <c r="N276" s="133">
        <v>10463</v>
      </c>
      <c r="O276" s="133">
        <v>10463</v>
      </c>
      <c r="P276" s="133">
        <v>10463</v>
      </c>
      <c r="Q276" s="133">
        <v>10463</v>
      </c>
      <c r="R276" s="133">
        <v>10462</v>
      </c>
      <c r="S276" s="133">
        <v>10462</v>
      </c>
      <c r="T276" s="133">
        <v>10463</v>
      </c>
      <c r="U276" s="133">
        <v>10463</v>
      </c>
      <c r="V276" s="133">
        <v>10464</v>
      </c>
      <c r="W276" s="133">
        <v>10464</v>
      </c>
      <c r="X276" s="133">
        <v>10462</v>
      </c>
      <c r="Y276" s="133">
        <v>10461</v>
      </c>
      <c r="Z276" s="133">
        <v>10460</v>
      </c>
      <c r="AA276" s="133">
        <v>10451</v>
      </c>
      <c r="AB276" s="133">
        <v>10451</v>
      </c>
      <c r="AC276" s="133">
        <v>10450</v>
      </c>
      <c r="AD276" s="133">
        <v>10449</v>
      </c>
      <c r="AE276" s="133">
        <v>10440</v>
      </c>
      <c r="AF276" s="133">
        <v>10432</v>
      </c>
      <c r="AG276" s="133">
        <v>10427</v>
      </c>
      <c r="AH276" s="133">
        <v>10413</v>
      </c>
      <c r="AI276" s="133">
        <v>10411</v>
      </c>
      <c r="AJ276" s="133">
        <v>10383</v>
      </c>
      <c r="AK276" s="133">
        <v>10368</v>
      </c>
      <c r="AL276" s="133">
        <v>10354</v>
      </c>
      <c r="AM276" s="133">
        <v>10312</v>
      </c>
      <c r="AN276" s="133">
        <v>10161</v>
      </c>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c r="BI276" s="134"/>
      <c r="BJ276" s="134"/>
      <c r="BK276" s="134"/>
      <c r="BL276" s="134"/>
      <c r="BM276" s="134"/>
      <c r="BN276" s="134"/>
      <c r="BO276" s="134"/>
      <c r="BP276" s="134"/>
      <c r="BQ276" s="134"/>
      <c r="BR276" s="134"/>
      <c r="BS276" s="134"/>
      <c r="BT276" s="134"/>
      <c r="BU276" s="134"/>
      <c r="BV276" s="134"/>
      <c r="BW276" s="134"/>
      <c r="BX276" s="134"/>
      <c r="BY276" s="134"/>
      <c r="BZ276" s="134"/>
      <c r="CA276" s="134"/>
      <c r="CB276" s="134"/>
      <c r="CC276" s="134"/>
      <c r="CD276" s="134"/>
      <c r="CE276" s="134"/>
      <c r="CF276" s="135"/>
      <c r="CG276" s="135"/>
      <c r="CH276" s="135"/>
      <c r="CI276" s="135"/>
      <c r="CJ276" s="135"/>
      <c r="CK276" s="135"/>
      <c r="CL276" s="135"/>
      <c r="CM276" s="135"/>
      <c r="CN276" s="135"/>
      <c r="CO276" s="135"/>
      <c r="CP276" s="135"/>
      <c r="CQ276" s="135"/>
      <c r="CR276" s="135"/>
      <c r="CS276" s="135"/>
      <c r="CT276" s="135"/>
      <c r="CU276" s="135"/>
      <c r="CV276" s="135"/>
      <c r="CW276" s="135"/>
      <c r="CX276" s="135"/>
      <c r="CY276" s="135"/>
      <c r="CZ276" s="135"/>
      <c r="DA276" s="135"/>
      <c r="DB276" s="135"/>
      <c r="DC276" s="135"/>
      <c r="DD276" s="135"/>
      <c r="DE276" s="135"/>
      <c r="DF276" s="135"/>
      <c r="DG276" s="135"/>
      <c r="DH276" s="135"/>
      <c r="DI276" s="135"/>
      <c r="DJ276" s="135"/>
      <c r="DK276" s="135"/>
      <c r="DL276" s="135"/>
      <c r="DM276" s="135"/>
      <c r="DN276" s="135"/>
      <c r="DO276" s="135"/>
      <c r="DP276" s="135"/>
      <c r="DQ276" s="135"/>
      <c r="DR276" s="135"/>
      <c r="DS276" s="135"/>
      <c r="DT276" s="135"/>
      <c r="DU276" s="135"/>
      <c r="DV276" s="135"/>
      <c r="DW276" s="135"/>
      <c r="DX276" s="135"/>
      <c r="DY276" s="135"/>
      <c r="DZ276" s="135"/>
      <c r="EA276" s="135"/>
      <c r="EB276" s="135"/>
      <c r="EC276" s="135"/>
      <c r="ED276" s="135"/>
      <c r="EE276" s="135"/>
      <c r="EF276" s="135"/>
      <c r="EG276" s="135"/>
      <c r="EH276" s="135"/>
      <c r="EI276" s="135"/>
      <c r="EJ276" s="135"/>
      <c r="EK276" s="135"/>
      <c r="EL276" s="135"/>
      <c r="EM276" s="135"/>
      <c r="EN276" s="135"/>
      <c r="EO276" s="135"/>
      <c r="EP276" s="135"/>
      <c r="EQ276" s="135"/>
      <c r="ER276" s="135"/>
      <c r="ES276" s="135"/>
      <c r="ET276" s="135"/>
      <c r="EU276" s="135"/>
      <c r="EV276" s="135"/>
      <c r="EW276" s="135"/>
      <c r="EX276" s="135"/>
      <c r="EY276" s="135"/>
      <c r="EZ276" s="135"/>
      <c r="FA276" s="135"/>
      <c r="FB276" s="135"/>
    </row>
    <row r="277" spans="1:158" s="128" customFormat="1" x14ac:dyDescent="0.35">
      <c r="A277" s="129">
        <f t="shared" si="6"/>
        <v>44178</v>
      </c>
      <c r="B277" s="133">
        <v>10386</v>
      </c>
      <c r="C277" s="133">
        <v>10386</v>
      </c>
      <c r="D277" s="133">
        <v>10384</v>
      </c>
      <c r="E277" s="133">
        <v>10385</v>
      </c>
      <c r="F277" s="133">
        <v>10385</v>
      </c>
      <c r="G277" s="133">
        <v>10385</v>
      </c>
      <c r="H277" s="133">
        <v>10385</v>
      </c>
      <c r="I277" s="133">
        <v>10384</v>
      </c>
      <c r="J277" s="133">
        <v>10384</v>
      </c>
      <c r="K277" s="133">
        <v>10384</v>
      </c>
      <c r="L277" s="133">
        <v>10382</v>
      </c>
      <c r="M277" s="133">
        <v>10381</v>
      </c>
      <c r="N277" s="133">
        <v>10381</v>
      </c>
      <c r="O277" s="133">
        <v>10381</v>
      </c>
      <c r="P277" s="133">
        <v>10381</v>
      </c>
      <c r="Q277" s="133">
        <v>10381</v>
      </c>
      <c r="R277" s="133">
        <v>10380</v>
      </c>
      <c r="S277" s="133">
        <v>10380</v>
      </c>
      <c r="T277" s="133">
        <v>10381</v>
      </c>
      <c r="U277" s="133">
        <v>10381</v>
      </c>
      <c r="V277" s="133">
        <v>10382</v>
      </c>
      <c r="W277" s="133">
        <v>10382</v>
      </c>
      <c r="X277" s="133">
        <v>10380</v>
      </c>
      <c r="Y277" s="133">
        <v>10379</v>
      </c>
      <c r="Z277" s="133">
        <v>10378</v>
      </c>
      <c r="AA277" s="133">
        <v>10369</v>
      </c>
      <c r="AB277" s="133">
        <v>10369</v>
      </c>
      <c r="AC277" s="133">
        <v>10368</v>
      </c>
      <c r="AD277" s="133">
        <v>10367</v>
      </c>
      <c r="AE277" s="133">
        <v>10359</v>
      </c>
      <c r="AF277" s="133">
        <v>10351</v>
      </c>
      <c r="AG277" s="133">
        <v>10346</v>
      </c>
      <c r="AH277" s="133">
        <v>10333</v>
      </c>
      <c r="AI277" s="133">
        <v>10329</v>
      </c>
      <c r="AJ277" s="133">
        <v>10302</v>
      </c>
      <c r="AK277" s="133">
        <v>10290</v>
      </c>
      <c r="AL277" s="133">
        <v>10278</v>
      </c>
      <c r="AM277" s="133">
        <v>10238</v>
      </c>
      <c r="AN277" s="133">
        <v>10137</v>
      </c>
      <c r="AO277" s="134"/>
      <c r="AP277" s="134"/>
      <c r="AQ277" s="134"/>
      <c r="AR277" s="134"/>
      <c r="AS277" s="134"/>
      <c r="AT277" s="134"/>
      <c r="AU277" s="134"/>
      <c r="AV277" s="134"/>
      <c r="AW277" s="134"/>
      <c r="AX277" s="134"/>
      <c r="AY277" s="134"/>
      <c r="AZ277" s="134"/>
      <c r="BA277" s="134"/>
      <c r="BB277" s="134"/>
      <c r="BC277" s="134"/>
      <c r="BD277" s="134"/>
      <c r="BE277" s="134"/>
      <c r="BF277" s="134"/>
      <c r="BG277" s="134"/>
      <c r="BH277" s="134"/>
      <c r="BI277" s="134"/>
      <c r="BJ277" s="134"/>
      <c r="BK277" s="134"/>
      <c r="BL277" s="134"/>
      <c r="BM277" s="134"/>
      <c r="BN277" s="134"/>
      <c r="BO277" s="134"/>
      <c r="BP277" s="134"/>
      <c r="BQ277" s="134"/>
      <c r="BR277" s="134"/>
      <c r="BS277" s="134"/>
      <c r="BT277" s="134"/>
      <c r="BU277" s="134"/>
      <c r="BV277" s="134"/>
      <c r="BW277" s="134"/>
      <c r="BX277" s="134"/>
      <c r="BY277" s="134"/>
      <c r="BZ277" s="134"/>
      <c r="CA277" s="134"/>
      <c r="CB277" s="134"/>
      <c r="CC277" s="134"/>
      <c r="CD277" s="134"/>
      <c r="CE277" s="134"/>
      <c r="CF277" s="135"/>
      <c r="CG277" s="135"/>
      <c r="CH277" s="135"/>
      <c r="CI277" s="135"/>
      <c r="CJ277" s="135"/>
      <c r="CK277" s="135"/>
      <c r="CL277" s="135"/>
      <c r="CM277" s="135"/>
      <c r="CN277" s="135"/>
      <c r="CO277" s="135"/>
      <c r="CP277" s="135"/>
      <c r="CQ277" s="135"/>
      <c r="CR277" s="135"/>
      <c r="CS277" s="135"/>
      <c r="CT277" s="135"/>
      <c r="CU277" s="135"/>
      <c r="CV277" s="135"/>
      <c r="CW277" s="135"/>
      <c r="CX277" s="135"/>
      <c r="CY277" s="135"/>
      <c r="CZ277" s="135"/>
      <c r="DA277" s="135"/>
      <c r="DB277" s="135"/>
      <c r="DC277" s="135"/>
      <c r="DD277" s="135"/>
      <c r="DE277" s="135"/>
      <c r="DF277" s="135"/>
      <c r="DG277" s="135"/>
      <c r="DH277" s="135"/>
      <c r="DI277" s="135"/>
      <c r="DJ277" s="135"/>
      <c r="DK277" s="135"/>
      <c r="DL277" s="135"/>
      <c r="DM277" s="135"/>
      <c r="DN277" s="135"/>
      <c r="DO277" s="135"/>
      <c r="DP277" s="135"/>
      <c r="DQ277" s="135"/>
      <c r="DR277" s="135"/>
      <c r="DS277" s="135"/>
      <c r="DT277" s="135"/>
      <c r="DU277" s="135"/>
      <c r="DV277" s="135"/>
      <c r="DW277" s="135"/>
      <c r="DX277" s="135"/>
      <c r="DY277" s="135"/>
      <c r="DZ277" s="135"/>
      <c r="EA277" s="135"/>
      <c r="EB277" s="135"/>
      <c r="EC277" s="135"/>
      <c r="ED277" s="135"/>
      <c r="EE277" s="135"/>
      <c r="EF277" s="135"/>
      <c r="EG277" s="135"/>
      <c r="EH277" s="135"/>
      <c r="EI277" s="135"/>
      <c r="EJ277" s="135"/>
      <c r="EK277" s="135"/>
      <c r="EL277" s="135"/>
      <c r="EM277" s="135"/>
      <c r="EN277" s="135"/>
      <c r="EO277" s="135"/>
      <c r="EP277" s="135"/>
      <c r="EQ277" s="135"/>
      <c r="ER277" s="135"/>
      <c r="ES277" s="135"/>
      <c r="ET277" s="135"/>
      <c r="EU277" s="135"/>
      <c r="EV277" s="135"/>
      <c r="EW277" s="135"/>
      <c r="EX277" s="135"/>
      <c r="EY277" s="135"/>
      <c r="EZ277" s="135"/>
      <c r="FA277" s="135"/>
      <c r="FB277" s="135"/>
    </row>
    <row r="278" spans="1:158" s="128" customFormat="1" x14ac:dyDescent="0.35">
      <c r="A278" s="129">
        <f t="shared" si="6"/>
        <v>44177</v>
      </c>
      <c r="B278" s="133">
        <v>10325</v>
      </c>
      <c r="C278" s="133">
        <v>10325</v>
      </c>
      <c r="D278" s="133">
        <v>10323</v>
      </c>
      <c r="E278" s="133">
        <v>10324</v>
      </c>
      <c r="F278" s="133">
        <v>10324</v>
      </c>
      <c r="G278" s="133">
        <v>10324</v>
      </c>
      <c r="H278" s="133">
        <v>10324</v>
      </c>
      <c r="I278" s="133">
        <v>10323</v>
      </c>
      <c r="J278" s="133">
        <v>10323</v>
      </c>
      <c r="K278" s="133">
        <v>10323</v>
      </c>
      <c r="L278" s="133">
        <v>10321</v>
      </c>
      <c r="M278" s="133">
        <v>10320</v>
      </c>
      <c r="N278" s="133">
        <v>10320</v>
      </c>
      <c r="O278" s="133">
        <v>10320</v>
      </c>
      <c r="P278" s="133">
        <v>10320</v>
      </c>
      <c r="Q278" s="133">
        <v>10320</v>
      </c>
      <c r="R278" s="133">
        <v>10319</v>
      </c>
      <c r="S278" s="133">
        <v>10319</v>
      </c>
      <c r="T278" s="133">
        <v>10320</v>
      </c>
      <c r="U278" s="133">
        <v>10320</v>
      </c>
      <c r="V278" s="133">
        <v>10321</v>
      </c>
      <c r="W278" s="133">
        <v>10321</v>
      </c>
      <c r="X278" s="133">
        <v>10319</v>
      </c>
      <c r="Y278" s="133">
        <v>10319</v>
      </c>
      <c r="Z278" s="133">
        <v>10318</v>
      </c>
      <c r="AA278" s="133">
        <v>10310</v>
      </c>
      <c r="AB278" s="133">
        <v>10310</v>
      </c>
      <c r="AC278" s="133">
        <v>10310</v>
      </c>
      <c r="AD278" s="133">
        <v>10309</v>
      </c>
      <c r="AE278" s="133">
        <v>10301</v>
      </c>
      <c r="AF278" s="133">
        <v>10293</v>
      </c>
      <c r="AG278" s="133">
        <v>10288</v>
      </c>
      <c r="AH278" s="133">
        <v>10275</v>
      </c>
      <c r="AI278" s="133">
        <v>10272</v>
      </c>
      <c r="AJ278" s="133">
        <v>10246</v>
      </c>
      <c r="AK278" s="133">
        <v>10234</v>
      </c>
      <c r="AL278" s="133">
        <v>10225</v>
      </c>
      <c r="AM278" s="133">
        <v>10188</v>
      </c>
      <c r="AN278" s="133">
        <v>10111</v>
      </c>
      <c r="AO278" s="134"/>
      <c r="AP278" s="134"/>
      <c r="AQ278" s="134"/>
      <c r="AR278" s="134"/>
      <c r="AS278" s="134"/>
      <c r="AT278" s="134"/>
      <c r="AU278" s="134"/>
      <c r="AV278" s="134"/>
      <c r="AW278" s="134"/>
      <c r="AX278" s="134"/>
      <c r="AY278" s="134"/>
      <c r="AZ278" s="134"/>
      <c r="BA278" s="134"/>
      <c r="BB278" s="134"/>
      <c r="BC278" s="134"/>
      <c r="BD278" s="134"/>
      <c r="BE278" s="134"/>
      <c r="BF278" s="134"/>
      <c r="BG278" s="134"/>
      <c r="BH278" s="134"/>
      <c r="BI278" s="134"/>
      <c r="BJ278" s="134"/>
      <c r="BK278" s="134"/>
      <c r="BL278" s="134"/>
      <c r="BM278" s="134"/>
      <c r="BN278" s="134"/>
      <c r="BO278" s="134"/>
      <c r="BP278" s="134"/>
      <c r="BQ278" s="134"/>
      <c r="BR278" s="134"/>
      <c r="BS278" s="134"/>
      <c r="BT278" s="134"/>
      <c r="BU278" s="134"/>
      <c r="BV278" s="134"/>
      <c r="BW278" s="134"/>
      <c r="BX278" s="134"/>
      <c r="BY278" s="134"/>
      <c r="BZ278" s="134"/>
      <c r="CA278" s="134"/>
      <c r="CB278" s="134"/>
      <c r="CC278" s="134"/>
      <c r="CD278" s="134"/>
      <c r="CE278" s="134"/>
      <c r="CF278" s="135"/>
      <c r="CG278" s="135"/>
      <c r="CH278" s="135"/>
      <c r="CI278" s="135"/>
      <c r="CJ278" s="135"/>
      <c r="CK278" s="135"/>
      <c r="CL278" s="135"/>
      <c r="CM278" s="135"/>
      <c r="CN278" s="135"/>
      <c r="CO278" s="135"/>
      <c r="CP278" s="135"/>
      <c r="CQ278" s="135"/>
      <c r="CR278" s="135"/>
      <c r="CS278" s="135"/>
      <c r="CT278" s="135"/>
      <c r="CU278" s="135"/>
      <c r="CV278" s="135"/>
      <c r="CW278" s="135"/>
      <c r="CX278" s="135"/>
      <c r="CY278" s="135"/>
      <c r="CZ278" s="135"/>
      <c r="DA278" s="135"/>
      <c r="DB278" s="135"/>
      <c r="DC278" s="135"/>
      <c r="DD278" s="135"/>
      <c r="DE278" s="135"/>
      <c r="DF278" s="135"/>
      <c r="DG278" s="135"/>
      <c r="DH278" s="135"/>
      <c r="DI278" s="135"/>
      <c r="DJ278" s="135"/>
      <c r="DK278" s="135"/>
      <c r="DL278" s="135"/>
      <c r="DM278" s="135"/>
      <c r="DN278" s="135"/>
      <c r="DO278" s="135"/>
      <c r="DP278" s="135"/>
      <c r="DQ278" s="135"/>
      <c r="DR278" s="135"/>
      <c r="DS278" s="135"/>
      <c r="DT278" s="135"/>
      <c r="DU278" s="135"/>
      <c r="DV278" s="135"/>
      <c r="DW278" s="135"/>
      <c r="DX278" s="135"/>
      <c r="DY278" s="135"/>
      <c r="DZ278" s="135"/>
      <c r="EA278" s="135"/>
      <c r="EB278" s="135"/>
      <c r="EC278" s="135"/>
      <c r="ED278" s="135"/>
      <c r="EE278" s="135"/>
      <c r="EF278" s="135"/>
      <c r="EG278" s="135"/>
      <c r="EH278" s="135"/>
      <c r="EI278" s="135"/>
      <c r="EJ278" s="135"/>
      <c r="EK278" s="135"/>
      <c r="EL278" s="135"/>
      <c r="EM278" s="135"/>
      <c r="EN278" s="135"/>
      <c r="EO278" s="135"/>
      <c r="EP278" s="135"/>
      <c r="EQ278" s="135"/>
      <c r="ER278" s="135"/>
      <c r="ES278" s="135"/>
      <c r="ET278" s="135"/>
      <c r="EU278" s="135"/>
      <c r="EV278" s="135"/>
      <c r="EW278" s="135"/>
      <c r="EX278" s="135"/>
      <c r="EY278" s="135"/>
      <c r="EZ278" s="135"/>
      <c r="FA278" s="135"/>
      <c r="FB278" s="135"/>
    </row>
    <row r="279" spans="1:158" s="128" customFormat="1" x14ac:dyDescent="0.35">
      <c r="A279" s="129">
        <f t="shared" si="6"/>
        <v>44176</v>
      </c>
      <c r="B279" s="133">
        <v>10259</v>
      </c>
      <c r="C279" s="133">
        <v>10259</v>
      </c>
      <c r="D279" s="133">
        <v>10257</v>
      </c>
      <c r="E279" s="133">
        <v>10258</v>
      </c>
      <c r="F279" s="133">
        <v>10258</v>
      </c>
      <c r="G279" s="133">
        <v>10258</v>
      </c>
      <c r="H279" s="133">
        <v>10258</v>
      </c>
      <c r="I279" s="133">
        <v>10257</v>
      </c>
      <c r="J279" s="133">
        <v>10257</v>
      </c>
      <c r="K279" s="133">
        <v>10257</v>
      </c>
      <c r="L279" s="133">
        <v>10255</v>
      </c>
      <c r="M279" s="133">
        <v>10254</v>
      </c>
      <c r="N279" s="133">
        <v>10254</v>
      </c>
      <c r="O279" s="133">
        <v>10254</v>
      </c>
      <c r="P279" s="133">
        <v>10254</v>
      </c>
      <c r="Q279" s="133">
        <v>10254</v>
      </c>
      <c r="R279" s="133">
        <v>10253</v>
      </c>
      <c r="S279" s="133">
        <v>10253</v>
      </c>
      <c r="T279" s="133">
        <v>10254</v>
      </c>
      <c r="U279" s="133">
        <v>10254</v>
      </c>
      <c r="V279" s="133">
        <v>10255</v>
      </c>
      <c r="W279" s="133">
        <v>10255</v>
      </c>
      <c r="X279" s="133">
        <v>10253</v>
      </c>
      <c r="Y279" s="133">
        <v>10253</v>
      </c>
      <c r="Z279" s="133">
        <v>10252</v>
      </c>
      <c r="AA279" s="133">
        <v>10248</v>
      </c>
      <c r="AB279" s="133">
        <v>10248</v>
      </c>
      <c r="AC279" s="133">
        <v>10248</v>
      </c>
      <c r="AD279" s="133">
        <v>10248</v>
      </c>
      <c r="AE279" s="133">
        <v>10240</v>
      </c>
      <c r="AF279" s="133">
        <v>10232</v>
      </c>
      <c r="AG279" s="133">
        <v>10227</v>
      </c>
      <c r="AH279" s="133">
        <v>10214</v>
      </c>
      <c r="AI279" s="133">
        <v>10211</v>
      </c>
      <c r="AJ279" s="133">
        <v>10185</v>
      </c>
      <c r="AK279" s="133">
        <v>10173</v>
      </c>
      <c r="AL279" s="133">
        <v>10166</v>
      </c>
      <c r="AM279" s="133">
        <v>10131</v>
      </c>
      <c r="AN279" s="133">
        <v>10075</v>
      </c>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c r="BI279" s="134"/>
      <c r="BJ279" s="134"/>
      <c r="BK279" s="134"/>
      <c r="BL279" s="134"/>
      <c r="BM279" s="134"/>
      <c r="BN279" s="134"/>
      <c r="BO279" s="134"/>
      <c r="BP279" s="134"/>
      <c r="BQ279" s="134"/>
      <c r="BR279" s="134"/>
      <c r="BS279" s="134"/>
      <c r="BT279" s="134"/>
      <c r="BU279" s="134"/>
      <c r="BV279" s="134"/>
      <c r="BW279" s="134"/>
      <c r="BX279" s="134"/>
      <c r="BY279" s="134"/>
      <c r="BZ279" s="134"/>
      <c r="CA279" s="134"/>
      <c r="CB279" s="134"/>
      <c r="CC279" s="134"/>
      <c r="CD279" s="134"/>
      <c r="CE279" s="134"/>
      <c r="CF279" s="135"/>
      <c r="CG279" s="135"/>
      <c r="CH279" s="135"/>
      <c r="CI279" s="135"/>
      <c r="CJ279" s="135"/>
      <c r="CK279" s="135"/>
      <c r="CL279" s="135"/>
      <c r="CM279" s="135"/>
      <c r="CN279" s="135"/>
      <c r="CO279" s="135"/>
      <c r="CP279" s="135"/>
      <c r="CQ279" s="135"/>
      <c r="CR279" s="135"/>
      <c r="CS279" s="135"/>
      <c r="CT279" s="135"/>
      <c r="CU279" s="135"/>
      <c r="CV279" s="135"/>
      <c r="CW279" s="135"/>
      <c r="CX279" s="135"/>
      <c r="CY279" s="135"/>
      <c r="CZ279" s="135"/>
      <c r="DA279" s="135"/>
      <c r="DB279" s="135"/>
      <c r="DC279" s="135"/>
      <c r="DD279" s="135"/>
      <c r="DE279" s="135"/>
      <c r="DF279" s="135"/>
      <c r="DG279" s="135"/>
      <c r="DH279" s="135"/>
      <c r="DI279" s="135"/>
      <c r="DJ279" s="135"/>
      <c r="DK279" s="135"/>
      <c r="DL279" s="135"/>
      <c r="DM279" s="135"/>
      <c r="DN279" s="135"/>
      <c r="DO279" s="135"/>
      <c r="DP279" s="135"/>
      <c r="DQ279" s="135"/>
      <c r="DR279" s="135"/>
      <c r="DS279" s="135"/>
      <c r="DT279" s="135"/>
      <c r="DU279" s="135"/>
      <c r="DV279" s="135"/>
      <c r="DW279" s="135"/>
      <c r="DX279" s="135"/>
      <c r="DY279" s="135"/>
      <c r="DZ279" s="135"/>
      <c r="EA279" s="135"/>
      <c r="EB279" s="135"/>
      <c r="EC279" s="135"/>
      <c r="ED279" s="135"/>
      <c r="EE279" s="135"/>
      <c r="EF279" s="135"/>
      <c r="EG279" s="135"/>
      <c r="EH279" s="135"/>
      <c r="EI279" s="135"/>
      <c r="EJ279" s="135"/>
      <c r="EK279" s="135"/>
      <c r="EL279" s="135"/>
      <c r="EM279" s="135"/>
      <c r="EN279" s="135"/>
      <c r="EO279" s="135"/>
      <c r="EP279" s="135"/>
      <c r="EQ279" s="135"/>
      <c r="ER279" s="135"/>
      <c r="ES279" s="135"/>
      <c r="ET279" s="135"/>
      <c r="EU279" s="135"/>
      <c r="EV279" s="135"/>
      <c r="EW279" s="135"/>
      <c r="EX279" s="135"/>
      <c r="EY279" s="135"/>
      <c r="EZ279" s="135"/>
      <c r="FA279" s="135"/>
      <c r="FB279" s="135"/>
    </row>
    <row r="280" spans="1:158" s="128" customFormat="1" x14ac:dyDescent="0.35">
      <c r="A280" s="129">
        <f t="shared" si="6"/>
        <v>44175</v>
      </c>
      <c r="B280" s="133">
        <v>10199</v>
      </c>
      <c r="C280" s="133">
        <v>10199</v>
      </c>
      <c r="D280" s="133">
        <v>10197</v>
      </c>
      <c r="E280" s="133">
        <v>10198</v>
      </c>
      <c r="F280" s="133">
        <v>10198</v>
      </c>
      <c r="G280" s="133">
        <v>10198</v>
      </c>
      <c r="H280" s="133">
        <v>10198</v>
      </c>
      <c r="I280" s="133">
        <v>10197</v>
      </c>
      <c r="J280" s="133">
        <v>10197</v>
      </c>
      <c r="K280" s="133">
        <v>10197</v>
      </c>
      <c r="L280" s="133">
        <v>10195</v>
      </c>
      <c r="M280" s="133">
        <v>10194</v>
      </c>
      <c r="N280" s="133">
        <v>10194</v>
      </c>
      <c r="O280" s="133">
        <v>10194</v>
      </c>
      <c r="P280" s="133">
        <v>10194</v>
      </c>
      <c r="Q280" s="133">
        <v>10194</v>
      </c>
      <c r="R280" s="133">
        <v>10193</v>
      </c>
      <c r="S280" s="133">
        <v>10193</v>
      </c>
      <c r="T280" s="133">
        <v>10194</v>
      </c>
      <c r="U280" s="133">
        <v>10194</v>
      </c>
      <c r="V280" s="133">
        <v>10195</v>
      </c>
      <c r="W280" s="133">
        <v>10195</v>
      </c>
      <c r="X280" s="133">
        <v>10193</v>
      </c>
      <c r="Y280" s="133">
        <v>10193</v>
      </c>
      <c r="Z280" s="133">
        <v>10192</v>
      </c>
      <c r="AA280" s="133">
        <v>10191</v>
      </c>
      <c r="AB280" s="133">
        <v>10191</v>
      </c>
      <c r="AC280" s="133">
        <v>10191</v>
      </c>
      <c r="AD280" s="133">
        <v>10191</v>
      </c>
      <c r="AE280" s="133">
        <v>10183</v>
      </c>
      <c r="AF280" s="133">
        <v>10175</v>
      </c>
      <c r="AG280" s="133">
        <v>10170</v>
      </c>
      <c r="AH280" s="133">
        <v>10157</v>
      </c>
      <c r="AI280" s="133">
        <v>10154</v>
      </c>
      <c r="AJ280" s="133">
        <v>10128</v>
      </c>
      <c r="AK280" s="133">
        <v>10116</v>
      </c>
      <c r="AL280" s="133">
        <v>10110</v>
      </c>
      <c r="AM280" s="133">
        <v>10077</v>
      </c>
      <c r="AN280" s="133">
        <v>10038</v>
      </c>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c r="BI280" s="134"/>
      <c r="BJ280" s="134"/>
      <c r="BK280" s="134"/>
      <c r="BL280" s="134"/>
      <c r="BM280" s="134"/>
      <c r="BN280" s="134"/>
      <c r="BO280" s="134"/>
      <c r="BP280" s="134"/>
      <c r="BQ280" s="134"/>
      <c r="BR280" s="134"/>
      <c r="BS280" s="134"/>
      <c r="BT280" s="134"/>
      <c r="BU280" s="134"/>
      <c r="BV280" s="134"/>
      <c r="BW280" s="134"/>
      <c r="BX280" s="134"/>
      <c r="BY280" s="134"/>
      <c r="BZ280" s="134"/>
      <c r="CA280" s="134"/>
      <c r="CB280" s="134"/>
      <c r="CC280" s="134"/>
      <c r="CD280" s="134"/>
      <c r="CE280" s="134"/>
      <c r="CF280" s="135"/>
      <c r="CG280" s="135"/>
      <c r="CH280" s="135"/>
      <c r="CI280" s="135"/>
      <c r="CJ280" s="135"/>
      <c r="CK280" s="135"/>
      <c r="CL280" s="135"/>
      <c r="CM280" s="135"/>
      <c r="CN280" s="135"/>
      <c r="CO280" s="135"/>
      <c r="CP280" s="135"/>
      <c r="CQ280" s="135"/>
      <c r="CR280" s="135"/>
      <c r="CS280" s="135"/>
      <c r="CT280" s="135"/>
      <c r="CU280" s="135"/>
      <c r="CV280" s="135"/>
      <c r="CW280" s="135"/>
      <c r="CX280" s="135"/>
      <c r="CY280" s="135"/>
      <c r="CZ280" s="135"/>
      <c r="DA280" s="135"/>
      <c r="DB280" s="135"/>
      <c r="DC280" s="135"/>
      <c r="DD280" s="135"/>
      <c r="DE280" s="135"/>
      <c r="DF280" s="135"/>
      <c r="DG280" s="135"/>
      <c r="DH280" s="135"/>
      <c r="DI280" s="135"/>
      <c r="DJ280" s="135"/>
      <c r="DK280" s="135"/>
      <c r="DL280" s="135"/>
      <c r="DM280" s="135"/>
      <c r="DN280" s="135"/>
      <c r="DO280" s="135"/>
      <c r="DP280" s="135"/>
      <c r="DQ280" s="135"/>
      <c r="DR280" s="135"/>
      <c r="DS280" s="135"/>
      <c r="DT280" s="135"/>
      <c r="DU280" s="135"/>
      <c r="DV280" s="135"/>
      <c r="DW280" s="135"/>
      <c r="DX280" s="135"/>
      <c r="DY280" s="135"/>
      <c r="DZ280" s="135"/>
      <c r="EA280" s="135"/>
      <c r="EB280" s="135"/>
      <c r="EC280" s="135"/>
      <c r="ED280" s="135"/>
      <c r="EE280" s="135"/>
      <c r="EF280" s="135"/>
      <c r="EG280" s="135"/>
      <c r="EH280" s="135"/>
      <c r="EI280" s="135"/>
      <c r="EJ280" s="135"/>
      <c r="EK280" s="135"/>
      <c r="EL280" s="135"/>
      <c r="EM280" s="135"/>
      <c r="EN280" s="135"/>
      <c r="EO280" s="135"/>
      <c r="EP280" s="135"/>
      <c r="EQ280" s="135"/>
      <c r="ER280" s="135"/>
      <c r="ES280" s="135"/>
      <c r="ET280" s="135"/>
      <c r="EU280" s="135"/>
      <c r="EV280" s="135"/>
      <c r="EW280" s="135"/>
      <c r="EX280" s="135"/>
      <c r="EY280" s="135"/>
      <c r="EZ280" s="135"/>
      <c r="FA280" s="135"/>
      <c r="FB280" s="135"/>
    </row>
    <row r="281" spans="1:158" s="128" customFormat="1" x14ac:dyDescent="0.35">
      <c r="A281" s="129">
        <f t="shared" si="6"/>
        <v>44174</v>
      </c>
      <c r="B281" s="133">
        <v>10139</v>
      </c>
      <c r="C281" s="133">
        <v>10139</v>
      </c>
      <c r="D281" s="133">
        <v>10137</v>
      </c>
      <c r="E281" s="133">
        <v>10138</v>
      </c>
      <c r="F281" s="133">
        <v>10138</v>
      </c>
      <c r="G281" s="133">
        <v>10138</v>
      </c>
      <c r="H281" s="133">
        <v>10138</v>
      </c>
      <c r="I281" s="133">
        <v>10137</v>
      </c>
      <c r="J281" s="133">
        <v>10137</v>
      </c>
      <c r="K281" s="133">
        <v>10137</v>
      </c>
      <c r="L281" s="133">
        <v>10135</v>
      </c>
      <c r="M281" s="133">
        <v>10134</v>
      </c>
      <c r="N281" s="133">
        <v>10134</v>
      </c>
      <c r="O281" s="133">
        <v>10134</v>
      </c>
      <c r="P281" s="133">
        <v>10134</v>
      </c>
      <c r="Q281" s="133">
        <v>10134</v>
      </c>
      <c r="R281" s="133">
        <v>10133</v>
      </c>
      <c r="S281" s="133">
        <v>10133</v>
      </c>
      <c r="T281" s="133">
        <v>10134</v>
      </c>
      <c r="U281" s="133">
        <v>10134</v>
      </c>
      <c r="V281" s="133">
        <v>10135</v>
      </c>
      <c r="W281" s="133">
        <v>10135</v>
      </c>
      <c r="X281" s="133">
        <v>10133</v>
      </c>
      <c r="Y281" s="133">
        <v>10133</v>
      </c>
      <c r="Z281" s="133">
        <v>10132</v>
      </c>
      <c r="AA281" s="133">
        <v>10131</v>
      </c>
      <c r="AB281" s="133">
        <v>10131</v>
      </c>
      <c r="AC281" s="133">
        <v>10131</v>
      </c>
      <c r="AD281" s="133">
        <v>10131</v>
      </c>
      <c r="AE281" s="133">
        <v>10123</v>
      </c>
      <c r="AF281" s="133">
        <v>10115</v>
      </c>
      <c r="AG281" s="133">
        <v>10110</v>
      </c>
      <c r="AH281" s="133">
        <v>10098</v>
      </c>
      <c r="AI281" s="133">
        <v>10095</v>
      </c>
      <c r="AJ281" s="133">
        <v>10070</v>
      </c>
      <c r="AK281" s="133">
        <v>10057</v>
      </c>
      <c r="AL281" s="133">
        <v>10052</v>
      </c>
      <c r="AM281" s="133">
        <v>10021</v>
      </c>
      <c r="AN281" s="133">
        <v>9990</v>
      </c>
      <c r="AO281" s="134"/>
      <c r="AP281" s="134"/>
      <c r="AQ281" s="134"/>
      <c r="AR281" s="134"/>
      <c r="AS281" s="134"/>
      <c r="AT281" s="134"/>
      <c r="AU281" s="134"/>
      <c r="AV281" s="134"/>
      <c r="AW281" s="134"/>
      <c r="AX281" s="134"/>
      <c r="AY281" s="134"/>
      <c r="AZ281" s="134"/>
      <c r="BA281" s="134"/>
      <c r="BB281" s="134"/>
      <c r="BC281" s="134"/>
      <c r="BD281" s="134"/>
      <c r="BE281" s="134"/>
      <c r="BF281" s="134"/>
      <c r="BG281" s="134"/>
      <c r="BH281" s="134"/>
      <c r="BI281" s="134"/>
      <c r="BJ281" s="134"/>
      <c r="BK281" s="134"/>
      <c r="BL281" s="134"/>
      <c r="BM281" s="134"/>
      <c r="BN281" s="134"/>
      <c r="BO281" s="134"/>
      <c r="BP281" s="134"/>
      <c r="BQ281" s="134"/>
      <c r="BR281" s="134"/>
      <c r="BS281" s="134"/>
      <c r="BT281" s="134"/>
      <c r="BU281" s="134"/>
      <c r="BV281" s="134"/>
      <c r="BW281" s="134"/>
      <c r="BX281" s="134"/>
      <c r="BY281" s="134"/>
      <c r="BZ281" s="134"/>
      <c r="CA281" s="134"/>
      <c r="CB281" s="134"/>
      <c r="CC281" s="134"/>
      <c r="CD281" s="134"/>
      <c r="CE281" s="134"/>
      <c r="CF281" s="135"/>
      <c r="CG281" s="135"/>
      <c r="CH281" s="135"/>
      <c r="CI281" s="135"/>
      <c r="CJ281" s="135"/>
      <c r="CK281" s="135"/>
      <c r="CL281" s="135"/>
      <c r="CM281" s="135"/>
      <c r="CN281" s="135"/>
      <c r="CO281" s="135"/>
      <c r="CP281" s="135"/>
      <c r="CQ281" s="135"/>
      <c r="CR281" s="135"/>
      <c r="CS281" s="135"/>
      <c r="CT281" s="135"/>
      <c r="CU281" s="135"/>
      <c r="CV281" s="135"/>
      <c r="CW281" s="135"/>
      <c r="CX281" s="135"/>
      <c r="CY281" s="135"/>
      <c r="CZ281" s="135"/>
      <c r="DA281" s="135"/>
      <c r="DB281" s="135"/>
      <c r="DC281" s="135"/>
      <c r="DD281" s="135"/>
      <c r="DE281" s="135"/>
      <c r="DF281" s="135"/>
      <c r="DG281" s="135"/>
      <c r="DH281" s="135"/>
      <c r="DI281" s="135"/>
      <c r="DJ281" s="135"/>
      <c r="DK281" s="135"/>
      <c r="DL281" s="135"/>
      <c r="DM281" s="135"/>
      <c r="DN281" s="135"/>
      <c r="DO281" s="135"/>
      <c r="DP281" s="135"/>
      <c r="DQ281" s="135"/>
      <c r="DR281" s="135"/>
      <c r="DS281" s="135"/>
      <c r="DT281" s="135"/>
      <c r="DU281" s="135"/>
      <c r="DV281" s="135"/>
      <c r="DW281" s="135"/>
      <c r="DX281" s="135"/>
      <c r="DY281" s="135"/>
      <c r="DZ281" s="135"/>
      <c r="EA281" s="135"/>
      <c r="EB281" s="135"/>
      <c r="EC281" s="135"/>
      <c r="ED281" s="135"/>
      <c r="EE281" s="135"/>
      <c r="EF281" s="135"/>
      <c r="EG281" s="135"/>
      <c r="EH281" s="135"/>
      <c r="EI281" s="135"/>
      <c r="EJ281" s="135"/>
      <c r="EK281" s="135"/>
      <c r="EL281" s="135"/>
      <c r="EM281" s="135"/>
      <c r="EN281" s="135"/>
      <c r="EO281" s="135"/>
      <c r="EP281" s="135"/>
      <c r="EQ281" s="135"/>
      <c r="ER281" s="135"/>
      <c r="ES281" s="135"/>
      <c r="ET281" s="135"/>
      <c r="EU281" s="135"/>
      <c r="EV281" s="135"/>
      <c r="EW281" s="135"/>
      <c r="EX281" s="135"/>
      <c r="EY281" s="135"/>
      <c r="EZ281" s="135"/>
      <c r="FA281" s="135"/>
      <c r="FB281" s="135"/>
    </row>
    <row r="282" spans="1:158" s="128" customFormat="1" x14ac:dyDescent="0.35">
      <c r="A282" s="129">
        <f t="shared" si="6"/>
        <v>44173</v>
      </c>
      <c r="B282" s="133">
        <v>10092</v>
      </c>
      <c r="C282" s="133">
        <v>10092</v>
      </c>
      <c r="D282" s="133">
        <v>10090</v>
      </c>
      <c r="E282" s="133">
        <v>10091</v>
      </c>
      <c r="F282" s="133">
        <v>10091</v>
      </c>
      <c r="G282" s="133">
        <v>10091</v>
      </c>
      <c r="H282" s="133">
        <v>10091</v>
      </c>
      <c r="I282" s="133">
        <v>10090</v>
      </c>
      <c r="J282" s="133">
        <v>10090</v>
      </c>
      <c r="K282" s="133">
        <v>10090</v>
      </c>
      <c r="L282" s="133">
        <v>10088</v>
      </c>
      <c r="M282" s="133">
        <v>10087</v>
      </c>
      <c r="N282" s="133">
        <v>10087</v>
      </c>
      <c r="O282" s="133">
        <v>10087</v>
      </c>
      <c r="P282" s="133">
        <v>10087</v>
      </c>
      <c r="Q282" s="133">
        <v>10087</v>
      </c>
      <c r="R282" s="133">
        <v>10086</v>
      </c>
      <c r="S282" s="133">
        <v>10086</v>
      </c>
      <c r="T282" s="133">
        <v>10087</v>
      </c>
      <c r="U282" s="133">
        <v>10087</v>
      </c>
      <c r="V282" s="133">
        <v>10088</v>
      </c>
      <c r="W282" s="133">
        <v>10088</v>
      </c>
      <c r="X282" s="133">
        <v>10086</v>
      </c>
      <c r="Y282" s="133">
        <v>10086</v>
      </c>
      <c r="Z282" s="133">
        <v>10085</v>
      </c>
      <c r="AA282" s="133">
        <v>10085</v>
      </c>
      <c r="AB282" s="133">
        <v>10085</v>
      </c>
      <c r="AC282" s="133">
        <v>10085</v>
      </c>
      <c r="AD282" s="133">
        <v>10085</v>
      </c>
      <c r="AE282" s="133">
        <v>10077</v>
      </c>
      <c r="AF282" s="133">
        <v>10069</v>
      </c>
      <c r="AG282" s="133">
        <v>10064</v>
      </c>
      <c r="AH282" s="133">
        <v>10053</v>
      </c>
      <c r="AI282" s="133">
        <v>10050</v>
      </c>
      <c r="AJ282" s="133">
        <v>10025</v>
      </c>
      <c r="AK282" s="133">
        <v>10012</v>
      </c>
      <c r="AL282" s="133">
        <v>10007</v>
      </c>
      <c r="AM282" s="133">
        <v>9978</v>
      </c>
      <c r="AN282" s="133">
        <v>9954</v>
      </c>
      <c r="AO282" s="133">
        <v>9768</v>
      </c>
      <c r="AP282" s="134"/>
      <c r="AQ282" s="134"/>
      <c r="AR282" s="134"/>
      <c r="AS282" s="134"/>
      <c r="AT282" s="134"/>
      <c r="AU282" s="134"/>
      <c r="AV282" s="134"/>
      <c r="AW282" s="134"/>
      <c r="AX282" s="134"/>
      <c r="AY282" s="134"/>
      <c r="AZ282" s="134"/>
      <c r="BA282" s="134"/>
      <c r="BB282" s="134"/>
      <c r="BC282" s="134"/>
      <c r="BD282" s="134"/>
      <c r="BE282" s="134"/>
      <c r="BF282" s="134"/>
      <c r="BG282" s="134"/>
      <c r="BH282" s="134"/>
      <c r="BI282" s="134"/>
      <c r="BJ282" s="134"/>
      <c r="BK282" s="134"/>
      <c r="BL282" s="134"/>
      <c r="BM282" s="134"/>
      <c r="BN282" s="134"/>
      <c r="BO282" s="134"/>
      <c r="BP282" s="134"/>
      <c r="BQ282" s="134"/>
      <c r="BR282" s="134"/>
      <c r="BS282" s="134"/>
      <c r="BT282" s="134"/>
      <c r="BU282" s="134"/>
      <c r="BV282" s="134"/>
      <c r="BW282" s="134"/>
      <c r="BX282" s="134"/>
      <c r="BY282" s="134"/>
      <c r="BZ282" s="134"/>
      <c r="CA282" s="134"/>
      <c r="CB282" s="134"/>
      <c r="CC282" s="134"/>
      <c r="CD282" s="134"/>
      <c r="CE282" s="134"/>
      <c r="CF282" s="135"/>
      <c r="CG282" s="135"/>
      <c r="CH282" s="135"/>
      <c r="CI282" s="135"/>
      <c r="CJ282" s="135"/>
      <c r="CK282" s="135"/>
      <c r="CL282" s="135"/>
      <c r="CM282" s="135"/>
      <c r="CN282" s="135"/>
      <c r="CO282" s="135"/>
      <c r="CP282" s="135"/>
      <c r="CQ282" s="135"/>
      <c r="CR282" s="135"/>
      <c r="CS282" s="135"/>
      <c r="CT282" s="135"/>
      <c r="CU282" s="135"/>
      <c r="CV282" s="135"/>
      <c r="CW282" s="135"/>
      <c r="CX282" s="135"/>
      <c r="CY282" s="135"/>
      <c r="CZ282" s="135"/>
      <c r="DA282" s="135"/>
      <c r="DB282" s="135"/>
      <c r="DC282" s="135"/>
      <c r="DD282" s="135"/>
      <c r="DE282" s="135"/>
      <c r="DF282" s="135"/>
      <c r="DG282" s="135"/>
      <c r="DH282" s="135"/>
      <c r="DI282" s="135"/>
      <c r="DJ282" s="135"/>
      <c r="DK282" s="135"/>
      <c r="DL282" s="135"/>
      <c r="DM282" s="135"/>
      <c r="DN282" s="135"/>
      <c r="DO282" s="135"/>
      <c r="DP282" s="135"/>
      <c r="DQ282" s="135"/>
      <c r="DR282" s="135"/>
      <c r="DS282" s="135"/>
      <c r="DT282" s="135"/>
      <c r="DU282" s="135"/>
      <c r="DV282" s="135"/>
      <c r="DW282" s="135"/>
      <c r="DX282" s="135"/>
      <c r="DY282" s="135"/>
      <c r="DZ282" s="135"/>
      <c r="EA282" s="135"/>
      <c r="EB282" s="135"/>
      <c r="EC282" s="135"/>
      <c r="ED282" s="135"/>
      <c r="EE282" s="135"/>
      <c r="EF282" s="135"/>
      <c r="EG282" s="135"/>
      <c r="EH282" s="135"/>
      <c r="EI282" s="135"/>
      <c r="EJ282" s="135"/>
      <c r="EK282" s="135"/>
      <c r="EL282" s="135"/>
      <c r="EM282" s="135"/>
      <c r="EN282" s="135"/>
      <c r="EO282" s="135"/>
      <c r="EP282" s="135"/>
      <c r="EQ282" s="135"/>
      <c r="ER282" s="135"/>
      <c r="ES282" s="135"/>
      <c r="ET282" s="135"/>
      <c r="EU282" s="135"/>
      <c r="EV282" s="135"/>
      <c r="EW282" s="135"/>
      <c r="EX282" s="135"/>
      <c r="EY282" s="135"/>
      <c r="EZ282" s="135"/>
      <c r="FA282" s="135"/>
      <c r="FB282" s="135"/>
    </row>
    <row r="283" spans="1:158" s="128" customFormat="1" x14ac:dyDescent="0.35">
      <c r="A283" s="129">
        <f t="shared" si="6"/>
        <v>44172</v>
      </c>
      <c r="B283" s="133">
        <v>10035</v>
      </c>
      <c r="C283" s="133">
        <v>10035</v>
      </c>
      <c r="D283" s="133">
        <v>10033</v>
      </c>
      <c r="E283" s="133">
        <v>10034</v>
      </c>
      <c r="F283" s="133">
        <v>10034</v>
      </c>
      <c r="G283" s="133">
        <v>10034</v>
      </c>
      <c r="H283" s="133">
        <v>10034</v>
      </c>
      <c r="I283" s="133">
        <v>10033</v>
      </c>
      <c r="J283" s="133">
        <v>10033</v>
      </c>
      <c r="K283" s="133">
        <v>10033</v>
      </c>
      <c r="L283" s="133">
        <v>10031</v>
      </c>
      <c r="M283" s="133">
        <v>10030</v>
      </c>
      <c r="N283" s="133">
        <v>10030</v>
      </c>
      <c r="O283" s="133">
        <v>10030</v>
      </c>
      <c r="P283" s="133">
        <v>10030</v>
      </c>
      <c r="Q283" s="133">
        <v>10030</v>
      </c>
      <c r="R283" s="133">
        <v>10029</v>
      </c>
      <c r="S283" s="133">
        <v>10029</v>
      </c>
      <c r="T283" s="133">
        <v>10030</v>
      </c>
      <c r="U283" s="133">
        <v>10030</v>
      </c>
      <c r="V283" s="133">
        <v>10031</v>
      </c>
      <c r="W283" s="133">
        <v>10031</v>
      </c>
      <c r="X283" s="133">
        <v>10029</v>
      </c>
      <c r="Y283" s="133">
        <v>10029</v>
      </c>
      <c r="Z283" s="133">
        <v>10028</v>
      </c>
      <c r="AA283" s="133">
        <v>10028</v>
      </c>
      <c r="AB283" s="133">
        <v>10028</v>
      </c>
      <c r="AC283" s="133">
        <v>10028</v>
      </c>
      <c r="AD283" s="133">
        <v>10028</v>
      </c>
      <c r="AE283" s="133">
        <v>10020</v>
      </c>
      <c r="AF283" s="133">
        <v>10012</v>
      </c>
      <c r="AG283" s="133">
        <v>10007</v>
      </c>
      <c r="AH283" s="133">
        <v>9996</v>
      </c>
      <c r="AI283" s="133">
        <v>9993</v>
      </c>
      <c r="AJ283" s="133">
        <v>9968</v>
      </c>
      <c r="AK283" s="133">
        <v>9957</v>
      </c>
      <c r="AL283" s="133">
        <v>9953</v>
      </c>
      <c r="AM283" s="133">
        <v>9927</v>
      </c>
      <c r="AN283" s="133">
        <v>9906</v>
      </c>
      <c r="AO283" s="133">
        <v>9768</v>
      </c>
      <c r="AP283" s="134"/>
      <c r="AQ283" s="134"/>
      <c r="AR283" s="134"/>
      <c r="AS283" s="134"/>
      <c r="AT283" s="134"/>
      <c r="AU283" s="134"/>
      <c r="AV283" s="134"/>
      <c r="AW283" s="134"/>
      <c r="AX283" s="134"/>
      <c r="AY283" s="134"/>
      <c r="AZ283" s="134"/>
      <c r="BA283" s="134"/>
      <c r="BB283" s="134"/>
      <c r="BC283" s="134"/>
      <c r="BD283" s="134"/>
      <c r="BE283" s="134"/>
      <c r="BF283" s="134"/>
      <c r="BG283" s="134"/>
      <c r="BH283" s="134"/>
      <c r="BI283" s="134"/>
      <c r="BJ283" s="134"/>
      <c r="BK283" s="134"/>
      <c r="BL283" s="134"/>
      <c r="BM283" s="134"/>
      <c r="BN283" s="134"/>
      <c r="BO283" s="134"/>
      <c r="BP283" s="134"/>
      <c r="BQ283" s="134"/>
      <c r="BR283" s="134"/>
      <c r="BS283" s="134"/>
      <c r="BT283" s="134"/>
      <c r="BU283" s="134"/>
      <c r="BV283" s="134"/>
      <c r="BW283" s="134"/>
      <c r="BX283" s="134"/>
      <c r="BY283" s="134"/>
      <c r="BZ283" s="134"/>
      <c r="CA283" s="134"/>
      <c r="CB283" s="134"/>
      <c r="CC283" s="134"/>
      <c r="CD283" s="134"/>
      <c r="CE283" s="134"/>
      <c r="CF283" s="135"/>
      <c r="CG283" s="135"/>
      <c r="CH283" s="135"/>
      <c r="CI283" s="135"/>
      <c r="CJ283" s="135"/>
      <c r="CK283" s="135"/>
      <c r="CL283" s="135"/>
      <c r="CM283" s="135"/>
      <c r="CN283" s="135"/>
      <c r="CO283" s="135"/>
      <c r="CP283" s="135"/>
      <c r="CQ283" s="135"/>
      <c r="CR283" s="135"/>
      <c r="CS283" s="135"/>
      <c r="CT283" s="135"/>
      <c r="CU283" s="135"/>
      <c r="CV283" s="135"/>
      <c r="CW283" s="135"/>
      <c r="CX283" s="135"/>
      <c r="CY283" s="135"/>
      <c r="CZ283" s="135"/>
      <c r="DA283" s="135"/>
      <c r="DB283" s="135"/>
      <c r="DC283" s="135"/>
      <c r="DD283" s="135"/>
      <c r="DE283" s="135"/>
      <c r="DF283" s="135"/>
      <c r="DG283" s="135"/>
      <c r="DH283" s="135"/>
      <c r="DI283" s="135"/>
      <c r="DJ283" s="135"/>
      <c r="DK283" s="135"/>
      <c r="DL283" s="135"/>
      <c r="DM283" s="135"/>
      <c r="DN283" s="135"/>
      <c r="DO283" s="135"/>
      <c r="DP283" s="135"/>
      <c r="DQ283" s="135"/>
      <c r="DR283" s="135"/>
      <c r="DS283" s="135"/>
      <c r="DT283" s="135"/>
      <c r="DU283" s="135"/>
      <c r="DV283" s="135"/>
      <c r="DW283" s="135"/>
      <c r="DX283" s="135"/>
      <c r="DY283" s="135"/>
      <c r="DZ283" s="135"/>
      <c r="EA283" s="135"/>
      <c r="EB283" s="135"/>
      <c r="EC283" s="135"/>
      <c r="ED283" s="135"/>
      <c r="EE283" s="135"/>
      <c r="EF283" s="135"/>
      <c r="EG283" s="135"/>
      <c r="EH283" s="135"/>
      <c r="EI283" s="135"/>
      <c r="EJ283" s="135"/>
      <c r="EK283" s="135"/>
      <c r="EL283" s="135"/>
      <c r="EM283" s="135"/>
      <c r="EN283" s="135"/>
      <c r="EO283" s="135"/>
      <c r="EP283" s="135"/>
      <c r="EQ283" s="135"/>
      <c r="ER283" s="135"/>
      <c r="ES283" s="135"/>
      <c r="ET283" s="135"/>
      <c r="EU283" s="135"/>
      <c r="EV283" s="135"/>
      <c r="EW283" s="135"/>
      <c r="EX283" s="135"/>
      <c r="EY283" s="135"/>
      <c r="EZ283" s="135"/>
      <c r="FA283" s="135"/>
      <c r="FB283" s="135"/>
    </row>
    <row r="284" spans="1:158" s="128" customFormat="1" x14ac:dyDescent="0.35">
      <c r="A284" s="129">
        <f t="shared" si="6"/>
        <v>44171</v>
      </c>
      <c r="B284" s="133">
        <v>9988</v>
      </c>
      <c r="C284" s="133">
        <v>9988</v>
      </c>
      <c r="D284" s="133">
        <v>9986</v>
      </c>
      <c r="E284" s="133">
        <v>9987</v>
      </c>
      <c r="F284" s="133">
        <v>9987</v>
      </c>
      <c r="G284" s="133">
        <v>9987</v>
      </c>
      <c r="H284" s="133">
        <v>9987</v>
      </c>
      <c r="I284" s="133">
        <v>9986</v>
      </c>
      <c r="J284" s="133">
        <v>9986</v>
      </c>
      <c r="K284" s="133">
        <v>9986</v>
      </c>
      <c r="L284" s="133">
        <v>9984</v>
      </c>
      <c r="M284" s="133">
        <v>9983</v>
      </c>
      <c r="N284" s="133">
        <v>9983</v>
      </c>
      <c r="O284" s="133">
        <v>9983</v>
      </c>
      <c r="P284" s="133">
        <v>9983</v>
      </c>
      <c r="Q284" s="133">
        <v>9983</v>
      </c>
      <c r="R284" s="133">
        <v>9982</v>
      </c>
      <c r="S284" s="133">
        <v>9982</v>
      </c>
      <c r="T284" s="133">
        <v>9982</v>
      </c>
      <c r="U284" s="133">
        <v>9982</v>
      </c>
      <c r="V284" s="133">
        <v>9983</v>
      </c>
      <c r="W284" s="133">
        <v>9983</v>
      </c>
      <c r="X284" s="133">
        <v>9981</v>
      </c>
      <c r="Y284" s="133">
        <v>9981</v>
      </c>
      <c r="Z284" s="133">
        <v>9980</v>
      </c>
      <c r="AA284" s="133">
        <v>9981</v>
      </c>
      <c r="AB284" s="133">
        <v>9981</v>
      </c>
      <c r="AC284" s="133">
        <v>9981</v>
      </c>
      <c r="AD284" s="133">
        <v>9981</v>
      </c>
      <c r="AE284" s="133">
        <v>9974</v>
      </c>
      <c r="AF284" s="133">
        <v>9966</v>
      </c>
      <c r="AG284" s="133">
        <v>9961</v>
      </c>
      <c r="AH284" s="133">
        <v>9950</v>
      </c>
      <c r="AI284" s="133">
        <v>9947</v>
      </c>
      <c r="AJ284" s="133">
        <v>9921</v>
      </c>
      <c r="AK284" s="133">
        <v>9909</v>
      </c>
      <c r="AL284" s="133">
        <v>9906</v>
      </c>
      <c r="AM284" s="133">
        <v>9881</v>
      </c>
      <c r="AN284" s="133">
        <v>9864</v>
      </c>
      <c r="AO284" s="133">
        <v>9757</v>
      </c>
      <c r="AP284" s="134"/>
      <c r="AQ284" s="134"/>
      <c r="AR284" s="134"/>
      <c r="AS284" s="134"/>
      <c r="AT284" s="134"/>
      <c r="AU284" s="134"/>
      <c r="AV284" s="134"/>
      <c r="AW284" s="134"/>
      <c r="AX284" s="134"/>
      <c r="AY284" s="134"/>
      <c r="AZ284" s="134"/>
      <c r="BA284" s="134"/>
      <c r="BB284" s="134"/>
      <c r="BC284" s="134"/>
      <c r="BD284" s="134"/>
      <c r="BE284" s="134"/>
      <c r="BF284" s="134"/>
      <c r="BG284" s="134"/>
      <c r="BH284" s="134"/>
      <c r="BI284" s="134"/>
      <c r="BJ284" s="134"/>
      <c r="BK284" s="134"/>
      <c r="BL284" s="134"/>
      <c r="BM284" s="134"/>
      <c r="BN284" s="134"/>
      <c r="BO284" s="134"/>
      <c r="BP284" s="134"/>
      <c r="BQ284" s="134"/>
      <c r="BR284" s="134"/>
      <c r="BS284" s="134"/>
      <c r="BT284" s="134"/>
      <c r="BU284" s="134"/>
      <c r="BV284" s="134"/>
      <c r="BW284" s="134"/>
      <c r="BX284" s="134"/>
      <c r="BY284" s="134"/>
      <c r="BZ284" s="134"/>
      <c r="CA284" s="134"/>
      <c r="CB284" s="134"/>
      <c r="CC284" s="134"/>
      <c r="CD284" s="134"/>
      <c r="CE284" s="134"/>
      <c r="CF284" s="135"/>
      <c r="CG284" s="135"/>
      <c r="CH284" s="135"/>
      <c r="CI284" s="135"/>
      <c r="CJ284" s="135"/>
      <c r="CK284" s="135"/>
      <c r="CL284" s="135"/>
      <c r="CM284" s="135"/>
      <c r="CN284" s="135"/>
      <c r="CO284" s="135"/>
      <c r="CP284" s="135"/>
      <c r="CQ284" s="135"/>
      <c r="CR284" s="135"/>
      <c r="CS284" s="135"/>
      <c r="CT284" s="135"/>
      <c r="CU284" s="135"/>
      <c r="CV284" s="135"/>
      <c r="CW284" s="135"/>
      <c r="CX284" s="135"/>
      <c r="CY284" s="135"/>
      <c r="CZ284" s="135"/>
      <c r="DA284" s="135"/>
      <c r="DB284" s="135"/>
      <c r="DC284" s="135"/>
      <c r="DD284" s="135"/>
      <c r="DE284" s="135"/>
      <c r="DF284" s="135"/>
      <c r="DG284" s="135"/>
      <c r="DH284" s="135"/>
      <c r="DI284" s="135"/>
      <c r="DJ284" s="135"/>
      <c r="DK284" s="135"/>
      <c r="DL284" s="135"/>
      <c r="DM284" s="135"/>
      <c r="DN284" s="135"/>
      <c r="DO284" s="135"/>
      <c r="DP284" s="135"/>
      <c r="DQ284" s="135"/>
      <c r="DR284" s="135"/>
      <c r="DS284" s="135"/>
      <c r="DT284" s="135"/>
      <c r="DU284" s="135"/>
      <c r="DV284" s="135"/>
      <c r="DW284" s="135"/>
      <c r="DX284" s="135"/>
      <c r="DY284" s="135"/>
      <c r="DZ284" s="135"/>
      <c r="EA284" s="135"/>
      <c r="EB284" s="135"/>
      <c r="EC284" s="135"/>
      <c r="ED284" s="135"/>
      <c r="EE284" s="135"/>
      <c r="EF284" s="135"/>
      <c r="EG284" s="135"/>
      <c r="EH284" s="135"/>
      <c r="EI284" s="135"/>
      <c r="EJ284" s="135"/>
      <c r="EK284" s="135"/>
      <c r="EL284" s="135"/>
      <c r="EM284" s="135"/>
      <c r="EN284" s="135"/>
      <c r="EO284" s="135"/>
      <c r="EP284" s="135"/>
      <c r="EQ284" s="135"/>
      <c r="ER284" s="135"/>
      <c r="ES284" s="135"/>
      <c r="ET284" s="135"/>
      <c r="EU284" s="135"/>
      <c r="EV284" s="135"/>
      <c r="EW284" s="135"/>
      <c r="EX284" s="135"/>
      <c r="EY284" s="135"/>
      <c r="EZ284" s="135"/>
      <c r="FA284" s="135"/>
      <c r="FB284" s="135"/>
    </row>
    <row r="285" spans="1:158" s="128" customFormat="1" x14ac:dyDescent="0.35">
      <c r="A285" s="129">
        <f t="shared" si="6"/>
        <v>44170</v>
      </c>
      <c r="B285" s="133">
        <v>9942</v>
      </c>
      <c r="C285" s="133">
        <v>9942</v>
      </c>
      <c r="D285" s="133">
        <v>9940</v>
      </c>
      <c r="E285" s="133">
        <v>9941</v>
      </c>
      <c r="F285" s="133">
        <v>9941</v>
      </c>
      <c r="G285" s="133">
        <v>9941</v>
      </c>
      <c r="H285" s="133">
        <v>9941</v>
      </c>
      <c r="I285" s="133">
        <v>9940</v>
      </c>
      <c r="J285" s="133">
        <v>9940</v>
      </c>
      <c r="K285" s="133">
        <v>9940</v>
      </c>
      <c r="L285" s="133">
        <v>9938</v>
      </c>
      <c r="M285" s="133">
        <v>9937</v>
      </c>
      <c r="N285" s="133">
        <v>9937</v>
      </c>
      <c r="O285" s="133">
        <v>9937</v>
      </c>
      <c r="P285" s="133">
        <v>9937</v>
      </c>
      <c r="Q285" s="133">
        <v>9937</v>
      </c>
      <c r="R285" s="133">
        <v>9936</v>
      </c>
      <c r="S285" s="133">
        <v>9936</v>
      </c>
      <c r="T285" s="133">
        <v>9936</v>
      </c>
      <c r="U285" s="133">
        <v>9936</v>
      </c>
      <c r="V285" s="133">
        <v>9937</v>
      </c>
      <c r="W285" s="133">
        <v>9937</v>
      </c>
      <c r="X285" s="133">
        <v>9936</v>
      </c>
      <c r="Y285" s="133">
        <v>9936</v>
      </c>
      <c r="Z285" s="133">
        <v>9935</v>
      </c>
      <c r="AA285" s="133">
        <v>9936</v>
      </c>
      <c r="AB285" s="133">
        <v>9936</v>
      </c>
      <c r="AC285" s="133">
        <v>9936</v>
      </c>
      <c r="AD285" s="133">
        <v>9936</v>
      </c>
      <c r="AE285" s="133">
        <v>9929</v>
      </c>
      <c r="AF285" s="133">
        <v>9921</v>
      </c>
      <c r="AG285" s="133">
        <v>9916</v>
      </c>
      <c r="AH285" s="133">
        <v>9905</v>
      </c>
      <c r="AI285" s="133">
        <v>9902</v>
      </c>
      <c r="AJ285" s="133">
        <v>9876</v>
      </c>
      <c r="AK285" s="133">
        <v>9863</v>
      </c>
      <c r="AL285" s="133">
        <v>9860</v>
      </c>
      <c r="AM285" s="133">
        <v>9836</v>
      </c>
      <c r="AN285" s="133">
        <v>9822</v>
      </c>
      <c r="AO285" s="133">
        <v>9737</v>
      </c>
      <c r="AP285" s="134"/>
      <c r="AQ285" s="134"/>
      <c r="AR285" s="134"/>
      <c r="AS285" s="134"/>
      <c r="AT285" s="134"/>
      <c r="AU285" s="134"/>
      <c r="AV285" s="134"/>
      <c r="AW285" s="134"/>
      <c r="AX285" s="134"/>
      <c r="AY285" s="134"/>
      <c r="AZ285" s="134"/>
      <c r="BA285" s="134"/>
      <c r="BB285" s="134"/>
      <c r="BC285" s="134"/>
      <c r="BD285" s="134"/>
      <c r="BE285" s="134"/>
      <c r="BF285" s="134"/>
      <c r="BG285" s="134"/>
      <c r="BH285" s="134"/>
      <c r="BI285" s="134"/>
      <c r="BJ285" s="134"/>
      <c r="BK285" s="134"/>
      <c r="BL285" s="134"/>
      <c r="BM285" s="134"/>
      <c r="BN285" s="134"/>
      <c r="BO285" s="134"/>
      <c r="BP285" s="134"/>
      <c r="BQ285" s="134"/>
      <c r="BR285" s="134"/>
      <c r="BS285" s="134"/>
      <c r="BT285" s="134"/>
      <c r="BU285" s="134"/>
      <c r="BV285" s="134"/>
      <c r="BW285" s="134"/>
      <c r="BX285" s="134"/>
      <c r="BY285" s="134"/>
      <c r="BZ285" s="134"/>
      <c r="CA285" s="134"/>
      <c r="CB285" s="134"/>
      <c r="CC285" s="134"/>
      <c r="CD285" s="134"/>
      <c r="CE285" s="134"/>
      <c r="CF285" s="135"/>
      <c r="CG285" s="135"/>
      <c r="CH285" s="135"/>
      <c r="CI285" s="135"/>
      <c r="CJ285" s="135"/>
      <c r="CK285" s="135"/>
      <c r="CL285" s="135"/>
      <c r="CM285" s="135"/>
      <c r="CN285" s="135"/>
      <c r="CO285" s="135"/>
      <c r="CP285" s="135"/>
      <c r="CQ285" s="135"/>
      <c r="CR285" s="135"/>
      <c r="CS285" s="135"/>
      <c r="CT285" s="135"/>
      <c r="CU285" s="135"/>
      <c r="CV285" s="135"/>
      <c r="CW285" s="135"/>
      <c r="CX285" s="135"/>
      <c r="CY285" s="135"/>
      <c r="CZ285" s="135"/>
      <c r="DA285" s="135"/>
      <c r="DB285" s="135"/>
      <c r="DC285" s="135"/>
      <c r="DD285" s="135"/>
      <c r="DE285" s="135"/>
      <c r="DF285" s="135"/>
      <c r="DG285" s="135"/>
      <c r="DH285" s="135"/>
      <c r="DI285" s="135"/>
      <c r="DJ285" s="135"/>
      <c r="DK285" s="135"/>
      <c r="DL285" s="135"/>
      <c r="DM285" s="135"/>
      <c r="DN285" s="135"/>
      <c r="DO285" s="135"/>
      <c r="DP285" s="135"/>
      <c r="DQ285" s="135"/>
      <c r="DR285" s="135"/>
      <c r="DS285" s="135"/>
      <c r="DT285" s="135"/>
      <c r="DU285" s="135"/>
      <c r="DV285" s="135"/>
      <c r="DW285" s="135"/>
      <c r="DX285" s="135"/>
      <c r="DY285" s="135"/>
      <c r="DZ285" s="135"/>
      <c r="EA285" s="135"/>
      <c r="EB285" s="135"/>
      <c r="EC285" s="135"/>
      <c r="ED285" s="135"/>
      <c r="EE285" s="135"/>
      <c r="EF285" s="135"/>
      <c r="EG285" s="135"/>
      <c r="EH285" s="135"/>
      <c r="EI285" s="135"/>
      <c r="EJ285" s="135"/>
      <c r="EK285" s="135"/>
      <c r="EL285" s="135"/>
      <c r="EM285" s="135"/>
      <c r="EN285" s="135"/>
      <c r="EO285" s="135"/>
      <c r="EP285" s="135"/>
      <c r="EQ285" s="135"/>
      <c r="ER285" s="135"/>
      <c r="ES285" s="135"/>
      <c r="ET285" s="135"/>
      <c r="EU285" s="135"/>
      <c r="EV285" s="135"/>
      <c r="EW285" s="135"/>
      <c r="EX285" s="135"/>
      <c r="EY285" s="135"/>
      <c r="EZ285" s="135"/>
      <c r="FA285" s="135"/>
      <c r="FB285" s="135"/>
    </row>
    <row r="286" spans="1:158" s="128" customFormat="1" x14ac:dyDescent="0.35">
      <c r="A286" s="129">
        <f t="shared" si="6"/>
        <v>44169</v>
      </c>
      <c r="B286" s="133">
        <v>9899</v>
      </c>
      <c r="C286" s="133">
        <v>9899</v>
      </c>
      <c r="D286" s="133">
        <v>9897</v>
      </c>
      <c r="E286" s="133">
        <v>9898</v>
      </c>
      <c r="F286" s="133">
        <v>9898</v>
      </c>
      <c r="G286" s="133">
        <v>9898</v>
      </c>
      <c r="H286" s="133">
        <v>9898</v>
      </c>
      <c r="I286" s="133">
        <v>9897</v>
      </c>
      <c r="J286" s="133">
        <v>9897</v>
      </c>
      <c r="K286" s="133">
        <v>9897</v>
      </c>
      <c r="L286" s="133">
        <v>9895</v>
      </c>
      <c r="M286" s="133">
        <v>9894</v>
      </c>
      <c r="N286" s="133">
        <v>9894</v>
      </c>
      <c r="O286" s="133">
        <v>9894</v>
      </c>
      <c r="P286" s="133">
        <v>9894</v>
      </c>
      <c r="Q286" s="133">
        <v>9894</v>
      </c>
      <c r="R286" s="133">
        <v>9893</v>
      </c>
      <c r="S286" s="133">
        <v>9893</v>
      </c>
      <c r="T286" s="133">
        <v>9893</v>
      </c>
      <c r="U286" s="133">
        <v>9893</v>
      </c>
      <c r="V286" s="133">
        <v>9894</v>
      </c>
      <c r="W286" s="133">
        <v>9894</v>
      </c>
      <c r="X286" s="133">
        <v>9893</v>
      </c>
      <c r="Y286" s="133">
        <v>9893</v>
      </c>
      <c r="Z286" s="133">
        <v>9892</v>
      </c>
      <c r="AA286" s="133">
        <v>9893</v>
      </c>
      <c r="AB286" s="133">
        <v>9893</v>
      </c>
      <c r="AC286" s="133">
        <v>9893</v>
      </c>
      <c r="AD286" s="133">
        <v>9893</v>
      </c>
      <c r="AE286" s="133">
        <v>9886</v>
      </c>
      <c r="AF286" s="133">
        <v>9878</v>
      </c>
      <c r="AG286" s="133">
        <v>9874</v>
      </c>
      <c r="AH286" s="133">
        <v>9863</v>
      </c>
      <c r="AI286" s="133">
        <v>9859</v>
      </c>
      <c r="AJ286" s="133">
        <v>9836</v>
      </c>
      <c r="AK286" s="133">
        <v>9824</v>
      </c>
      <c r="AL286" s="133">
        <v>9821</v>
      </c>
      <c r="AM286" s="133">
        <v>9799</v>
      </c>
      <c r="AN286" s="133">
        <v>9786</v>
      </c>
      <c r="AO286" s="133">
        <v>9718</v>
      </c>
      <c r="AP286" s="134"/>
      <c r="AQ286" s="134"/>
      <c r="AR286" s="134"/>
      <c r="AS286" s="134"/>
      <c r="AT286" s="134"/>
      <c r="AU286" s="134"/>
      <c r="AV286" s="134"/>
      <c r="AW286" s="134"/>
      <c r="AX286" s="134"/>
      <c r="AY286" s="134"/>
      <c r="AZ286" s="134"/>
      <c r="BA286" s="134"/>
      <c r="BB286" s="134"/>
      <c r="BC286" s="134"/>
      <c r="BD286" s="134"/>
      <c r="BE286" s="134"/>
      <c r="BF286" s="134"/>
      <c r="BG286" s="134"/>
      <c r="BH286" s="134"/>
      <c r="BI286" s="134"/>
      <c r="BJ286" s="134"/>
      <c r="BK286" s="134"/>
      <c r="BL286" s="134"/>
      <c r="BM286" s="134"/>
      <c r="BN286" s="134"/>
      <c r="BO286" s="134"/>
      <c r="BP286" s="134"/>
      <c r="BQ286" s="134"/>
      <c r="BR286" s="134"/>
      <c r="BS286" s="134"/>
      <c r="BT286" s="134"/>
      <c r="BU286" s="134"/>
      <c r="BV286" s="134"/>
      <c r="BW286" s="134"/>
      <c r="BX286" s="134"/>
      <c r="BY286" s="134"/>
      <c r="BZ286" s="134"/>
      <c r="CA286" s="134"/>
      <c r="CB286" s="134"/>
      <c r="CC286" s="134"/>
      <c r="CD286" s="134"/>
      <c r="CE286" s="134"/>
      <c r="CF286" s="135"/>
      <c r="CG286" s="135"/>
      <c r="CH286" s="135"/>
      <c r="CI286" s="135"/>
      <c r="CJ286" s="135"/>
      <c r="CK286" s="135"/>
      <c r="CL286" s="135"/>
      <c r="CM286" s="135"/>
      <c r="CN286" s="135"/>
      <c r="CO286" s="135"/>
      <c r="CP286" s="135"/>
      <c r="CQ286" s="135"/>
      <c r="CR286" s="135"/>
      <c r="CS286" s="135"/>
      <c r="CT286" s="135"/>
      <c r="CU286" s="135"/>
      <c r="CV286" s="135"/>
      <c r="CW286" s="135"/>
      <c r="CX286" s="135"/>
      <c r="CY286" s="135"/>
      <c r="CZ286" s="135"/>
      <c r="DA286" s="135"/>
      <c r="DB286" s="135"/>
      <c r="DC286" s="135"/>
      <c r="DD286" s="135"/>
      <c r="DE286" s="135"/>
      <c r="DF286" s="135"/>
      <c r="DG286" s="135"/>
      <c r="DH286" s="135"/>
      <c r="DI286" s="135"/>
      <c r="DJ286" s="135"/>
      <c r="DK286" s="135"/>
      <c r="DL286" s="135"/>
      <c r="DM286" s="135"/>
      <c r="DN286" s="135"/>
      <c r="DO286" s="135"/>
      <c r="DP286" s="135"/>
      <c r="DQ286" s="135"/>
      <c r="DR286" s="135"/>
      <c r="DS286" s="135"/>
      <c r="DT286" s="135"/>
      <c r="DU286" s="135"/>
      <c r="DV286" s="135"/>
      <c r="DW286" s="135"/>
      <c r="DX286" s="135"/>
      <c r="DY286" s="135"/>
      <c r="DZ286" s="135"/>
      <c r="EA286" s="135"/>
      <c r="EB286" s="135"/>
      <c r="EC286" s="135"/>
      <c r="ED286" s="135"/>
      <c r="EE286" s="135"/>
      <c r="EF286" s="135"/>
      <c r="EG286" s="135"/>
      <c r="EH286" s="135"/>
      <c r="EI286" s="135"/>
      <c r="EJ286" s="135"/>
      <c r="EK286" s="135"/>
      <c r="EL286" s="135"/>
      <c r="EM286" s="135"/>
      <c r="EN286" s="135"/>
      <c r="EO286" s="135"/>
      <c r="EP286" s="135"/>
      <c r="EQ286" s="135"/>
      <c r="ER286" s="135"/>
      <c r="ES286" s="135"/>
      <c r="ET286" s="135"/>
      <c r="EU286" s="135"/>
      <c r="EV286" s="135"/>
      <c r="EW286" s="135"/>
      <c r="EX286" s="135"/>
      <c r="EY286" s="135"/>
      <c r="EZ286" s="135"/>
      <c r="FA286" s="135"/>
      <c r="FB286" s="135"/>
    </row>
    <row r="287" spans="1:158" s="128" customFormat="1" x14ac:dyDescent="0.35">
      <c r="A287" s="129">
        <f t="shared" si="6"/>
        <v>44168</v>
      </c>
      <c r="B287" s="133">
        <v>9855</v>
      </c>
      <c r="C287" s="133">
        <v>9855</v>
      </c>
      <c r="D287" s="133">
        <v>9853</v>
      </c>
      <c r="E287" s="133">
        <v>9854</v>
      </c>
      <c r="F287" s="133">
        <v>9854</v>
      </c>
      <c r="G287" s="133">
        <v>9854</v>
      </c>
      <c r="H287" s="133">
        <v>9854</v>
      </c>
      <c r="I287" s="133">
        <v>9853</v>
      </c>
      <c r="J287" s="133">
        <v>9853</v>
      </c>
      <c r="K287" s="133">
        <v>9853</v>
      </c>
      <c r="L287" s="133">
        <v>9851</v>
      </c>
      <c r="M287" s="133">
        <v>9850</v>
      </c>
      <c r="N287" s="133">
        <v>9850</v>
      </c>
      <c r="O287" s="133">
        <v>9850</v>
      </c>
      <c r="P287" s="133">
        <v>9850</v>
      </c>
      <c r="Q287" s="133">
        <v>9850</v>
      </c>
      <c r="R287" s="133">
        <v>9849</v>
      </c>
      <c r="S287" s="133">
        <v>9849</v>
      </c>
      <c r="T287" s="133">
        <v>9849</v>
      </c>
      <c r="U287" s="133">
        <v>9849</v>
      </c>
      <c r="V287" s="133">
        <v>9850</v>
      </c>
      <c r="W287" s="133">
        <v>9850</v>
      </c>
      <c r="X287" s="133">
        <v>9849</v>
      </c>
      <c r="Y287" s="133">
        <v>9849</v>
      </c>
      <c r="Z287" s="133">
        <v>9848</v>
      </c>
      <c r="AA287" s="133">
        <v>9849</v>
      </c>
      <c r="AB287" s="133">
        <v>9849</v>
      </c>
      <c r="AC287" s="133">
        <v>9849</v>
      </c>
      <c r="AD287" s="133">
        <v>9849</v>
      </c>
      <c r="AE287" s="133">
        <v>9842</v>
      </c>
      <c r="AF287" s="133">
        <v>9835</v>
      </c>
      <c r="AG287" s="133">
        <v>9831</v>
      </c>
      <c r="AH287" s="133">
        <v>9820</v>
      </c>
      <c r="AI287" s="133">
        <v>9816</v>
      </c>
      <c r="AJ287" s="133">
        <v>9794</v>
      </c>
      <c r="AK287" s="133">
        <v>9782</v>
      </c>
      <c r="AL287" s="133">
        <v>9780</v>
      </c>
      <c r="AM287" s="133">
        <v>9760</v>
      </c>
      <c r="AN287" s="133">
        <v>9747</v>
      </c>
      <c r="AO287" s="133">
        <v>9689</v>
      </c>
      <c r="AP287" s="134"/>
      <c r="AQ287" s="134"/>
      <c r="AR287" s="134"/>
      <c r="AS287" s="134"/>
      <c r="AT287" s="134"/>
      <c r="AU287" s="134"/>
      <c r="AV287" s="134"/>
      <c r="AW287" s="134"/>
      <c r="AX287" s="134"/>
      <c r="AY287" s="134"/>
      <c r="AZ287" s="134"/>
      <c r="BA287" s="134"/>
      <c r="BB287" s="134"/>
      <c r="BC287" s="134"/>
      <c r="BD287" s="134"/>
      <c r="BE287" s="134"/>
      <c r="BF287" s="134"/>
      <c r="BG287" s="134"/>
      <c r="BH287" s="134"/>
      <c r="BI287" s="134"/>
      <c r="BJ287" s="134"/>
      <c r="BK287" s="134"/>
      <c r="BL287" s="134"/>
      <c r="BM287" s="134"/>
      <c r="BN287" s="134"/>
      <c r="BO287" s="134"/>
      <c r="BP287" s="134"/>
      <c r="BQ287" s="134"/>
      <c r="BR287" s="134"/>
      <c r="BS287" s="134"/>
      <c r="BT287" s="134"/>
      <c r="BU287" s="134"/>
      <c r="BV287" s="134"/>
      <c r="BW287" s="134"/>
      <c r="BX287" s="134"/>
      <c r="BY287" s="134"/>
      <c r="BZ287" s="134"/>
      <c r="CA287" s="134"/>
      <c r="CB287" s="134"/>
      <c r="CC287" s="134"/>
      <c r="CD287" s="134"/>
      <c r="CE287" s="134"/>
      <c r="CF287" s="135"/>
      <c r="CG287" s="135"/>
      <c r="CH287" s="135"/>
      <c r="CI287" s="135"/>
      <c r="CJ287" s="135"/>
      <c r="CK287" s="135"/>
      <c r="CL287" s="135"/>
      <c r="CM287" s="135"/>
      <c r="CN287" s="135"/>
      <c r="CO287" s="135"/>
      <c r="CP287" s="135"/>
      <c r="CQ287" s="135"/>
      <c r="CR287" s="135"/>
      <c r="CS287" s="135"/>
      <c r="CT287" s="135"/>
      <c r="CU287" s="135"/>
      <c r="CV287" s="135"/>
      <c r="CW287" s="135"/>
      <c r="CX287" s="135"/>
      <c r="CY287" s="135"/>
      <c r="CZ287" s="135"/>
      <c r="DA287" s="135"/>
      <c r="DB287" s="135"/>
      <c r="DC287" s="135"/>
      <c r="DD287" s="135"/>
      <c r="DE287" s="135"/>
      <c r="DF287" s="135"/>
      <c r="DG287" s="135"/>
      <c r="DH287" s="135"/>
      <c r="DI287" s="135"/>
      <c r="DJ287" s="135"/>
      <c r="DK287" s="135"/>
      <c r="DL287" s="135"/>
      <c r="DM287" s="135"/>
      <c r="DN287" s="135"/>
      <c r="DO287" s="135"/>
      <c r="DP287" s="135"/>
      <c r="DQ287" s="135"/>
      <c r="DR287" s="135"/>
      <c r="DS287" s="135"/>
      <c r="DT287" s="135"/>
      <c r="DU287" s="135"/>
      <c r="DV287" s="135"/>
      <c r="DW287" s="135"/>
      <c r="DX287" s="135"/>
      <c r="DY287" s="135"/>
      <c r="DZ287" s="135"/>
      <c r="EA287" s="135"/>
      <c r="EB287" s="135"/>
      <c r="EC287" s="135"/>
      <c r="ED287" s="135"/>
      <c r="EE287" s="135"/>
      <c r="EF287" s="135"/>
      <c r="EG287" s="135"/>
      <c r="EH287" s="135"/>
      <c r="EI287" s="135"/>
      <c r="EJ287" s="135"/>
      <c r="EK287" s="135"/>
      <c r="EL287" s="135"/>
      <c r="EM287" s="135"/>
      <c r="EN287" s="135"/>
      <c r="EO287" s="135"/>
      <c r="EP287" s="135"/>
      <c r="EQ287" s="135"/>
      <c r="ER287" s="135"/>
      <c r="ES287" s="135"/>
      <c r="ET287" s="135"/>
      <c r="EU287" s="135"/>
      <c r="EV287" s="135"/>
      <c r="EW287" s="135"/>
      <c r="EX287" s="135"/>
      <c r="EY287" s="135"/>
      <c r="EZ287" s="135"/>
      <c r="FA287" s="135"/>
      <c r="FB287" s="135"/>
    </row>
    <row r="288" spans="1:158" s="128" customFormat="1" x14ac:dyDescent="0.35">
      <c r="A288" s="129">
        <f t="shared" si="6"/>
        <v>44167</v>
      </c>
      <c r="B288" s="133">
        <v>9828</v>
      </c>
      <c r="C288" s="133">
        <v>9828</v>
      </c>
      <c r="D288" s="133">
        <v>9826</v>
      </c>
      <c r="E288" s="133">
        <v>9827</v>
      </c>
      <c r="F288" s="133">
        <v>9827</v>
      </c>
      <c r="G288" s="133">
        <v>9827</v>
      </c>
      <c r="H288" s="133">
        <v>9827</v>
      </c>
      <c r="I288" s="133">
        <v>9826</v>
      </c>
      <c r="J288" s="133">
        <v>9826</v>
      </c>
      <c r="K288" s="133">
        <v>9826</v>
      </c>
      <c r="L288" s="133">
        <v>9824</v>
      </c>
      <c r="M288" s="133">
        <v>9823</v>
      </c>
      <c r="N288" s="133">
        <v>9823</v>
      </c>
      <c r="O288" s="133">
        <v>9823</v>
      </c>
      <c r="P288" s="133">
        <v>9823</v>
      </c>
      <c r="Q288" s="133">
        <v>9823</v>
      </c>
      <c r="R288" s="133">
        <v>9822</v>
      </c>
      <c r="S288" s="133">
        <v>9822</v>
      </c>
      <c r="T288" s="133">
        <v>9822</v>
      </c>
      <c r="U288" s="133">
        <v>9822</v>
      </c>
      <c r="V288" s="133">
        <v>9823</v>
      </c>
      <c r="W288" s="133">
        <v>9823</v>
      </c>
      <c r="X288" s="133">
        <v>9823</v>
      </c>
      <c r="Y288" s="133">
        <v>9823</v>
      </c>
      <c r="Z288" s="133">
        <v>9822</v>
      </c>
      <c r="AA288" s="133">
        <v>9823</v>
      </c>
      <c r="AB288" s="133">
        <v>9823</v>
      </c>
      <c r="AC288" s="133">
        <v>9823</v>
      </c>
      <c r="AD288" s="133">
        <v>9823</v>
      </c>
      <c r="AE288" s="133">
        <v>9816</v>
      </c>
      <c r="AF288" s="133">
        <v>9809</v>
      </c>
      <c r="AG288" s="133">
        <v>9805</v>
      </c>
      <c r="AH288" s="133">
        <v>9795</v>
      </c>
      <c r="AI288" s="133">
        <v>9791</v>
      </c>
      <c r="AJ288" s="133">
        <v>9769</v>
      </c>
      <c r="AK288" s="133">
        <v>9757</v>
      </c>
      <c r="AL288" s="133">
        <v>9755</v>
      </c>
      <c r="AM288" s="133">
        <v>9735</v>
      </c>
      <c r="AN288" s="133">
        <v>9722</v>
      </c>
      <c r="AO288" s="133">
        <v>9673</v>
      </c>
      <c r="AP288" s="134"/>
      <c r="AQ288" s="134"/>
      <c r="AR288" s="134"/>
      <c r="AS288" s="134"/>
      <c r="AT288" s="134"/>
      <c r="AU288" s="134"/>
      <c r="AV288" s="134"/>
      <c r="AW288" s="134"/>
      <c r="AX288" s="134"/>
      <c r="AY288" s="134"/>
      <c r="AZ288" s="134"/>
      <c r="BA288" s="134"/>
      <c r="BB288" s="134"/>
      <c r="BC288" s="134"/>
      <c r="BD288" s="134"/>
      <c r="BE288" s="134"/>
      <c r="BF288" s="134"/>
      <c r="BG288" s="134"/>
      <c r="BH288" s="134"/>
      <c r="BI288" s="134"/>
      <c r="BJ288" s="134"/>
      <c r="BK288" s="134"/>
      <c r="BL288" s="134"/>
      <c r="BM288" s="134"/>
      <c r="BN288" s="134"/>
      <c r="BO288" s="134"/>
      <c r="BP288" s="134"/>
      <c r="BQ288" s="134"/>
      <c r="BR288" s="134"/>
      <c r="BS288" s="134"/>
      <c r="BT288" s="134"/>
      <c r="BU288" s="134"/>
      <c r="BV288" s="134"/>
      <c r="BW288" s="134"/>
      <c r="BX288" s="134"/>
      <c r="BY288" s="134"/>
      <c r="BZ288" s="134"/>
      <c r="CA288" s="134"/>
      <c r="CB288" s="134"/>
      <c r="CC288" s="134"/>
      <c r="CD288" s="134"/>
      <c r="CE288" s="134"/>
      <c r="CF288" s="135"/>
      <c r="CG288" s="135"/>
      <c r="CH288" s="135"/>
      <c r="CI288" s="135"/>
      <c r="CJ288" s="135"/>
      <c r="CK288" s="135"/>
      <c r="CL288" s="135"/>
      <c r="CM288" s="135"/>
      <c r="CN288" s="135"/>
      <c r="CO288" s="135"/>
      <c r="CP288" s="135"/>
      <c r="CQ288" s="135"/>
      <c r="CR288" s="135"/>
      <c r="CS288" s="135"/>
      <c r="CT288" s="135"/>
      <c r="CU288" s="135"/>
      <c r="CV288" s="135"/>
      <c r="CW288" s="135"/>
      <c r="CX288" s="135"/>
      <c r="CY288" s="135"/>
      <c r="CZ288" s="135"/>
      <c r="DA288" s="135"/>
      <c r="DB288" s="135"/>
      <c r="DC288" s="135"/>
      <c r="DD288" s="135"/>
      <c r="DE288" s="135"/>
      <c r="DF288" s="135"/>
      <c r="DG288" s="135"/>
      <c r="DH288" s="135"/>
      <c r="DI288" s="135"/>
      <c r="DJ288" s="135"/>
      <c r="DK288" s="135"/>
      <c r="DL288" s="135"/>
      <c r="DM288" s="135"/>
      <c r="DN288" s="135"/>
      <c r="DO288" s="135"/>
      <c r="DP288" s="135"/>
      <c r="DQ288" s="135"/>
      <c r="DR288" s="135"/>
      <c r="DS288" s="135"/>
      <c r="DT288" s="135"/>
      <c r="DU288" s="135"/>
      <c r="DV288" s="135"/>
      <c r="DW288" s="135"/>
      <c r="DX288" s="135"/>
      <c r="DY288" s="135"/>
      <c r="DZ288" s="135"/>
      <c r="EA288" s="135"/>
      <c r="EB288" s="135"/>
      <c r="EC288" s="135"/>
      <c r="ED288" s="135"/>
      <c r="EE288" s="135"/>
      <c r="EF288" s="135"/>
      <c r="EG288" s="135"/>
      <c r="EH288" s="135"/>
      <c r="EI288" s="135"/>
      <c r="EJ288" s="135"/>
      <c r="EK288" s="135"/>
      <c r="EL288" s="135"/>
      <c r="EM288" s="135"/>
      <c r="EN288" s="135"/>
      <c r="EO288" s="135"/>
      <c r="EP288" s="135"/>
      <c r="EQ288" s="135"/>
      <c r="ER288" s="135"/>
      <c r="ES288" s="135"/>
      <c r="ET288" s="135"/>
      <c r="EU288" s="135"/>
      <c r="EV288" s="135"/>
      <c r="EW288" s="135"/>
      <c r="EX288" s="135"/>
      <c r="EY288" s="135"/>
      <c r="EZ288" s="135"/>
      <c r="FA288" s="135"/>
      <c r="FB288" s="135"/>
    </row>
    <row r="289" spans="1:158" s="128" customFormat="1" x14ac:dyDescent="0.35">
      <c r="A289" s="129">
        <f t="shared" si="6"/>
        <v>44166</v>
      </c>
      <c r="B289" s="133">
        <v>9775</v>
      </c>
      <c r="C289" s="133">
        <v>9775</v>
      </c>
      <c r="D289" s="133">
        <v>9773</v>
      </c>
      <c r="E289" s="133">
        <v>9774</v>
      </c>
      <c r="F289" s="133">
        <v>9774</v>
      </c>
      <c r="G289" s="133">
        <v>9774</v>
      </c>
      <c r="H289" s="133">
        <v>9774</v>
      </c>
      <c r="I289" s="133">
        <v>9773</v>
      </c>
      <c r="J289" s="133">
        <v>9773</v>
      </c>
      <c r="K289" s="133">
        <v>9773</v>
      </c>
      <c r="L289" s="133">
        <v>9771</v>
      </c>
      <c r="M289" s="133">
        <v>9770</v>
      </c>
      <c r="N289" s="133">
        <v>9770</v>
      </c>
      <c r="O289" s="133">
        <v>9770</v>
      </c>
      <c r="P289" s="133">
        <v>9770</v>
      </c>
      <c r="Q289" s="133">
        <v>9770</v>
      </c>
      <c r="R289" s="133">
        <v>9769</v>
      </c>
      <c r="S289" s="133">
        <v>9769</v>
      </c>
      <c r="T289" s="133">
        <v>9769</v>
      </c>
      <c r="U289" s="133">
        <v>9769</v>
      </c>
      <c r="V289" s="133">
        <v>9770</v>
      </c>
      <c r="W289" s="133">
        <v>9770</v>
      </c>
      <c r="X289" s="133">
        <v>9770</v>
      </c>
      <c r="Y289" s="133">
        <v>9770</v>
      </c>
      <c r="Z289" s="133">
        <v>9769</v>
      </c>
      <c r="AA289" s="133">
        <v>9770</v>
      </c>
      <c r="AB289" s="133">
        <v>9770</v>
      </c>
      <c r="AC289" s="133">
        <v>9770</v>
      </c>
      <c r="AD289" s="133">
        <v>9770</v>
      </c>
      <c r="AE289" s="133">
        <v>9763</v>
      </c>
      <c r="AF289" s="133">
        <v>9757</v>
      </c>
      <c r="AG289" s="133">
        <v>9753</v>
      </c>
      <c r="AH289" s="133">
        <v>9743</v>
      </c>
      <c r="AI289" s="133">
        <v>9739</v>
      </c>
      <c r="AJ289" s="133">
        <v>9717</v>
      </c>
      <c r="AK289" s="133">
        <v>9706</v>
      </c>
      <c r="AL289" s="133">
        <v>9706</v>
      </c>
      <c r="AM289" s="133">
        <v>9686</v>
      </c>
      <c r="AN289" s="133">
        <v>9673</v>
      </c>
      <c r="AO289" s="133">
        <v>9629</v>
      </c>
      <c r="AP289" s="133">
        <v>9431</v>
      </c>
      <c r="AQ289" s="134"/>
      <c r="AR289" s="134"/>
      <c r="AS289" s="134"/>
      <c r="AT289" s="134"/>
      <c r="AU289" s="134"/>
      <c r="AV289" s="134"/>
      <c r="AW289" s="134"/>
      <c r="AX289" s="134"/>
      <c r="AY289" s="134"/>
      <c r="AZ289" s="134"/>
      <c r="BA289" s="134"/>
      <c r="BB289" s="134"/>
      <c r="BC289" s="134"/>
      <c r="BD289" s="134"/>
      <c r="BE289" s="134"/>
      <c r="BF289" s="134"/>
      <c r="BG289" s="134"/>
      <c r="BH289" s="134"/>
      <c r="BI289" s="134"/>
      <c r="BJ289" s="134"/>
      <c r="BK289" s="134"/>
      <c r="BL289" s="134"/>
      <c r="BM289" s="134"/>
      <c r="BN289" s="134"/>
      <c r="BO289" s="134"/>
      <c r="BP289" s="134"/>
      <c r="BQ289" s="134"/>
      <c r="BR289" s="134"/>
      <c r="BS289" s="134"/>
      <c r="BT289" s="134"/>
      <c r="BU289" s="134"/>
      <c r="BV289" s="134"/>
      <c r="BW289" s="134"/>
      <c r="BX289" s="134"/>
      <c r="BY289" s="134"/>
      <c r="BZ289" s="134"/>
      <c r="CA289" s="134"/>
      <c r="CB289" s="134"/>
      <c r="CC289" s="134"/>
      <c r="CD289" s="134"/>
      <c r="CE289" s="134"/>
      <c r="CF289" s="135"/>
      <c r="CG289" s="135"/>
      <c r="CH289" s="135"/>
      <c r="CI289" s="135"/>
      <c r="CJ289" s="135"/>
      <c r="CK289" s="135"/>
      <c r="CL289" s="135"/>
      <c r="CM289" s="135"/>
      <c r="CN289" s="135"/>
      <c r="CO289" s="135"/>
      <c r="CP289" s="135"/>
      <c r="CQ289" s="135"/>
      <c r="CR289" s="135"/>
      <c r="CS289" s="135"/>
      <c r="CT289" s="135"/>
      <c r="CU289" s="135"/>
      <c r="CV289" s="135"/>
      <c r="CW289" s="135"/>
      <c r="CX289" s="135"/>
      <c r="CY289" s="135"/>
      <c r="CZ289" s="135"/>
      <c r="DA289" s="135"/>
      <c r="DB289" s="135"/>
      <c r="DC289" s="135"/>
      <c r="DD289" s="135"/>
      <c r="DE289" s="135"/>
      <c r="DF289" s="135"/>
      <c r="DG289" s="135"/>
      <c r="DH289" s="135"/>
      <c r="DI289" s="135"/>
      <c r="DJ289" s="135"/>
      <c r="DK289" s="135"/>
      <c r="DL289" s="135"/>
      <c r="DM289" s="135"/>
      <c r="DN289" s="135"/>
      <c r="DO289" s="135"/>
      <c r="DP289" s="135"/>
      <c r="DQ289" s="135"/>
      <c r="DR289" s="135"/>
      <c r="DS289" s="135"/>
      <c r="DT289" s="135"/>
      <c r="DU289" s="135"/>
      <c r="DV289" s="135"/>
      <c r="DW289" s="135"/>
      <c r="DX289" s="135"/>
      <c r="DY289" s="135"/>
      <c r="DZ289" s="135"/>
      <c r="EA289" s="135"/>
      <c r="EB289" s="135"/>
      <c r="EC289" s="135"/>
      <c r="ED289" s="135"/>
      <c r="EE289" s="135"/>
      <c r="EF289" s="135"/>
      <c r="EG289" s="135"/>
      <c r="EH289" s="135"/>
      <c r="EI289" s="135"/>
      <c r="EJ289" s="135"/>
      <c r="EK289" s="135"/>
      <c r="EL289" s="135"/>
      <c r="EM289" s="135"/>
      <c r="EN289" s="135"/>
      <c r="EO289" s="135"/>
      <c r="EP289" s="135"/>
      <c r="EQ289" s="135"/>
      <c r="ER289" s="135"/>
      <c r="ES289" s="135"/>
      <c r="ET289" s="135"/>
      <c r="EU289" s="135"/>
      <c r="EV289" s="135"/>
      <c r="EW289" s="135"/>
      <c r="EX289" s="135"/>
      <c r="EY289" s="135"/>
      <c r="EZ289" s="135"/>
      <c r="FA289" s="135"/>
      <c r="FB289" s="135"/>
    </row>
    <row r="290" spans="1:158" s="128" customFormat="1" x14ac:dyDescent="0.35">
      <c r="A290" s="129">
        <f t="shared" si="6"/>
        <v>44165</v>
      </c>
      <c r="B290" s="133">
        <v>9719</v>
      </c>
      <c r="C290" s="133">
        <v>9719</v>
      </c>
      <c r="D290" s="133">
        <v>9718</v>
      </c>
      <c r="E290" s="133">
        <v>9719</v>
      </c>
      <c r="F290" s="133">
        <v>9719</v>
      </c>
      <c r="G290" s="133">
        <v>9719</v>
      </c>
      <c r="H290" s="133">
        <v>9719</v>
      </c>
      <c r="I290" s="133">
        <v>9718</v>
      </c>
      <c r="J290" s="133">
        <v>9718</v>
      </c>
      <c r="K290" s="133">
        <v>9718</v>
      </c>
      <c r="L290" s="133">
        <v>9716</v>
      </c>
      <c r="M290" s="133">
        <v>9715</v>
      </c>
      <c r="N290" s="133">
        <v>9715</v>
      </c>
      <c r="O290" s="133">
        <v>9715</v>
      </c>
      <c r="P290" s="133">
        <v>9715</v>
      </c>
      <c r="Q290" s="133">
        <v>9715</v>
      </c>
      <c r="R290" s="133">
        <v>9714</v>
      </c>
      <c r="S290" s="133">
        <v>9714</v>
      </c>
      <c r="T290" s="133">
        <v>9714</v>
      </c>
      <c r="U290" s="133">
        <v>9714</v>
      </c>
      <c r="V290" s="133">
        <v>9715</v>
      </c>
      <c r="W290" s="133">
        <v>9715</v>
      </c>
      <c r="X290" s="133">
        <v>9715</v>
      </c>
      <c r="Y290" s="133">
        <v>9715</v>
      </c>
      <c r="Z290" s="133">
        <v>9714</v>
      </c>
      <c r="AA290" s="133">
        <v>9715</v>
      </c>
      <c r="AB290" s="133">
        <v>9715</v>
      </c>
      <c r="AC290" s="133">
        <v>9715</v>
      </c>
      <c r="AD290" s="133">
        <v>9715</v>
      </c>
      <c r="AE290" s="133">
        <v>9708</v>
      </c>
      <c r="AF290" s="133">
        <v>9702</v>
      </c>
      <c r="AG290" s="133">
        <v>9699</v>
      </c>
      <c r="AH290" s="133">
        <v>9690</v>
      </c>
      <c r="AI290" s="133">
        <v>9686</v>
      </c>
      <c r="AJ290" s="133">
        <v>9664</v>
      </c>
      <c r="AK290" s="133">
        <v>9653</v>
      </c>
      <c r="AL290" s="133">
        <v>9653</v>
      </c>
      <c r="AM290" s="133">
        <v>9635</v>
      </c>
      <c r="AN290" s="133">
        <v>9625</v>
      </c>
      <c r="AO290" s="133">
        <v>9587</v>
      </c>
      <c r="AP290" s="133">
        <v>9431</v>
      </c>
      <c r="AQ290" s="134"/>
      <c r="AR290" s="134"/>
      <c r="AS290" s="134"/>
      <c r="AT290" s="134"/>
      <c r="AU290" s="134"/>
      <c r="AV290" s="134"/>
      <c r="AW290" s="134"/>
      <c r="AX290" s="134"/>
      <c r="AY290" s="134"/>
      <c r="AZ290" s="134"/>
      <c r="BA290" s="134"/>
      <c r="BB290" s="134"/>
      <c r="BC290" s="134"/>
      <c r="BD290" s="134"/>
      <c r="BE290" s="134"/>
      <c r="BF290" s="134"/>
      <c r="BG290" s="134"/>
      <c r="BH290" s="134"/>
      <c r="BI290" s="134"/>
      <c r="BJ290" s="134"/>
      <c r="BK290" s="134"/>
      <c r="BL290" s="134"/>
      <c r="BM290" s="134"/>
      <c r="BN290" s="134"/>
      <c r="BO290" s="134"/>
      <c r="BP290" s="134"/>
      <c r="BQ290" s="134"/>
      <c r="BR290" s="134"/>
      <c r="BS290" s="134"/>
      <c r="BT290" s="134"/>
      <c r="BU290" s="134"/>
      <c r="BV290" s="134"/>
      <c r="BW290" s="134"/>
      <c r="BX290" s="134"/>
      <c r="BY290" s="134"/>
      <c r="BZ290" s="134"/>
      <c r="CA290" s="134"/>
      <c r="CB290" s="134"/>
      <c r="CC290" s="134"/>
      <c r="CD290" s="134"/>
      <c r="CE290" s="134"/>
      <c r="CF290" s="135"/>
      <c r="CG290" s="135"/>
      <c r="CH290" s="135"/>
      <c r="CI290" s="135"/>
      <c r="CJ290" s="135"/>
      <c r="CK290" s="135"/>
      <c r="CL290" s="135"/>
      <c r="CM290" s="135"/>
      <c r="CN290" s="135"/>
      <c r="CO290" s="135"/>
      <c r="CP290" s="135"/>
      <c r="CQ290" s="135"/>
      <c r="CR290" s="135"/>
      <c r="CS290" s="135"/>
      <c r="CT290" s="135"/>
      <c r="CU290" s="135"/>
      <c r="CV290" s="135"/>
      <c r="CW290" s="135"/>
      <c r="CX290" s="135"/>
      <c r="CY290" s="135"/>
      <c r="CZ290" s="135"/>
      <c r="DA290" s="135"/>
      <c r="DB290" s="135"/>
      <c r="DC290" s="135"/>
      <c r="DD290" s="135"/>
      <c r="DE290" s="135"/>
      <c r="DF290" s="135"/>
      <c r="DG290" s="135"/>
      <c r="DH290" s="135"/>
      <c r="DI290" s="135"/>
      <c r="DJ290" s="135"/>
      <c r="DK290" s="135"/>
      <c r="DL290" s="135"/>
      <c r="DM290" s="135"/>
      <c r="DN290" s="135"/>
      <c r="DO290" s="135"/>
      <c r="DP290" s="135"/>
      <c r="DQ290" s="135"/>
      <c r="DR290" s="135"/>
      <c r="DS290" s="135"/>
      <c r="DT290" s="135"/>
      <c r="DU290" s="135"/>
      <c r="DV290" s="135"/>
      <c r="DW290" s="135"/>
      <c r="DX290" s="135"/>
      <c r="DY290" s="135"/>
      <c r="DZ290" s="135"/>
      <c r="EA290" s="135"/>
      <c r="EB290" s="135"/>
      <c r="EC290" s="135"/>
      <c r="ED290" s="135"/>
      <c r="EE290" s="135"/>
      <c r="EF290" s="135"/>
      <c r="EG290" s="135"/>
      <c r="EH290" s="135"/>
      <c r="EI290" s="135"/>
      <c r="EJ290" s="135"/>
      <c r="EK290" s="135"/>
      <c r="EL290" s="135"/>
      <c r="EM290" s="135"/>
      <c r="EN290" s="135"/>
      <c r="EO290" s="135"/>
      <c r="EP290" s="135"/>
      <c r="EQ290" s="135"/>
      <c r="ER290" s="135"/>
      <c r="ES290" s="135"/>
      <c r="ET290" s="135"/>
      <c r="EU290" s="135"/>
      <c r="EV290" s="135"/>
      <c r="EW290" s="135"/>
      <c r="EX290" s="135"/>
      <c r="EY290" s="135"/>
      <c r="EZ290" s="135"/>
      <c r="FA290" s="135"/>
      <c r="FB290" s="135"/>
    </row>
    <row r="291" spans="1:158" s="128" customFormat="1" x14ac:dyDescent="0.35">
      <c r="A291" s="129">
        <f t="shared" si="6"/>
        <v>44164</v>
      </c>
      <c r="B291" s="133">
        <v>9666</v>
      </c>
      <c r="C291" s="133">
        <v>9666</v>
      </c>
      <c r="D291" s="133">
        <v>9665</v>
      </c>
      <c r="E291" s="133">
        <v>9666</v>
      </c>
      <c r="F291" s="133">
        <v>9666</v>
      </c>
      <c r="G291" s="133">
        <v>9666</v>
      </c>
      <c r="H291" s="133">
        <v>9666</v>
      </c>
      <c r="I291" s="133">
        <v>9665</v>
      </c>
      <c r="J291" s="133">
        <v>9665</v>
      </c>
      <c r="K291" s="133">
        <v>9665</v>
      </c>
      <c r="L291" s="133">
        <v>9663</v>
      </c>
      <c r="M291" s="133">
        <v>9662</v>
      </c>
      <c r="N291" s="133">
        <v>9662</v>
      </c>
      <c r="O291" s="133">
        <v>9662</v>
      </c>
      <c r="P291" s="133">
        <v>9662</v>
      </c>
      <c r="Q291" s="133">
        <v>9662</v>
      </c>
      <c r="R291" s="133">
        <v>9661</v>
      </c>
      <c r="S291" s="133">
        <v>9661</v>
      </c>
      <c r="T291" s="133">
        <v>9661</v>
      </c>
      <c r="U291" s="133">
        <v>9661</v>
      </c>
      <c r="V291" s="133">
        <v>9662</v>
      </c>
      <c r="W291" s="133">
        <v>9662</v>
      </c>
      <c r="X291" s="133">
        <v>9662</v>
      </c>
      <c r="Y291" s="133">
        <v>9662</v>
      </c>
      <c r="Z291" s="133">
        <v>9661</v>
      </c>
      <c r="AA291" s="133">
        <v>9662</v>
      </c>
      <c r="AB291" s="133">
        <v>9662</v>
      </c>
      <c r="AC291" s="133">
        <v>9662</v>
      </c>
      <c r="AD291" s="133">
        <v>9662</v>
      </c>
      <c r="AE291" s="133">
        <v>9655</v>
      </c>
      <c r="AF291" s="133">
        <v>9649</v>
      </c>
      <c r="AG291" s="133">
        <v>9646</v>
      </c>
      <c r="AH291" s="133">
        <v>9637</v>
      </c>
      <c r="AI291" s="133">
        <v>9634</v>
      </c>
      <c r="AJ291" s="133">
        <v>9612</v>
      </c>
      <c r="AK291" s="133">
        <v>9602</v>
      </c>
      <c r="AL291" s="133">
        <v>9603</v>
      </c>
      <c r="AM291" s="133">
        <v>9585</v>
      </c>
      <c r="AN291" s="133">
        <v>9576</v>
      </c>
      <c r="AO291" s="133">
        <v>9542</v>
      </c>
      <c r="AP291" s="133">
        <v>9417</v>
      </c>
      <c r="AQ291" s="134"/>
      <c r="AR291" s="134"/>
      <c r="AS291" s="134"/>
      <c r="AT291" s="134"/>
      <c r="AU291" s="134"/>
      <c r="AV291" s="134"/>
      <c r="AW291" s="134"/>
      <c r="AX291" s="134"/>
      <c r="AY291" s="134"/>
      <c r="AZ291" s="134"/>
      <c r="BA291" s="134"/>
      <c r="BB291" s="134"/>
      <c r="BC291" s="134"/>
      <c r="BD291" s="134"/>
      <c r="BE291" s="134"/>
      <c r="BF291" s="134"/>
      <c r="BG291" s="134"/>
      <c r="BH291" s="134"/>
      <c r="BI291" s="134"/>
      <c r="BJ291" s="134"/>
      <c r="BK291" s="134"/>
      <c r="BL291" s="134"/>
      <c r="BM291" s="134"/>
      <c r="BN291" s="134"/>
      <c r="BO291" s="134"/>
      <c r="BP291" s="134"/>
      <c r="BQ291" s="134"/>
      <c r="BR291" s="134"/>
      <c r="BS291" s="134"/>
      <c r="BT291" s="134"/>
      <c r="BU291" s="134"/>
      <c r="BV291" s="134"/>
      <c r="BW291" s="134"/>
      <c r="BX291" s="134"/>
      <c r="BY291" s="134"/>
      <c r="BZ291" s="134"/>
      <c r="CA291" s="134"/>
      <c r="CB291" s="134"/>
      <c r="CC291" s="134"/>
      <c r="CD291" s="134"/>
      <c r="CE291" s="134"/>
      <c r="CF291" s="135"/>
      <c r="CG291" s="135"/>
      <c r="CH291" s="135"/>
      <c r="CI291" s="135"/>
      <c r="CJ291" s="135"/>
      <c r="CK291" s="135"/>
      <c r="CL291" s="135"/>
      <c r="CM291" s="135"/>
      <c r="CN291" s="135"/>
      <c r="CO291" s="135"/>
      <c r="CP291" s="135"/>
      <c r="CQ291" s="135"/>
      <c r="CR291" s="135"/>
      <c r="CS291" s="135"/>
      <c r="CT291" s="135"/>
      <c r="CU291" s="135"/>
      <c r="CV291" s="135"/>
      <c r="CW291" s="135"/>
      <c r="CX291" s="135"/>
      <c r="CY291" s="135"/>
      <c r="CZ291" s="135"/>
      <c r="DA291" s="135"/>
      <c r="DB291" s="135"/>
      <c r="DC291" s="135"/>
      <c r="DD291" s="135"/>
      <c r="DE291" s="135"/>
      <c r="DF291" s="135"/>
      <c r="DG291" s="135"/>
      <c r="DH291" s="135"/>
      <c r="DI291" s="135"/>
      <c r="DJ291" s="135"/>
      <c r="DK291" s="135"/>
      <c r="DL291" s="135"/>
      <c r="DM291" s="135"/>
      <c r="DN291" s="135"/>
      <c r="DO291" s="135"/>
      <c r="DP291" s="135"/>
      <c r="DQ291" s="135"/>
      <c r="DR291" s="135"/>
      <c r="DS291" s="135"/>
      <c r="DT291" s="135"/>
      <c r="DU291" s="135"/>
      <c r="DV291" s="135"/>
      <c r="DW291" s="135"/>
      <c r="DX291" s="135"/>
      <c r="DY291" s="135"/>
      <c r="DZ291" s="135"/>
      <c r="EA291" s="135"/>
      <c r="EB291" s="135"/>
      <c r="EC291" s="135"/>
      <c r="ED291" s="135"/>
      <c r="EE291" s="135"/>
      <c r="EF291" s="135"/>
      <c r="EG291" s="135"/>
      <c r="EH291" s="135"/>
      <c r="EI291" s="135"/>
      <c r="EJ291" s="135"/>
      <c r="EK291" s="135"/>
      <c r="EL291" s="135"/>
      <c r="EM291" s="135"/>
      <c r="EN291" s="135"/>
      <c r="EO291" s="135"/>
      <c r="EP291" s="135"/>
      <c r="EQ291" s="135"/>
      <c r="ER291" s="135"/>
      <c r="ES291" s="135"/>
      <c r="ET291" s="135"/>
      <c r="EU291" s="135"/>
      <c r="EV291" s="135"/>
      <c r="EW291" s="135"/>
      <c r="EX291" s="135"/>
      <c r="EY291" s="135"/>
      <c r="EZ291" s="135"/>
      <c r="FA291" s="135"/>
      <c r="FB291" s="135"/>
    </row>
    <row r="292" spans="1:158" s="128" customFormat="1" x14ac:dyDescent="0.35">
      <c r="A292" s="129">
        <f t="shared" si="6"/>
        <v>44163</v>
      </c>
      <c r="B292" s="133">
        <v>9619</v>
      </c>
      <c r="C292" s="133">
        <v>9619</v>
      </c>
      <c r="D292" s="133">
        <v>9618</v>
      </c>
      <c r="E292" s="133">
        <v>9618</v>
      </c>
      <c r="F292" s="133">
        <v>9618</v>
      </c>
      <c r="G292" s="133">
        <v>9618</v>
      </c>
      <c r="H292" s="133">
        <v>9618</v>
      </c>
      <c r="I292" s="133">
        <v>9617</v>
      </c>
      <c r="J292" s="133">
        <v>9617</v>
      </c>
      <c r="K292" s="133">
        <v>9617</v>
      </c>
      <c r="L292" s="133">
        <v>9615</v>
      </c>
      <c r="M292" s="133">
        <v>9614</v>
      </c>
      <c r="N292" s="133">
        <v>9614</v>
      </c>
      <c r="O292" s="133">
        <v>9614</v>
      </c>
      <c r="P292" s="133">
        <v>9614</v>
      </c>
      <c r="Q292" s="133">
        <v>9614</v>
      </c>
      <c r="R292" s="133">
        <v>9613</v>
      </c>
      <c r="S292" s="133">
        <v>9613</v>
      </c>
      <c r="T292" s="133">
        <v>9613</v>
      </c>
      <c r="U292" s="133">
        <v>9613</v>
      </c>
      <c r="V292" s="133">
        <v>9614</v>
      </c>
      <c r="W292" s="133">
        <v>9614</v>
      </c>
      <c r="X292" s="133">
        <v>9614</v>
      </c>
      <c r="Y292" s="133">
        <v>9614</v>
      </c>
      <c r="Z292" s="133">
        <v>9613</v>
      </c>
      <c r="AA292" s="133">
        <v>9614</v>
      </c>
      <c r="AB292" s="133">
        <v>9614</v>
      </c>
      <c r="AC292" s="133">
        <v>9614</v>
      </c>
      <c r="AD292" s="133">
        <v>9614</v>
      </c>
      <c r="AE292" s="133">
        <v>9607</v>
      </c>
      <c r="AF292" s="133">
        <v>9601</v>
      </c>
      <c r="AG292" s="133">
        <v>9598</v>
      </c>
      <c r="AH292" s="133">
        <v>9589</v>
      </c>
      <c r="AI292" s="133">
        <v>9586</v>
      </c>
      <c r="AJ292" s="133">
        <v>9564</v>
      </c>
      <c r="AK292" s="133">
        <v>9554</v>
      </c>
      <c r="AL292" s="133">
        <v>9554</v>
      </c>
      <c r="AM292" s="133">
        <v>9537</v>
      </c>
      <c r="AN292" s="133">
        <v>9529</v>
      </c>
      <c r="AO292" s="133">
        <v>9497</v>
      </c>
      <c r="AP292" s="133">
        <v>9396</v>
      </c>
      <c r="AQ292" s="134"/>
      <c r="AR292" s="134"/>
      <c r="AS292" s="134"/>
      <c r="AT292" s="134"/>
      <c r="AU292" s="134"/>
      <c r="AV292" s="134"/>
      <c r="AW292" s="134"/>
      <c r="AX292" s="134"/>
      <c r="AY292" s="134"/>
      <c r="AZ292" s="134"/>
      <c r="BA292" s="134"/>
      <c r="BB292" s="134"/>
      <c r="BC292" s="134"/>
      <c r="BD292" s="134"/>
      <c r="BE292" s="134"/>
      <c r="BF292" s="134"/>
      <c r="BG292" s="134"/>
      <c r="BH292" s="134"/>
      <c r="BI292" s="134"/>
      <c r="BJ292" s="134"/>
      <c r="BK292" s="134"/>
      <c r="BL292" s="134"/>
      <c r="BM292" s="134"/>
      <c r="BN292" s="134"/>
      <c r="BO292" s="134"/>
      <c r="BP292" s="134"/>
      <c r="BQ292" s="134"/>
      <c r="BR292" s="134"/>
      <c r="BS292" s="134"/>
      <c r="BT292" s="134"/>
      <c r="BU292" s="134"/>
      <c r="BV292" s="134"/>
      <c r="BW292" s="134"/>
      <c r="BX292" s="134"/>
      <c r="BY292" s="134"/>
      <c r="BZ292" s="134"/>
      <c r="CA292" s="134"/>
      <c r="CB292" s="134"/>
      <c r="CC292" s="134"/>
      <c r="CD292" s="134"/>
      <c r="CE292" s="134"/>
      <c r="CF292" s="135"/>
      <c r="CG292" s="135"/>
      <c r="CH292" s="135"/>
      <c r="CI292" s="135"/>
      <c r="CJ292" s="135"/>
      <c r="CK292" s="135"/>
      <c r="CL292" s="135"/>
      <c r="CM292" s="135"/>
      <c r="CN292" s="135"/>
      <c r="CO292" s="135"/>
      <c r="CP292" s="135"/>
      <c r="CQ292" s="135"/>
      <c r="CR292" s="135"/>
      <c r="CS292" s="135"/>
      <c r="CT292" s="135"/>
      <c r="CU292" s="135"/>
      <c r="CV292" s="135"/>
      <c r="CW292" s="135"/>
      <c r="CX292" s="135"/>
      <c r="CY292" s="135"/>
      <c r="CZ292" s="135"/>
      <c r="DA292" s="135"/>
      <c r="DB292" s="135"/>
      <c r="DC292" s="135"/>
      <c r="DD292" s="135"/>
      <c r="DE292" s="135"/>
      <c r="DF292" s="135"/>
      <c r="DG292" s="135"/>
      <c r="DH292" s="135"/>
      <c r="DI292" s="135"/>
      <c r="DJ292" s="135"/>
      <c r="DK292" s="135"/>
      <c r="DL292" s="135"/>
      <c r="DM292" s="135"/>
      <c r="DN292" s="135"/>
      <c r="DO292" s="135"/>
      <c r="DP292" s="135"/>
      <c r="DQ292" s="135"/>
      <c r="DR292" s="135"/>
      <c r="DS292" s="135"/>
      <c r="DT292" s="135"/>
      <c r="DU292" s="135"/>
      <c r="DV292" s="135"/>
      <c r="DW292" s="135"/>
      <c r="DX292" s="135"/>
      <c r="DY292" s="135"/>
      <c r="DZ292" s="135"/>
      <c r="EA292" s="135"/>
      <c r="EB292" s="135"/>
      <c r="EC292" s="135"/>
      <c r="ED292" s="135"/>
      <c r="EE292" s="135"/>
      <c r="EF292" s="135"/>
      <c r="EG292" s="135"/>
      <c r="EH292" s="135"/>
      <c r="EI292" s="135"/>
      <c r="EJ292" s="135"/>
      <c r="EK292" s="135"/>
      <c r="EL292" s="135"/>
      <c r="EM292" s="135"/>
      <c r="EN292" s="135"/>
      <c r="EO292" s="135"/>
      <c r="EP292" s="135"/>
      <c r="EQ292" s="135"/>
      <c r="ER292" s="135"/>
      <c r="ES292" s="135"/>
      <c r="ET292" s="135"/>
      <c r="EU292" s="135"/>
      <c r="EV292" s="135"/>
      <c r="EW292" s="135"/>
      <c r="EX292" s="135"/>
      <c r="EY292" s="135"/>
      <c r="EZ292" s="135"/>
      <c r="FA292" s="135"/>
      <c r="FB292" s="135"/>
    </row>
    <row r="293" spans="1:158" s="128" customFormat="1" x14ac:dyDescent="0.35">
      <c r="A293" s="129">
        <f t="shared" si="6"/>
        <v>44162</v>
      </c>
      <c r="B293" s="133">
        <v>9580</v>
      </c>
      <c r="C293" s="133">
        <v>9580</v>
      </c>
      <c r="D293" s="133">
        <v>9579</v>
      </c>
      <c r="E293" s="133">
        <v>9579</v>
      </c>
      <c r="F293" s="133">
        <v>9579</v>
      </c>
      <c r="G293" s="133">
        <v>9579</v>
      </c>
      <c r="H293" s="133">
        <v>9579</v>
      </c>
      <c r="I293" s="133">
        <v>9578</v>
      </c>
      <c r="J293" s="133">
        <v>9578</v>
      </c>
      <c r="K293" s="133">
        <v>9578</v>
      </c>
      <c r="L293" s="133">
        <v>9576</v>
      </c>
      <c r="M293" s="133">
        <v>9575</v>
      </c>
      <c r="N293" s="133">
        <v>9575</v>
      </c>
      <c r="O293" s="133">
        <v>9575</v>
      </c>
      <c r="P293" s="133">
        <v>9575</v>
      </c>
      <c r="Q293" s="133">
        <v>9575</v>
      </c>
      <c r="R293" s="133">
        <v>9574</v>
      </c>
      <c r="S293" s="133">
        <v>9574</v>
      </c>
      <c r="T293" s="133">
        <v>9574</v>
      </c>
      <c r="U293" s="133">
        <v>9574</v>
      </c>
      <c r="V293" s="133">
        <v>9575</v>
      </c>
      <c r="W293" s="133">
        <v>9575</v>
      </c>
      <c r="X293" s="133">
        <v>9575</v>
      </c>
      <c r="Y293" s="133">
        <v>9575</v>
      </c>
      <c r="Z293" s="133">
        <v>9574</v>
      </c>
      <c r="AA293" s="133">
        <v>9575</v>
      </c>
      <c r="AB293" s="133">
        <v>9575</v>
      </c>
      <c r="AC293" s="133">
        <v>9575</v>
      </c>
      <c r="AD293" s="133">
        <v>9575</v>
      </c>
      <c r="AE293" s="133">
        <v>9569</v>
      </c>
      <c r="AF293" s="133">
        <v>9563</v>
      </c>
      <c r="AG293" s="133">
        <v>9560</v>
      </c>
      <c r="AH293" s="133">
        <v>9551</v>
      </c>
      <c r="AI293" s="133">
        <v>9548</v>
      </c>
      <c r="AJ293" s="133">
        <v>9526</v>
      </c>
      <c r="AK293" s="133">
        <v>9516</v>
      </c>
      <c r="AL293" s="133">
        <v>9516</v>
      </c>
      <c r="AM293" s="133">
        <v>9499</v>
      </c>
      <c r="AN293" s="133">
        <v>9492</v>
      </c>
      <c r="AO293" s="133">
        <v>9462</v>
      </c>
      <c r="AP293" s="133">
        <v>9376</v>
      </c>
      <c r="AQ293" s="134"/>
      <c r="AR293" s="134"/>
      <c r="AS293" s="134"/>
      <c r="AT293" s="134"/>
      <c r="AU293" s="134"/>
      <c r="AV293" s="134"/>
      <c r="AW293" s="134"/>
      <c r="AX293" s="134"/>
      <c r="AY293" s="134"/>
      <c r="AZ293" s="134"/>
      <c r="BA293" s="134"/>
      <c r="BB293" s="134"/>
      <c r="BC293" s="134"/>
      <c r="BD293" s="134"/>
      <c r="BE293" s="134"/>
      <c r="BF293" s="134"/>
      <c r="BG293" s="134"/>
      <c r="BH293" s="134"/>
      <c r="BI293" s="134"/>
      <c r="BJ293" s="134"/>
      <c r="BK293" s="134"/>
      <c r="BL293" s="134"/>
      <c r="BM293" s="134"/>
      <c r="BN293" s="134"/>
      <c r="BO293" s="134"/>
      <c r="BP293" s="134"/>
      <c r="BQ293" s="134"/>
      <c r="BR293" s="134"/>
      <c r="BS293" s="134"/>
      <c r="BT293" s="134"/>
      <c r="BU293" s="134"/>
      <c r="BV293" s="134"/>
      <c r="BW293" s="134"/>
      <c r="BX293" s="134"/>
      <c r="BY293" s="134"/>
      <c r="BZ293" s="134"/>
      <c r="CA293" s="134"/>
      <c r="CB293" s="134"/>
      <c r="CC293" s="134"/>
      <c r="CD293" s="134"/>
      <c r="CE293" s="134"/>
      <c r="CF293" s="135"/>
      <c r="CG293" s="135"/>
      <c r="CH293" s="135"/>
      <c r="CI293" s="135"/>
      <c r="CJ293" s="135"/>
      <c r="CK293" s="135"/>
      <c r="CL293" s="135"/>
      <c r="CM293" s="135"/>
      <c r="CN293" s="135"/>
      <c r="CO293" s="135"/>
      <c r="CP293" s="135"/>
      <c r="CQ293" s="135"/>
      <c r="CR293" s="135"/>
      <c r="CS293" s="135"/>
      <c r="CT293" s="135"/>
      <c r="CU293" s="135"/>
      <c r="CV293" s="135"/>
      <c r="CW293" s="135"/>
      <c r="CX293" s="135"/>
      <c r="CY293" s="135"/>
      <c r="CZ293" s="135"/>
      <c r="DA293" s="135"/>
      <c r="DB293" s="135"/>
      <c r="DC293" s="135"/>
      <c r="DD293" s="135"/>
      <c r="DE293" s="135"/>
      <c r="DF293" s="135"/>
      <c r="DG293" s="135"/>
      <c r="DH293" s="135"/>
      <c r="DI293" s="135"/>
      <c r="DJ293" s="135"/>
      <c r="DK293" s="135"/>
      <c r="DL293" s="135"/>
      <c r="DM293" s="135"/>
      <c r="DN293" s="135"/>
      <c r="DO293" s="135"/>
      <c r="DP293" s="135"/>
      <c r="DQ293" s="135"/>
      <c r="DR293" s="135"/>
      <c r="DS293" s="135"/>
      <c r="DT293" s="135"/>
      <c r="DU293" s="135"/>
      <c r="DV293" s="135"/>
      <c r="DW293" s="135"/>
      <c r="DX293" s="135"/>
      <c r="DY293" s="135"/>
      <c r="DZ293" s="135"/>
      <c r="EA293" s="135"/>
      <c r="EB293" s="135"/>
      <c r="EC293" s="135"/>
      <c r="ED293" s="135"/>
      <c r="EE293" s="135"/>
      <c r="EF293" s="135"/>
      <c r="EG293" s="135"/>
      <c r="EH293" s="135"/>
      <c r="EI293" s="135"/>
      <c r="EJ293" s="135"/>
      <c r="EK293" s="135"/>
      <c r="EL293" s="135"/>
      <c r="EM293" s="135"/>
      <c r="EN293" s="135"/>
      <c r="EO293" s="135"/>
      <c r="EP293" s="135"/>
      <c r="EQ293" s="135"/>
      <c r="ER293" s="135"/>
      <c r="ES293" s="135"/>
      <c r="ET293" s="135"/>
      <c r="EU293" s="135"/>
      <c r="EV293" s="135"/>
      <c r="EW293" s="135"/>
      <c r="EX293" s="135"/>
      <c r="EY293" s="135"/>
      <c r="EZ293" s="135"/>
      <c r="FA293" s="135"/>
      <c r="FB293" s="135"/>
    </row>
    <row r="294" spans="1:158" s="128" customFormat="1" x14ac:dyDescent="0.35">
      <c r="A294" s="129">
        <f t="shared" si="6"/>
        <v>44161</v>
      </c>
      <c r="B294" s="133">
        <v>9526</v>
      </c>
      <c r="C294" s="133">
        <v>9526</v>
      </c>
      <c r="D294" s="133">
        <v>9525</v>
      </c>
      <c r="E294" s="133">
        <v>9525</v>
      </c>
      <c r="F294" s="133">
        <v>9525</v>
      </c>
      <c r="G294" s="133">
        <v>9525</v>
      </c>
      <c r="H294" s="133">
        <v>9525</v>
      </c>
      <c r="I294" s="133">
        <v>9524</v>
      </c>
      <c r="J294" s="133">
        <v>9524</v>
      </c>
      <c r="K294" s="133">
        <v>9524</v>
      </c>
      <c r="L294" s="133">
        <v>9522</v>
      </c>
      <c r="M294" s="133">
        <v>9521</v>
      </c>
      <c r="N294" s="133">
        <v>9521</v>
      </c>
      <c r="O294" s="133">
        <v>9521</v>
      </c>
      <c r="P294" s="133">
        <v>9521</v>
      </c>
      <c r="Q294" s="133">
        <v>9521</v>
      </c>
      <c r="R294" s="133">
        <v>9520</v>
      </c>
      <c r="S294" s="133">
        <v>9520</v>
      </c>
      <c r="T294" s="133">
        <v>9520</v>
      </c>
      <c r="U294" s="133">
        <v>9520</v>
      </c>
      <c r="V294" s="133">
        <v>9521</v>
      </c>
      <c r="W294" s="133">
        <v>9521</v>
      </c>
      <c r="X294" s="133">
        <v>9521</v>
      </c>
      <c r="Y294" s="133">
        <v>9521</v>
      </c>
      <c r="Z294" s="133">
        <v>9520</v>
      </c>
      <c r="AA294" s="133">
        <v>9521</v>
      </c>
      <c r="AB294" s="133">
        <v>9521</v>
      </c>
      <c r="AC294" s="133">
        <v>9521</v>
      </c>
      <c r="AD294" s="133">
        <v>9521</v>
      </c>
      <c r="AE294" s="133">
        <v>9517</v>
      </c>
      <c r="AF294" s="133">
        <v>9511</v>
      </c>
      <c r="AG294" s="133">
        <v>9509</v>
      </c>
      <c r="AH294" s="133">
        <v>9502</v>
      </c>
      <c r="AI294" s="133">
        <v>9499</v>
      </c>
      <c r="AJ294" s="133">
        <v>9478</v>
      </c>
      <c r="AK294" s="133">
        <v>9469</v>
      </c>
      <c r="AL294" s="133">
        <v>9469</v>
      </c>
      <c r="AM294" s="133">
        <v>9452</v>
      </c>
      <c r="AN294" s="133">
        <v>9444</v>
      </c>
      <c r="AO294" s="133">
        <v>9417</v>
      </c>
      <c r="AP294" s="133">
        <v>9349</v>
      </c>
      <c r="AQ294" s="134"/>
      <c r="AR294" s="134"/>
      <c r="AS294" s="134"/>
      <c r="AT294" s="134"/>
      <c r="AU294" s="134"/>
      <c r="AV294" s="134"/>
      <c r="AW294" s="134"/>
      <c r="AX294" s="134"/>
      <c r="AY294" s="134"/>
      <c r="AZ294" s="134"/>
      <c r="BA294" s="134"/>
      <c r="BB294" s="134"/>
      <c r="BC294" s="134"/>
      <c r="BD294" s="134"/>
      <c r="BE294" s="134"/>
      <c r="BF294" s="134"/>
      <c r="BG294" s="134"/>
      <c r="BH294" s="134"/>
      <c r="BI294" s="134"/>
      <c r="BJ294" s="134"/>
      <c r="BK294" s="134"/>
      <c r="BL294" s="134"/>
      <c r="BM294" s="134"/>
      <c r="BN294" s="134"/>
      <c r="BO294" s="134"/>
      <c r="BP294" s="134"/>
      <c r="BQ294" s="134"/>
      <c r="BR294" s="134"/>
      <c r="BS294" s="134"/>
      <c r="BT294" s="134"/>
      <c r="BU294" s="134"/>
      <c r="BV294" s="134"/>
      <c r="BW294" s="134"/>
      <c r="BX294" s="134"/>
      <c r="BY294" s="134"/>
      <c r="BZ294" s="134"/>
      <c r="CA294" s="134"/>
      <c r="CB294" s="134"/>
      <c r="CC294" s="134"/>
      <c r="CD294" s="134"/>
      <c r="CE294" s="134"/>
      <c r="CF294" s="135"/>
      <c r="CG294" s="135"/>
      <c r="CH294" s="135"/>
      <c r="CI294" s="135"/>
      <c r="CJ294" s="135"/>
      <c r="CK294" s="135"/>
      <c r="CL294" s="135"/>
      <c r="CM294" s="135"/>
      <c r="CN294" s="135"/>
      <c r="CO294" s="135"/>
      <c r="CP294" s="135"/>
      <c r="CQ294" s="135"/>
      <c r="CR294" s="135"/>
      <c r="CS294" s="135"/>
      <c r="CT294" s="135"/>
      <c r="CU294" s="135"/>
      <c r="CV294" s="135"/>
      <c r="CW294" s="135"/>
      <c r="CX294" s="135"/>
      <c r="CY294" s="135"/>
      <c r="CZ294" s="135"/>
      <c r="DA294" s="135"/>
      <c r="DB294" s="135"/>
      <c r="DC294" s="135"/>
      <c r="DD294" s="135"/>
      <c r="DE294" s="135"/>
      <c r="DF294" s="135"/>
      <c r="DG294" s="135"/>
      <c r="DH294" s="135"/>
      <c r="DI294" s="135"/>
      <c r="DJ294" s="135"/>
      <c r="DK294" s="135"/>
      <c r="DL294" s="135"/>
      <c r="DM294" s="135"/>
      <c r="DN294" s="135"/>
      <c r="DO294" s="135"/>
      <c r="DP294" s="135"/>
      <c r="DQ294" s="135"/>
      <c r="DR294" s="135"/>
      <c r="DS294" s="135"/>
      <c r="DT294" s="135"/>
      <c r="DU294" s="135"/>
      <c r="DV294" s="135"/>
      <c r="DW294" s="135"/>
      <c r="DX294" s="135"/>
      <c r="DY294" s="135"/>
      <c r="DZ294" s="135"/>
      <c r="EA294" s="135"/>
      <c r="EB294" s="135"/>
      <c r="EC294" s="135"/>
      <c r="ED294" s="135"/>
      <c r="EE294" s="135"/>
      <c r="EF294" s="135"/>
      <c r="EG294" s="135"/>
      <c r="EH294" s="135"/>
      <c r="EI294" s="135"/>
      <c r="EJ294" s="135"/>
      <c r="EK294" s="135"/>
      <c r="EL294" s="135"/>
      <c r="EM294" s="135"/>
      <c r="EN294" s="135"/>
      <c r="EO294" s="135"/>
      <c r="EP294" s="135"/>
      <c r="EQ294" s="135"/>
      <c r="ER294" s="135"/>
      <c r="ES294" s="135"/>
      <c r="ET294" s="135"/>
      <c r="EU294" s="135"/>
      <c r="EV294" s="135"/>
      <c r="EW294" s="135"/>
      <c r="EX294" s="135"/>
      <c r="EY294" s="135"/>
      <c r="EZ294" s="135"/>
      <c r="FA294" s="135"/>
      <c r="FB294" s="135"/>
    </row>
    <row r="295" spans="1:158" s="128" customFormat="1" x14ac:dyDescent="0.35">
      <c r="A295" s="129">
        <f t="shared" si="6"/>
        <v>44160</v>
      </c>
      <c r="B295" s="133">
        <v>9472</v>
      </c>
      <c r="C295" s="133">
        <v>9472</v>
      </c>
      <c r="D295" s="133">
        <v>9471</v>
      </c>
      <c r="E295" s="133">
        <v>9471</v>
      </c>
      <c r="F295" s="133">
        <v>9471</v>
      </c>
      <c r="G295" s="133">
        <v>9471</v>
      </c>
      <c r="H295" s="133">
        <v>9471</v>
      </c>
      <c r="I295" s="133">
        <v>9470</v>
      </c>
      <c r="J295" s="133">
        <v>9470</v>
      </c>
      <c r="K295" s="133">
        <v>9470</v>
      </c>
      <c r="L295" s="133">
        <v>9468</v>
      </c>
      <c r="M295" s="133">
        <v>9467</v>
      </c>
      <c r="N295" s="133">
        <v>9467</v>
      </c>
      <c r="O295" s="133">
        <v>9467</v>
      </c>
      <c r="P295" s="133">
        <v>9467</v>
      </c>
      <c r="Q295" s="133">
        <v>9467</v>
      </c>
      <c r="R295" s="133">
        <v>9466</v>
      </c>
      <c r="S295" s="133">
        <v>9466</v>
      </c>
      <c r="T295" s="133">
        <v>9466</v>
      </c>
      <c r="U295" s="133">
        <v>9466</v>
      </c>
      <c r="V295" s="133">
        <v>9467</v>
      </c>
      <c r="W295" s="133">
        <v>9467</v>
      </c>
      <c r="X295" s="133">
        <v>9467</v>
      </c>
      <c r="Y295" s="133">
        <v>9467</v>
      </c>
      <c r="Z295" s="133">
        <v>9466</v>
      </c>
      <c r="AA295" s="133">
        <v>9467</v>
      </c>
      <c r="AB295" s="133">
        <v>9467</v>
      </c>
      <c r="AC295" s="133">
        <v>9467</v>
      </c>
      <c r="AD295" s="133">
        <v>9467</v>
      </c>
      <c r="AE295" s="133">
        <v>9463</v>
      </c>
      <c r="AF295" s="133">
        <v>9457</v>
      </c>
      <c r="AG295" s="133">
        <v>9455</v>
      </c>
      <c r="AH295" s="133">
        <v>9448</v>
      </c>
      <c r="AI295" s="133">
        <v>9445</v>
      </c>
      <c r="AJ295" s="133">
        <v>9425</v>
      </c>
      <c r="AK295" s="133">
        <v>9415</v>
      </c>
      <c r="AL295" s="133">
        <v>9415</v>
      </c>
      <c r="AM295" s="133">
        <v>9398</v>
      </c>
      <c r="AN295" s="133">
        <v>9392</v>
      </c>
      <c r="AO295" s="133">
        <v>9368</v>
      </c>
      <c r="AP295" s="133">
        <v>9309</v>
      </c>
      <c r="AQ295" s="134"/>
      <c r="AR295" s="134"/>
      <c r="AS295" s="134"/>
      <c r="AT295" s="134"/>
      <c r="AU295" s="134"/>
      <c r="AV295" s="134"/>
      <c r="AW295" s="134"/>
      <c r="AX295" s="134"/>
      <c r="AY295" s="134"/>
      <c r="AZ295" s="134"/>
      <c r="BA295" s="134"/>
      <c r="BB295" s="134"/>
      <c r="BC295" s="134"/>
      <c r="BD295" s="134"/>
      <c r="BE295" s="134"/>
      <c r="BF295" s="134"/>
      <c r="BG295" s="134"/>
      <c r="BH295" s="134"/>
      <c r="BI295" s="134"/>
      <c r="BJ295" s="134"/>
      <c r="BK295" s="134"/>
      <c r="BL295" s="134"/>
      <c r="BM295" s="134"/>
      <c r="BN295" s="134"/>
      <c r="BO295" s="134"/>
      <c r="BP295" s="134"/>
      <c r="BQ295" s="134"/>
      <c r="BR295" s="134"/>
      <c r="BS295" s="134"/>
      <c r="BT295" s="134"/>
      <c r="BU295" s="134"/>
      <c r="BV295" s="134"/>
      <c r="BW295" s="134"/>
      <c r="BX295" s="134"/>
      <c r="BY295" s="134"/>
      <c r="BZ295" s="134"/>
      <c r="CA295" s="134"/>
      <c r="CB295" s="134"/>
      <c r="CC295" s="134"/>
      <c r="CD295" s="134"/>
      <c r="CE295" s="134"/>
      <c r="CF295" s="135"/>
      <c r="CG295" s="135"/>
      <c r="CH295" s="135"/>
      <c r="CI295" s="135"/>
      <c r="CJ295" s="135"/>
      <c r="CK295" s="135"/>
      <c r="CL295" s="135"/>
      <c r="CM295" s="135"/>
      <c r="CN295" s="135"/>
      <c r="CO295" s="135"/>
      <c r="CP295" s="135"/>
      <c r="CQ295" s="135"/>
      <c r="CR295" s="135"/>
      <c r="CS295" s="135"/>
      <c r="CT295" s="135"/>
      <c r="CU295" s="135"/>
      <c r="CV295" s="135"/>
      <c r="CW295" s="135"/>
      <c r="CX295" s="135"/>
      <c r="CY295" s="135"/>
      <c r="CZ295" s="135"/>
      <c r="DA295" s="135"/>
      <c r="DB295" s="135"/>
      <c r="DC295" s="135"/>
      <c r="DD295" s="135"/>
      <c r="DE295" s="135"/>
      <c r="DF295" s="135"/>
      <c r="DG295" s="135"/>
      <c r="DH295" s="135"/>
      <c r="DI295" s="135"/>
      <c r="DJ295" s="135"/>
      <c r="DK295" s="135"/>
      <c r="DL295" s="135"/>
      <c r="DM295" s="135"/>
      <c r="DN295" s="135"/>
      <c r="DO295" s="135"/>
      <c r="DP295" s="135"/>
      <c r="DQ295" s="135"/>
      <c r="DR295" s="135"/>
      <c r="DS295" s="135"/>
      <c r="DT295" s="135"/>
      <c r="DU295" s="135"/>
      <c r="DV295" s="135"/>
      <c r="DW295" s="135"/>
      <c r="DX295" s="135"/>
      <c r="DY295" s="135"/>
      <c r="DZ295" s="135"/>
      <c r="EA295" s="135"/>
      <c r="EB295" s="135"/>
      <c r="EC295" s="135"/>
      <c r="ED295" s="135"/>
      <c r="EE295" s="135"/>
      <c r="EF295" s="135"/>
      <c r="EG295" s="135"/>
      <c r="EH295" s="135"/>
      <c r="EI295" s="135"/>
      <c r="EJ295" s="135"/>
      <c r="EK295" s="135"/>
      <c r="EL295" s="135"/>
      <c r="EM295" s="135"/>
      <c r="EN295" s="135"/>
      <c r="EO295" s="135"/>
      <c r="EP295" s="135"/>
      <c r="EQ295" s="135"/>
      <c r="ER295" s="135"/>
      <c r="ES295" s="135"/>
      <c r="ET295" s="135"/>
      <c r="EU295" s="135"/>
      <c r="EV295" s="135"/>
      <c r="EW295" s="135"/>
      <c r="EX295" s="135"/>
      <c r="EY295" s="135"/>
      <c r="EZ295" s="135"/>
      <c r="FA295" s="135"/>
      <c r="FB295" s="135"/>
    </row>
    <row r="296" spans="1:158" s="128" customFormat="1" x14ac:dyDescent="0.35">
      <c r="A296" s="129">
        <f t="shared" si="6"/>
        <v>44159</v>
      </c>
      <c r="B296" s="133">
        <v>9417</v>
      </c>
      <c r="C296" s="133">
        <v>9417</v>
      </c>
      <c r="D296" s="133">
        <v>9416</v>
      </c>
      <c r="E296" s="133">
        <v>9416</v>
      </c>
      <c r="F296" s="133">
        <v>9416</v>
      </c>
      <c r="G296" s="133">
        <v>9416</v>
      </c>
      <c r="H296" s="133">
        <v>9416</v>
      </c>
      <c r="I296" s="133">
        <v>9415</v>
      </c>
      <c r="J296" s="133">
        <v>9415</v>
      </c>
      <c r="K296" s="133">
        <v>9415</v>
      </c>
      <c r="L296" s="133">
        <v>9413</v>
      </c>
      <c r="M296" s="133">
        <v>9412</v>
      </c>
      <c r="N296" s="133">
        <v>9412</v>
      </c>
      <c r="O296" s="133">
        <v>9412</v>
      </c>
      <c r="P296" s="133">
        <v>9412</v>
      </c>
      <c r="Q296" s="133">
        <v>9412</v>
      </c>
      <c r="R296" s="133">
        <v>9411</v>
      </c>
      <c r="S296" s="133">
        <v>9411</v>
      </c>
      <c r="T296" s="133">
        <v>9411</v>
      </c>
      <c r="U296" s="133">
        <v>9411</v>
      </c>
      <c r="V296" s="133">
        <v>9412</v>
      </c>
      <c r="W296" s="133">
        <v>9412</v>
      </c>
      <c r="X296" s="133">
        <v>9412</v>
      </c>
      <c r="Y296" s="133">
        <v>9412</v>
      </c>
      <c r="Z296" s="133">
        <v>9411</v>
      </c>
      <c r="AA296" s="133">
        <v>9412</v>
      </c>
      <c r="AB296" s="133">
        <v>9412</v>
      </c>
      <c r="AC296" s="133">
        <v>9412</v>
      </c>
      <c r="AD296" s="133">
        <v>9412</v>
      </c>
      <c r="AE296" s="133">
        <v>9408</v>
      </c>
      <c r="AF296" s="133">
        <v>9402</v>
      </c>
      <c r="AG296" s="133">
        <v>9400</v>
      </c>
      <c r="AH296" s="133">
        <v>9393</v>
      </c>
      <c r="AI296" s="133">
        <v>9390</v>
      </c>
      <c r="AJ296" s="133">
        <v>9370</v>
      </c>
      <c r="AK296" s="133">
        <v>9360</v>
      </c>
      <c r="AL296" s="133">
        <v>9360</v>
      </c>
      <c r="AM296" s="133">
        <v>9343</v>
      </c>
      <c r="AN296" s="133">
        <v>9336</v>
      </c>
      <c r="AO296" s="133">
        <v>9315</v>
      </c>
      <c r="AP296" s="133">
        <v>9263</v>
      </c>
      <c r="AQ296" s="133">
        <v>9028</v>
      </c>
      <c r="AR296" s="134"/>
      <c r="AS296" s="134"/>
      <c r="AT296" s="134"/>
      <c r="AU296" s="134"/>
      <c r="AV296" s="134"/>
      <c r="AW296" s="134"/>
      <c r="AX296" s="134"/>
      <c r="AY296" s="134"/>
      <c r="AZ296" s="134"/>
      <c r="BA296" s="134"/>
      <c r="BB296" s="134"/>
      <c r="BC296" s="134"/>
      <c r="BD296" s="134"/>
      <c r="BE296" s="134"/>
      <c r="BF296" s="134"/>
      <c r="BG296" s="134"/>
      <c r="BH296" s="134"/>
      <c r="BI296" s="134"/>
      <c r="BJ296" s="134"/>
      <c r="BK296" s="134"/>
      <c r="BL296" s="134"/>
      <c r="BM296" s="134"/>
      <c r="BN296" s="134"/>
      <c r="BO296" s="134"/>
      <c r="BP296" s="134"/>
      <c r="BQ296" s="134"/>
      <c r="BR296" s="134"/>
      <c r="BS296" s="134"/>
      <c r="BT296" s="134"/>
      <c r="BU296" s="134"/>
      <c r="BV296" s="134"/>
      <c r="BW296" s="134"/>
      <c r="BX296" s="134"/>
      <c r="BY296" s="134"/>
      <c r="BZ296" s="134"/>
      <c r="CA296" s="134"/>
      <c r="CB296" s="134"/>
      <c r="CC296" s="134"/>
      <c r="CD296" s="134"/>
      <c r="CE296" s="134"/>
      <c r="CF296" s="135"/>
      <c r="CG296" s="135"/>
      <c r="CH296" s="135"/>
      <c r="CI296" s="135"/>
      <c r="CJ296" s="135"/>
      <c r="CK296" s="135"/>
      <c r="CL296" s="135"/>
      <c r="CM296" s="135"/>
      <c r="CN296" s="135"/>
      <c r="CO296" s="135"/>
      <c r="CP296" s="135"/>
      <c r="CQ296" s="135"/>
      <c r="CR296" s="135"/>
      <c r="CS296" s="135"/>
      <c r="CT296" s="135"/>
      <c r="CU296" s="135"/>
      <c r="CV296" s="135"/>
      <c r="CW296" s="135"/>
      <c r="CX296" s="135"/>
      <c r="CY296" s="135"/>
      <c r="CZ296" s="135"/>
      <c r="DA296" s="135"/>
      <c r="DB296" s="135"/>
      <c r="DC296" s="135"/>
      <c r="DD296" s="135"/>
      <c r="DE296" s="135"/>
      <c r="DF296" s="135"/>
      <c r="DG296" s="135"/>
      <c r="DH296" s="135"/>
      <c r="DI296" s="135"/>
      <c r="DJ296" s="135"/>
      <c r="DK296" s="135"/>
      <c r="DL296" s="135"/>
      <c r="DM296" s="135"/>
      <c r="DN296" s="135"/>
      <c r="DO296" s="135"/>
      <c r="DP296" s="135"/>
      <c r="DQ296" s="135"/>
      <c r="DR296" s="135"/>
      <c r="DS296" s="135"/>
      <c r="DT296" s="135"/>
      <c r="DU296" s="135"/>
      <c r="DV296" s="135"/>
      <c r="DW296" s="135"/>
      <c r="DX296" s="135"/>
      <c r="DY296" s="135"/>
      <c r="DZ296" s="135"/>
      <c r="EA296" s="135"/>
      <c r="EB296" s="135"/>
      <c r="EC296" s="135"/>
      <c r="ED296" s="135"/>
      <c r="EE296" s="135"/>
      <c r="EF296" s="135"/>
      <c r="EG296" s="135"/>
      <c r="EH296" s="135"/>
      <c r="EI296" s="135"/>
      <c r="EJ296" s="135"/>
      <c r="EK296" s="135"/>
      <c r="EL296" s="135"/>
      <c r="EM296" s="135"/>
      <c r="EN296" s="135"/>
      <c r="EO296" s="135"/>
      <c r="EP296" s="135"/>
      <c r="EQ296" s="135"/>
      <c r="ER296" s="135"/>
      <c r="ES296" s="135"/>
      <c r="ET296" s="135"/>
      <c r="EU296" s="135"/>
      <c r="EV296" s="135"/>
      <c r="EW296" s="135"/>
      <c r="EX296" s="135"/>
      <c r="EY296" s="135"/>
      <c r="EZ296" s="135"/>
      <c r="FA296" s="135"/>
      <c r="FB296" s="135"/>
    </row>
    <row r="297" spans="1:158" s="128" customFormat="1" x14ac:dyDescent="0.35">
      <c r="A297" s="129">
        <f t="shared" si="6"/>
        <v>44158</v>
      </c>
      <c r="B297" s="133">
        <v>9356</v>
      </c>
      <c r="C297" s="133">
        <v>9356</v>
      </c>
      <c r="D297" s="133">
        <v>9355</v>
      </c>
      <c r="E297" s="133">
        <v>9355</v>
      </c>
      <c r="F297" s="133">
        <v>9355</v>
      </c>
      <c r="G297" s="133">
        <v>9355</v>
      </c>
      <c r="H297" s="133">
        <v>9355</v>
      </c>
      <c r="I297" s="133">
        <v>9354</v>
      </c>
      <c r="J297" s="133">
        <v>9354</v>
      </c>
      <c r="K297" s="133">
        <v>9354</v>
      </c>
      <c r="L297" s="133">
        <v>9352</v>
      </c>
      <c r="M297" s="133">
        <v>9351</v>
      </c>
      <c r="N297" s="133">
        <v>9351</v>
      </c>
      <c r="O297" s="133">
        <v>9351</v>
      </c>
      <c r="P297" s="133">
        <v>9351</v>
      </c>
      <c r="Q297" s="133">
        <v>9351</v>
      </c>
      <c r="R297" s="133">
        <v>9350</v>
      </c>
      <c r="S297" s="133">
        <v>9350</v>
      </c>
      <c r="T297" s="133">
        <v>9350</v>
      </c>
      <c r="U297" s="133">
        <v>9350</v>
      </c>
      <c r="V297" s="133">
        <v>9351</v>
      </c>
      <c r="W297" s="133">
        <v>9351</v>
      </c>
      <c r="X297" s="133">
        <v>9351</v>
      </c>
      <c r="Y297" s="133">
        <v>9351</v>
      </c>
      <c r="Z297" s="133">
        <v>9350</v>
      </c>
      <c r="AA297" s="133">
        <v>9351</v>
      </c>
      <c r="AB297" s="133">
        <v>9351</v>
      </c>
      <c r="AC297" s="133">
        <v>9351</v>
      </c>
      <c r="AD297" s="133">
        <v>9351</v>
      </c>
      <c r="AE297" s="133">
        <v>9348</v>
      </c>
      <c r="AF297" s="133">
        <v>9342</v>
      </c>
      <c r="AG297" s="133">
        <v>9340</v>
      </c>
      <c r="AH297" s="133">
        <v>9333</v>
      </c>
      <c r="AI297" s="133">
        <v>9330</v>
      </c>
      <c r="AJ297" s="133">
        <v>9312</v>
      </c>
      <c r="AK297" s="133">
        <v>9303</v>
      </c>
      <c r="AL297" s="133">
        <v>9303</v>
      </c>
      <c r="AM297" s="133">
        <v>9286</v>
      </c>
      <c r="AN297" s="133">
        <v>9279</v>
      </c>
      <c r="AO297" s="133">
        <v>9259</v>
      </c>
      <c r="AP297" s="133">
        <v>9216</v>
      </c>
      <c r="AQ297" s="133">
        <v>9028</v>
      </c>
      <c r="AR297" s="134"/>
      <c r="AS297" s="134"/>
      <c r="AT297" s="134"/>
      <c r="AU297" s="134"/>
      <c r="AV297" s="134"/>
      <c r="AW297" s="134"/>
      <c r="AX297" s="134"/>
      <c r="AY297" s="134"/>
      <c r="AZ297" s="134"/>
      <c r="BA297" s="134"/>
      <c r="BB297" s="134"/>
      <c r="BC297" s="134"/>
      <c r="BD297" s="134"/>
      <c r="BE297" s="134"/>
      <c r="BF297" s="134"/>
      <c r="BG297" s="134"/>
      <c r="BH297" s="134"/>
      <c r="BI297" s="134"/>
      <c r="BJ297" s="134"/>
      <c r="BK297" s="134"/>
      <c r="BL297" s="134"/>
      <c r="BM297" s="134"/>
      <c r="BN297" s="134"/>
      <c r="BO297" s="134"/>
      <c r="BP297" s="134"/>
      <c r="BQ297" s="134"/>
      <c r="BR297" s="134"/>
      <c r="BS297" s="134"/>
      <c r="BT297" s="134"/>
      <c r="BU297" s="134"/>
      <c r="BV297" s="134"/>
      <c r="BW297" s="134"/>
      <c r="BX297" s="134"/>
      <c r="BY297" s="134"/>
      <c r="BZ297" s="134"/>
      <c r="CA297" s="134"/>
      <c r="CB297" s="134"/>
      <c r="CC297" s="134"/>
      <c r="CD297" s="134"/>
      <c r="CE297" s="134"/>
      <c r="CF297" s="135"/>
      <c r="CG297" s="135"/>
      <c r="CH297" s="135"/>
      <c r="CI297" s="135"/>
      <c r="CJ297" s="135"/>
      <c r="CK297" s="135"/>
      <c r="CL297" s="135"/>
      <c r="CM297" s="135"/>
      <c r="CN297" s="135"/>
      <c r="CO297" s="135"/>
      <c r="CP297" s="135"/>
      <c r="CQ297" s="135"/>
      <c r="CR297" s="135"/>
      <c r="CS297" s="135"/>
      <c r="CT297" s="135"/>
      <c r="CU297" s="135"/>
      <c r="CV297" s="135"/>
      <c r="CW297" s="135"/>
      <c r="CX297" s="135"/>
      <c r="CY297" s="135"/>
      <c r="CZ297" s="135"/>
      <c r="DA297" s="135"/>
      <c r="DB297" s="135"/>
      <c r="DC297" s="135"/>
      <c r="DD297" s="135"/>
      <c r="DE297" s="135"/>
      <c r="DF297" s="135"/>
      <c r="DG297" s="135"/>
      <c r="DH297" s="135"/>
      <c r="DI297" s="135"/>
      <c r="DJ297" s="135"/>
      <c r="DK297" s="135"/>
      <c r="DL297" s="135"/>
      <c r="DM297" s="135"/>
      <c r="DN297" s="135"/>
      <c r="DO297" s="135"/>
      <c r="DP297" s="135"/>
      <c r="DQ297" s="135"/>
      <c r="DR297" s="135"/>
      <c r="DS297" s="135"/>
      <c r="DT297" s="135"/>
      <c r="DU297" s="135"/>
      <c r="DV297" s="135"/>
      <c r="DW297" s="135"/>
      <c r="DX297" s="135"/>
      <c r="DY297" s="135"/>
      <c r="DZ297" s="135"/>
      <c r="EA297" s="135"/>
      <c r="EB297" s="135"/>
      <c r="EC297" s="135"/>
      <c r="ED297" s="135"/>
      <c r="EE297" s="135"/>
      <c r="EF297" s="135"/>
      <c r="EG297" s="135"/>
      <c r="EH297" s="135"/>
      <c r="EI297" s="135"/>
      <c r="EJ297" s="135"/>
      <c r="EK297" s="135"/>
      <c r="EL297" s="135"/>
      <c r="EM297" s="135"/>
      <c r="EN297" s="135"/>
      <c r="EO297" s="135"/>
      <c r="EP297" s="135"/>
      <c r="EQ297" s="135"/>
      <c r="ER297" s="135"/>
      <c r="ES297" s="135"/>
      <c r="ET297" s="135"/>
      <c r="EU297" s="135"/>
      <c r="EV297" s="135"/>
      <c r="EW297" s="135"/>
      <c r="EX297" s="135"/>
      <c r="EY297" s="135"/>
      <c r="EZ297" s="135"/>
      <c r="FA297" s="135"/>
      <c r="FB297" s="135"/>
    </row>
    <row r="298" spans="1:158" s="128" customFormat="1" x14ac:dyDescent="0.35">
      <c r="A298" s="129">
        <f t="shared" si="6"/>
        <v>44157</v>
      </c>
      <c r="B298" s="133">
        <v>9309</v>
      </c>
      <c r="C298" s="133">
        <v>9309</v>
      </c>
      <c r="D298" s="133">
        <v>9308</v>
      </c>
      <c r="E298" s="133">
        <v>9308</v>
      </c>
      <c r="F298" s="133">
        <v>9308</v>
      </c>
      <c r="G298" s="133">
        <v>9308</v>
      </c>
      <c r="H298" s="133">
        <v>9308</v>
      </c>
      <c r="I298" s="133">
        <v>9307</v>
      </c>
      <c r="J298" s="133">
        <v>9307</v>
      </c>
      <c r="K298" s="133">
        <v>9307</v>
      </c>
      <c r="L298" s="133">
        <v>9305</v>
      </c>
      <c r="M298" s="133">
        <v>9304</v>
      </c>
      <c r="N298" s="133">
        <v>9304</v>
      </c>
      <c r="O298" s="133">
        <v>9304</v>
      </c>
      <c r="P298" s="133">
        <v>9304</v>
      </c>
      <c r="Q298" s="133">
        <v>9304</v>
      </c>
      <c r="R298" s="133">
        <v>9303</v>
      </c>
      <c r="S298" s="133">
        <v>9303</v>
      </c>
      <c r="T298" s="133">
        <v>9303</v>
      </c>
      <c r="U298" s="133">
        <v>9303</v>
      </c>
      <c r="V298" s="133">
        <v>9304</v>
      </c>
      <c r="W298" s="133">
        <v>9304</v>
      </c>
      <c r="X298" s="133">
        <v>9304</v>
      </c>
      <c r="Y298" s="133">
        <v>9304</v>
      </c>
      <c r="Z298" s="133">
        <v>9303</v>
      </c>
      <c r="AA298" s="133">
        <v>9304</v>
      </c>
      <c r="AB298" s="133">
        <v>9304</v>
      </c>
      <c r="AC298" s="133">
        <v>9304</v>
      </c>
      <c r="AD298" s="133">
        <v>9304</v>
      </c>
      <c r="AE298" s="133">
        <v>9302</v>
      </c>
      <c r="AF298" s="133">
        <v>9296</v>
      </c>
      <c r="AG298" s="133">
        <v>9294</v>
      </c>
      <c r="AH298" s="133">
        <v>9287</v>
      </c>
      <c r="AI298" s="133">
        <v>9285</v>
      </c>
      <c r="AJ298" s="133">
        <v>9267</v>
      </c>
      <c r="AK298" s="133">
        <v>9258</v>
      </c>
      <c r="AL298" s="133">
        <v>9258</v>
      </c>
      <c r="AM298" s="133">
        <v>9241</v>
      </c>
      <c r="AN298" s="133">
        <v>9234</v>
      </c>
      <c r="AO298" s="133">
        <v>9215</v>
      </c>
      <c r="AP298" s="133">
        <v>9173</v>
      </c>
      <c r="AQ298" s="133">
        <v>9018</v>
      </c>
      <c r="AR298" s="134"/>
      <c r="AS298" s="134"/>
      <c r="AT298" s="134"/>
      <c r="AU298" s="134"/>
      <c r="AV298" s="134"/>
      <c r="AW298" s="134"/>
      <c r="AX298" s="134"/>
      <c r="AY298" s="134"/>
      <c r="AZ298" s="134"/>
      <c r="BA298" s="134"/>
      <c r="BB298" s="134"/>
      <c r="BC298" s="134"/>
      <c r="BD298" s="134"/>
      <c r="BE298" s="134"/>
      <c r="BF298" s="134"/>
      <c r="BG298" s="134"/>
      <c r="BH298" s="134"/>
      <c r="BI298" s="134"/>
      <c r="BJ298" s="134"/>
      <c r="BK298" s="134"/>
      <c r="BL298" s="134"/>
      <c r="BM298" s="134"/>
      <c r="BN298" s="134"/>
      <c r="BO298" s="134"/>
      <c r="BP298" s="134"/>
      <c r="BQ298" s="134"/>
      <c r="BR298" s="134"/>
      <c r="BS298" s="134"/>
      <c r="BT298" s="134"/>
      <c r="BU298" s="134"/>
      <c r="BV298" s="134"/>
      <c r="BW298" s="134"/>
      <c r="BX298" s="134"/>
      <c r="BY298" s="134"/>
      <c r="BZ298" s="134"/>
      <c r="CA298" s="134"/>
      <c r="CB298" s="134"/>
      <c r="CC298" s="134"/>
      <c r="CD298" s="134"/>
      <c r="CE298" s="134"/>
      <c r="CF298" s="135"/>
      <c r="CG298" s="135"/>
      <c r="CH298" s="135"/>
      <c r="CI298" s="135"/>
      <c r="CJ298" s="135"/>
      <c r="CK298" s="135"/>
      <c r="CL298" s="135"/>
      <c r="CM298" s="135"/>
      <c r="CN298" s="135"/>
      <c r="CO298" s="135"/>
      <c r="CP298" s="135"/>
      <c r="CQ298" s="135"/>
      <c r="CR298" s="135"/>
      <c r="CS298" s="135"/>
      <c r="CT298" s="135"/>
      <c r="CU298" s="135"/>
      <c r="CV298" s="135"/>
      <c r="CW298" s="135"/>
      <c r="CX298" s="135"/>
      <c r="CY298" s="135"/>
      <c r="CZ298" s="135"/>
      <c r="DA298" s="135"/>
      <c r="DB298" s="135"/>
      <c r="DC298" s="135"/>
      <c r="DD298" s="135"/>
      <c r="DE298" s="135"/>
      <c r="DF298" s="135"/>
      <c r="DG298" s="135"/>
      <c r="DH298" s="135"/>
      <c r="DI298" s="135"/>
      <c r="DJ298" s="135"/>
      <c r="DK298" s="135"/>
      <c r="DL298" s="135"/>
      <c r="DM298" s="135"/>
      <c r="DN298" s="135"/>
      <c r="DO298" s="135"/>
      <c r="DP298" s="135"/>
      <c r="DQ298" s="135"/>
      <c r="DR298" s="135"/>
      <c r="DS298" s="135"/>
      <c r="DT298" s="135"/>
      <c r="DU298" s="135"/>
      <c r="DV298" s="135"/>
      <c r="DW298" s="135"/>
      <c r="DX298" s="135"/>
      <c r="DY298" s="135"/>
      <c r="DZ298" s="135"/>
      <c r="EA298" s="135"/>
      <c r="EB298" s="135"/>
      <c r="EC298" s="135"/>
      <c r="ED298" s="135"/>
      <c r="EE298" s="135"/>
      <c r="EF298" s="135"/>
      <c r="EG298" s="135"/>
      <c r="EH298" s="135"/>
      <c r="EI298" s="135"/>
      <c r="EJ298" s="135"/>
      <c r="EK298" s="135"/>
      <c r="EL298" s="135"/>
      <c r="EM298" s="135"/>
      <c r="EN298" s="135"/>
      <c r="EO298" s="135"/>
      <c r="EP298" s="135"/>
      <c r="EQ298" s="135"/>
      <c r="ER298" s="135"/>
      <c r="ES298" s="135"/>
      <c r="ET298" s="135"/>
      <c r="EU298" s="135"/>
      <c r="EV298" s="135"/>
      <c r="EW298" s="135"/>
      <c r="EX298" s="135"/>
      <c r="EY298" s="135"/>
      <c r="EZ298" s="135"/>
      <c r="FA298" s="135"/>
      <c r="FB298" s="135"/>
    </row>
    <row r="299" spans="1:158" s="128" customFormat="1" x14ac:dyDescent="0.35">
      <c r="A299" s="129">
        <f t="shared" si="6"/>
        <v>44156</v>
      </c>
      <c r="B299" s="133">
        <v>9263</v>
      </c>
      <c r="C299" s="133">
        <v>9263</v>
      </c>
      <c r="D299" s="133">
        <v>9262</v>
      </c>
      <c r="E299" s="133">
        <v>9262</v>
      </c>
      <c r="F299" s="133">
        <v>9262</v>
      </c>
      <c r="G299" s="133">
        <v>9262</v>
      </c>
      <c r="H299" s="133">
        <v>9262</v>
      </c>
      <c r="I299" s="133">
        <v>9261</v>
      </c>
      <c r="J299" s="133">
        <v>9261</v>
      </c>
      <c r="K299" s="133">
        <v>9261</v>
      </c>
      <c r="L299" s="133">
        <v>9259</v>
      </c>
      <c r="M299" s="133">
        <v>9258</v>
      </c>
      <c r="N299" s="133">
        <v>9258</v>
      </c>
      <c r="O299" s="133">
        <v>9258</v>
      </c>
      <c r="P299" s="133">
        <v>9258</v>
      </c>
      <c r="Q299" s="133">
        <v>9258</v>
      </c>
      <c r="R299" s="133">
        <v>9257</v>
      </c>
      <c r="S299" s="133">
        <v>9257</v>
      </c>
      <c r="T299" s="133">
        <v>9257</v>
      </c>
      <c r="U299" s="133">
        <v>9257</v>
      </c>
      <c r="V299" s="133">
        <v>9258</v>
      </c>
      <c r="W299" s="133">
        <v>9258</v>
      </c>
      <c r="X299" s="133">
        <v>9258</v>
      </c>
      <c r="Y299" s="133">
        <v>9258</v>
      </c>
      <c r="Z299" s="133">
        <v>9257</v>
      </c>
      <c r="AA299" s="133">
        <v>9258</v>
      </c>
      <c r="AB299" s="133">
        <v>9258</v>
      </c>
      <c r="AC299" s="133">
        <v>9258</v>
      </c>
      <c r="AD299" s="133">
        <v>9258</v>
      </c>
      <c r="AE299" s="133">
        <v>9256</v>
      </c>
      <c r="AF299" s="133">
        <v>9250</v>
      </c>
      <c r="AG299" s="133">
        <v>9248</v>
      </c>
      <c r="AH299" s="133">
        <v>9241</v>
      </c>
      <c r="AI299" s="133">
        <v>9239</v>
      </c>
      <c r="AJ299" s="133">
        <v>9222</v>
      </c>
      <c r="AK299" s="133">
        <v>9213</v>
      </c>
      <c r="AL299" s="133">
        <v>9213</v>
      </c>
      <c r="AM299" s="133">
        <v>9196</v>
      </c>
      <c r="AN299" s="133">
        <v>9189</v>
      </c>
      <c r="AO299" s="133">
        <v>9170</v>
      </c>
      <c r="AP299" s="133">
        <v>9130</v>
      </c>
      <c r="AQ299" s="133">
        <v>8995</v>
      </c>
      <c r="AR299" s="134"/>
      <c r="AS299" s="134"/>
      <c r="AT299" s="134"/>
      <c r="AU299" s="134"/>
      <c r="AV299" s="134"/>
      <c r="AW299" s="134"/>
      <c r="AX299" s="134"/>
      <c r="AY299" s="134"/>
      <c r="AZ299" s="134"/>
      <c r="BA299" s="134"/>
      <c r="BB299" s="134"/>
      <c r="BC299" s="134"/>
      <c r="BD299" s="134"/>
      <c r="BE299" s="134"/>
      <c r="BF299" s="134"/>
      <c r="BG299" s="134"/>
      <c r="BH299" s="134"/>
      <c r="BI299" s="134"/>
      <c r="BJ299" s="134"/>
      <c r="BK299" s="134"/>
      <c r="BL299" s="134"/>
      <c r="BM299" s="134"/>
      <c r="BN299" s="134"/>
      <c r="BO299" s="134"/>
      <c r="BP299" s="134"/>
      <c r="BQ299" s="134"/>
      <c r="BR299" s="134"/>
      <c r="BS299" s="134"/>
      <c r="BT299" s="134"/>
      <c r="BU299" s="134"/>
      <c r="BV299" s="134"/>
      <c r="BW299" s="134"/>
      <c r="BX299" s="134"/>
      <c r="BY299" s="134"/>
      <c r="BZ299" s="134"/>
      <c r="CA299" s="134"/>
      <c r="CB299" s="134"/>
      <c r="CC299" s="134"/>
      <c r="CD299" s="134"/>
      <c r="CE299" s="134"/>
      <c r="CF299" s="135"/>
      <c r="CG299" s="135"/>
      <c r="CH299" s="135"/>
      <c r="CI299" s="135"/>
      <c r="CJ299" s="135"/>
      <c r="CK299" s="135"/>
      <c r="CL299" s="135"/>
      <c r="CM299" s="135"/>
      <c r="CN299" s="135"/>
      <c r="CO299" s="135"/>
      <c r="CP299" s="135"/>
      <c r="CQ299" s="135"/>
      <c r="CR299" s="135"/>
      <c r="CS299" s="135"/>
      <c r="CT299" s="135"/>
      <c r="CU299" s="135"/>
      <c r="CV299" s="135"/>
      <c r="CW299" s="135"/>
      <c r="CX299" s="135"/>
      <c r="CY299" s="135"/>
      <c r="CZ299" s="135"/>
      <c r="DA299" s="135"/>
      <c r="DB299" s="135"/>
      <c r="DC299" s="135"/>
      <c r="DD299" s="135"/>
      <c r="DE299" s="135"/>
      <c r="DF299" s="135"/>
      <c r="DG299" s="135"/>
      <c r="DH299" s="135"/>
      <c r="DI299" s="135"/>
      <c r="DJ299" s="135"/>
      <c r="DK299" s="135"/>
      <c r="DL299" s="135"/>
      <c r="DM299" s="135"/>
      <c r="DN299" s="135"/>
      <c r="DO299" s="135"/>
      <c r="DP299" s="135"/>
      <c r="DQ299" s="135"/>
      <c r="DR299" s="135"/>
      <c r="DS299" s="135"/>
      <c r="DT299" s="135"/>
      <c r="DU299" s="135"/>
      <c r="DV299" s="135"/>
      <c r="DW299" s="135"/>
      <c r="DX299" s="135"/>
      <c r="DY299" s="135"/>
      <c r="DZ299" s="135"/>
      <c r="EA299" s="135"/>
      <c r="EB299" s="135"/>
      <c r="EC299" s="135"/>
      <c r="ED299" s="135"/>
      <c r="EE299" s="135"/>
      <c r="EF299" s="135"/>
      <c r="EG299" s="135"/>
      <c r="EH299" s="135"/>
      <c r="EI299" s="135"/>
      <c r="EJ299" s="135"/>
      <c r="EK299" s="135"/>
      <c r="EL299" s="135"/>
      <c r="EM299" s="135"/>
      <c r="EN299" s="135"/>
      <c r="EO299" s="135"/>
      <c r="EP299" s="135"/>
      <c r="EQ299" s="135"/>
      <c r="ER299" s="135"/>
      <c r="ES299" s="135"/>
      <c r="ET299" s="135"/>
      <c r="EU299" s="135"/>
      <c r="EV299" s="135"/>
      <c r="EW299" s="135"/>
      <c r="EX299" s="135"/>
      <c r="EY299" s="135"/>
      <c r="EZ299" s="135"/>
      <c r="FA299" s="135"/>
      <c r="FB299" s="135"/>
    </row>
    <row r="300" spans="1:158" s="128" customFormat="1" x14ac:dyDescent="0.35">
      <c r="A300" s="129">
        <f t="shared" si="6"/>
        <v>44155</v>
      </c>
      <c r="B300" s="133">
        <v>9213</v>
      </c>
      <c r="C300" s="133">
        <v>9213</v>
      </c>
      <c r="D300" s="133">
        <v>9212</v>
      </c>
      <c r="E300" s="133">
        <v>9212</v>
      </c>
      <c r="F300" s="133">
        <v>9212</v>
      </c>
      <c r="G300" s="133">
        <v>9212</v>
      </c>
      <c r="H300" s="133">
        <v>9212</v>
      </c>
      <c r="I300" s="133">
        <v>9211</v>
      </c>
      <c r="J300" s="133">
        <v>9211</v>
      </c>
      <c r="K300" s="133">
        <v>9211</v>
      </c>
      <c r="L300" s="133">
        <v>9209</v>
      </c>
      <c r="M300" s="133">
        <v>9208</v>
      </c>
      <c r="N300" s="133">
        <v>9208</v>
      </c>
      <c r="O300" s="133">
        <v>9208</v>
      </c>
      <c r="P300" s="133">
        <v>9208</v>
      </c>
      <c r="Q300" s="133">
        <v>9208</v>
      </c>
      <c r="R300" s="133">
        <v>9207</v>
      </c>
      <c r="S300" s="133">
        <v>9207</v>
      </c>
      <c r="T300" s="133">
        <v>9207</v>
      </c>
      <c r="U300" s="133">
        <v>9207</v>
      </c>
      <c r="V300" s="133">
        <v>9208</v>
      </c>
      <c r="W300" s="133">
        <v>9208</v>
      </c>
      <c r="X300" s="133">
        <v>9208</v>
      </c>
      <c r="Y300" s="133">
        <v>9208</v>
      </c>
      <c r="Z300" s="133">
        <v>9207</v>
      </c>
      <c r="AA300" s="133">
        <v>9208</v>
      </c>
      <c r="AB300" s="133">
        <v>9208</v>
      </c>
      <c r="AC300" s="133">
        <v>9208</v>
      </c>
      <c r="AD300" s="133">
        <v>9208</v>
      </c>
      <c r="AE300" s="133">
        <v>9206</v>
      </c>
      <c r="AF300" s="133">
        <v>9202</v>
      </c>
      <c r="AG300" s="133">
        <v>9200</v>
      </c>
      <c r="AH300" s="133">
        <v>9193</v>
      </c>
      <c r="AI300" s="133">
        <v>9191</v>
      </c>
      <c r="AJ300" s="133">
        <v>9174</v>
      </c>
      <c r="AK300" s="133">
        <v>9165</v>
      </c>
      <c r="AL300" s="133">
        <v>9165</v>
      </c>
      <c r="AM300" s="133">
        <v>9149</v>
      </c>
      <c r="AN300" s="133">
        <v>9144</v>
      </c>
      <c r="AO300" s="133">
        <v>9125</v>
      </c>
      <c r="AP300" s="133">
        <v>9086</v>
      </c>
      <c r="AQ300" s="133">
        <v>8969</v>
      </c>
      <c r="AR300" s="134"/>
      <c r="AS300" s="134"/>
      <c r="AT300" s="134"/>
      <c r="AU300" s="134"/>
      <c r="AV300" s="134"/>
      <c r="AW300" s="134"/>
      <c r="AX300" s="134"/>
      <c r="AY300" s="134"/>
      <c r="AZ300" s="134"/>
      <c r="BA300" s="134"/>
      <c r="BB300" s="134"/>
      <c r="BC300" s="134"/>
      <c r="BD300" s="134"/>
      <c r="BE300" s="134"/>
      <c r="BF300" s="134"/>
      <c r="BG300" s="134"/>
      <c r="BH300" s="134"/>
      <c r="BI300" s="134"/>
      <c r="BJ300" s="134"/>
      <c r="BK300" s="134"/>
      <c r="BL300" s="134"/>
      <c r="BM300" s="134"/>
      <c r="BN300" s="134"/>
      <c r="BO300" s="134"/>
      <c r="BP300" s="134"/>
      <c r="BQ300" s="134"/>
      <c r="BR300" s="134"/>
      <c r="BS300" s="134"/>
      <c r="BT300" s="134"/>
      <c r="BU300" s="134"/>
      <c r="BV300" s="134"/>
      <c r="BW300" s="134"/>
      <c r="BX300" s="134"/>
      <c r="BY300" s="134"/>
      <c r="BZ300" s="134"/>
      <c r="CA300" s="134"/>
      <c r="CB300" s="134"/>
      <c r="CC300" s="134"/>
      <c r="CD300" s="134"/>
      <c r="CE300" s="134"/>
      <c r="CF300" s="135"/>
      <c r="CG300" s="135"/>
      <c r="CH300" s="135"/>
      <c r="CI300" s="135"/>
      <c r="CJ300" s="135"/>
      <c r="CK300" s="135"/>
      <c r="CL300" s="135"/>
      <c r="CM300" s="135"/>
      <c r="CN300" s="135"/>
      <c r="CO300" s="135"/>
      <c r="CP300" s="135"/>
      <c r="CQ300" s="135"/>
      <c r="CR300" s="135"/>
      <c r="CS300" s="135"/>
      <c r="CT300" s="135"/>
      <c r="CU300" s="135"/>
      <c r="CV300" s="135"/>
      <c r="CW300" s="135"/>
      <c r="CX300" s="135"/>
      <c r="CY300" s="135"/>
      <c r="CZ300" s="135"/>
      <c r="DA300" s="135"/>
      <c r="DB300" s="135"/>
      <c r="DC300" s="135"/>
      <c r="DD300" s="135"/>
      <c r="DE300" s="135"/>
      <c r="DF300" s="135"/>
      <c r="DG300" s="135"/>
      <c r="DH300" s="135"/>
      <c r="DI300" s="135"/>
      <c r="DJ300" s="135"/>
      <c r="DK300" s="135"/>
      <c r="DL300" s="135"/>
      <c r="DM300" s="135"/>
      <c r="DN300" s="135"/>
      <c r="DO300" s="135"/>
      <c r="DP300" s="135"/>
      <c r="DQ300" s="135"/>
      <c r="DR300" s="135"/>
      <c r="DS300" s="135"/>
      <c r="DT300" s="135"/>
      <c r="DU300" s="135"/>
      <c r="DV300" s="135"/>
      <c r="DW300" s="135"/>
      <c r="DX300" s="135"/>
      <c r="DY300" s="135"/>
      <c r="DZ300" s="135"/>
      <c r="EA300" s="135"/>
      <c r="EB300" s="135"/>
      <c r="EC300" s="135"/>
      <c r="ED300" s="135"/>
      <c r="EE300" s="135"/>
      <c r="EF300" s="135"/>
      <c r="EG300" s="135"/>
      <c r="EH300" s="135"/>
      <c r="EI300" s="135"/>
      <c r="EJ300" s="135"/>
      <c r="EK300" s="135"/>
      <c r="EL300" s="135"/>
      <c r="EM300" s="135"/>
      <c r="EN300" s="135"/>
      <c r="EO300" s="135"/>
      <c r="EP300" s="135"/>
      <c r="EQ300" s="135"/>
      <c r="ER300" s="135"/>
      <c r="ES300" s="135"/>
      <c r="ET300" s="135"/>
      <c r="EU300" s="135"/>
      <c r="EV300" s="135"/>
      <c r="EW300" s="135"/>
      <c r="EX300" s="135"/>
      <c r="EY300" s="135"/>
      <c r="EZ300" s="135"/>
      <c r="FA300" s="135"/>
      <c r="FB300" s="135"/>
    </row>
    <row r="301" spans="1:158" s="128" customFormat="1" x14ac:dyDescent="0.35">
      <c r="A301" s="129">
        <f t="shared" si="6"/>
        <v>44154</v>
      </c>
      <c r="B301" s="133">
        <v>9157</v>
      </c>
      <c r="C301" s="133">
        <v>9157</v>
      </c>
      <c r="D301" s="133">
        <v>9156</v>
      </c>
      <c r="E301" s="133">
        <v>9156</v>
      </c>
      <c r="F301" s="133">
        <v>9156</v>
      </c>
      <c r="G301" s="133">
        <v>9156</v>
      </c>
      <c r="H301" s="133">
        <v>9156</v>
      </c>
      <c r="I301" s="133">
        <v>9155</v>
      </c>
      <c r="J301" s="133">
        <v>9155</v>
      </c>
      <c r="K301" s="133">
        <v>9155</v>
      </c>
      <c r="L301" s="133">
        <v>9153</v>
      </c>
      <c r="M301" s="133">
        <v>9152</v>
      </c>
      <c r="N301" s="133">
        <v>9152</v>
      </c>
      <c r="O301" s="133">
        <v>9152</v>
      </c>
      <c r="P301" s="133">
        <v>9152</v>
      </c>
      <c r="Q301" s="133">
        <v>9152</v>
      </c>
      <c r="R301" s="133">
        <v>9151</v>
      </c>
      <c r="S301" s="133">
        <v>9151</v>
      </c>
      <c r="T301" s="133">
        <v>9151</v>
      </c>
      <c r="U301" s="133">
        <v>9151</v>
      </c>
      <c r="V301" s="133">
        <v>9152</v>
      </c>
      <c r="W301" s="133">
        <v>9152</v>
      </c>
      <c r="X301" s="133">
        <v>9152</v>
      </c>
      <c r="Y301" s="133">
        <v>9152</v>
      </c>
      <c r="Z301" s="133">
        <v>9151</v>
      </c>
      <c r="AA301" s="133">
        <v>9152</v>
      </c>
      <c r="AB301" s="133">
        <v>9152</v>
      </c>
      <c r="AC301" s="133">
        <v>9152</v>
      </c>
      <c r="AD301" s="133">
        <v>9152</v>
      </c>
      <c r="AE301" s="133">
        <v>9150</v>
      </c>
      <c r="AF301" s="133">
        <v>9146</v>
      </c>
      <c r="AG301" s="133">
        <v>9144</v>
      </c>
      <c r="AH301" s="133">
        <v>9137</v>
      </c>
      <c r="AI301" s="133">
        <v>9135</v>
      </c>
      <c r="AJ301" s="133">
        <v>9118</v>
      </c>
      <c r="AK301" s="133">
        <v>9109</v>
      </c>
      <c r="AL301" s="133">
        <v>9109</v>
      </c>
      <c r="AM301" s="133">
        <v>9095</v>
      </c>
      <c r="AN301" s="133">
        <v>9090</v>
      </c>
      <c r="AO301" s="133">
        <v>9071</v>
      </c>
      <c r="AP301" s="133">
        <v>9035</v>
      </c>
      <c r="AQ301" s="133">
        <v>8936</v>
      </c>
      <c r="AR301" s="134"/>
      <c r="AS301" s="134"/>
      <c r="AT301" s="134"/>
      <c r="AU301" s="134"/>
      <c r="AV301" s="134"/>
      <c r="AW301" s="134"/>
      <c r="AX301" s="134"/>
      <c r="AY301" s="134"/>
      <c r="AZ301" s="134"/>
      <c r="BA301" s="134"/>
      <c r="BB301" s="134"/>
      <c r="BC301" s="134"/>
      <c r="BD301" s="134"/>
      <c r="BE301" s="134"/>
      <c r="BF301" s="134"/>
      <c r="BG301" s="134"/>
      <c r="BH301" s="134"/>
      <c r="BI301" s="134"/>
      <c r="BJ301" s="134"/>
      <c r="BK301" s="134"/>
      <c r="BL301" s="134"/>
      <c r="BM301" s="134"/>
      <c r="BN301" s="134"/>
      <c r="BO301" s="134"/>
      <c r="BP301" s="134"/>
      <c r="BQ301" s="134"/>
      <c r="BR301" s="134"/>
      <c r="BS301" s="134"/>
      <c r="BT301" s="134"/>
      <c r="BU301" s="134"/>
      <c r="BV301" s="134"/>
      <c r="BW301" s="134"/>
      <c r="BX301" s="134"/>
      <c r="BY301" s="134"/>
      <c r="BZ301" s="134"/>
      <c r="CA301" s="134"/>
      <c r="CB301" s="134"/>
      <c r="CC301" s="134"/>
      <c r="CD301" s="134"/>
      <c r="CE301" s="134"/>
      <c r="CF301" s="135"/>
      <c r="CG301" s="135"/>
      <c r="CH301" s="135"/>
      <c r="CI301" s="135"/>
      <c r="CJ301" s="135"/>
      <c r="CK301" s="135"/>
      <c r="CL301" s="135"/>
      <c r="CM301" s="135"/>
      <c r="CN301" s="135"/>
      <c r="CO301" s="135"/>
      <c r="CP301" s="135"/>
      <c r="CQ301" s="135"/>
      <c r="CR301" s="135"/>
      <c r="CS301" s="135"/>
      <c r="CT301" s="135"/>
      <c r="CU301" s="135"/>
      <c r="CV301" s="135"/>
      <c r="CW301" s="135"/>
      <c r="CX301" s="135"/>
      <c r="CY301" s="135"/>
      <c r="CZ301" s="135"/>
      <c r="DA301" s="135"/>
      <c r="DB301" s="135"/>
      <c r="DC301" s="135"/>
      <c r="DD301" s="135"/>
      <c r="DE301" s="135"/>
      <c r="DF301" s="135"/>
      <c r="DG301" s="135"/>
      <c r="DH301" s="135"/>
      <c r="DI301" s="135"/>
      <c r="DJ301" s="135"/>
      <c r="DK301" s="135"/>
      <c r="DL301" s="135"/>
      <c r="DM301" s="135"/>
      <c r="DN301" s="135"/>
      <c r="DO301" s="135"/>
      <c r="DP301" s="135"/>
      <c r="DQ301" s="135"/>
      <c r="DR301" s="135"/>
      <c r="DS301" s="135"/>
      <c r="DT301" s="135"/>
      <c r="DU301" s="135"/>
      <c r="DV301" s="135"/>
      <c r="DW301" s="135"/>
      <c r="DX301" s="135"/>
      <c r="DY301" s="135"/>
      <c r="DZ301" s="135"/>
      <c r="EA301" s="135"/>
      <c r="EB301" s="135"/>
      <c r="EC301" s="135"/>
      <c r="ED301" s="135"/>
      <c r="EE301" s="135"/>
      <c r="EF301" s="135"/>
      <c r="EG301" s="135"/>
      <c r="EH301" s="135"/>
      <c r="EI301" s="135"/>
      <c r="EJ301" s="135"/>
      <c r="EK301" s="135"/>
      <c r="EL301" s="135"/>
      <c r="EM301" s="135"/>
      <c r="EN301" s="135"/>
      <c r="EO301" s="135"/>
      <c r="EP301" s="135"/>
      <c r="EQ301" s="135"/>
      <c r="ER301" s="135"/>
      <c r="ES301" s="135"/>
      <c r="ET301" s="135"/>
      <c r="EU301" s="135"/>
      <c r="EV301" s="135"/>
      <c r="EW301" s="135"/>
      <c r="EX301" s="135"/>
      <c r="EY301" s="135"/>
      <c r="EZ301" s="135"/>
      <c r="FA301" s="135"/>
      <c r="FB301" s="135"/>
    </row>
    <row r="302" spans="1:158" s="128" customFormat="1" x14ac:dyDescent="0.35">
      <c r="A302" s="129">
        <f t="shared" si="6"/>
        <v>44153</v>
      </c>
      <c r="B302" s="133">
        <v>9113</v>
      </c>
      <c r="C302" s="133">
        <v>9113</v>
      </c>
      <c r="D302" s="133">
        <v>9112</v>
      </c>
      <c r="E302" s="133">
        <v>9112</v>
      </c>
      <c r="F302" s="133">
        <v>9112</v>
      </c>
      <c r="G302" s="133">
        <v>9112</v>
      </c>
      <c r="H302" s="133">
        <v>9112</v>
      </c>
      <c r="I302" s="133">
        <v>9111</v>
      </c>
      <c r="J302" s="133">
        <v>9111</v>
      </c>
      <c r="K302" s="133">
        <v>9111</v>
      </c>
      <c r="L302" s="133">
        <v>9109</v>
      </c>
      <c r="M302" s="133">
        <v>9108</v>
      </c>
      <c r="N302" s="133">
        <v>9108</v>
      </c>
      <c r="O302" s="133">
        <v>9108</v>
      </c>
      <c r="P302" s="133">
        <v>9108</v>
      </c>
      <c r="Q302" s="133">
        <v>9108</v>
      </c>
      <c r="R302" s="133">
        <v>9107</v>
      </c>
      <c r="S302" s="133">
        <v>9107</v>
      </c>
      <c r="T302" s="133">
        <v>9107</v>
      </c>
      <c r="U302" s="133">
        <v>9107</v>
      </c>
      <c r="V302" s="133">
        <v>9108</v>
      </c>
      <c r="W302" s="133">
        <v>9108</v>
      </c>
      <c r="X302" s="133">
        <v>9108</v>
      </c>
      <c r="Y302" s="133">
        <v>9108</v>
      </c>
      <c r="Z302" s="133">
        <v>9107</v>
      </c>
      <c r="AA302" s="133">
        <v>9108</v>
      </c>
      <c r="AB302" s="133">
        <v>9108</v>
      </c>
      <c r="AC302" s="133">
        <v>9108</v>
      </c>
      <c r="AD302" s="133">
        <v>9108</v>
      </c>
      <c r="AE302" s="133">
        <v>9106</v>
      </c>
      <c r="AF302" s="133">
        <v>9102</v>
      </c>
      <c r="AG302" s="133">
        <v>9100</v>
      </c>
      <c r="AH302" s="133">
        <v>9093</v>
      </c>
      <c r="AI302" s="133">
        <v>9091</v>
      </c>
      <c r="AJ302" s="133">
        <v>9074</v>
      </c>
      <c r="AK302" s="133">
        <v>9065</v>
      </c>
      <c r="AL302" s="133">
        <v>9065</v>
      </c>
      <c r="AM302" s="133">
        <v>9052</v>
      </c>
      <c r="AN302" s="133">
        <v>9049</v>
      </c>
      <c r="AO302" s="133">
        <v>9030</v>
      </c>
      <c r="AP302" s="133">
        <v>8995</v>
      </c>
      <c r="AQ302" s="133">
        <v>8903</v>
      </c>
      <c r="AR302" s="134"/>
      <c r="AS302" s="134"/>
      <c r="AT302" s="134"/>
      <c r="AU302" s="134"/>
      <c r="AV302" s="134"/>
      <c r="AW302" s="134"/>
      <c r="AX302" s="134"/>
      <c r="AY302" s="134"/>
      <c r="AZ302" s="134"/>
      <c r="BA302" s="134"/>
      <c r="BB302" s="134"/>
      <c r="BC302" s="134"/>
      <c r="BD302" s="134"/>
      <c r="BE302" s="134"/>
      <c r="BF302" s="134"/>
      <c r="BG302" s="134"/>
      <c r="BH302" s="134"/>
      <c r="BI302" s="134"/>
      <c r="BJ302" s="134"/>
      <c r="BK302" s="134"/>
      <c r="BL302" s="134"/>
      <c r="BM302" s="134"/>
      <c r="BN302" s="134"/>
      <c r="BO302" s="134"/>
      <c r="BP302" s="134"/>
      <c r="BQ302" s="134"/>
      <c r="BR302" s="134"/>
      <c r="BS302" s="134"/>
      <c r="BT302" s="134"/>
      <c r="BU302" s="134"/>
      <c r="BV302" s="134"/>
      <c r="BW302" s="134"/>
      <c r="BX302" s="134"/>
      <c r="BY302" s="134"/>
      <c r="BZ302" s="134"/>
      <c r="CA302" s="134"/>
      <c r="CB302" s="134"/>
      <c r="CC302" s="134"/>
      <c r="CD302" s="134"/>
      <c r="CE302" s="134"/>
      <c r="CF302" s="135"/>
      <c r="CG302" s="135"/>
      <c r="CH302" s="135"/>
      <c r="CI302" s="135"/>
      <c r="CJ302" s="135"/>
      <c r="CK302" s="135"/>
      <c r="CL302" s="135"/>
      <c r="CM302" s="135"/>
      <c r="CN302" s="135"/>
      <c r="CO302" s="135"/>
      <c r="CP302" s="135"/>
      <c r="CQ302" s="135"/>
      <c r="CR302" s="135"/>
      <c r="CS302" s="135"/>
      <c r="CT302" s="135"/>
      <c r="CU302" s="135"/>
      <c r="CV302" s="135"/>
      <c r="CW302" s="135"/>
      <c r="CX302" s="135"/>
      <c r="CY302" s="135"/>
      <c r="CZ302" s="135"/>
      <c r="DA302" s="135"/>
      <c r="DB302" s="135"/>
      <c r="DC302" s="135"/>
      <c r="DD302" s="135"/>
      <c r="DE302" s="135"/>
      <c r="DF302" s="135"/>
      <c r="DG302" s="135"/>
      <c r="DH302" s="135"/>
      <c r="DI302" s="135"/>
      <c r="DJ302" s="135"/>
      <c r="DK302" s="135"/>
      <c r="DL302" s="135"/>
      <c r="DM302" s="135"/>
      <c r="DN302" s="135"/>
      <c r="DO302" s="135"/>
      <c r="DP302" s="135"/>
      <c r="DQ302" s="135"/>
      <c r="DR302" s="135"/>
      <c r="DS302" s="135"/>
      <c r="DT302" s="135"/>
      <c r="DU302" s="135"/>
      <c r="DV302" s="135"/>
      <c r="DW302" s="135"/>
      <c r="DX302" s="135"/>
      <c r="DY302" s="135"/>
      <c r="DZ302" s="135"/>
      <c r="EA302" s="135"/>
      <c r="EB302" s="135"/>
      <c r="EC302" s="135"/>
      <c r="ED302" s="135"/>
      <c r="EE302" s="135"/>
      <c r="EF302" s="135"/>
      <c r="EG302" s="135"/>
      <c r="EH302" s="135"/>
      <c r="EI302" s="135"/>
      <c r="EJ302" s="135"/>
      <c r="EK302" s="135"/>
      <c r="EL302" s="135"/>
      <c r="EM302" s="135"/>
      <c r="EN302" s="135"/>
      <c r="EO302" s="135"/>
      <c r="EP302" s="135"/>
      <c r="EQ302" s="135"/>
      <c r="ER302" s="135"/>
      <c r="ES302" s="135"/>
      <c r="ET302" s="135"/>
      <c r="EU302" s="135"/>
      <c r="EV302" s="135"/>
      <c r="EW302" s="135"/>
      <c r="EX302" s="135"/>
      <c r="EY302" s="135"/>
      <c r="EZ302" s="135"/>
      <c r="FA302" s="135"/>
      <c r="FB302" s="135"/>
    </row>
    <row r="303" spans="1:158" s="128" customFormat="1" x14ac:dyDescent="0.35">
      <c r="A303" s="129">
        <f t="shared" si="6"/>
        <v>44152</v>
      </c>
      <c r="B303" s="133">
        <v>9058</v>
      </c>
      <c r="C303" s="133">
        <v>9058</v>
      </c>
      <c r="D303" s="133">
        <v>9057</v>
      </c>
      <c r="E303" s="133">
        <v>9057</v>
      </c>
      <c r="F303" s="133">
        <v>9057</v>
      </c>
      <c r="G303" s="133">
        <v>9057</v>
      </c>
      <c r="H303" s="133">
        <v>9057</v>
      </c>
      <c r="I303" s="133">
        <v>9056</v>
      </c>
      <c r="J303" s="133">
        <v>9056</v>
      </c>
      <c r="K303" s="133">
        <v>9056</v>
      </c>
      <c r="L303" s="133">
        <v>9054</v>
      </c>
      <c r="M303" s="133">
        <v>9053</v>
      </c>
      <c r="N303" s="133">
        <v>9053</v>
      </c>
      <c r="O303" s="133">
        <v>9053</v>
      </c>
      <c r="P303" s="133">
        <v>9053</v>
      </c>
      <c r="Q303" s="133">
        <v>9053</v>
      </c>
      <c r="R303" s="133">
        <v>9052</v>
      </c>
      <c r="S303" s="133">
        <v>9052</v>
      </c>
      <c r="T303" s="133">
        <v>9052</v>
      </c>
      <c r="U303" s="133">
        <v>9052</v>
      </c>
      <c r="V303" s="133">
        <v>9053</v>
      </c>
      <c r="W303" s="133">
        <v>9053</v>
      </c>
      <c r="X303" s="133">
        <v>9053</v>
      </c>
      <c r="Y303" s="133">
        <v>9053</v>
      </c>
      <c r="Z303" s="133">
        <v>9052</v>
      </c>
      <c r="AA303" s="133">
        <v>9053</v>
      </c>
      <c r="AB303" s="133">
        <v>9053</v>
      </c>
      <c r="AC303" s="133">
        <v>9053</v>
      </c>
      <c r="AD303" s="133">
        <v>9053</v>
      </c>
      <c r="AE303" s="133">
        <v>9051</v>
      </c>
      <c r="AF303" s="133">
        <v>9047</v>
      </c>
      <c r="AG303" s="133">
        <v>9045</v>
      </c>
      <c r="AH303" s="133">
        <v>9038</v>
      </c>
      <c r="AI303" s="133">
        <v>9036</v>
      </c>
      <c r="AJ303" s="133">
        <v>9019</v>
      </c>
      <c r="AK303" s="133">
        <v>9010</v>
      </c>
      <c r="AL303" s="133">
        <v>9010</v>
      </c>
      <c r="AM303" s="133">
        <v>8997</v>
      </c>
      <c r="AN303" s="133">
        <v>8992</v>
      </c>
      <c r="AO303" s="133">
        <v>8973</v>
      </c>
      <c r="AP303" s="133">
        <v>8938</v>
      </c>
      <c r="AQ303" s="133">
        <v>8855</v>
      </c>
      <c r="AR303" s="133">
        <v>8609</v>
      </c>
      <c r="AS303" s="134"/>
      <c r="AT303" s="134"/>
      <c r="AU303" s="134"/>
      <c r="AV303" s="134"/>
      <c r="AW303" s="134"/>
      <c r="AX303" s="134"/>
      <c r="AY303" s="134"/>
      <c r="AZ303" s="134"/>
      <c r="BA303" s="134"/>
      <c r="BB303" s="134"/>
      <c r="BC303" s="134"/>
      <c r="BD303" s="134"/>
      <c r="BE303" s="134"/>
      <c r="BF303" s="134"/>
      <c r="BG303" s="134"/>
      <c r="BH303" s="134"/>
      <c r="BI303" s="134"/>
      <c r="BJ303" s="134"/>
      <c r="BK303" s="134"/>
      <c r="BL303" s="134"/>
      <c r="BM303" s="134"/>
      <c r="BN303" s="134"/>
      <c r="BO303" s="134"/>
      <c r="BP303" s="134"/>
      <c r="BQ303" s="134"/>
      <c r="BR303" s="134"/>
      <c r="BS303" s="134"/>
      <c r="BT303" s="134"/>
      <c r="BU303" s="134"/>
      <c r="BV303" s="134"/>
      <c r="BW303" s="134"/>
      <c r="BX303" s="134"/>
      <c r="BY303" s="134"/>
      <c r="BZ303" s="134"/>
      <c r="CA303" s="134"/>
      <c r="CB303" s="134"/>
      <c r="CC303" s="134"/>
      <c r="CD303" s="134"/>
      <c r="CE303" s="134"/>
      <c r="CF303" s="135"/>
      <c r="CG303" s="135"/>
      <c r="CH303" s="135"/>
      <c r="CI303" s="135"/>
      <c r="CJ303" s="135"/>
      <c r="CK303" s="135"/>
      <c r="CL303" s="135"/>
      <c r="CM303" s="135"/>
      <c r="CN303" s="135"/>
      <c r="CO303" s="135"/>
      <c r="CP303" s="135"/>
      <c r="CQ303" s="135"/>
      <c r="CR303" s="135"/>
      <c r="CS303" s="135"/>
      <c r="CT303" s="135"/>
      <c r="CU303" s="135"/>
      <c r="CV303" s="135"/>
      <c r="CW303" s="135"/>
      <c r="CX303" s="135"/>
      <c r="CY303" s="135"/>
      <c r="CZ303" s="135"/>
      <c r="DA303" s="135"/>
      <c r="DB303" s="135"/>
      <c r="DC303" s="135"/>
      <c r="DD303" s="135"/>
      <c r="DE303" s="135"/>
      <c r="DF303" s="135"/>
      <c r="DG303" s="135"/>
      <c r="DH303" s="135"/>
      <c r="DI303" s="135"/>
      <c r="DJ303" s="135"/>
      <c r="DK303" s="135"/>
      <c r="DL303" s="135"/>
      <c r="DM303" s="135"/>
      <c r="DN303" s="135"/>
      <c r="DO303" s="135"/>
      <c r="DP303" s="135"/>
      <c r="DQ303" s="135"/>
      <c r="DR303" s="135"/>
      <c r="DS303" s="135"/>
      <c r="DT303" s="135"/>
      <c r="DU303" s="135"/>
      <c r="DV303" s="135"/>
      <c r="DW303" s="135"/>
      <c r="DX303" s="135"/>
      <c r="DY303" s="135"/>
      <c r="DZ303" s="135"/>
      <c r="EA303" s="135"/>
      <c r="EB303" s="135"/>
      <c r="EC303" s="135"/>
      <c r="ED303" s="135"/>
      <c r="EE303" s="135"/>
      <c r="EF303" s="135"/>
      <c r="EG303" s="135"/>
      <c r="EH303" s="135"/>
      <c r="EI303" s="135"/>
      <c r="EJ303" s="135"/>
      <c r="EK303" s="135"/>
      <c r="EL303" s="135"/>
      <c r="EM303" s="135"/>
      <c r="EN303" s="135"/>
      <c r="EO303" s="135"/>
      <c r="EP303" s="135"/>
      <c r="EQ303" s="135"/>
      <c r="ER303" s="135"/>
      <c r="ES303" s="135"/>
      <c r="ET303" s="135"/>
      <c r="EU303" s="135"/>
      <c r="EV303" s="135"/>
      <c r="EW303" s="135"/>
      <c r="EX303" s="135"/>
      <c r="EY303" s="135"/>
      <c r="EZ303" s="135"/>
      <c r="FA303" s="135"/>
      <c r="FB303" s="135"/>
    </row>
    <row r="304" spans="1:158" s="128" customFormat="1" x14ac:dyDescent="0.35">
      <c r="A304" s="136">
        <f t="shared" si="6"/>
        <v>44151</v>
      </c>
      <c r="B304" s="133">
        <v>8995</v>
      </c>
      <c r="C304" s="133">
        <v>8995</v>
      </c>
      <c r="D304" s="133">
        <v>8994</v>
      </c>
      <c r="E304" s="133">
        <v>8994</v>
      </c>
      <c r="F304" s="133">
        <v>8994</v>
      </c>
      <c r="G304" s="133">
        <v>8994</v>
      </c>
      <c r="H304" s="133">
        <v>8994</v>
      </c>
      <c r="I304" s="133">
        <v>8993</v>
      </c>
      <c r="J304" s="133">
        <v>8993</v>
      </c>
      <c r="K304" s="133">
        <v>8993</v>
      </c>
      <c r="L304" s="133">
        <v>8991</v>
      </c>
      <c r="M304" s="133">
        <v>8990</v>
      </c>
      <c r="N304" s="133">
        <v>8990</v>
      </c>
      <c r="O304" s="133">
        <v>8990</v>
      </c>
      <c r="P304" s="133">
        <v>8990</v>
      </c>
      <c r="Q304" s="133">
        <v>8990</v>
      </c>
      <c r="R304" s="133">
        <v>8989</v>
      </c>
      <c r="S304" s="133">
        <v>8989</v>
      </c>
      <c r="T304" s="133">
        <v>8989</v>
      </c>
      <c r="U304" s="133">
        <v>8989</v>
      </c>
      <c r="V304" s="133">
        <v>8990</v>
      </c>
      <c r="W304" s="133">
        <v>8990</v>
      </c>
      <c r="X304" s="133">
        <v>8990</v>
      </c>
      <c r="Y304" s="133">
        <v>8990</v>
      </c>
      <c r="Z304" s="133">
        <v>8989</v>
      </c>
      <c r="AA304" s="133">
        <v>8990</v>
      </c>
      <c r="AB304" s="133">
        <v>8990</v>
      </c>
      <c r="AC304" s="133">
        <v>8990</v>
      </c>
      <c r="AD304" s="133">
        <v>8990</v>
      </c>
      <c r="AE304" s="133">
        <v>8988</v>
      </c>
      <c r="AF304" s="133">
        <v>8984</v>
      </c>
      <c r="AG304" s="133">
        <v>8982</v>
      </c>
      <c r="AH304" s="133">
        <v>8975</v>
      </c>
      <c r="AI304" s="133">
        <v>8973</v>
      </c>
      <c r="AJ304" s="133">
        <v>8957</v>
      </c>
      <c r="AK304" s="133">
        <v>8948</v>
      </c>
      <c r="AL304" s="133">
        <v>8948</v>
      </c>
      <c r="AM304" s="133">
        <v>8935</v>
      </c>
      <c r="AN304" s="133">
        <v>8930</v>
      </c>
      <c r="AO304" s="133">
        <v>8913</v>
      </c>
      <c r="AP304" s="133">
        <v>8880</v>
      </c>
      <c r="AQ304" s="133">
        <v>8802</v>
      </c>
      <c r="AR304" s="133">
        <v>8609</v>
      </c>
      <c r="AS304" s="134"/>
      <c r="AT304" s="134"/>
      <c r="AU304" s="134"/>
      <c r="AV304" s="134"/>
      <c r="AW304" s="134"/>
      <c r="AX304" s="134"/>
      <c r="AY304" s="134"/>
      <c r="AZ304" s="134"/>
      <c r="BA304" s="134"/>
      <c r="BB304" s="134"/>
      <c r="BC304" s="134"/>
      <c r="BD304" s="134"/>
      <c r="BE304" s="134"/>
      <c r="BF304" s="134"/>
      <c r="BG304" s="134"/>
      <c r="BH304" s="134"/>
      <c r="BI304" s="134"/>
      <c r="BJ304" s="134"/>
      <c r="BK304" s="134"/>
      <c r="BL304" s="134"/>
      <c r="BM304" s="134"/>
      <c r="BN304" s="134"/>
      <c r="BO304" s="134"/>
      <c r="BP304" s="134"/>
      <c r="BQ304" s="134"/>
      <c r="BR304" s="134"/>
      <c r="BS304" s="134"/>
      <c r="BT304" s="134"/>
      <c r="BU304" s="134"/>
      <c r="BV304" s="134"/>
      <c r="BW304" s="134"/>
      <c r="BX304" s="134"/>
      <c r="BY304" s="134"/>
      <c r="BZ304" s="134"/>
      <c r="CA304" s="134"/>
      <c r="CB304" s="134"/>
      <c r="CC304" s="134"/>
      <c r="CD304" s="134"/>
      <c r="CE304" s="134"/>
      <c r="CF304" s="135"/>
      <c r="CG304" s="135"/>
      <c r="CH304" s="135"/>
      <c r="CI304" s="135"/>
      <c r="CJ304" s="135"/>
      <c r="CK304" s="135"/>
      <c r="CL304" s="135"/>
      <c r="CM304" s="135"/>
      <c r="CN304" s="135"/>
      <c r="CO304" s="135"/>
      <c r="CP304" s="135"/>
      <c r="CQ304" s="135"/>
      <c r="CR304" s="135"/>
      <c r="CS304" s="135"/>
      <c r="CT304" s="135"/>
      <c r="CU304" s="135"/>
      <c r="CV304" s="135"/>
      <c r="CW304" s="135"/>
      <c r="CX304" s="135"/>
      <c r="CY304" s="135"/>
      <c r="CZ304" s="135"/>
      <c r="DA304" s="135"/>
      <c r="DB304" s="135"/>
      <c r="DC304" s="135"/>
      <c r="DD304" s="135"/>
      <c r="DE304" s="135"/>
      <c r="DF304" s="135"/>
      <c r="DG304" s="135"/>
      <c r="DH304" s="135"/>
      <c r="DI304" s="135"/>
      <c r="DJ304" s="135"/>
      <c r="DK304" s="135"/>
      <c r="DL304" s="135"/>
      <c r="DM304" s="135"/>
      <c r="DN304" s="135"/>
      <c r="DO304" s="135"/>
      <c r="DP304" s="135"/>
      <c r="DQ304" s="135"/>
      <c r="DR304" s="135"/>
      <c r="DS304" s="135"/>
      <c r="DT304" s="135"/>
      <c r="DU304" s="135"/>
      <c r="DV304" s="135"/>
      <c r="DW304" s="135"/>
      <c r="DX304" s="135"/>
      <c r="DY304" s="135"/>
      <c r="DZ304" s="135"/>
      <c r="EA304" s="135"/>
      <c r="EB304" s="135"/>
      <c r="EC304" s="135"/>
      <c r="ED304" s="135"/>
      <c r="EE304" s="135"/>
      <c r="EF304" s="135"/>
      <c r="EG304" s="135"/>
      <c r="EH304" s="135"/>
      <c r="EI304" s="135"/>
      <c r="EJ304" s="135"/>
      <c r="EK304" s="135"/>
      <c r="EL304" s="135"/>
      <c r="EM304" s="135"/>
      <c r="EN304" s="135"/>
      <c r="EO304" s="135"/>
      <c r="EP304" s="135"/>
      <c r="EQ304" s="135"/>
      <c r="ER304" s="135"/>
      <c r="ES304" s="135"/>
      <c r="ET304" s="135"/>
      <c r="EU304" s="135"/>
      <c r="EV304" s="135"/>
      <c r="EW304" s="135"/>
      <c r="EX304" s="135"/>
      <c r="EY304" s="135"/>
      <c r="EZ304" s="135"/>
      <c r="FA304" s="135"/>
      <c r="FB304" s="135"/>
    </row>
    <row r="305" spans="1:158" s="128" customFormat="1" x14ac:dyDescent="0.35">
      <c r="A305" s="136">
        <f t="shared" si="6"/>
        <v>44150</v>
      </c>
      <c r="B305" s="133">
        <v>8941</v>
      </c>
      <c r="C305" s="133">
        <v>8941</v>
      </c>
      <c r="D305" s="133">
        <v>8940</v>
      </c>
      <c r="E305" s="133">
        <v>8940</v>
      </c>
      <c r="F305" s="133">
        <v>8940</v>
      </c>
      <c r="G305" s="133">
        <v>8940</v>
      </c>
      <c r="H305" s="133">
        <v>8940</v>
      </c>
      <c r="I305" s="133">
        <v>8939</v>
      </c>
      <c r="J305" s="133">
        <v>8939</v>
      </c>
      <c r="K305" s="133">
        <v>8939</v>
      </c>
      <c r="L305" s="133">
        <v>8937</v>
      </c>
      <c r="M305" s="133">
        <v>8936</v>
      </c>
      <c r="N305" s="133">
        <v>8936</v>
      </c>
      <c r="O305" s="133">
        <v>8936</v>
      </c>
      <c r="P305" s="133">
        <v>8936</v>
      </c>
      <c r="Q305" s="133">
        <v>8936</v>
      </c>
      <c r="R305" s="133">
        <v>8935</v>
      </c>
      <c r="S305" s="133">
        <v>8935</v>
      </c>
      <c r="T305" s="133">
        <v>8935</v>
      </c>
      <c r="U305" s="133">
        <v>8935</v>
      </c>
      <c r="V305" s="133">
        <v>8936</v>
      </c>
      <c r="W305" s="133">
        <v>8936</v>
      </c>
      <c r="X305" s="133">
        <v>8936</v>
      </c>
      <c r="Y305" s="133">
        <v>8936</v>
      </c>
      <c r="Z305" s="133">
        <v>8935</v>
      </c>
      <c r="AA305" s="133">
        <v>8936</v>
      </c>
      <c r="AB305" s="133">
        <v>8936</v>
      </c>
      <c r="AC305" s="133">
        <v>8936</v>
      </c>
      <c r="AD305" s="133">
        <v>8936</v>
      </c>
      <c r="AE305" s="133">
        <v>8934</v>
      </c>
      <c r="AF305" s="133">
        <v>8930</v>
      </c>
      <c r="AG305" s="133">
        <v>8928</v>
      </c>
      <c r="AH305" s="133">
        <v>8921</v>
      </c>
      <c r="AI305" s="133">
        <v>8919</v>
      </c>
      <c r="AJ305" s="133">
        <v>8903</v>
      </c>
      <c r="AK305" s="133">
        <v>8894</v>
      </c>
      <c r="AL305" s="133">
        <v>8894</v>
      </c>
      <c r="AM305" s="133">
        <v>8882</v>
      </c>
      <c r="AN305" s="133">
        <v>8878</v>
      </c>
      <c r="AO305" s="133">
        <v>8862</v>
      </c>
      <c r="AP305" s="133">
        <v>8830</v>
      </c>
      <c r="AQ305" s="133">
        <v>8758</v>
      </c>
      <c r="AR305" s="133">
        <v>8600</v>
      </c>
      <c r="AS305" s="134"/>
      <c r="AT305" s="134"/>
      <c r="AU305" s="134"/>
      <c r="AV305" s="134"/>
      <c r="AW305" s="134"/>
      <c r="AX305" s="134"/>
      <c r="AY305" s="134"/>
      <c r="AZ305" s="134"/>
      <c r="BA305" s="134"/>
      <c r="BB305" s="134"/>
      <c r="BC305" s="134"/>
      <c r="BD305" s="134"/>
      <c r="BE305" s="134"/>
      <c r="BF305" s="134"/>
      <c r="BG305" s="134"/>
      <c r="BH305" s="134"/>
      <c r="BI305" s="134"/>
      <c r="BJ305" s="134"/>
      <c r="BK305" s="134"/>
      <c r="BL305" s="134"/>
      <c r="BM305" s="134"/>
      <c r="BN305" s="134"/>
      <c r="BO305" s="134"/>
      <c r="BP305" s="134"/>
      <c r="BQ305" s="134"/>
      <c r="BR305" s="134"/>
      <c r="BS305" s="134"/>
      <c r="BT305" s="134"/>
      <c r="BU305" s="134"/>
      <c r="BV305" s="134"/>
      <c r="BW305" s="134"/>
      <c r="BX305" s="134"/>
      <c r="BY305" s="134"/>
      <c r="BZ305" s="134"/>
      <c r="CA305" s="134"/>
      <c r="CB305" s="134"/>
      <c r="CC305" s="134"/>
      <c r="CD305" s="134"/>
      <c r="CE305" s="134"/>
      <c r="CF305" s="135"/>
      <c r="CG305" s="135"/>
      <c r="CH305" s="135"/>
      <c r="CI305" s="135"/>
      <c r="CJ305" s="135"/>
      <c r="CK305" s="135"/>
      <c r="CL305" s="135"/>
      <c r="CM305" s="135"/>
      <c r="CN305" s="135"/>
      <c r="CO305" s="135"/>
      <c r="CP305" s="135"/>
      <c r="CQ305" s="135"/>
      <c r="CR305" s="135"/>
      <c r="CS305" s="135"/>
      <c r="CT305" s="135"/>
      <c r="CU305" s="135"/>
      <c r="CV305" s="135"/>
      <c r="CW305" s="135"/>
      <c r="CX305" s="135"/>
      <c r="CY305" s="135"/>
      <c r="CZ305" s="135"/>
      <c r="DA305" s="135"/>
      <c r="DB305" s="135"/>
      <c r="DC305" s="135"/>
      <c r="DD305" s="135"/>
      <c r="DE305" s="135"/>
      <c r="DF305" s="135"/>
      <c r="DG305" s="135"/>
      <c r="DH305" s="135"/>
      <c r="DI305" s="135"/>
      <c r="DJ305" s="135"/>
      <c r="DK305" s="135"/>
      <c r="DL305" s="135"/>
      <c r="DM305" s="135"/>
      <c r="DN305" s="135"/>
      <c r="DO305" s="135"/>
      <c r="DP305" s="135"/>
      <c r="DQ305" s="135"/>
      <c r="DR305" s="135"/>
      <c r="DS305" s="135"/>
      <c r="DT305" s="135"/>
      <c r="DU305" s="135"/>
      <c r="DV305" s="135"/>
      <c r="DW305" s="135"/>
      <c r="DX305" s="135"/>
      <c r="DY305" s="135"/>
      <c r="DZ305" s="135"/>
      <c r="EA305" s="135"/>
      <c r="EB305" s="135"/>
      <c r="EC305" s="135"/>
      <c r="ED305" s="135"/>
      <c r="EE305" s="135"/>
      <c r="EF305" s="135"/>
      <c r="EG305" s="135"/>
      <c r="EH305" s="135"/>
      <c r="EI305" s="135"/>
      <c r="EJ305" s="135"/>
      <c r="EK305" s="135"/>
      <c r="EL305" s="135"/>
      <c r="EM305" s="135"/>
      <c r="EN305" s="135"/>
      <c r="EO305" s="135"/>
      <c r="EP305" s="135"/>
      <c r="EQ305" s="135"/>
      <c r="ER305" s="135"/>
      <c r="ES305" s="135"/>
      <c r="ET305" s="135"/>
      <c r="EU305" s="135"/>
      <c r="EV305" s="135"/>
      <c r="EW305" s="135"/>
      <c r="EX305" s="135"/>
      <c r="EY305" s="135"/>
      <c r="EZ305" s="135"/>
      <c r="FA305" s="135"/>
      <c r="FB305" s="135"/>
    </row>
    <row r="306" spans="1:158" s="128" customFormat="1" x14ac:dyDescent="0.35">
      <c r="A306" s="136">
        <f t="shared" si="6"/>
        <v>44149</v>
      </c>
      <c r="B306" s="133">
        <v>8881</v>
      </c>
      <c r="C306" s="133">
        <v>8881</v>
      </c>
      <c r="D306" s="133">
        <v>8880</v>
      </c>
      <c r="E306" s="133">
        <v>8880</v>
      </c>
      <c r="F306" s="133">
        <v>8880</v>
      </c>
      <c r="G306" s="133">
        <v>8880</v>
      </c>
      <c r="H306" s="133">
        <v>8880</v>
      </c>
      <c r="I306" s="133">
        <v>8879</v>
      </c>
      <c r="J306" s="133">
        <v>8879</v>
      </c>
      <c r="K306" s="133">
        <v>8879</v>
      </c>
      <c r="L306" s="133">
        <v>8877</v>
      </c>
      <c r="M306" s="133">
        <v>8876</v>
      </c>
      <c r="N306" s="133">
        <v>8876</v>
      </c>
      <c r="O306" s="133">
        <v>8876</v>
      </c>
      <c r="P306" s="133">
        <v>8876</v>
      </c>
      <c r="Q306" s="133">
        <v>8876</v>
      </c>
      <c r="R306" s="133">
        <v>8875</v>
      </c>
      <c r="S306" s="133">
        <v>8875</v>
      </c>
      <c r="T306" s="133">
        <v>8875</v>
      </c>
      <c r="U306" s="133">
        <v>8875</v>
      </c>
      <c r="V306" s="133">
        <v>8876</v>
      </c>
      <c r="W306" s="133">
        <v>8876</v>
      </c>
      <c r="X306" s="133">
        <v>8876</v>
      </c>
      <c r="Y306" s="133">
        <v>8876</v>
      </c>
      <c r="Z306" s="133">
        <v>8875</v>
      </c>
      <c r="AA306" s="133">
        <v>8876</v>
      </c>
      <c r="AB306" s="133">
        <v>8876</v>
      </c>
      <c r="AC306" s="133">
        <v>8876</v>
      </c>
      <c r="AD306" s="133">
        <v>8876</v>
      </c>
      <c r="AE306" s="133">
        <v>8874</v>
      </c>
      <c r="AF306" s="133">
        <v>8870</v>
      </c>
      <c r="AG306" s="133">
        <v>8868</v>
      </c>
      <c r="AH306" s="133">
        <v>8861</v>
      </c>
      <c r="AI306" s="133">
        <v>8859</v>
      </c>
      <c r="AJ306" s="133">
        <v>8844</v>
      </c>
      <c r="AK306" s="133">
        <v>8835</v>
      </c>
      <c r="AL306" s="133">
        <v>8834</v>
      </c>
      <c r="AM306" s="133">
        <v>8822</v>
      </c>
      <c r="AN306" s="133">
        <v>8818</v>
      </c>
      <c r="AO306" s="133">
        <v>8805</v>
      </c>
      <c r="AP306" s="133">
        <v>8773</v>
      </c>
      <c r="AQ306" s="133">
        <v>8704</v>
      </c>
      <c r="AR306" s="133">
        <v>8568</v>
      </c>
      <c r="AS306" s="134"/>
      <c r="AT306" s="134"/>
      <c r="AU306" s="134"/>
      <c r="AV306" s="134"/>
      <c r="AW306" s="134"/>
      <c r="AX306" s="134"/>
      <c r="AY306" s="134"/>
      <c r="AZ306" s="134"/>
      <c r="BA306" s="134"/>
      <c r="BB306" s="134"/>
      <c r="BC306" s="134"/>
      <c r="BD306" s="134"/>
      <c r="BE306" s="134"/>
      <c r="BF306" s="134"/>
      <c r="BG306" s="134"/>
      <c r="BH306" s="134"/>
      <c r="BI306" s="134"/>
      <c r="BJ306" s="134"/>
      <c r="BK306" s="134"/>
      <c r="BL306" s="134"/>
      <c r="BM306" s="134"/>
      <c r="BN306" s="134"/>
      <c r="BO306" s="134"/>
      <c r="BP306" s="134"/>
      <c r="BQ306" s="134"/>
      <c r="BR306" s="134"/>
      <c r="BS306" s="134"/>
      <c r="BT306" s="134"/>
      <c r="BU306" s="134"/>
      <c r="BV306" s="134"/>
      <c r="BW306" s="134"/>
      <c r="BX306" s="134"/>
      <c r="BY306" s="134"/>
      <c r="BZ306" s="134"/>
      <c r="CA306" s="134"/>
      <c r="CB306" s="134"/>
      <c r="CC306" s="134"/>
      <c r="CD306" s="134"/>
      <c r="CE306" s="134"/>
      <c r="CF306" s="135"/>
      <c r="CG306" s="135"/>
      <c r="CH306" s="135"/>
      <c r="CI306" s="135"/>
      <c r="CJ306" s="135"/>
      <c r="CK306" s="135"/>
      <c r="CL306" s="135"/>
      <c r="CM306" s="135"/>
      <c r="CN306" s="135"/>
      <c r="CO306" s="135"/>
      <c r="CP306" s="135"/>
      <c r="CQ306" s="135"/>
      <c r="CR306" s="135"/>
      <c r="CS306" s="135"/>
      <c r="CT306" s="135"/>
      <c r="CU306" s="135"/>
      <c r="CV306" s="135"/>
      <c r="CW306" s="135"/>
      <c r="CX306" s="135"/>
      <c r="CY306" s="135"/>
      <c r="CZ306" s="135"/>
      <c r="DA306" s="135"/>
      <c r="DB306" s="135"/>
      <c r="DC306" s="135"/>
      <c r="DD306" s="135"/>
      <c r="DE306" s="135"/>
      <c r="DF306" s="135"/>
      <c r="DG306" s="135"/>
      <c r="DH306" s="135"/>
      <c r="DI306" s="135"/>
      <c r="DJ306" s="135"/>
      <c r="DK306" s="135"/>
      <c r="DL306" s="135"/>
      <c r="DM306" s="135"/>
      <c r="DN306" s="135"/>
      <c r="DO306" s="135"/>
      <c r="DP306" s="135"/>
      <c r="DQ306" s="135"/>
      <c r="DR306" s="135"/>
      <c r="DS306" s="135"/>
      <c r="DT306" s="135"/>
      <c r="DU306" s="135"/>
      <c r="DV306" s="135"/>
      <c r="DW306" s="135"/>
      <c r="DX306" s="135"/>
      <c r="DY306" s="135"/>
      <c r="DZ306" s="135"/>
      <c r="EA306" s="135"/>
      <c r="EB306" s="135"/>
      <c r="EC306" s="135"/>
      <c r="ED306" s="135"/>
      <c r="EE306" s="135"/>
      <c r="EF306" s="135"/>
      <c r="EG306" s="135"/>
      <c r="EH306" s="135"/>
      <c r="EI306" s="135"/>
      <c r="EJ306" s="135"/>
      <c r="EK306" s="135"/>
      <c r="EL306" s="135"/>
      <c r="EM306" s="135"/>
      <c r="EN306" s="135"/>
      <c r="EO306" s="135"/>
      <c r="EP306" s="135"/>
      <c r="EQ306" s="135"/>
      <c r="ER306" s="135"/>
      <c r="ES306" s="135"/>
      <c r="ET306" s="135"/>
      <c r="EU306" s="135"/>
      <c r="EV306" s="135"/>
      <c r="EW306" s="135"/>
      <c r="EX306" s="135"/>
      <c r="EY306" s="135"/>
      <c r="EZ306" s="135"/>
      <c r="FA306" s="135"/>
      <c r="FB306" s="135"/>
    </row>
    <row r="307" spans="1:158" s="128" customFormat="1" x14ac:dyDescent="0.35">
      <c r="A307" s="136">
        <f t="shared" si="6"/>
        <v>44148</v>
      </c>
      <c r="B307" s="133">
        <v>8818</v>
      </c>
      <c r="C307" s="133">
        <v>8818</v>
      </c>
      <c r="D307" s="133">
        <v>8817</v>
      </c>
      <c r="E307" s="133">
        <v>8817</v>
      </c>
      <c r="F307" s="133">
        <v>8817</v>
      </c>
      <c r="G307" s="133">
        <v>8817</v>
      </c>
      <c r="H307" s="133">
        <v>8817</v>
      </c>
      <c r="I307" s="133">
        <v>8816</v>
      </c>
      <c r="J307" s="133">
        <v>8816</v>
      </c>
      <c r="K307" s="133">
        <v>8816</v>
      </c>
      <c r="L307" s="133">
        <v>8814</v>
      </c>
      <c r="M307" s="133">
        <v>8813</v>
      </c>
      <c r="N307" s="133">
        <v>8813</v>
      </c>
      <c r="O307" s="133">
        <v>8813</v>
      </c>
      <c r="P307" s="133">
        <v>8813</v>
      </c>
      <c r="Q307" s="133">
        <v>8813</v>
      </c>
      <c r="R307" s="133">
        <v>8812</v>
      </c>
      <c r="S307" s="133">
        <v>8812</v>
      </c>
      <c r="T307" s="133">
        <v>8812</v>
      </c>
      <c r="U307" s="133">
        <v>8812</v>
      </c>
      <c r="V307" s="133">
        <v>8813</v>
      </c>
      <c r="W307" s="133">
        <v>8813</v>
      </c>
      <c r="X307" s="133">
        <v>8813</v>
      </c>
      <c r="Y307" s="133">
        <v>8813</v>
      </c>
      <c r="Z307" s="133">
        <v>8812</v>
      </c>
      <c r="AA307" s="133">
        <v>8813</v>
      </c>
      <c r="AB307" s="133">
        <v>8813</v>
      </c>
      <c r="AC307" s="133">
        <v>8813</v>
      </c>
      <c r="AD307" s="133">
        <v>8813</v>
      </c>
      <c r="AE307" s="133">
        <v>8811</v>
      </c>
      <c r="AF307" s="133">
        <v>8807</v>
      </c>
      <c r="AG307" s="133">
        <v>8806</v>
      </c>
      <c r="AH307" s="133">
        <v>8799</v>
      </c>
      <c r="AI307" s="133">
        <v>8797</v>
      </c>
      <c r="AJ307" s="133">
        <v>8783</v>
      </c>
      <c r="AK307" s="133">
        <v>8774</v>
      </c>
      <c r="AL307" s="133">
        <v>8773</v>
      </c>
      <c r="AM307" s="133">
        <v>8761</v>
      </c>
      <c r="AN307" s="133">
        <v>8756</v>
      </c>
      <c r="AO307" s="133">
        <v>8745</v>
      </c>
      <c r="AP307" s="133">
        <v>8714</v>
      </c>
      <c r="AQ307" s="133">
        <v>8653</v>
      </c>
      <c r="AR307" s="133">
        <v>8534</v>
      </c>
      <c r="AS307" s="134"/>
      <c r="AT307" s="134"/>
      <c r="AU307" s="134"/>
      <c r="AV307" s="134"/>
      <c r="AW307" s="134"/>
      <c r="AX307" s="134"/>
      <c r="AY307" s="134"/>
      <c r="AZ307" s="134"/>
      <c r="BA307" s="134"/>
      <c r="BB307" s="134"/>
      <c r="BC307" s="134"/>
      <c r="BD307" s="134"/>
      <c r="BE307" s="134"/>
      <c r="BF307" s="134"/>
      <c r="BG307" s="134"/>
      <c r="BH307" s="134"/>
      <c r="BI307" s="134"/>
      <c r="BJ307" s="134"/>
      <c r="BK307" s="134"/>
      <c r="BL307" s="134"/>
      <c r="BM307" s="134"/>
      <c r="BN307" s="134"/>
      <c r="BO307" s="134"/>
      <c r="BP307" s="134"/>
      <c r="BQ307" s="134"/>
      <c r="BR307" s="134"/>
      <c r="BS307" s="134"/>
      <c r="BT307" s="134"/>
      <c r="BU307" s="134"/>
      <c r="BV307" s="134"/>
      <c r="BW307" s="134"/>
      <c r="BX307" s="134"/>
      <c r="BY307" s="134"/>
      <c r="BZ307" s="134"/>
      <c r="CA307" s="134"/>
      <c r="CB307" s="134"/>
      <c r="CC307" s="134"/>
      <c r="CD307" s="134"/>
      <c r="CE307" s="134"/>
      <c r="CF307" s="135"/>
      <c r="CG307" s="135"/>
      <c r="CH307" s="135"/>
      <c r="CI307" s="135"/>
      <c r="CJ307" s="135"/>
      <c r="CK307" s="135"/>
      <c r="CL307" s="135"/>
      <c r="CM307" s="135"/>
      <c r="CN307" s="135"/>
      <c r="CO307" s="135"/>
      <c r="CP307" s="135"/>
      <c r="CQ307" s="135"/>
      <c r="CR307" s="135"/>
      <c r="CS307" s="135"/>
      <c r="CT307" s="135"/>
      <c r="CU307" s="135"/>
      <c r="CV307" s="135"/>
      <c r="CW307" s="135"/>
      <c r="CX307" s="135"/>
      <c r="CY307" s="135"/>
      <c r="CZ307" s="135"/>
      <c r="DA307" s="135"/>
      <c r="DB307" s="135"/>
      <c r="DC307" s="135"/>
      <c r="DD307" s="135"/>
      <c r="DE307" s="135"/>
      <c r="DF307" s="135"/>
      <c r="DG307" s="135"/>
      <c r="DH307" s="135"/>
      <c r="DI307" s="135"/>
      <c r="DJ307" s="135"/>
      <c r="DK307" s="135"/>
      <c r="DL307" s="135"/>
      <c r="DM307" s="135"/>
      <c r="DN307" s="135"/>
      <c r="DO307" s="135"/>
      <c r="DP307" s="135"/>
      <c r="DQ307" s="135"/>
      <c r="DR307" s="135"/>
      <c r="DS307" s="135"/>
      <c r="DT307" s="135"/>
      <c r="DU307" s="135"/>
      <c r="DV307" s="135"/>
      <c r="DW307" s="135"/>
      <c r="DX307" s="135"/>
      <c r="DY307" s="135"/>
      <c r="DZ307" s="135"/>
      <c r="EA307" s="135"/>
      <c r="EB307" s="135"/>
      <c r="EC307" s="135"/>
      <c r="ED307" s="135"/>
      <c r="EE307" s="135"/>
      <c r="EF307" s="135"/>
      <c r="EG307" s="135"/>
      <c r="EH307" s="135"/>
      <c r="EI307" s="135"/>
      <c r="EJ307" s="135"/>
      <c r="EK307" s="135"/>
      <c r="EL307" s="135"/>
      <c r="EM307" s="135"/>
      <c r="EN307" s="135"/>
      <c r="EO307" s="135"/>
      <c r="EP307" s="135"/>
      <c r="EQ307" s="135"/>
      <c r="ER307" s="135"/>
      <c r="ES307" s="135"/>
      <c r="ET307" s="135"/>
      <c r="EU307" s="135"/>
      <c r="EV307" s="135"/>
      <c r="EW307" s="135"/>
      <c r="EX307" s="135"/>
      <c r="EY307" s="135"/>
      <c r="EZ307" s="135"/>
      <c r="FA307" s="135"/>
      <c r="FB307" s="135"/>
    </row>
    <row r="308" spans="1:158" s="128" customFormat="1" x14ac:dyDescent="0.35">
      <c r="A308" s="136">
        <f t="shared" si="6"/>
        <v>44147</v>
      </c>
      <c r="B308" s="133">
        <v>8762</v>
      </c>
      <c r="C308" s="133">
        <v>8762</v>
      </c>
      <c r="D308" s="133">
        <v>8761</v>
      </c>
      <c r="E308" s="133">
        <v>8761</v>
      </c>
      <c r="F308" s="133">
        <v>8761</v>
      </c>
      <c r="G308" s="133">
        <v>8761</v>
      </c>
      <c r="H308" s="133">
        <v>8761</v>
      </c>
      <c r="I308" s="133">
        <v>8760</v>
      </c>
      <c r="J308" s="133">
        <v>8760</v>
      </c>
      <c r="K308" s="133">
        <v>8760</v>
      </c>
      <c r="L308" s="133">
        <v>8758</v>
      </c>
      <c r="M308" s="133">
        <v>8757</v>
      </c>
      <c r="N308" s="133">
        <v>8757</v>
      </c>
      <c r="O308" s="133">
        <v>8757</v>
      </c>
      <c r="P308" s="133">
        <v>8757</v>
      </c>
      <c r="Q308" s="133">
        <v>8757</v>
      </c>
      <c r="R308" s="133">
        <v>8756</v>
      </c>
      <c r="S308" s="133">
        <v>8756</v>
      </c>
      <c r="T308" s="133">
        <v>8756</v>
      </c>
      <c r="U308" s="133">
        <v>8756</v>
      </c>
      <c r="V308" s="133">
        <v>8757</v>
      </c>
      <c r="W308" s="133">
        <v>8757</v>
      </c>
      <c r="X308" s="133">
        <v>8757</v>
      </c>
      <c r="Y308" s="133">
        <v>8757</v>
      </c>
      <c r="Z308" s="133">
        <v>8756</v>
      </c>
      <c r="AA308" s="133">
        <v>8757</v>
      </c>
      <c r="AB308" s="133">
        <v>8757</v>
      </c>
      <c r="AC308" s="133">
        <v>8757</v>
      </c>
      <c r="AD308" s="133">
        <v>8757</v>
      </c>
      <c r="AE308" s="133">
        <v>8755</v>
      </c>
      <c r="AF308" s="133">
        <v>8751</v>
      </c>
      <c r="AG308" s="133">
        <v>8750</v>
      </c>
      <c r="AH308" s="133">
        <v>8743</v>
      </c>
      <c r="AI308" s="133">
        <v>8741</v>
      </c>
      <c r="AJ308" s="133">
        <v>8727</v>
      </c>
      <c r="AK308" s="133">
        <v>8718</v>
      </c>
      <c r="AL308" s="133">
        <v>8716</v>
      </c>
      <c r="AM308" s="133">
        <v>8704</v>
      </c>
      <c r="AN308" s="133">
        <v>8699</v>
      </c>
      <c r="AO308" s="133">
        <v>8690</v>
      </c>
      <c r="AP308" s="133">
        <v>8660</v>
      </c>
      <c r="AQ308" s="133">
        <v>8604</v>
      </c>
      <c r="AR308" s="133">
        <v>8496</v>
      </c>
      <c r="AS308" s="134"/>
      <c r="AT308" s="134"/>
      <c r="AU308" s="134"/>
      <c r="AV308" s="134"/>
      <c r="AW308" s="134"/>
      <c r="AX308" s="134"/>
      <c r="AY308" s="134"/>
      <c r="AZ308" s="134"/>
      <c r="BA308" s="134"/>
      <c r="BB308" s="134"/>
      <c r="BC308" s="134"/>
      <c r="BD308" s="134"/>
      <c r="BE308" s="134"/>
      <c r="BF308" s="134"/>
      <c r="BG308" s="134"/>
      <c r="BH308" s="134"/>
      <c r="BI308" s="134"/>
      <c r="BJ308" s="134"/>
      <c r="BK308" s="134"/>
      <c r="BL308" s="134"/>
      <c r="BM308" s="134"/>
      <c r="BN308" s="134"/>
      <c r="BO308" s="134"/>
      <c r="BP308" s="134"/>
      <c r="BQ308" s="134"/>
      <c r="BR308" s="134"/>
      <c r="BS308" s="134"/>
      <c r="BT308" s="134"/>
      <c r="BU308" s="134"/>
      <c r="BV308" s="134"/>
      <c r="BW308" s="134"/>
      <c r="BX308" s="134"/>
      <c r="BY308" s="134"/>
      <c r="BZ308" s="134"/>
      <c r="CA308" s="134"/>
      <c r="CB308" s="134"/>
      <c r="CC308" s="134"/>
      <c r="CD308" s="134"/>
      <c r="CE308" s="134"/>
      <c r="CF308" s="135"/>
      <c r="CG308" s="135"/>
      <c r="CH308" s="135"/>
      <c r="CI308" s="135"/>
      <c r="CJ308" s="135"/>
      <c r="CK308" s="135"/>
      <c r="CL308" s="135"/>
      <c r="CM308" s="135"/>
      <c r="CN308" s="135"/>
      <c r="CO308" s="135"/>
      <c r="CP308" s="135"/>
      <c r="CQ308" s="135"/>
      <c r="CR308" s="135"/>
      <c r="CS308" s="135"/>
      <c r="CT308" s="135"/>
      <c r="CU308" s="135"/>
      <c r="CV308" s="135"/>
      <c r="CW308" s="135"/>
      <c r="CX308" s="135"/>
      <c r="CY308" s="135"/>
      <c r="CZ308" s="135"/>
      <c r="DA308" s="135"/>
      <c r="DB308" s="135"/>
      <c r="DC308" s="135"/>
      <c r="DD308" s="135"/>
      <c r="DE308" s="135"/>
      <c r="DF308" s="135"/>
      <c r="DG308" s="135"/>
      <c r="DH308" s="135"/>
      <c r="DI308" s="135"/>
      <c r="DJ308" s="135"/>
      <c r="DK308" s="135"/>
      <c r="DL308" s="135"/>
      <c r="DM308" s="135"/>
      <c r="DN308" s="135"/>
      <c r="DO308" s="135"/>
      <c r="DP308" s="135"/>
      <c r="DQ308" s="135"/>
      <c r="DR308" s="135"/>
      <c r="DS308" s="135"/>
      <c r="DT308" s="135"/>
      <c r="DU308" s="135"/>
      <c r="DV308" s="135"/>
      <c r="DW308" s="135"/>
      <c r="DX308" s="135"/>
      <c r="DY308" s="135"/>
      <c r="DZ308" s="135"/>
      <c r="EA308" s="135"/>
      <c r="EB308" s="135"/>
      <c r="EC308" s="135"/>
      <c r="ED308" s="135"/>
      <c r="EE308" s="135"/>
      <c r="EF308" s="135"/>
      <c r="EG308" s="135"/>
      <c r="EH308" s="135"/>
      <c r="EI308" s="135"/>
      <c r="EJ308" s="135"/>
      <c r="EK308" s="135"/>
      <c r="EL308" s="135"/>
      <c r="EM308" s="135"/>
      <c r="EN308" s="135"/>
      <c r="EO308" s="135"/>
      <c r="EP308" s="135"/>
      <c r="EQ308" s="135"/>
      <c r="ER308" s="135"/>
      <c r="ES308" s="135"/>
      <c r="ET308" s="135"/>
      <c r="EU308" s="135"/>
      <c r="EV308" s="135"/>
      <c r="EW308" s="135"/>
      <c r="EX308" s="135"/>
      <c r="EY308" s="135"/>
      <c r="EZ308" s="135"/>
      <c r="FA308" s="135"/>
      <c r="FB308" s="135"/>
    </row>
    <row r="309" spans="1:158" s="128" customFormat="1" x14ac:dyDescent="0.35">
      <c r="A309" s="136">
        <f t="shared" si="6"/>
        <v>44146</v>
      </c>
      <c r="B309" s="133">
        <v>8706</v>
      </c>
      <c r="C309" s="133">
        <v>8706</v>
      </c>
      <c r="D309" s="133">
        <v>8705</v>
      </c>
      <c r="E309" s="133">
        <v>8705</v>
      </c>
      <c r="F309" s="133">
        <v>8705</v>
      </c>
      <c r="G309" s="133">
        <v>8705</v>
      </c>
      <c r="H309" s="133">
        <v>8705</v>
      </c>
      <c r="I309" s="133">
        <v>8704</v>
      </c>
      <c r="J309" s="133">
        <v>8704</v>
      </c>
      <c r="K309" s="133">
        <v>8704</v>
      </c>
      <c r="L309" s="133">
        <v>8702</v>
      </c>
      <c r="M309" s="133">
        <v>8701</v>
      </c>
      <c r="N309" s="133">
        <v>8701</v>
      </c>
      <c r="O309" s="133">
        <v>8701</v>
      </c>
      <c r="P309" s="133">
        <v>8701</v>
      </c>
      <c r="Q309" s="133">
        <v>8701</v>
      </c>
      <c r="R309" s="133">
        <v>8700</v>
      </c>
      <c r="S309" s="133">
        <v>8700</v>
      </c>
      <c r="T309" s="133">
        <v>8700</v>
      </c>
      <c r="U309" s="133">
        <v>8700</v>
      </c>
      <c r="V309" s="133">
        <v>8701</v>
      </c>
      <c r="W309" s="133">
        <v>8701</v>
      </c>
      <c r="X309" s="133">
        <v>8701</v>
      </c>
      <c r="Y309" s="133">
        <v>8701</v>
      </c>
      <c r="Z309" s="133">
        <v>8700</v>
      </c>
      <c r="AA309" s="133">
        <v>8701</v>
      </c>
      <c r="AB309" s="133">
        <v>8701</v>
      </c>
      <c r="AC309" s="133">
        <v>8701</v>
      </c>
      <c r="AD309" s="133">
        <v>8701</v>
      </c>
      <c r="AE309" s="133">
        <v>8699</v>
      </c>
      <c r="AF309" s="133">
        <v>8695</v>
      </c>
      <c r="AG309" s="133">
        <v>8694</v>
      </c>
      <c r="AH309" s="133">
        <v>8687</v>
      </c>
      <c r="AI309" s="133">
        <v>8686</v>
      </c>
      <c r="AJ309" s="133">
        <v>8672</v>
      </c>
      <c r="AK309" s="133">
        <v>8664</v>
      </c>
      <c r="AL309" s="133">
        <v>8663</v>
      </c>
      <c r="AM309" s="133">
        <v>8652</v>
      </c>
      <c r="AN309" s="133">
        <v>8648</v>
      </c>
      <c r="AO309" s="133">
        <v>8640</v>
      </c>
      <c r="AP309" s="133">
        <v>8610</v>
      </c>
      <c r="AQ309" s="133">
        <v>8556</v>
      </c>
      <c r="AR309" s="133">
        <v>8454</v>
      </c>
      <c r="AS309" s="134"/>
      <c r="AT309" s="134"/>
      <c r="AU309" s="134"/>
      <c r="AV309" s="134"/>
      <c r="AW309" s="134"/>
      <c r="AX309" s="134"/>
      <c r="AY309" s="134"/>
      <c r="AZ309" s="134"/>
      <c r="BA309" s="134"/>
      <c r="BB309" s="134"/>
      <c r="BC309" s="134"/>
      <c r="BD309" s="134"/>
      <c r="BE309" s="134"/>
      <c r="BF309" s="134"/>
      <c r="BG309" s="134"/>
      <c r="BH309" s="134"/>
      <c r="BI309" s="134"/>
      <c r="BJ309" s="134"/>
      <c r="BK309" s="134"/>
      <c r="BL309" s="134"/>
      <c r="BM309" s="134"/>
      <c r="BN309" s="134"/>
      <c r="BO309" s="134"/>
      <c r="BP309" s="134"/>
      <c r="BQ309" s="134"/>
      <c r="BR309" s="134"/>
      <c r="BS309" s="134"/>
      <c r="BT309" s="134"/>
      <c r="BU309" s="134"/>
      <c r="BV309" s="134"/>
      <c r="BW309" s="134"/>
      <c r="BX309" s="134"/>
      <c r="BY309" s="134"/>
      <c r="BZ309" s="134"/>
      <c r="CA309" s="134"/>
      <c r="CB309" s="134"/>
      <c r="CC309" s="134"/>
      <c r="CD309" s="134"/>
      <c r="CE309" s="134"/>
      <c r="CF309" s="135"/>
      <c r="CG309" s="135"/>
      <c r="CH309" s="135"/>
      <c r="CI309" s="135"/>
      <c r="CJ309" s="135"/>
      <c r="CK309" s="135"/>
      <c r="CL309" s="135"/>
      <c r="CM309" s="135"/>
      <c r="CN309" s="135"/>
      <c r="CO309" s="135"/>
      <c r="CP309" s="135"/>
      <c r="CQ309" s="135"/>
      <c r="CR309" s="135"/>
      <c r="CS309" s="135"/>
      <c r="CT309" s="135"/>
      <c r="CU309" s="135"/>
      <c r="CV309" s="135"/>
      <c r="CW309" s="135"/>
      <c r="CX309" s="135"/>
      <c r="CY309" s="135"/>
      <c r="CZ309" s="135"/>
      <c r="DA309" s="135"/>
      <c r="DB309" s="135"/>
      <c r="DC309" s="135"/>
      <c r="DD309" s="135"/>
      <c r="DE309" s="135"/>
      <c r="DF309" s="135"/>
      <c r="DG309" s="135"/>
      <c r="DH309" s="135"/>
      <c r="DI309" s="135"/>
      <c r="DJ309" s="135"/>
      <c r="DK309" s="135"/>
      <c r="DL309" s="135"/>
      <c r="DM309" s="135"/>
      <c r="DN309" s="135"/>
      <c r="DO309" s="135"/>
      <c r="DP309" s="135"/>
      <c r="DQ309" s="135"/>
      <c r="DR309" s="135"/>
      <c r="DS309" s="135"/>
      <c r="DT309" s="135"/>
      <c r="DU309" s="135"/>
      <c r="DV309" s="135"/>
      <c r="DW309" s="135"/>
      <c r="DX309" s="135"/>
      <c r="DY309" s="135"/>
      <c r="DZ309" s="135"/>
      <c r="EA309" s="135"/>
      <c r="EB309" s="135"/>
      <c r="EC309" s="135"/>
      <c r="ED309" s="135"/>
      <c r="EE309" s="135"/>
      <c r="EF309" s="135"/>
      <c r="EG309" s="135"/>
      <c r="EH309" s="135"/>
      <c r="EI309" s="135"/>
      <c r="EJ309" s="135"/>
      <c r="EK309" s="135"/>
      <c r="EL309" s="135"/>
      <c r="EM309" s="135"/>
      <c r="EN309" s="135"/>
      <c r="EO309" s="135"/>
      <c r="EP309" s="135"/>
      <c r="EQ309" s="135"/>
      <c r="ER309" s="135"/>
      <c r="ES309" s="135"/>
      <c r="ET309" s="135"/>
      <c r="EU309" s="135"/>
      <c r="EV309" s="135"/>
      <c r="EW309" s="135"/>
      <c r="EX309" s="135"/>
      <c r="EY309" s="135"/>
      <c r="EZ309" s="135"/>
      <c r="FA309" s="135"/>
      <c r="FB309" s="135"/>
    </row>
    <row r="310" spans="1:158" s="128" customFormat="1" x14ac:dyDescent="0.35">
      <c r="A310" s="136">
        <f t="shared" si="6"/>
        <v>44145</v>
      </c>
      <c r="B310" s="133">
        <v>8638</v>
      </c>
      <c r="C310" s="133">
        <v>8638</v>
      </c>
      <c r="D310" s="133">
        <v>8637</v>
      </c>
      <c r="E310" s="133">
        <v>8637</v>
      </c>
      <c r="F310" s="133">
        <v>8637</v>
      </c>
      <c r="G310" s="133">
        <v>8637</v>
      </c>
      <c r="H310" s="133">
        <v>8637</v>
      </c>
      <c r="I310" s="133">
        <v>8636</v>
      </c>
      <c r="J310" s="133">
        <v>8636</v>
      </c>
      <c r="K310" s="133">
        <v>8636</v>
      </c>
      <c r="L310" s="133">
        <v>8634</v>
      </c>
      <c r="M310" s="133">
        <v>8633</v>
      </c>
      <c r="N310" s="133">
        <v>8633</v>
      </c>
      <c r="O310" s="133">
        <v>8633</v>
      </c>
      <c r="P310" s="133">
        <v>8633</v>
      </c>
      <c r="Q310" s="133">
        <v>8633</v>
      </c>
      <c r="R310" s="133">
        <v>8632</v>
      </c>
      <c r="S310" s="133">
        <v>8632</v>
      </c>
      <c r="T310" s="133">
        <v>8632</v>
      </c>
      <c r="U310" s="133">
        <v>8632</v>
      </c>
      <c r="V310" s="133">
        <v>8633</v>
      </c>
      <c r="W310" s="133">
        <v>8633</v>
      </c>
      <c r="X310" s="133">
        <v>8633</v>
      </c>
      <c r="Y310" s="133">
        <v>8633</v>
      </c>
      <c r="Z310" s="133">
        <v>8632</v>
      </c>
      <c r="AA310" s="133">
        <v>8633</v>
      </c>
      <c r="AB310" s="133">
        <v>8633</v>
      </c>
      <c r="AC310" s="133">
        <v>8633</v>
      </c>
      <c r="AD310" s="133">
        <v>8633</v>
      </c>
      <c r="AE310" s="133">
        <v>8631</v>
      </c>
      <c r="AF310" s="133">
        <v>8627</v>
      </c>
      <c r="AG310" s="133">
        <v>8626</v>
      </c>
      <c r="AH310" s="133">
        <v>8619</v>
      </c>
      <c r="AI310" s="133">
        <v>8618</v>
      </c>
      <c r="AJ310" s="133">
        <v>8604</v>
      </c>
      <c r="AK310" s="133">
        <v>8596</v>
      </c>
      <c r="AL310" s="133">
        <v>8595</v>
      </c>
      <c r="AM310" s="133">
        <v>8587</v>
      </c>
      <c r="AN310" s="133">
        <v>8585</v>
      </c>
      <c r="AO310" s="133">
        <v>8577</v>
      </c>
      <c r="AP310" s="133">
        <v>8548</v>
      </c>
      <c r="AQ310" s="133">
        <v>8499</v>
      </c>
      <c r="AR310" s="133">
        <v>8404</v>
      </c>
      <c r="AS310" s="133">
        <v>8133</v>
      </c>
      <c r="AT310" s="134"/>
      <c r="AU310" s="134"/>
      <c r="AV310" s="134"/>
      <c r="AW310" s="134"/>
      <c r="AX310" s="134"/>
      <c r="AY310" s="134"/>
      <c r="AZ310" s="134"/>
      <c r="BA310" s="134"/>
      <c r="BB310" s="134"/>
      <c r="BC310" s="134"/>
      <c r="BD310" s="134"/>
      <c r="BE310" s="134"/>
      <c r="BF310" s="134"/>
      <c r="BG310" s="134"/>
      <c r="BH310" s="134"/>
      <c r="BI310" s="134"/>
      <c r="BJ310" s="134"/>
      <c r="BK310" s="134"/>
      <c r="BL310" s="134"/>
      <c r="BM310" s="134"/>
      <c r="BN310" s="134"/>
      <c r="BO310" s="134"/>
      <c r="BP310" s="134"/>
      <c r="BQ310" s="134"/>
      <c r="BR310" s="134"/>
      <c r="BS310" s="134"/>
      <c r="BT310" s="134"/>
      <c r="BU310" s="134"/>
      <c r="BV310" s="134"/>
      <c r="BW310" s="134"/>
      <c r="BX310" s="134"/>
      <c r="BY310" s="134"/>
      <c r="BZ310" s="134"/>
      <c r="CA310" s="134"/>
      <c r="CB310" s="134"/>
      <c r="CC310" s="134"/>
      <c r="CD310" s="134"/>
      <c r="CE310" s="134"/>
      <c r="CF310" s="135"/>
      <c r="CG310" s="135"/>
      <c r="CH310" s="135"/>
      <c r="CI310" s="135"/>
      <c r="CJ310" s="135"/>
      <c r="CK310" s="135"/>
      <c r="CL310" s="135"/>
      <c r="CM310" s="135"/>
      <c r="CN310" s="135"/>
      <c r="CO310" s="135"/>
      <c r="CP310" s="135"/>
      <c r="CQ310" s="135"/>
      <c r="CR310" s="135"/>
      <c r="CS310" s="135"/>
      <c r="CT310" s="135"/>
      <c r="CU310" s="135"/>
      <c r="CV310" s="135"/>
      <c r="CW310" s="135"/>
      <c r="CX310" s="135"/>
      <c r="CY310" s="135"/>
      <c r="CZ310" s="135"/>
      <c r="DA310" s="135"/>
      <c r="DB310" s="135"/>
      <c r="DC310" s="135"/>
      <c r="DD310" s="135"/>
      <c r="DE310" s="135"/>
      <c r="DF310" s="135"/>
      <c r="DG310" s="135"/>
      <c r="DH310" s="135"/>
      <c r="DI310" s="135"/>
      <c r="DJ310" s="135"/>
      <c r="DK310" s="135"/>
      <c r="DL310" s="135"/>
      <c r="DM310" s="135"/>
      <c r="DN310" s="135"/>
      <c r="DO310" s="135"/>
      <c r="DP310" s="135"/>
      <c r="DQ310" s="135"/>
      <c r="DR310" s="135"/>
      <c r="DS310" s="135"/>
      <c r="DT310" s="135"/>
      <c r="DU310" s="135"/>
      <c r="DV310" s="135"/>
      <c r="DW310" s="135"/>
      <c r="DX310" s="135"/>
      <c r="DY310" s="135"/>
      <c r="DZ310" s="135"/>
      <c r="EA310" s="135"/>
      <c r="EB310" s="135"/>
      <c r="EC310" s="135"/>
      <c r="ED310" s="135"/>
      <c r="EE310" s="135"/>
      <c r="EF310" s="135"/>
      <c r="EG310" s="135"/>
      <c r="EH310" s="135"/>
      <c r="EI310" s="135"/>
      <c r="EJ310" s="135"/>
      <c r="EK310" s="135"/>
      <c r="EL310" s="135"/>
      <c r="EM310" s="135"/>
      <c r="EN310" s="135"/>
      <c r="EO310" s="135"/>
      <c r="EP310" s="135"/>
      <c r="EQ310" s="135"/>
      <c r="ER310" s="135"/>
      <c r="ES310" s="135"/>
      <c r="ET310" s="135"/>
      <c r="EU310" s="135"/>
      <c r="EV310" s="135"/>
      <c r="EW310" s="135"/>
      <c r="EX310" s="135"/>
      <c r="EY310" s="135"/>
      <c r="EZ310" s="135"/>
      <c r="FA310" s="135"/>
      <c r="FB310" s="135"/>
    </row>
    <row r="311" spans="1:158" s="128" customFormat="1" x14ac:dyDescent="0.35">
      <c r="A311" s="136">
        <f t="shared" si="6"/>
        <v>44144</v>
      </c>
      <c r="B311" s="133">
        <v>8552</v>
      </c>
      <c r="C311" s="133">
        <v>8552</v>
      </c>
      <c r="D311" s="133">
        <v>8551</v>
      </c>
      <c r="E311" s="133">
        <v>8551</v>
      </c>
      <c r="F311" s="133">
        <v>8551</v>
      </c>
      <c r="G311" s="133">
        <v>8551</v>
      </c>
      <c r="H311" s="133">
        <v>8551</v>
      </c>
      <c r="I311" s="133">
        <v>8550</v>
      </c>
      <c r="J311" s="133">
        <v>8550</v>
      </c>
      <c r="K311" s="133">
        <v>8550</v>
      </c>
      <c r="L311" s="133">
        <v>8548</v>
      </c>
      <c r="M311" s="133">
        <v>8547</v>
      </c>
      <c r="N311" s="133">
        <v>8547</v>
      </c>
      <c r="O311" s="133">
        <v>8547</v>
      </c>
      <c r="P311" s="133">
        <v>8547</v>
      </c>
      <c r="Q311" s="133">
        <v>8547</v>
      </c>
      <c r="R311" s="133">
        <v>8546</v>
      </c>
      <c r="S311" s="133">
        <v>8546</v>
      </c>
      <c r="T311" s="133">
        <v>8546</v>
      </c>
      <c r="U311" s="133">
        <v>8546</v>
      </c>
      <c r="V311" s="133">
        <v>8547</v>
      </c>
      <c r="W311" s="133">
        <v>8547</v>
      </c>
      <c r="X311" s="133">
        <v>8547</v>
      </c>
      <c r="Y311" s="133">
        <v>8547</v>
      </c>
      <c r="Z311" s="133">
        <v>8546</v>
      </c>
      <c r="AA311" s="133">
        <v>8547</v>
      </c>
      <c r="AB311" s="133">
        <v>8547</v>
      </c>
      <c r="AC311" s="133">
        <v>8547</v>
      </c>
      <c r="AD311" s="133">
        <v>8547</v>
      </c>
      <c r="AE311" s="133">
        <v>8545</v>
      </c>
      <c r="AF311" s="133">
        <v>8541</v>
      </c>
      <c r="AG311" s="133">
        <v>8540</v>
      </c>
      <c r="AH311" s="133">
        <v>8533</v>
      </c>
      <c r="AI311" s="133">
        <v>8532</v>
      </c>
      <c r="AJ311" s="133">
        <v>8518</v>
      </c>
      <c r="AK311" s="133">
        <v>8510</v>
      </c>
      <c r="AL311" s="133">
        <v>8509</v>
      </c>
      <c r="AM311" s="133">
        <v>8502</v>
      </c>
      <c r="AN311" s="133">
        <v>8501</v>
      </c>
      <c r="AO311" s="133">
        <v>8494</v>
      </c>
      <c r="AP311" s="133">
        <v>8465</v>
      </c>
      <c r="AQ311" s="133">
        <v>8422</v>
      </c>
      <c r="AR311" s="133">
        <v>8333</v>
      </c>
      <c r="AS311" s="133">
        <v>8133</v>
      </c>
      <c r="AT311" s="134"/>
      <c r="AU311" s="134"/>
      <c r="AV311" s="134"/>
      <c r="AW311" s="134"/>
      <c r="AX311" s="134"/>
      <c r="AY311" s="134"/>
      <c r="AZ311" s="134"/>
      <c r="BA311" s="134"/>
      <c r="BB311" s="134"/>
      <c r="BC311" s="134"/>
      <c r="BD311" s="134"/>
      <c r="BE311" s="134"/>
      <c r="BF311" s="134"/>
      <c r="BG311" s="134"/>
      <c r="BH311" s="134"/>
      <c r="BI311" s="134"/>
      <c r="BJ311" s="134"/>
      <c r="BK311" s="134"/>
      <c r="BL311" s="134"/>
      <c r="BM311" s="134"/>
      <c r="BN311" s="134"/>
      <c r="BO311" s="134"/>
      <c r="BP311" s="134"/>
      <c r="BQ311" s="134"/>
      <c r="BR311" s="134"/>
      <c r="BS311" s="134"/>
      <c r="BT311" s="134"/>
      <c r="BU311" s="134"/>
      <c r="BV311" s="134"/>
      <c r="BW311" s="134"/>
      <c r="BX311" s="134"/>
      <c r="BY311" s="134"/>
      <c r="BZ311" s="134"/>
      <c r="CA311" s="134"/>
      <c r="CB311" s="134"/>
      <c r="CC311" s="134"/>
      <c r="CD311" s="134"/>
      <c r="CE311" s="134"/>
      <c r="CF311" s="135"/>
      <c r="CG311" s="135"/>
      <c r="CH311" s="135"/>
      <c r="CI311" s="135"/>
      <c r="CJ311" s="135"/>
      <c r="CK311" s="135"/>
      <c r="CL311" s="135"/>
      <c r="CM311" s="135"/>
      <c r="CN311" s="135"/>
      <c r="CO311" s="135"/>
      <c r="CP311" s="135"/>
      <c r="CQ311" s="135"/>
      <c r="CR311" s="135"/>
      <c r="CS311" s="135"/>
      <c r="CT311" s="135"/>
      <c r="CU311" s="135"/>
      <c r="CV311" s="135"/>
      <c r="CW311" s="135"/>
      <c r="CX311" s="135"/>
      <c r="CY311" s="135"/>
      <c r="CZ311" s="135"/>
      <c r="DA311" s="135"/>
      <c r="DB311" s="135"/>
      <c r="DC311" s="135"/>
      <c r="DD311" s="135"/>
      <c r="DE311" s="135"/>
      <c r="DF311" s="135"/>
      <c r="DG311" s="135"/>
      <c r="DH311" s="135"/>
      <c r="DI311" s="135"/>
      <c r="DJ311" s="135"/>
      <c r="DK311" s="135"/>
      <c r="DL311" s="135"/>
      <c r="DM311" s="135"/>
      <c r="DN311" s="135"/>
      <c r="DO311" s="135"/>
      <c r="DP311" s="135"/>
      <c r="DQ311" s="135"/>
      <c r="DR311" s="135"/>
      <c r="DS311" s="135"/>
      <c r="DT311" s="135"/>
      <c r="DU311" s="135"/>
      <c r="DV311" s="135"/>
      <c r="DW311" s="135"/>
      <c r="DX311" s="135"/>
      <c r="DY311" s="135"/>
      <c r="DZ311" s="135"/>
      <c r="EA311" s="135"/>
      <c r="EB311" s="135"/>
      <c r="EC311" s="135"/>
      <c r="ED311" s="135"/>
      <c r="EE311" s="135"/>
      <c r="EF311" s="135"/>
      <c r="EG311" s="135"/>
      <c r="EH311" s="135"/>
      <c r="EI311" s="135"/>
      <c r="EJ311" s="135"/>
      <c r="EK311" s="135"/>
      <c r="EL311" s="135"/>
      <c r="EM311" s="135"/>
      <c r="EN311" s="135"/>
      <c r="EO311" s="135"/>
      <c r="EP311" s="135"/>
      <c r="EQ311" s="135"/>
      <c r="ER311" s="135"/>
      <c r="ES311" s="135"/>
      <c r="ET311" s="135"/>
      <c r="EU311" s="135"/>
      <c r="EV311" s="135"/>
      <c r="EW311" s="135"/>
      <c r="EX311" s="135"/>
      <c r="EY311" s="135"/>
      <c r="EZ311" s="135"/>
      <c r="FA311" s="135"/>
      <c r="FB311" s="135"/>
    </row>
    <row r="312" spans="1:158" s="128" customFormat="1" x14ac:dyDescent="0.35">
      <c r="A312" s="136">
        <f t="shared" si="6"/>
        <v>44143</v>
      </c>
      <c r="B312" s="133">
        <v>8483</v>
      </c>
      <c r="C312" s="133">
        <v>8483</v>
      </c>
      <c r="D312" s="133">
        <v>8482</v>
      </c>
      <c r="E312" s="133">
        <v>8482</v>
      </c>
      <c r="F312" s="133">
        <v>8482</v>
      </c>
      <c r="G312" s="133">
        <v>8482</v>
      </c>
      <c r="H312" s="133">
        <v>8482</v>
      </c>
      <c r="I312" s="133">
        <v>8481</v>
      </c>
      <c r="J312" s="133">
        <v>8481</v>
      </c>
      <c r="K312" s="133">
        <v>8481</v>
      </c>
      <c r="L312" s="133">
        <v>8479</v>
      </c>
      <c r="M312" s="133">
        <v>8478</v>
      </c>
      <c r="N312" s="133">
        <v>8478</v>
      </c>
      <c r="O312" s="133">
        <v>8478</v>
      </c>
      <c r="P312" s="133">
        <v>8478</v>
      </c>
      <c r="Q312" s="133">
        <v>8478</v>
      </c>
      <c r="R312" s="133">
        <v>8477</v>
      </c>
      <c r="S312" s="133">
        <v>8477</v>
      </c>
      <c r="T312" s="133">
        <v>8477</v>
      </c>
      <c r="U312" s="133">
        <v>8477</v>
      </c>
      <c r="V312" s="133">
        <v>8478</v>
      </c>
      <c r="W312" s="133">
        <v>8478</v>
      </c>
      <c r="X312" s="133">
        <v>8478</v>
      </c>
      <c r="Y312" s="133">
        <v>8478</v>
      </c>
      <c r="Z312" s="133">
        <v>8477</v>
      </c>
      <c r="AA312" s="133">
        <v>8478</v>
      </c>
      <c r="AB312" s="133">
        <v>8478</v>
      </c>
      <c r="AC312" s="133">
        <v>8478</v>
      </c>
      <c r="AD312" s="133">
        <v>8478</v>
      </c>
      <c r="AE312" s="133">
        <v>8476</v>
      </c>
      <c r="AF312" s="133">
        <v>8472</v>
      </c>
      <c r="AG312" s="133">
        <v>8471</v>
      </c>
      <c r="AH312" s="133">
        <v>8465</v>
      </c>
      <c r="AI312" s="133">
        <v>8464</v>
      </c>
      <c r="AJ312" s="133">
        <v>8450</v>
      </c>
      <c r="AK312" s="133">
        <v>8443</v>
      </c>
      <c r="AL312" s="133">
        <v>8442</v>
      </c>
      <c r="AM312" s="133">
        <v>8434</v>
      </c>
      <c r="AN312" s="133">
        <v>8433</v>
      </c>
      <c r="AO312" s="133">
        <v>8426</v>
      </c>
      <c r="AP312" s="133">
        <v>8398</v>
      </c>
      <c r="AQ312" s="133">
        <v>8358</v>
      </c>
      <c r="AR312" s="133">
        <v>8273</v>
      </c>
      <c r="AS312" s="133">
        <v>8116</v>
      </c>
      <c r="AT312" s="134"/>
      <c r="AU312" s="134"/>
      <c r="AV312" s="134"/>
      <c r="AW312" s="134"/>
      <c r="AX312" s="134"/>
      <c r="AY312" s="134"/>
      <c r="AZ312" s="134"/>
      <c r="BA312" s="134"/>
      <c r="BB312" s="134"/>
      <c r="BC312" s="134"/>
      <c r="BD312" s="134"/>
      <c r="BE312" s="134"/>
      <c r="BF312" s="134"/>
      <c r="BG312" s="134"/>
      <c r="BH312" s="134"/>
      <c r="BI312" s="134"/>
      <c r="BJ312" s="134"/>
      <c r="BK312" s="134"/>
      <c r="BL312" s="134"/>
      <c r="BM312" s="134"/>
      <c r="BN312" s="134"/>
      <c r="BO312" s="134"/>
      <c r="BP312" s="134"/>
      <c r="BQ312" s="134"/>
      <c r="BR312" s="134"/>
      <c r="BS312" s="134"/>
      <c r="BT312" s="134"/>
      <c r="BU312" s="134"/>
      <c r="BV312" s="134"/>
      <c r="BW312" s="134"/>
      <c r="BX312" s="134"/>
      <c r="BY312" s="134"/>
      <c r="BZ312" s="134"/>
      <c r="CA312" s="134"/>
      <c r="CB312" s="134"/>
      <c r="CC312" s="134"/>
      <c r="CD312" s="134"/>
      <c r="CE312" s="134"/>
      <c r="CF312" s="135"/>
      <c r="CG312" s="135"/>
      <c r="CH312" s="135"/>
      <c r="CI312" s="135"/>
      <c r="CJ312" s="135"/>
      <c r="CK312" s="135"/>
      <c r="CL312" s="135"/>
      <c r="CM312" s="135"/>
      <c r="CN312" s="135"/>
      <c r="CO312" s="135"/>
      <c r="CP312" s="135"/>
      <c r="CQ312" s="135"/>
      <c r="CR312" s="135"/>
      <c r="CS312" s="135"/>
      <c r="CT312" s="135"/>
      <c r="CU312" s="135"/>
      <c r="CV312" s="135"/>
      <c r="CW312" s="135"/>
      <c r="CX312" s="135"/>
      <c r="CY312" s="135"/>
      <c r="CZ312" s="135"/>
      <c r="DA312" s="135"/>
      <c r="DB312" s="135"/>
      <c r="DC312" s="135"/>
      <c r="DD312" s="135"/>
      <c r="DE312" s="135"/>
      <c r="DF312" s="135"/>
      <c r="DG312" s="135"/>
      <c r="DH312" s="135"/>
      <c r="DI312" s="135"/>
      <c r="DJ312" s="135"/>
      <c r="DK312" s="135"/>
      <c r="DL312" s="135"/>
      <c r="DM312" s="135"/>
      <c r="DN312" s="135"/>
      <c r="DO312" s="135"/>
      <c r="DP312" s="135"/>
      <c r="DQ312" s="135"/>
      <c r="DR312" s="135"/>
      <c r="DS312" s="135"/>
      <c r="DT312" s="135"/>
      <c r="DU312" s="135"/>
      <c r="DV312" s="135"/>
      <c r="DW312" s="135"/>
      <c r="DX312" s="135"/>
      <c r="DY312" s="135"/>
      <c r="DZ312" s="135"/>
      <c r="EA312" s="135"/>
      <c r="EB312" s="135"/>
      <c r="EC312" s="135"/>
      <c r="ED312" s="135"/>
      <c r="EE312" s="135"/>
      <c r="EF312" s="135"/>
      <c r="EG312" s="135"/>
      <c r="EH312" s="135"/>
      <c r="EI312" s="135"/>
      <c r="EJ312" s="135"/>
      <c r="EK312" s="135"/>
      <c r="EL312" s="135"/>
      <c r="EM312" s="135"/>
      <c r="EN312" s="135"/>
      <c r="EO312" s="135"/>
      <c r="EP312" s="135"/>
      <c r="EQ312" s="135"/>
      <c r="ER312" s="135"/>
      <c r="ES312" s="135"/>
      <c r="ET312" s="135"/>
      <c r="EU312" s="135"/>
      <c r="EV312" s="135"/>
      <c r="EW312" s="135"/>
      <c r="EX312" s="135"/>
      <c r="EY312" s="135"/>
      <c r="EZ312" s="135"/>
      <c r="FA312" s="135"/>
      <c r="FB312" s="135"/>
    </row>
    <row r="313" spans="1:158" s="128" customFormat="1" x14ac:dyDescent="0.35">
      <c r="A313" s="136">
        <f t="shared" si="6"/>
        <v>44142</v>
      </c>
      <c r="B313" s="133">
        <v>8400</v>
      </c>
      <c r="C313" s="133">
        <v>8400</v>
      </c>
      <c r="D313" s="133">
        <v>8399</v>
      </c>
      <c r="E313" s="133">
        <v>8399</v>
      </c>
      <c r="F313" s="133">
        <v>8399</v>
      </c>
      <c r="G313" s="133">
        <v>8399</v>
      </c>
      <c r="H313" s="133">
        <v>8399</v>
      </c>
      <c r="I313" s="133">
        <v>8398</v>
      </c>
      <c r="J313" s="133">
        <v>8398</v>
      </c>
      <c r="K313" s="133">
        <v>8398</v>
      </c>
      <c r="L313" s="133">
        <v>8396</v>
      </c>
      <c r="M313" s="133">
        <v>8395</v>
      </c>
      <c r="N313" s="133">
        <v>8395</v>
      </c>
      <c r="O313" s="133">
        <v>8395</v>
      </c>
      <c r="P313" s="133">
        <v>8395</v>
      </c>
      <c r="Q313" s="133">
        <v>8395</v>
      </c>
      <c r="R313" s="133">
        <v>8394</v>
      </c>
      <c r="S313" s="133">
        <v>8394</v>
      </c>
      <c r="T313" s="133">
        <v>8394</v>
      </c>
      <c r="U313" s="133">
        <v>8394</v>
      </c>
      <c r="V313" s="133">
        <v>8395</v>
      </c>
      <c r="W313" s="133">
        <v>8395</v>
      </c>
      <c r="X313" s="133">
        <v>8395</v>
      </c>
      <c r="Y313" s="133">
        <v>8395</v>
      </c>
      <c r="Z313" s="133">
        <v>8394</v>
      </c>
      <c r="AA313" s="133">
        <v>8395</v>
      </c>
      <c r="AB313" s="133">
        <v>8395</v>
      </c>
      <c r="AC313" s="133">
        <v>8395</v>
      </c>
      <c r="AD313" s="133">
        <v>8395</v>
      </c>
      <c r="AE313" s="133">
        <v>8393</v>
      </c>
      <c r="AF313" s="133">
        <v>8389</v>
      </c>
      <c r="AG313" s="133">
        <v>8388</v>
      </c>
      <c r="AH313" s="133">
        <v>8382</v>
      </c>
      <c r="AI313" s="133">
        <v>8381</v>
      </c>
      <c r="AJ313" s="133">
        <v>8367</v>
      </c>
      <c r="AK313" s="133">
        <v>8360</v>
      </c>
      <c r="AL313" s="133">
        <v>8359</v>
      </c>
      <c r="AM313" s="133">
        <v>8351</v>
      </c>
      <c r="AN313" s="133">
        <v>8350</v>
      </c>
      <c r="AO313" s="133">
        <v>8344</v>
      </c>
      <c r="AP313" s="133">
        <v>8318</v>
      </c>
      <c r="AQ313" s="133">
        <v>8282</v>
      </c>
      <c r="AR313" s="133">
        <v>8208</v>
      </c>
      <c r="AS313" s="133">
        <v>8076</v>
      </c>
      <c r="AT313" s="134"/>
      <c r="AU313" s="134"/>
      <c r="AV313" s="134"/>
      <c r="AW313" s="134"/>
      <c r="AX313" s="134"/>
      <c r="AY313" s="134"/>
      <c r="AZ313" s="134"/>
      <c r="BA313" s="134"/>
      <c r="BB313" s="134"/>
      <c r="BC313" s="134"/>
      <c r="BD313" s="134"/>
      <c r="BE313" s="134"/>
      <c r="BF313" s="134"/>
      <c r="BG313" s="134"/>
      <c r="BH313" s="134"/>
      <c r="BI313" s="134"/>
      <c r="BJ313" s="134"/>
      <c r="BK313" s="134"/>
      <c r="BL313" s="134"/>
      <c r="BM313" s="134"/>
      <c r="BN313" s="134"/>
      <c r="BO313" s="134"/>
      <c r="BP313" s="134"/>
      <c r="BQ313" s="134"/>
      <c r="BR313" s="134"/>
      <c r="BS313" s="134"/>
      <c r="BT313" s="134"/>
      <c r="BU313" s="134"/>
      <c r="BV313" s="134"/>
      <c r="BW313" s="134"/>
      <c r="BX313" s="134"/>
      <c r="BY313" s="134"/>
      <c r="BZ313" s="134"/>
      <c r="CA313" s="134"/>
      <c r="CB313" s="134"/>
      <c r="CC313" s="134"/>
      <c r="CD313" s="134"/>
      <c r="CE313" s="134"/>
      <c r="CF313" s="135"/>
      <c r="CG313" s="135"/>
      <c r="CH313" s="135"/>
      <c r="CI313" s="135"/>
      <c r="CJ313" s="135"/>
      <c r="CK313" s="135"/>
      <c r="CL313" s="135"/>
      <c r="CM313" s="135"/>
      <c r="CN313" s="135"/>
      <c r="CO313" s="135"/>
      <c r="CP313" s="135"/>
      <c r="CQ313" s="135"/>
      <c r="CR313" s="135"/>
      <c r="CS313" s="135"/>
      <c r="CT313" s="135"/>
      <c r="CU313" s="135"/>
      <c r="CV313" s="135"/>
      <c r="CW313" s="135"/>
      <c r="CX313" s="135"/>
      <c r="CY313" s="135"/>
      <c r="CZ313" s="135"/>
      <c r="DA313" s="135"/>
      <c r="DB313" s="135"/>
      <c r="DC313" s="135"/>
      <c r="DD313" s="135"/>
      <c r="DE313" s="135"/>
      <c r="DF313" s="135"/>
      <c r="DG313" s="135"/>
      <c r="DH313" s="135"/>
      <c r="DI313" s="135"/>
      <c r="DJ313" s="135"/>
      <c r="DK313" s="135"/>
      <c r="DL313" s="135"/>
      <c r="DM313" s="135"/>
      <c r="DN313" s="135"/>
      <c r="DO313" s="135"/>
      <c r="DP313" s="135"/>
      <c r="DQ313" s="135"/>
      <c r="DR313" s="135"/>
      <c r="DS313" s="135"/>
      <c r="DT313" s="135"/>
      <c r="DU313" s="135"/>
      <c r="DV313" s="135"/>
      <c r="DW313" s="135"/>
      <c r="DX313" s="135"/>
      <c r="DY313" s="135"/>
      <c r="DZ313" s="135"/>
      <c r="EA313" s="135"/>
      <c r="EB313" s="135"/>
      <c r="EC313" s="135"/>
      <c r="ED313" s="135"/>
      <c r="EE313" s="135"/>
      <c r="EF313" s="135"/>
      <c r="EG313" s="135"/>
      <c r="EH313" s="135"/>
      <c r="EI313" s="135"/>
      <c r="EJ313" s="135"/>
      <c r="EK313" s="135"/>
      <c r="EL313" s="135"/>
      <c r="EM313" s="135"/>
      <c r="EN313" s="135"/>
      <c r="EO313" s="135"/>
      <c r="EP313" s="135"/>
      <c r="EQ313" s="135"/>
      <c r="ER313" s="135"/>
      <c r="ES313" s="135"/>
      <c r="ET313" s="135"/>
      <c r="EU313" s="135"/>
      <c r="EV313" s="135"/>
      <c r="EW313" s="135"/>
      <c r="EX313" s="135"/>
      <c r="EY313" s="135"/>
      <c r="EZ313" s="135"/>
      <c r="FA313" s="135"/>
      <c r="FB313" s="135"/>
    </row>
    <row r="314" spans="1:158" s="128" customFormat="1" x14ac:dyDescent="0.35">
      <c r="A314" s="136">
        <f t="shared" si="6"/>
        <v>44141</v>
      </c>
      <c r="B314" s="133">
        <v>8324</v>
      </c>
      <c r="C314" s="133">
        <v>8324</v>
      </c>
      <c r="D314" s="133">
        <v>8323</v>
      </c>
      <c r="E314" s="133">
        <v>8323</v>
      </c>
      <c r="F314" s="133">
        <v>8323</v>
      </c>
      <c r="G314" s="133">
        <v>8323</v>
      </c>
      <c r="H314" s="133">
        <v>8323</v>
      </c>
      <c r="I314" s="133">
        <v>8322</v>
      </c>
      <c r="J314" s="133">
        <v>8322</v>
      </c>
      <c r="K314" s="133">
        <v>8322</v>
      </c>
      <c r="L314" s="133">
        <v>8320</v>
      </c>
      <c r="M314" s="133">
        <v>8319</v>
      </c>
      <c r="N314" s="133">
        <v>8319</v>
      </c>
      <c r="O314" s="133">
        <v>8319</v>
      </c>
      <c r="P314" s="133">
        <v>8319</v>
      </c>
      <c r="Q314" s="133">
        <v>8319</v>
      </c>
      <c r="R314" s="133">
        <v>8319</v>
      </c>
      <c r="S314" s="133">
        <v>8319</v>
      </c>
      <c r="T314" s="133">
        <v>8319</v>
      </c>
      <c r="U314" s="133">
        <v>8319</v>
      </c>
      <c r="V314" s="133">
        <v>8320</v>
      </c>
      <c r="W314" s="133">
        <v>8320</v>
      </c>
      <c r="X314" s="133">
        <v>8320</v>
      </c>
      <c r="Y314" s="133">
        <v>8320</v>
      </c>
      <c r="Z314" s="133">
        <v>8319</v>
      </c>
      <c r="AA314" s="133">
        <v>8320</v>
      </c>
      <c r="AB314" s="133">
        <v>8320</v>
      </c>
      <c r="AC314" s="133">
        <v>8320</v>
      </c>
      <c r="AD314" s="133">
        <v>8320</v>
      </c>
      <c r="AE314" s="133">
        <v>8318</v>
      </c>
      <c r="AF314" s="133">
        <v>8314</v>
      </c>
      <c r="AG314" s="133">
        <v>8313</v>
      </c>
      <c r="AH314" s="133">
        <v>8307</v>
      </c>
      <c r="AI314" s="133">
        <v>8306</v>
      </c>
      <c r="AJ314" s="133">
        <v>8292</v>
      </c>
      <c r="AK314" s="133">
        <v>8285</v>
      </c>
      <c r="AL314" s="133">
        <v>8284</v>
      </c>
      <c r="AM314" s="133">
        <v>8276</v>
      </c>
      <c r="AN314" s="133">
        <v>8274</v>
      </c>
      <c r="AO314" s="133">
        <v>8269</v>
      </c>
      <c r="AP314" s="133">
        <v>8245</v>
      </c>
      <c r="AQ314" s="133">
        <v>8212</v>
      </c>
      <c r="AR314" s="133">
        <v>8145</v>
      </c>
      <c r="AS314" s="133">
        <v>8041</v>
      </c>
      <c r="AT314" s="134"/>
      <c r="AU314" s="134"/>
      <c r="AV314" s="134"/>
      <c r="AW314" s="134"/>
      <c r="AX314" s="134"/>
      <c r="AY314" s="134"/>
      <c r="AZ314" s="134"/>
      <c r="BA314" s="134"/>
      <c r="BB314" s="134"/>
      <c r="BC314" s="134"/>
      <c r="BD314" s="134"/>
      <c r="BE314" s="134"/>
      <c r="BF314" s="134"/>
      <c r="BG314" s="134"/>
      <c r="BH314" s="134"/>
      <c r="BI314" s="134"/>
      <c r="BJ314" s="134"/>
      <c r="BK314" s="134"/>
      <c r="BL314" s="134"/>
      <c r="BM314" s="134"/>
      <c r="BN314" s="134"/>
      <c r="BO314" s="134"/>
      <c r="BP314" s="134"/>
      <c r="BQ314" s="134"/>
      <c r="BR314" s="134"/>
      <c r="BS314" s="134"/>
      <c r="BT314" s="134"/>
      <c r="BU314" s="134"/>
      <c r="BV314" s="134"/>
      <c r="BW314" s="134"/>
      <c r="BX314" s="134"/>
      <c r="BY314" s="134"/>
      <c r="BZ314" s="134"/>
      <c r="CA314" s="134"/>
      <c r="CB314" s="134"/>
      <c r="CC314" s="134"/>
      <c r="CD314" s="134"/>
      <c r="CE314" s="134"/>
      <c r="CF314" s="135"/>
      <c r="CG314" s="135"/>
      <c r="CH314" s="135"/>
      <c r="CI314" s="135"/>
      <c r="CJ314" s="135"/>
      <c r="CK314" s="135"/>
      <c r="CL314" s="135"/>
      <c r="CM314" s="135"/>
      <c r="CN314" s="135"/>
      <c r="CO314" s="135"/>
      <c r="CP314" s="135"/>
      <c r="CQ314" s="135"/>
      <c r="CR314" s="135"/>
      <c r="CS314" s="135"/>
      <c r="CT314" s="135"/>
      <c r="CU314" s="135"/>
      <c r="CV314" s="135"/>
      <c r="CW314" s="135"/>
      <c r="CX314" s="135"/>
      <c r="CY314" s="135"/>
      <c r="CZ314" s="135"/>
      <c r="DA314" s="135"/>
      <c r="DB314" s="135"/>
      <c r="DC314" s="135"/>
      <c r="DD314" s="135"/>
      <c r="DE314" s="135"/>
      <c r="DF314" s="135"/>
      <c r="DG314" s="135"/>
      <c r="DH314" s="135"/>
      <c r="DI314" s="135"/>
      <c r="DJ314" s="135"/>
      <c r="DK314" s="135"/>
      <c r="DL314" s="135"/>
      <c r="DM314" s="135"/>
      <c r="DN314" s="135"/>
      <c r="DO314" s="135"/>
      <c r="DP314" s="135"/>
      <c r="DQ314" s="135"/>
      <c r="DR314" s="135"/>
      <c r="DS314" s="135"/>
      <c r="DT314" s="135"/>
      <c r="DU314" s="135"/>
      <c r="DV314" s="135"/>
      <c r="DW314" s="135"/>
      <c r="DX314" s="135"/>
      <c r="DY314" s="135"/>
      <c r="DZ314" s="135"/>
      <c r="EA314" s="135"/>
      <c r="EB314" s="135"/>
      <c r="EC314" s="135"/>
      <c r="ED314" s="135"/>
      <c r="EE314" s="135"/>
      <c r="EF314" s="135"/>
      <c r="EG314" s="135"/>
      <c r="EH314" s="135"/>
      <c r="EI314" s="135"/>
      <c r="EJ314" s="135"/>
      <c r="EK314" s="135"/>
      <c r="EL314" s="135"/>
      <c r="EM314" s="135"/>
      <c r="EN314" s="135"/>
      <c r="EO314" s="135"/>
      <c r="EP314" s="135"/>
      <c r="EQ314" s="135"/>
      <c r="ER314" s="135"/>
      <c r="ES314" s="135"/>
      <c r="ET314" s="135"/>
      <c r="EU314" s="135"/>
      <c r="EV314" s="135"/>
      <c r="EW314" s="135"/>
      <c r="EX314" s="135"/>
      <c r="EY314" s="135"/>
      <c r="EZ314" s="135"/>
      <c r="FA314" s="135"/>
      <c r="FB314" s="135"/>
    </row>
    <row r="315" spans="1:158" s="128" customFormat="1" x14ac:dyDescent="0.35">
      <c r="A315" s="136">
        <f t="shared" si="6"/>
        <v>44140</v>
      </c>
      <c r="B315" s="133">
        <v>8237</v>
      </c>
      <c r="C315" s="133">
        <v>8237</v>
      </c>
      <c r="D315" s="133">
        <v>8236</v>
      </c>
      <c r="E315" s="133">
        <v>8236</v>
      </c>
      <c r="F315" s="133">
        <v>8236</v>
      </c>
      <c r="G315" s="133">
        <v>8236</v>
      </c>
      <c r="H315" s="133">
        <v>8236</v>
      </c>
      <c r="I315" s="133">
        <v>8235</v>
      </c>
      <c r="J315" s="133">
        <v>8235</v>
      </c>
      <c r="K315" s="133">
        <v>8235</v>
      </c>
      <c r="L315" s="133">
        <v>8233</v>
      </c>
      <c r="M315" s="133">
        <v>8232</v>
      </c>
      <c r="N315" s="133">
        <v>8232</v>
      </c>
      <c r="O315" s="133">
        <v>8232</v>
      </c>
      <c r="P315" s="133">
        <v>8232</v>
      </c>
      <c r="Q315" s="133">
        <v>8232</v>
      </c>
      <c r="R315" s="133">
        <v>8232</v>
      </c>
      <c r="S315" s="133">
        <v>8232</v>
      </c>
      <c r="T315" s="133">
        <v>8232</v>
      </c>
      <c r="U315" s="133">
        <v>8232</v>
      </c>
      <c r="V315" s="133">
        <v>8233</v>
      </c>
      <c r="W315" s="133">
        <v>8233</v>
      </c>
      <c r="X315" s="133">
        <v>8233</v>
      </c>
      <c r="Y315" s="133">
        <v>8233</v>
      </c>
      <c r="Z315" s="133">
        <v>8232</v>
      </c>
      <c r="AA315" s="133">
        <v>8233</v>
      </c>
      <c r="AB315" s="133">
        <v>8233</v>
      </c>
      <c r="AC315" s="133">
        <v>8233</v>
      </c>
      <c r="AD315" s="133">
        <v>8233</v>
      </c>
      <c r="AE315" s="133">
        <v>8231</v>
      </c>
      <c r="AF315" s="133">
        <v>8227</v>
      </c>
      <c r="AG315" s="133">
        <v>8226</v>
      </c>
      <c r="AH315" s="133">
        <v>8220</v>
      </c>
      <c r="AI315" s="133">
        <v>8219</v>
      </c>
      <c r="AJ315" s="133">
        <v>8204</v>
      </c>
      <c r="AK315" s="133">
        <v>8198</v>
      </c>
      <c r="AL315" s="133">
        <v>8197</v>
      </c>
      <c r="AM315" s="133">
        <v>8189</v>
      </c>
      <c r="AN315" s="133">
        <v>8187</v>
      </c>
      <c r="AO315" s="133">
        <v>8183</v>
      </c>
      <c r="AP315" s="133">
        <v>8164</v>
      </c>
      <c r="AQ315" s="133">
        <v>8133</v>
      </c>
      <c r="AR315" s="133">
        <v>8073</v>
      </c>
      <c r="AS315" s="133">
        <v>7990</v>
      </c>
      <c r="AT315" s="134"/>
      <c r="AU315" s="134"/>
      <c r="AV315" s="134"/>
      <c r="AW315" s="134"/>
      <c r="AX315" s="134"/>
      <c r="AY315" s="134"/>
      <c r="AZ315" s="134"/>
      <c r="BA315" s="134"/>
      <c r="BB315" s="134"/>
      <c r="BC315" s="134"/>
      <c r="BD315" s="134"/>
      <c r="BE315" s="134"/>
      <c r="BF315" s="134"/>
      <c r="BG315" s="134"/>
      <c r="BH315" s="134"/>
      <c r="BI315" s="134"/>
      <c r="BJ315" s="134"/>
      <c r="BK315" s="134"/>
      <c r="BL315" s="134"/>
      <c r="BM315" s="134"/>
      <c r="BN315" s="134"/>
      <c r="BO315" s="134"/>
      <c r="BP315" s="134"/>
      <c r="BQ315" s="134"/>
      <c r="BR315" s="134"/>
      <c r="BS315" s="134"/>
      <c r="BT315" s="134"/>
      <c r="BU315" s="134"/>
      <c r="BV315" s="134"/>
      <c r="BW315" s="134"/>
      <c r="BX315" s="134"/>
      <c r="BY315" s="134"/>
      <c r="BZ315" s="134"/>
      <c r="CA315" s="134"/>
      <c r="CB315" s="134"/>
      <c r="CC315" s="134"/>
      <c r="CD315" s="134"/>
      <c r="CE315" s="134"/>
      <c r="CF315" s="135"/>
      <c r="CG315" s="135"/>
      <c r="CH315" s="135"/>
      <c r="CI315" s="135"/>
      <c r="CJ315" s="135"/>
      <c r="CK315" s="135"/>
      <c r="CL315" s="135"/>
      <c r="CM315" s="135"/>
      <c r="CN315" s="135"/>
      <c r="CO315" s="135"/>
      <c r="CP315" s="135"/>
      <c r="CQ315" s="135"/>
      <c r="CR315" s="135"/>
      <c r="CS315" s="135"/>
      <c r="CT315" s="135"/>
      <c r="CU315" s="135"/>
      <c r="CV315" s="135"/>
      <c r="CW315" s="135"/>
      <c r="CX315" s="135"/>
      <c r="CY315" s="135"/>
      <c r="CZ315" s="135"/>
      <c r="DA315" s="135"/>
      <c r="DB315" s="135"/>
      <c r="DC315" s="135"/>
      <c r="DD315" s="135"/>
      <c r="DE315" s="135"/>
      <c r="DF315" s="135"/>
      <c r="DG315" s="135"/>
      <c r="DH315" s="135"/>
      <c r="DI315" s="135"/>
      <c r="DJ315" s="135"/>
      <c r="DK315" s="135"/>
      <c r="DL315" s="135"/>
      <c r="DM315" s="135"/>
      <c r="DN315" s="135"/>
      <c r="DO315" s="135"/>
      <c r="DP315" s="135"/>
      <c r="DQ315" s="135"/>
      <c r="DR315" s="135"/>
      <c r="DS315" s="135"/>
      <c r="DT315" s="135"/>
      <c r="DU315" s="135"/>
      <c r="DV315" s="135"/>
      <c r="DW315" s="135"/>
      <c r="DX315" s="135"/>
      <c r="DY315" s="135"/>
      <c r="DZ315" s="135"/>
      <c r="EA315" s="135"/>
      <c r="EB315" s="135"/>
      <c r="EC315" s="135"/>
      <c r="ED315" s="135"/>
      <c r="EE315" s="135"/>
      <c r="EF315" s="135"/>
      <c r="EG315" s="135"/>
      <c r="EH315" s="135"/>
      <c r="EI315" s="135"/>
      <c r="EJ315" s="135"/>
      <c r="EK315" s="135"/>
      <c r="EL315" s="135"/>
      <c r="EM315" s="135"/>
      <c r="EN315" s="135"/>
      <c r="EO315" s="135"/>
      <c r="EP315" s="135"/>
      <c r="EQ315" s="135"/>
      <c r="ER315" s="135"/>
      <c r="ES315" s="135"/>
      <c r="ET315" s="135"/>
      <c r="EU315" s="135"/>
      <c r="EV315" s="135"/>
      <c r="EW315" s="135"/>
      <c r="EX315" s="135"/>
      <c r="EY315" s="135"/>
      <c r="EZ315" s="135"/>
      <c r="FA315" s="135"/>
      <c r="FB315" s="135"/>
    </row>
    <row r="316" spans="1:158" s="128" customFormat="1" x14ac:dyDescent="0.35">
      <c r="A316" s="136">
        <f t="shared" si="6"/>
        <v>44139</v>
      </c>
      <c r="B316" s="133">
        <v>8167</v>
      </c>
      <c r="C316" s="133">
        <v>8167</v>
      </c>
      <c r="D316" s="133">
        <v>8166</v>
      </c>
      <c r="E316" s="133">
        <v>8166</v>
      </c>
      <c r="F316" s="133">
        <v>8166</v>
      </c>
      <c r="G316" s="133">
        <v>8166</v>
      </c>
      <c r="H316" s="133">
        <v>8166</v>
      </c>
      <c r="I316" s="133">
        <v>8165</v>
      </c>
      <c r="J316" s="133">
        <v>8165</v>
      </c>
      <c r="K316" s="133">
        <v>8165</v>
      </c>
      <c r="L316" s="133">
        <v>8163</v>
      </c>
      <c r="M316" s="133">
        <v>8162</v>
      </c>
      <c r="N316" s="133">
        <v>8162</v>
      </c>
      <c r="O316" s="133">
        <v>8162</v>
      </c>
      <c r="P316" s="133">
        <v>8162</v>
      </c>
      <c r="Q316" s="133">
        <v>8162</v>
      </c>
      <c r="R316" s="133">
        <v>8162</v>
      </c>
      <c r="S316" s="133">
        <v>8162</v>
      </c>
      <c r="T316" s="133">
        <v>8162</v>
      </c>
      <c r="U316" s="133">
        <v>8162</v>
      </c>
      <c r="V316" s="133">
        <v>8163</v>
      </c>
      <c r="W316" s="133">
        <v>8163</v>
      </c>
      <c r="X316" s="133">
        <v>8163</v>
      </c>
      <c r="Y316" s="133">
        <v>8163</v>
      </c>
      <c r="Z316" s="133">
        <v>8162</v>
      </c>
      <c r="AA316" s="133">
        <v>8163</v>
      </c>
      <c r="AB316" s="133">
        <v>8163</v>
      </c>
      <c r="AC316" s="133">
        <v>8163</v>
      </c>
      <c r="AD316" s="133">
        <v>8163</v>
      </c>
      <c r="AE316" s="133">
        <v>8161</v>
      </c>
      <c r="AF316" s="133">
        <v>8157</v>
      </c>
      <c r="AG316" s="133">
        <v>8156</v>
      </c>
      <c r="AH316" s="133">
        <v>8151</v>
      </c>
      <c r="AI316" s="133">
        <v>8150</v>
      </c>
      <c r="AJ316" s="133">
        <v>8136</v>
      </c>
      <c r="AK316" s="133">
        <v>8130</v>
      </c>
      <c r="AL316" s="133">
        <v>8129</v>
      </c>
      <c r="AM316" s="133">
        <v>8122</v>
      </c>
      <c r="AN316" s="133">
        <v>8119</v>
      </c>
      <c r="AO316" s="133">
        <v>8114</v>
      </c>
      <c r="AP316" s="133">
        <v>8097</v>
      </c>
      <c r="AQ316" s="133">
        <v>8074</v>
      </c>
      <c r="AR316" s="133">
        <v>8017</v>
      </c>
      <c r="AS316" s="133">
        <v>7942</v>
      </c>
      <c r="AT316" s="134"/>
      <c r="AU316" s="134"/>
      <c r="AV316" s="134"/>
      <c r="AW316" s="134"/>
      <c r="AX316" s="134"/>
      <c r="AY316" s="134"/>
      <c r="AZ316" s="134"/>
      <c r="BA316" s="134"/>
      <c r="BB316" s="134"/>
      <c r="BC316" s="134"/>
      <c r="BD316" s="134"/>
      <c r="BE316" s="134"/>
      <c r="BF316" s="134"/>
      <c r="BG316" s="134"/>
      <c r="BH316" s="134"/>
      <c r="BI316" s="134"/>
      <c r="BJ316" s="134"/>
      <c r="BK316" s="134"/>
      <c r="BL316" s="134"/>
      <c r="BM316" s="134"/>
      <c r="BN316" s="134"/>
      <c r="BO316" s="134"/>
      <c r="BP316" s="134"/>
      <c r="BQ316" s="134"/>
      <c r="BR316" s="134"/>
      <c r="BS316" s="134"/>
      <c r="BT316" s="134"/>
      <c r="BU316" s="134"/>
      <c r="BV316" s="134"/>
      <c r="BW316" s="134"/>
      <c r="BX316" s="134"/>
      <c r="BY316" s="134"/>
      <c r="BZ316" s="134"/>
      <c r="CA316" s="134"/>
      <c r="CB316" s="134"/>
      <c r="CC316" s="134"/>
      <c r="CD316" s="134"/>
      <c r="CE316" s="134"/>
      <c r="CF316" s="135"/>
      <c r="CG316" s="135"/>
      <c r="CH316" s="135"/>
      <c r="CI316" s="135"/>
      <c r="CJ316" s="135"/>
      <c r="CK316" s="135"/>
      <c r="CL316" s="135"/>
      <c r="CM316" s="135"/>
      <c r="CN316" s="135"/>
      <c r="CO316" s="135"/>
      <c r="CP316" s="135"/>
      <c r="CQ316" s="135"/>
      <c r="CR316" s="135"/>
      <c r="CS316" s="135"/>
      <c r="CT316" s="135"/>
      <c r="CU316" s="135"/>
      <c r="CV316" s="135"/>
      <c r="CW316" s="135"/>
      <c r="CX316" s="135"/>
      <c r="CY316" s="135"/>
      <c r="CZ316" s="135"/>
      <c r="DA316" s="135"/>
      <c r="DB316" s="135"/>
      <c r="DC316" s="135"/>
      <c r="DD316" s="135"/>
      <c r="DE316" s="135"/>
      <c r="DF316" s="135"/>
      <c r="DG316" s="135"/>
      <c r="DH316" s="135"/>
      <c r="DI316" s="135"/>
      <c r="DJ316" s="135"/>
      <c r="DK316" s="135"/>
      <c r="DL316" s="135"/>
      <c r="DM316" s="135"/>
      <c r="DN316" s="135"/>
      <c r="DO316" s="135"/>
      <c r="DP316" s="135"/>
      <c r="DQ316" s="135"/>
      <c r="DR316" s="135"/>
      <c r="DS316" s="135"/>
      <c r="DT316" s="135"/>
      <c r="DU316" s="135"/>
      <c r="DV316" s="135"/>
      <c r="DW316" s="135"/>
      <c r="DX316" s="135"/>
      <c r="DY316" s="135"/>
      <c r="DZ316" s="135"/>
      <c r="EA316" s="135"/>
      <c r="EB316" s="135"/>
      <c r="EC316" s="135"/>
      <c r="ED316" s="135"/>
      <c r="EE316" s="135"/>
      <c r="EF316" s="135"/>
      <c r="EG316" s="135"/>
      <c r="EH316" s="135"/>
      <c r="EI316" s="135"/>
      <c r="EJ316" s="135"/>
      <c r="EK316" s="135"/>
      <c r="EL316" s="135"/>
      <c r="EM316" s="135"/>
      <c r="EN316" s="135"/>
      <c r="EO316" s="135"/>
      <c r="EP316" s="135"/>
      <c r="EQ316" s="135"/>
      <c r="ER316" s="135"/>
      <c r="ES316" s="135"/>
      <c r="ET316" s="135"/>
      <c r="EU316" s="135"/>
      <c r="EV316" s="135"/>
      <c r="EW316" s="135"/>
      <c r="EX316" s="135"/>
      <c r="EY316" s="135"/>
      <c r="EZ316" s="135"/>
      <c r="FA316" s="135"/>
      <c r="FB316" s="135"/>
    </row>
    <row r="317" spans="1:158" s="128" customFormat="1" x14ac:dyDescent="0.35">
      <c r="A317" s="136">
        <f t="shared" si="6"/>
        <v>44138</v>
      </c>
      <c r="B317" s="133">
        <v>8081</v>
      </c>
      <c r="C317" s="133">
        <v>8081</v>
      </c>
      <c r="D317" s="133">
        <v>8080</v>
      </c>
      <c r="E317" s="133">
        <v>8080</v>
      </c>
      <c r="F317" s="133">
        <v>8080</v>
      </c>
      <c r="G317" s="133">
        <v>8080</v>
      </c>
      <c r="H317" s="133">
        <v>8080</v>
      </c>
      <c r="I317" s="133">
        <v>8079</v>
      </c>
      <c r="J317" s="133">
        <v>8079</v>
      </c>
      <c r="K317" s="133">
        <v>8079</v>
      </c>
      <c r="L317" s="133">
        <v>8077</v>
      </c>
      <c r="M317" s="133">
        <v>8076</v>
      </c>
      <c r="N317" s="133">
        <v>8076</v>
      </c>
      <c r="O317" s="133">
        <v>8076</v>
      </c>
      <c r="P317" s="133">
        <v>8076</v>
      </c>
      <c r="Q317" s="133">
        <v>8076</v>
      </c>
      <c r="R317" s="133">
        <v>8076</v>
      </c>
      <c r="S317" s="133">
        <v>8076</v>
      </c>
      <c r="T317" s="133">
        <v>8076</v>
      </c>
      <c r="U317" s="133">
        <v>8076</v>
      </c>
      <c r="V317" s="133">
        <v>8077</v>
      </c>
      <c r="W317" s="133">
        <v>8077</v>
      </c>
      <c r="X317" s="133">
        <v>8077</v>
      </c>
      <c r="Y317" s="133">
        <v>8077</v>
      </c>
      <c r="Z317" s="133">
        <v>8076</v>
      </c>
      <c r="AA317" s="133">
        <v>8077</v>
      </c>
      <c r="AB317" s="133">
        <v>8077</v>
      </c>
      <c r="AC317" s="133">
        <v>8077</v>
      </c>
      <c r="AD317" s="133">
        <v>8077</v>
      </c>
      <c r="AE317" s="133">
        <v>8075</v>
      </c>
      <c r="AF317" s="133">
        <v>8071</v>
      </c>
      <c r="AG317" s="133">
        <v>8070</v>
      </c>
      <c r="AH317" s="133">
        <v>8065</v>
      </c>
      <c r="AI317" s="133">
        <v>8065</v>
      </c>
      <c r="AJ317" s="133">
        <v>8051</v>
      </c>
      <c r="AK317" s="133">
        <v>8046</v>
      </c>
      <c r="AL317" s="133">
        <v>8045</v>
      </c>
      <c r="AM317" s="133">
        <v>8040</v>
      </c>
      <c r="AN317" s="133">
        <v>8037</v>
      </c>
      <c r="AO317" s="133">
        <v>8033</v>
      </c>
      <c r="AP317" s="133">
        <v>8019</v>
      </c>
      <c r="AQ317" s="133">
        <v>8000</v>
      </c>
      <c r="AR317" s="133">
        <v>7950</v>
      </c>
      <c r="AS317" s="133">
        <v>7883</v>
      </c>
      <c r="AT317" s="133">
        <v>7570</v>
      </c>
      <c r="AU317" s="134"/>
      <c r="AV317" s="134"/>
      <c r="AW317" s="134"/>
      <c r="AX317" s="134"/>
      <c r="AY317" s="134"/>
      <c r="AZ317" s="134"/>
      <c r="BA317" s="134"/>
      <c r="BB317" s="134"/>
      <c r="BC317" s="134"/>
      <c r="BD317" s="134"/>
      <c r="BE317" s="134"/>
      <c r="BF317" s="134"/>
      <c r="BG317" s="134"/>
      <c r="BH317" s="134"/>
      <c r="BI317" s="134"/>
      <c r="BJ317" s="134"/>
      <c r="BK317" s="134"/>
      <c r="BL317" s="134"/>
      <c r="BM317" s="134"/>
      <c r="BN317" s="134"/>
      <c r="BO317" s="134"/>
      <c r="BP317" s="134"/>
      <c r="BQ317" s="134"/>
      <c r="BR317" s="134"/>
      <c r="BS317" s="134"/>
      <c r="BT317" s="134"/>
      <c r="BU317" s="134"/>
      <c r="BV317" s="134"/>
      <c r="BW317" s="134"/>
      <c r="BX317" s="134"/>
      <c r="BY317" s="134"/>
      <c r="BZ317" s="134"/>
      <c r="CA317" s="134"/>
      <c r="CB317" s="134"/>
      <c r="CC317" s="134"/>
      <c r="CD317" s="134"/>
      <c r="CE317" s="134"/>
      <c r="CF317" s="135"/>
      <c r="CG317" s="135"/>
      <c r="CH317" s="135"/>
      <c r="CI317" s="135"/>
      <c r="CJ317" s="135"/>
      <c r="CK317" s="135"/>
      <c r="CL317" s="135"/>
      <c r="CM317" s="135"/>
      <c r="CN317" s="135"/>
      <c r="CO317" s="135"/>
      <c r="CP317" s="135"/>
      <c r="CQ317" s="135"/>
      <c r="CR317" s="135"/>
      <c r="CS317" s="135"/>
      <c r="CT317" s="135"/>
      <c r="CU317" s="135"/>
      <c r="CV317" s="135"/>
      <c r="CW317" s="135"/>
      <c r="CX317" s="135"/>
      <c r="CY317" s="135"/>
      <c r="CZ317" s="135"/>
      <c r="DA317" s="135"/>
      <c r="DB317" s="135"/>
      <c r="DC317" s="135"/>
      <c r="DD317" s="135"/>
      <c r="DE317" s="135"/>
      <c r="DF317" s="135"/>
      <c r="DG317" s="135"/>
      <c r="DH317" s="135"/>
      <c r="DI317" s="135"/>
      <c r="DJ317" s="135"/>
      <c r="DK317" s="135"/>
      <c r="DL317" s="135"/>
      <c r="DM317" s="135"/>
      <c r="DN317" s="135"/>
      <c r="DO317" s="135"/>
      <c r="DP317" s="135"/>
      <c r="DQ317" s="135"/>
      <c r="DR317" s="135"/>
      <c r="DS317" s="135"/>
      <c r="DT317" s="135"/>
      <c r="DU317" s="135"/>
      <c r="DV317" s="135"/>
      <c r="DW317" s="135"/>
      <c r="DX317" s="135"/>
      <c r="DY317" s="135"/>
      <c r="DZ317" s="135"/>
      <c r="EA317" s="135"/>
      <c r="EB317" s="135"/>
      <c r="EC317" s="135"/>
      <c r="ED317" s="135"/>
      <c r="EE317" s="135"/>
      <c r="EF317" s="135"/>
      <c r="EG317" s="135"/>
      <c r="EH317" s="135"/>
      <c r="EI317" s="135"/>
      <c r="EJ317" s="135"/>
      <c r="EK317" s="135"/>
      <c r="EL317" s="135"/>
      <c r="EM317" s="135"/>
      <c r="EN317" s="135"/>
      <c r="EO317" s="135"/>
      <c r="EP317" s="135"/>
      <c r="EQ317" s="135"/>
      <c r="ER317" s="135"/>
      <c r="ES317" s="135"/>
      <c r="ET317" s="135"/>
      <c r="EU317" s="135"/>
      <c r="EV317" s="135"/>
      <c r="EW317" s="135"/>
      <c r="EX317" s="135"/>
      <c r="EY317" s="135"/>
      <c r="EZ317" s="135"/>
      <c r="FA317" s="135"/>
      <c r="FB317" s="135"/>
    </row>
    <row r="318" spans="1:158" s="128" customFormat="1" x14ac:dyDescent="0.35">
      <c r="A318" s="136">
        <f t="shared" si="6"/>
        <v>44137</v>
      </c>
      <c r="B318" s="133">
        <v>8005</v>
      </c>
      <c r="C318" s="133">
        <v>8005</v>
      </c>
      <c r="D318" s="133">
        <v>8005</v>
      </c>
      <c r="E318" s="133">
        <v>8005</v>
      </c>
      <c r="F318" s="133">
        <v>8005</v>
      </c>
      <c r="G318" s="133">
        <v>8005</v>
      </c>
      <c r="H318" s="133">
        <v>8005</v>
      </c>
      <c r="I318" s="133">
        <v>8004</v>
      </c>
      <c r="J318" s="133">
        <v>8004</v>
      </c>
      <c r="K318" s="133">
        <v>8004</v>
      </c>
      <c r="L318" s="133">
        <v>8003</v>
      </c>
      <c r="M318" s="133">
        <v>8002</v>
      </c>
      <c r="N318" s="133">
        <v>8002</v>
      </c>
      <c r="O318" s="133">
        <v>8002</v>
      </c>
      <c r="P318" s="133">
        <v>8002</v>
      </c>
      <c r="Q318" s="133">
        <v>8002</v>
      </c>
      <c r="R318" s="133">
        <v>8002</v>
      </c>
      <c r="S318" s="133">
        <v>8002</v>
      </c>
      <c r="T318" s="133">
        <v>8002</v>
      </c>
      <c r="U318" s="133">
        <v>8002</v>
      </c>
      <c r="V318" s="133">
        <v>8003</v>
      </c>
      <c r="W318" s="133">
        <v>8003</v>
      </c>
      <c r="X318" s="133">
        <v>8003</v>
      </c>
      <c r="Y318" s="133">
        <v>8003</v>
      </c>
      <c r="Z318" s="133">
        <v>8002</v>
      </c>
      <c r="AA318" s="133">
        <v>8003</v>
      </c>
      <c r="AB318" s="133">
        <v>8003</v>
      </c>
      <c r="AC318" s="133">
        <v>8003</v>
      </c>
      <c r="AD318" s="133">
        <v>8003</v>
      </c>
      <c r="AE318" s="133">
        <v>8001</v>
      </c>
      <c r="AF318" s="133">
        <v>7997</v>
      </c>
      <c r="AG318" s="133">
        <v>7996</v>
      </c>
      <c r="AH318" s="133">
        <v>7991</v>
      </c>
      <c r="AI318" s="133">
        <v>7991</v>
      </c>
      <c r="AJ318" s="133">
        <v>7977</v>
      </c>
      <c r="AK318" s="133">
        <v>7972</v>
      </c>
      <c r="AL318" s="133">
        <v>7971</v>
      </c>
      <c r="AM318" s="133">
        <v>7967</v>
      </c>
      <c r="AN318" s="133">
        <v>7964</v>
      </c>
      <c r="AO318" s="133">
        <v>7960</v>
      </c>
      <c r="AP318" s="133">
        <v>7946</v>
      </c>
      <c r="AQ318" s="133">
        <v>7929</v>
      </c>
      <c r="AR318" s="133">
        <v>7887</v>
      </c>
      <c r="AS318" s="133">
        <v>7825</v>
      </c>
      <c r="AT318" s="133">
        <v>7570</v>
      </c>
      <c r="AU318" s="134"/>
      <c r="AV318" s="134"/>
      <c r="AW318" s="134"/>
      <c r="AX318" s="134"/>
      <c r="AY318" s="134"/>
      <c r="AZ318" s="134"/>
      <c r="BA318" s="134"/>
      <c r="BB318" s="134"/>
      <c r="BC318" s="134"/>
      <c r="BD318" s="134"/>
      <c r="BE318" s="134"/>
      <c r="BF318" s="134"/>
      <c r="BG318" s="134"/>
      <c r="BH318" s="134"/>
      <c r="BI318" s="134"/>
      <c r="BJ318" s="134"/>
      <c r="BK318" s="134"/>
      <c r="BL318" s="134"/>
      <c r="BM318" s="134"/>
      <c r="BN318" s="134"/>
      <c r="BO318" s="134"/>
      <c r="BP318" s="134"/>
      <c r="BQ318" s="134"/>
      <c r="BR318" s="134"/>
      <c r="BS318" s="134"/>
      <c r="BT318" s="134"/>
      <c r="BU318" s="134"/>
      <c r="BV318" s="134"/>
      <c r="BW318" s="134"/>
      <c r="BX318" s="134"/>
      <c r="BY318" s="134"/>
      <c r="BZ318" s="134"/>
      <c r="CA318" s="134"/>
      <c r="CB318" s="134"/>
      <c r="CC318" s="134"/>
      <c r="CD318" s="134"/>
      <c r="CE318" s="134"/>
      <c r="CF318" s="135"/>
      <c r="CG318" s="135"/>
      <c r="CH318" s="135"/>
      <c r="CI318" s="135"/>
      <c r="CJ318" s="135"/>
      <c r="CK318" s="135"/>
      <c r="CL318" s="135"/>
      <c r="CM318" s="135"/>
      <c r="CN318" s="135"/>
      <c r="CO318" s="135"/>
      <c r="CP318" s="135"/>
      <c r="CQ318" s="135"/>
      <c r="CR318" s="135"/>
      <c r="CS318" s="135"/>
      <c r="CT318" s="135"/>
      <c r="CU318" s="135"/>
      <c r="CV318" s="135"/>
      <c r="CW318" s="135"/>
      <c r="CX318" s="135"/>
      <c r="CY318" s="135"/>
      <c r="CZ318" s="135"/>
      <c r="DA318" s="135"/>
      <c r="DB318" s="135"/>
      <c r="DC318" s="135"/>
      <c r="DD318" s="135"/>
      <c r="DE318" s="135"/>
      <c r="DF318" s="135"/>
      <c r="DG318" s="135"/>
      <c r="DH318" s="135"/>
      <c r="DI318" s="135"/>
      <c r="DJ318" s="135"/>
      <c r="DK318" s="135"/>
      <c r="DL318" s="135"/>
      <c r="DM318" s="135"/>
      <c r="DN318" s="135"/>
      <c r="DO318" s="135"/>
      <c r="DP318" s="135"/>
      <c r="DQ318" s="135"/>
      <c r="DR318" s="135"/>
      <c r="DS318" s="135"/>
      <c r="DT318" s="135"/>
      <c r="DU318" s="135"/>
      <c r="DV318" s="135"/>
      <c r="DW318" s="135"/>
      <c r="DX318" s="135"/>
      <c r="DY318" s="135"/>
      <c r="DZ318" s="135"/>
      <c r="EA318" s="135"/>
      <c r="EB318" s="135"/>
      <c r="EC318" s="135"/>
      <c r="ED318" s="135"/>
      <c r="EE318" s="135"/>
      <c r="EF318" s="135"/>
      <c r="EG318" s="135"/>
      <c r="EH318" s="135"/>
      <c r="EI318" s="135"/>
      <c r="EJ318" s="135"/>
      <c r="EK318" s="135"/>
      <c r="EL318" s="135"/>
      <c r="EM318" s="135"/>
      <c r="EN318" s="135"/>
      <c r="EO318" s="135"/>
      <c r="EP318" s="135"/>
      <c r="EQ318" s="135"/>
      <c r="ER318" s="135"/>
      <c r="ES318" s="135"/>
      <c r="ET318" s="135"/>
      <c r="EU318" s="135"/>
      <c r="EV318" s="135"/>
      <c r="EW318" s="135"/>
      <c r="EX318" s="135"/>
      <c r="EY318" s="135"/>
      <c r="EZ318" s="135"/>
      <c r="FA318" s="135"/>
      <c r="FB318" s="135"/>
    </row>
    <row r="319" spans="1:158" s="128" customFormat="1" x14ac:dyDescent="0.35">
      <c r="A319" s="136">
        <f t="shared" si="6"/>
        <v>44136</v>
      </c>
      <c r="B319" s="133">
        <v>7924</v>
      </c>
      <c r="C319" s="133">
        <v>7924</v>
      </c>
      <c r="D319" s="133">
        <v>7924</v>
      </c>
      <c r="E319" s="133">
        <v>7924</v>
      </c>
      <c r="F319" s="133">
        <v>7924</v>
      </c>
      <c r="G319" s="133">
        <v>7924</v>
      </c>
      <c r="H319" s="133">
        <v>7924</v>
      </c>
      <c r="I319" s="133">
        <v>7923</v>
      </c>
      <c r="J319" s="133">
        <v>7923</v>
      </c>
      <c r="K319" s="133">
        <v>7923</v>
      </c>
      <c r="L319" s="133">
        <v>7922</v>
      </c>
      <c r="M319" s="133">
        <v>7921</v>
      </c>
      <c r="N319" s="133">
        <v>7921</v>
      </c>
      <c r="O319" s="133">
        <v>7921</v>
      </c>
      <c r="P319" s="133">
        <v>7921</v>
      </c>
      <c r="Q319" s="133">
        <v>7921</v>
      </c>
      <c r="R319" s="133">
        <v>7921</v>
      </c>
      <c r="S319" s="133">
        <v>7921</v>
      </c>
      <c r="T319" s="133">
        <v>7921</v>
      </c>
      <c r="U319" s="133">
        <v>7921</v>
      </c>
      <c r="V319" s="133">
        <v>7922</v>
      </c>
      <c r="W319" s="133">
        <v>7922</v>
      </c>
      <c r="X319" s="133">
        <v>7922</v>
      </c>
      <c r="Y319" s="133">
        <v>7922</v>
      </c>
      <c r="Z319" s="133">
        <v>7921</v>
      </c>
      <c r="AA319" s="133">
        <v>7922</v>
      </c>
      <c r="AB319" s="133">
        <v>7922</v>
      </c>
      <c r="AC319" s="133">
        <v>7922</v>
      </c>
      <c r="AD319" s="133">
        <v>7922</v>
      </c>
      <c r="AE319" s="133">
        <v>7920</v>
      </c>
      <c r="AF319" s="133">
        <v>7916</v>
      </c>
      <c r="AG319" s="133">
        <v>7915</v>
      </c>
      <c r="AH319" s="133">
        <v>7910</v>
      </c>
      <c r="AI319" s="133">
        <v>7910</v>
      </c>
      <c r="AJ319" s="133">
        <v>7896</v>
      </c>
      <c r="AK319" s="133">
        <v>7891</v>
      </c>
      <c r="AL319" s="133">
        <v>7890</v>
      </c>
      <c r="AM319" s="133">
        <v>7886</v>
      </c>
      <c r="AN319" s="133">
        <v>7883</v>
      </c>
      <c r="AO319" s="133">
        <v>7878</v>
      </c>
      <c r="AP319" s="133">
        <v>7863</v>
      </c>
      <c r="AQ319" s="133">
        <v>7847</v>
      </c>
      <c r="AR319" s="133">
        <v>7808</v>
      </c>
      <c r="AS319" s="133">
        <v>7758</v>
      </c>
      <c r="AT319" s="133">
        <v>7555</v>
      </c>
      <c r="AU319" s="134"/>
      <c r="AV319" s="134"/>
      <c r="AW319" s="134"/>
      <c r="AX319" s="134"/>
      <c r="AY319" s="134"/>
      <c r="AZ319" s="134"/>
      <c r="BA319" s="134"/>
      <c r="BB319" s="134"/>
      <c r="BC319" s="134"/>
      <c r="BD319" s="134"/>
      <c r="BE319" s="134"/>
      <c r="BF319" s="134"/>
      <c r="BG319" s="134"/>
      <c r="BH319" s="134"/>
      <c r="BI319" s="134"/>
      <c r="BJ319" s="134"/>
      <c r="BK319" s="134"/>
      <c r="BL319" s="134"/>
      <c r="BM319" s="134"/>
      <c r="BN319" s="134"/>
      <c r="BO319" s="134"/>
      <c r="BP319" s="134"/>
      <c r="BQ319" s="134"/>
      <c r="BR319" s="134"/>
      <c r="BS319" s="134"/>
      <c r="BT319" s="134"/>
      <c r="BU319" s="134"/>
      <c r="BV319" s="134"/>
      <c r="BW319" s="134"/>
      <c r="BX319" s="134"/>
      <c r="BY319" s="134"/>
      <c r="BZ319" s="134"/>
      <c r="CA319" s="134"/>
      <c r="CB319" s="134"/>
      <c r="CC319" s="134"/>
      <c r="CD319" s="134"/>
      <c r="CE319" s="134"/>
      <c r="CF319" s="135"/>
      <c r="CG319" s="135"/>
      <c r="CH319" s="135"/>
      <c r="CI319" s="135"/>
      <c r="CJ319" s="135"/>
      <c r="CK319" s="135"/>
      <c r="CL319" s="135"/>
      <c r="CM319" s="135"/>
      <c r="CN319" s="135"/>
      <c r="CO319" s="135"/>
      <c r="CP319" s="135"/>
      <c r="CQ319" s="135"/>
      <c r="CR319" s="135"/>
      <c r="CS319" s="135"/>
      <c r="CT319" s="135"/>
      <c r="CU319" s="135"/>
      <c r="CV319" s="135"/>
      <c r="CW319" s="135"/>
      <c r="CX319" s="135"/>
      <c r="CY319" s="135"/>
      <c r="CZ319" s="135"/>
      <c r="DA319" s="135"/>
      <c r="DB319" s="135"/>
      <c r="DC319" s="135"/>
      <c r="DD319" s="135"/>
      <c r="DE319" s="135"/>
      <c r="DF319" s="135"/>
      <c r="DG319" s="135"/>
      <c r="DH319" s="135"/>
      <c r="DI319" s="135"/>
      <c r="DJ319" s="135"/>
      <c r="DK319" s="135"/>
      <c r="DL319" s="135"/>
      <c r="DM319" s="135"/>
      <c r="DN319" s="135"/>
      <c r="DO319" s="135"/>
      <c r="DP319" s="135"/>
      <c r="DQ319" s="135"/>
      <c r="DR319" s="135"/>
      <c r="DS319" s="135"/>
      <c r="DT319" s="135"/>
      <c r="DU319" s="135"/>
      <c r="DV319" s="135"/>
      <c r="DW319" s="135"/>
      <c r="DX319" s="135"/>
      <c r="DY319" s="135"/>
      <c r="DZ319" s="135"/>
      <c r="EA319" s="135"/>
      <c r="EB319" s="135"/>
      <c r="EC319" s="135"/>
      <c r="ED319" s="135"/>
      <c r="EE319" s="135"/>
      <c r="EF319" s="135"/>
      <c r="EG319" s="135"/>
      <c r="EH319" s="135"/>
      <c r="EI319" s="135"/>
      <c r="EJ319" s="135"/>
      <c r="EK319" s="135"/>
      <c r="EL319" s="135"/>
      <c r="EM319" s="135"/>
      <c r="EN319" s="135"/>
      <c r="EO319" s="135"/>
      <c r="EP319" s="135"/>
      <c r="EQ319" s="135"/>
      <c r="ER319" s="135"/>
      <c r="ES319" s="135"/>
      <c r="ET319" s="135"/>
      <c r="EU319" s="135"/>
      <c r="EV319" s="135"/>
      <c r="EW319" s="135"/>
      <c r="EX319" s="135"/>
      <c r="EY319" s="135"/>
      <c r="EZ319" s="135"/>
      <c r="FA319" s="135"/>
      <c r="FB319" s="135"/>
    </row>
    <row r="320" spans="1:158" s="128" customFormat="1" x14ac:dyDescent="0.35">
      <c r="A320" s="136">
        <f t="shared" si="6"/>
        <v>44135</v>
      </c>
      <c r="B320" s="133">
        <v>7842</v>
      </c>
      <c r="C320" s="133">
        <v>7842</v>
      </c>
      <c r="D320" s="133">
        <v>7842</v>
      </c>
      <c r="E320" s="133">
        <v>7842</v>
      </c>
      <c r="F320" s="133">
        <v>7842</v>
      </c>
      <c r="G320" s="133">
        <v>7842</v>
      </c>
      <c r="H320" s="133">
        <v>7842</v>
      </c>
      <c r="I320" s="133">
        <v>7841</v>
      </c>
      <c r="J320" s="133">
        <v>7841</v>
      </c>
      <c r="K320" s="133">
        <v>7841</v>
      </c>
      <c r="L320" s="133">
        <v>7840</v>
      </c>
      <c r="M320" s="133">
        <v>7839</v>
      </c>
      <c r="N320" s="133">
        <v>7839</v>
      </c>
      <c r="O320" s="133">
        <v>7839</v>
      </c>
      <c r="P320" s="133">
        <v>7839</v>
      </c>
      <c r="Q320" s="133">
        <v>7839</v>
      </c>
      <c r="R320" s="133">
        <v>7839</v>
      </c>
      <c r="S320" s="133">
        <v>7839</v>
      </c>
      <c r="T320" s="133">
        <v>7839</v>
      </c>
      <c r="U320" s="133">
        <v>7839</v>
      </c>
      <c r="V320" s="133">
        <v>7840</v>
      </c>
      <c r="W320" s="133">
        <v>7840</v>
      </c>
      <c r="X320" s="133">
        <v>7840</v>
      </c>
      <c r="Y320" s="133">
        <v>7840</v>
      </c>
      <c r="Z320" s="133">
        <v>7839</v>
      </c>
      <c r="AA320" s="133">
        <v>7840</v>
      </c>
      <c r="AB320" s="133">
        <v>7840</v>
      </c>
      <c r="AC320" s="133">
        <v>7840</v>
      </c>
      <c r="AD320" s="133">
        <v>7840</v>
      </c>
      <c r="AE320" s="133">
        <v>7838</v>
      </c>
      <c r="AF320" s="133">
        <v>7834</v>
      </c>
      <c r="AG320" s="133">
        <v>7833</v>
      </c>
      <c r="AH320" s="133">
        <v>7829</v>
      </c>
      <c r="AI320" s="133">
        <v>7829</v>
      </c>
      <c r="AJ320" s="133">
        <v>7815</v>
      </c>
      <c r="AK320" s="133">
        <v>7810</v>
      </c>
      <c r="AL320" s="133">
        <v>7809</v>
      </c>
      <c r="AM320" s="133">
        <v>7805</v>
      </c>
      <c r="AN320" s="133">
        <v>7803</v>
      </c>
      <c r="AO320" s="133">
        <v>7798</v>
      </c>
      <c r="AP320" s="133">
        <v>7786</v>
      </c>
      <c r="AQ320" s="133">
        <v>7773</v>
      </c>
      <c r="AR320" s="133">
        <v>7737</v>
      </c>
      <c r="AS320" s="133">
        <v>7694</v>
      </c>
      <c r="AT320" s="133">
        <v>7523</v>
      </c>
      <c r="AU320" s="134"/>
      <c r="AV320" s="134"/>
      <c r="AW320" s="134"/>
      <c r="AX320" s="134"/>
      <c r="AY320" s="134"/>
      <c r="AZ320" s="134"/>
      <c r="BA320" s="134"/>
      <c r="BB320" s="134"/>
      <c r="BC320" s="134"/>
      <c r="BD320" s="134"/>
      <c r="BE320" s="134"/>
      <c r="BF320" s="134"/>
      <c r="BG320" s="134"/>
      <c r="BH320" s="134"/>
      <c r="BI320" s="134"/>
      <c r="BJ320" s="134"/>
      <c r="BK320" s="134"/>
      <c r="BL320" s="134"/>
      <c r="BM320" s="134"/>
      <c r="BN320" s="134"/>
      <c r="BO320" s="134"/>
      <c r="BP320" s="134"/>
      <c r="BQ320" s="134"/>
      <c r="BR320" s="134"/>
      <c r="BS320" s="134"/>
      <c r="BT320" s="134"/>
      <c r="BU320" s="134"/>
      <c r="BV320" s="134"/>
      <c r="BW320" s="134"/>
      <c r="BX320" s="134"/>
      <c r="BY320" s="134"/>
      <c r="BZ320" s="134"/>
      <c r="CA320" s="134"/>
      <c r="CB320" s="134"/>
      <c r="CC320" s="134"/>
      <c r="CD320" s="134"/>
      <c r="CE320" s="134"/>
      <c r="CF320" s="135"/>
      <c r="CG320" s="135"/>
      <c r="CH320" s="135"/>
      <c r="CI320" s="135"/>
      <c r="CJ320" s="135"/>
      <c r="CK320" s="135"/>
      <c r="CL320" s="135"/>
      <c r="CM320" s="135"/>
      <c r="CN320" s="135"/>
      <c r="CO320" s="135"/>
      <c r="CP320" s="135"/>
      <c r="CQ320" s="135"/>
      <c r="CR320" s="135"/>
      <c r="CS320" s="135"/>
      <c r="CT320" s="135"/>
      <c r="CU320" s="135"/>
      <c r="CV320" s="135"/>
      <c r="CW320" s="135"/>
      <c r="CX320" s="135"/>
      <c r="CY320" s="135"/>
      <c r="CZ320" s="135"/>
      <c r="DA320" s="135"/>
      <c r="DB320" s="135"/>
      <c r="DC320" s="135"/>
      <c r="DD320" s="135"/>
      <c r="DE320" s="135"/>
      <c r="DF320" s="135"/>
      <c r="DG320" s="135"/>
      <c r="DH320" s="135"/>
      <c r="DI320" s="135"/>
      <c r="DJ320" s="135"/>
      <c r="DK320" s="135"/>
      <c r="DL320" s="135"/>
      <c r="DM320" s="135"/>
      <c r="DN320" s="135"/>
      <c r="DO320" s="135"/>
      <c r="DP320" s="135"/>
      <c r="DQ320" s="135"/>
      <c r="DR320" s="135"/>
      <c r="DS320" s="135"/>
      <c r="DT320" s="135"/>
      <c r="DU320" s="135"/>
      <c r="DV320" s="135"/>
      <c r="DW320" s="135"/>
      <c r="DX320" s="135"/>
      <c r="DY320" s="135"/>
      <c r="DZ320" s="135"/>
      <c r="EA320" s="135"/>
      <c r="EB320" s="135"/>
      <c r="EC320" s="135"/>
      <c r="ED320" s="135"/>
      <c r="EE320" s="135"/>
      <c r="EF320" s="135"/>
      <c r="EG320" s="135"/>
      <c r="EH320" s="135"/>
      <c r="EI320" s="135"/>
      <c r="EJ320" s="135"/>
      <c r="EK320" s="135"/>
      <c r="EL320" s="135"/>
      <c r="EM320" s="135"/>
      <c r="EN320" s="135"/>
      <c r="EO320" s="135"/>
      <c r="EP320" s="135"/>
      <c r="EQ320" s="135"/>
      <c r="ER320" s="135"/>
      <c r="ES320" s="135"/>
      <c r="ET320" s="135"/>
      <c r="EU320" s="135"/>
      <c r="EV320" s="135"/>
      <c r="EW320" s="135"/>
      <c r="EX320" s="135"/>
      <c r="EY320" s="135"/>
      <c r="EZ320" s="135"/>
      <c r="FA320" s="135"/>
      <c r="FB320" s="135"/>
    </row>
    <row r="321" spans="1:158" s="128" customFormat="1" x14ac:dyDescent="0.35">
      <c r="A321" s="136">
        <f t="shared" si="6"/>
        <v>44134</v>
      </c>
      <c r="B321" s="133">
        <v>7769</v>
      </c>
      <c r="C321" s="133">
        <v>7769</v>
      </c>
      <c r="D321" s="133">
        <v>7769</v>
      </c>
      <c r="E321" s="133">
        <v>7769</v>
      </c>
      <c r="F321" s="133">
        <v>7769</v>
      </c>
      <c r="G321" s="133">
        <v>7769</v>
      </c>
      <c r="H321" s="133">
        <v>7769</v>
      </c>
      <c r="I321" s="133">
        <v>7768</v>
      </c>
      <c r="J321" s="133">
        <v>7768</v>
      </c>
      <c r="K321" s="133">
        <v>7768</v>
      </c>
      <c r="L321" s="133">
        <v>7767</v>
      </c>
      <c r="M321" s="133">
        <v>7766</v>
      </c>
      <c r="N321" s="133">
        <v>7766</v>
      </c>
      <c r="O321" s="133">
        <v>7766</v>
      </c>
      <c r="P321" s="133">
        <v>7766</v>
      </c>
      <c r="Q321" s="133">
        <v>7766</v>
      </c>
      <c r="R321" s="133">
        <v>7766</v>
      </c>
      <c r="S321" s="133">
        <v>7766</v>
      </c>
      <c r="T321" s="133">
        <v>7766</v>
      </c>
      <c r="U321" s="133">
        <v>7766</v>
      </c>
      <c r="V321" s="133">
        <v>7767</v>
      </c>
      <c r="W321" s="133">
        <v>7767</v>
      </c>
      <c r="X321" s="133">
        <v>7767</v>
      </c>
      <c r="Y321" s="133">
        <v>7767</v>
      </c>
      <c r="Z321" s="133">
        <v>7766</v>
      </c>
      <c r="AA321" s="133">
        <v>7767</v>
      </c>
      <c r="AB321" s="133">
        <v>7767</v>
      </c>
      <c r="AC321" s="133">
        <v>7767</v>
      </c>
      <c r="AD321" s="133">
        <v>7767</v>
      </c>
      <c r="AE321" s="133">
        <v>7765</v>
      </c>
      <c r="AF321" s="133">
        <v>7761</v>
      </c>
      <c r="AG321" s="133">
        <v>7759</v>
      </c>
      <c r="AH321" s="133">
        <v>7755</v>
      </c>
      <c r="AI321" s="133">
        <v>7755</v>
      </c>
      <c r="AJ321" s="133">
        <v>7741</v>
      </c>
      <c r="AK321" s="133">
        <v>7736</v>
      </c>
      <c r="AL321" s="133">
        <v>7735</v>
      </c>
      <c r="AM321" s="133">
        <v>7731</v>
      </c>
      <c r="AN321" s="133">
        <v>7730</v>
      </c>
      <c r="AO321" s="133">
        <v>7725</v>
      </c>
      <c r="AP321" s="133">
        <v>7714</v>
      </c>
      <c r="AQ321" s="133">
        <v>7703</v>
      </c>
      <c r="AR321" s="133">
        <v>7670</v>
      </c>
      <c r="AS321" s="133">
        <v>7634</v>
      </c>
      <c r="AT321" s="133">
        <v>7489</v>
      </c>
      <c r="AU321" s="134"/>
      <c r="AV321" s="134"/>
      <c r="AW321" s="134"/>
      <c r="AX321" s="134"/>
      <c r="AY321" s="134"/>
      <c r="AZ321" s="134"/>
      <c r="BA321" s="134"/>
      <c r="BB321" s="134"/>
      <c r="BC321" s="134"/>
      <c r="BD321" s="134"/>
      <c r="BE321" s="134"/>
      <c r="BF321" s="134"/>
      <c r="BG321" s="134"/>
      <c r="BH321" s="134"/>
      <c r="BI321" s="134"/>
      <c r="BJ321" s="134"/>
      <c r="BK321" s="134"/>
      <c r="BL321" s="134"/>
      <c r="BM321" s="134"/>
      <c r="BN321" s="134"/>
      <c r="BO321" s="134"/>
      <c r="BP321" s="134"/>
      <c r="BQ321" s="134"/>
      <c r="BR321" s="134"/>
      <c r="BS321" s="134"/>
      <c r="BT321" s="134"/>
      <c r="BU321" s="134"/>
      <c r="BV321" s="134"/>
      <c r="BW321" s="134"/>
      <c r="BX321" s="134"/>
      <c r="BY321" s="134"/>
      <c r="BZ321" s="134"/>
      <c r="CA321" s="134"/>
      <c r="CB321" s="134"/>
      <c r="CC321" s="134"/>
      <c r="CD321" s="134"/>
      <c r="CE321" s="134"/>
      <c r="CF321" s="135"/>
      <c r="CG321" s="135"/>
      <c r="CH321" s="135"/>
      <c r="CI321" s="135"/>
      <c r="CJ321" s="135"/>
      <c r="CK321" s="135"/>
      <c r="CL321" s="135"/>
      <c r="CM321" s="135"/>
      <c r="CN321" s="135"/>
      <c r="CO321" s="135"/>
      <c r="CP321" s="135"/>
      <c r="CQ321" s="135"/>
      <c r="CR321" s="135"/>
      <c r="CS321" s="135"/>
      <c r="CT321" s="135"/>
      <c r="CU321" s="135"/>
      <c r="CV321" s="135"/>
      <c r="CW321" s="135"/>
      <c r="CX321" s="135"/>
      <c r="CY321" s="135"/>
      <c r="CZ321" s="135"/>
      <c r="DA321" s="135"/>
      <c r="DB321" s="135"/>
      <c r="DC321" s="135"/>
      <c r="DD321" s="135"/>
      <c r="DE321" s="135"/>
      <c r="DF321" s="135"/>
      <c r="DG321" s="135"/>
      <c r="DH321" s="135"/>
      <c r="DI321" s="135"/>
      <c r="DJ321" s="135"/>
      <c r="DK321" s="135"/>
      <c r="DL321" s="135"/>
      <c r="DM321" s="135"/>
      <c r="DN321" s="135"/>
      <c r="DO321" s="135"/>
      <c r="DP321" s="135"/>
      <c r="DQ321" s="135"/>
      <c r="DR321" s="135"/>
      <c r="DS321" s="135"/>
      <c r="DT321" s="135"/>
      <c r="DU321" s="135"/>
      <c r="DV321" s="135"/>
      <c r="DW321" s="135"/>
      <c r="DX321" s="135"/>
      <c r="DY321" s="135"/>
      <c r="DZ321" s="135"/>
      <c r="EA321" s="135"/>
      <c r="EB321" s="135"/>
      <c r="EC321" s="135"/>
      <c r="ED321" s="135"/>
      <c r="EE321" s="135"/>
      <c r="EF321" s="135"/>
      <c r="EG321" s="135"/>
      <c r="EH321" s="135"/>
      <c r="EI321" s="135"/>
      <c r="EJ321" s="135"/>
      <c r="EK321" s="135"/>
      <c r="EL321" s="135"/>
      <c r="EM321" s="135"/>
      <c r="EN321" s="135"/>
      <c r="EO321" s="135"/>
      <c r="EP321" s="135"/>
      <c r="EQ321" s="135"/>
      <c r="ER321" s="135"/>
      <c r="ES321" s="135"/>
      <c r="ET321" s="135"/>
      <c r="EU321" s="135"/>
      <c r="EV321" s="135"/>
      <c r="EW321" s="135"/>
      <c r="EX321" s="135"/>
      <c r="EY321" s="135"/>
      <c r="EZ321" s="135"/>
      <c r="FA321" s="135"/>
      <c r="FB321" s="135"/>
    </row>
    <row r="322" spans="1:158" s="128" customFormat="1" x14ac:dyDescent="0.35">
      <c r="A322" s="136">
        <f t="shared" si="6"/>
        <v>44133</v>
      </c>
      <c r="B322" s="133">
        <v>7688</v>
      </c>
      <c r="C322" s="133">
        <v>7688</v>
      </c>
      <c r="D322" s="133">
        <v>7688</v>
      </c>
      <c r="E322" s="133">
        <v>7688</v>
      </c>
      <c r="F322" s="133">
        <v>7688</v>
      </c>
      <c r="G322" s="133">
        <v>7688</v>
      </c>
      <c r="H322" s="133">
        <v>7688</v>
      </c>
      <c r="I322" s="133">
        <v>7687</v>
      </c>
      <c r="J322" s="133">
        <v>7687</v>
      </c>
      <c r="K322" s="133">
        <v>7687</v>
      </c>
      <c r="L322" s="133">
        <v>7686</v>
      </c>
      <c r="M322" s="133">
        <v>7685</v>
      </c>
      <c r="N322" s="133">
        <v>7685</v>
      </c>
      <c r="O322" s="133">
        <v>7685</v>
      </c>
      <c r="P322" s="133">
        <v>7685</v>
      </c>
      <c r="Q322" s="133">
        <v>7685</v>
      </c>
      <c r="R322" s="133">
        <v>7685</v>
      </c>
      <c r="S322" s="133">
        <v>7685</v>
      </c>
      <c r="T322" s="133">
        <v>7685</v>
      </c>
      <c r="U322" s="133">
        <v>7685</v>
      </c>
      <c r="V322" s="133">
        <v>7686</v>
      </c>
      <c r="W322" s="133">
        <v>7686</v>
      </c>
      <c r="X322" s="133">
        <v>7686</v>
      </c>
      <c r="Y322" s="133">
        <v>7686</v>
      </c>
      <c r="Z322" s="133">
        <v>7685</v>
      </c>
      <c r="AA322" s="133">
        <v>7686</v>
      </c>
      <c r="AB322" s="133">
        <v>7686</v>
      </c>
      <c r="AC322" s="133">
        <v>7686</v>
      </c>
      <c r="AD322" s="133">
        <v>7686</v>
      </c>
      <c r="AE322" s="133">
        <v>7684</v>
      </c>
      <c r="AF322" s="133">
        <v>7680</v>
      </c>
      <c r="AG322" s="133">
        <v>7678</v>
      </c>
      <c r="AH322" s="133">
        <v>7674</v>
      </c>
      <c r="AI322" s="133">
        <v>7675</v>
      </c>
      <c r="AJ322" s="133">
        <v>7666</v>
      </c>
      <c r="AK322" s="133">
        <v>7661</v>
      </c>
      <c r="AL322" s="133">
        <v>7660</v>
      </c>
      <c r="AM322" s="133">
        <v>7656</v>
      </c>
      <c r="AN322" s="133">
        <v>7655</v>
      </c>
      <c r="AO322" s="133">
        <v>7650</v>
      </c>
      <c r="AP322" s="133">
        <v>7641</v>
      </c>
      <c r="AQ322" s="133">
        <v>7630</v>
      </c>
      <c r="AR322" s="133">
        <v>7602</v>
      </c>
      <c r="AS322" s="133">
        <v>7572</v>
      </c>
      <c r="AT322" s="133">
        <v>7452</v>
      </c>
      <c r="AU322" s="134"/>
      <c r="AV322" s="134"/>
      <c r="AW322" s="134"/>
      <c r="AX322" s="134"/>
      <c r="AY322" s="134"/>
      <c r="AZ322" s="134"/>
      <c r="BA322" s="134"/>
      <c r="BB322" s="134"/>
      <c r="BC322" s="134"/>
      <c r="BD322" s="134"/>
      <c r="BE322" s="134"/>
      <c r="BF322" s="134"/>
      <c r="BG322" s="134"/>
      <c r="BH322" s="134"/>
      <c r="BI322" s="134"/>
      <c r="BJ322" s="134"/>
      <c r="BK322" s="134"/>
      <c r="BL322" s="134"/>
      <c r="BM322" s="134"/>
      <c r="BN322" s="134"/>
      <c r="BO322" s="134"/>
      <c r="BP322" s="134"/>
      <c r="BQ322" s="134"/>
      <c r="BR322" s="134"/>
      <c r="BS322" s="134"/>
      <c r="BT322" s="134"/>
      <c r="BU322" s="134"/>
      <c r="BV322" s="134"/>
      <c r="BW322" s="134"/>
      <c r="BX322" s="134"/>
      <c r="BY322" s="134"/>
      <c r="BZ322" s="134"/>
      <c r="CA322" s="134"/>
      <c r="CB322" s="134"/>
      <c r="CC322" s="134"/>
      <c r="CD322" s="134"/>
      <c r="CE322" s="134"/>
      <c r="CF322" s="135"/>
      <c r="CG322" s="135"/>
      <c r="CH322" s="135"/>
      <c r="CI322" s="135"/>
      <c r="CJ322" s="135"/>
      <c r="CK322" s="135"/>
      <c r="CL322" s="135"/>
      <c r="CM322" s="135"/>
      <c r="CN322" s="135"/>
      <c r="CO322" s="135"/>
      <c r="CP322" s="135"/>
      <c r="CQ322" s="135"/>
      <c r="CR322" s="135"/>
      <c r="CS322" s="135"/>
      <c r="CT322" s="135"/>
      <c r="CU322" s="135"/>
      <c r="CV322" s="135"/>
      <c r="CW322" s="135"/>
      <c r="CX322" s="135"/>
      <c r="CY322" s="135"/>
      <c r="CZ322" s="135"/>
      <c r="DA322" s="135"/>
      <c r="DB322" s="135"/>
      <c r="DC322" s="135"/>
      <c r="DD322" s="135"/>
      <c r="DE322" s="135"/>
      <c r="DF322" s="135"/>
      <c r="DG322" s="135"/>
      <c r="DH322" s="135"/>
      <c r="DI322" s="135"/>
      <c r="DJ322" s="135"/>
      <c r="DK322" s="135"/>
      <c r="DL322" s="135"/>
      <c r="DM322" s="135"/>
      <c r="DN322" s="135"/>
      <c r="DO322" s="135"/>
      <c r="DP322" s="135"/>
      <c r="DQ322" s="135"/>
      <c r="DR322" s="135"/>
      <c r="DS322" s="135"/>
      <c r="DT322" s="135"/>
      <c r="DU322" s="135"/>
      <c r="DV322" s="135"/>
      <c r="DW322" s="135"/>
      <c r="DX322" s="135"/>
      <c r="DY322" s="135"/>
      <c r="DZ322" s="135"/>
      <c r="EA322" s="135"/>
      <c r="EB322" s="135"/>
      <c r="EC322" s="135"/>
      <c r="ED322" s="135"/>
      <c r="EE322" s="135"/>
      <c r="EF322" s="135"/>
      <c r="EG322" s="135"/>
      <c r="EH322" s="135"/>
      <c r="EI322" s="135"/>
      <c r="EJ322" s="135"/>
      <c r="EK322" s="135"/>
      <c r="EL322" s="135"/>
      <c r="EM322" s="135"/>
      <c r="EN322" s="135"/>
      <c r="EO322" s="135"/>
      <c r="EP322" s="135"/>
      <c r="EQ322" s="135"/>
      <c r="ER322" s="135"/>
      <c r="ES322" s="135"/>
      <c r="ET322" s="135"/>
      <c r="EU322" s="135"/>
      <c r="EV322" s="135"/>
      <c r="EW322" s="135"/>
      <c r="EX322" s="135"/>
      <c r="EY322" s="135"/>
      <c r="EZ322" s="135"/>
      <c r="FA322" s="135"/>
      <c r="FB322" s="135"/>
    </row>
    <row r="323" spans="1:158" s="128" customFormat="1" x14ac:dyDescent="0.35">
      <c r="A323" s="136">
        <f t="shared" si="6"/>
        <v>44132</v>
      </c>
      <c r="B323" s="133">
        <v>7624</v>
      </c>
      <c r="C323" s="133">
        <v>7624</v>
      </c>
      <c r="D323" s="133">
        <v>7624</v>
      </c>
      <c r="E323" s="133">
        <v>7624</v>
      </c>
      <c r="F323" s="133">
        <v>7624</v>
      </c>
      <c r="G323" s="133">
        <v>7624</v>
      </c>
      <c r="H323" s="133">
        <v>7624</v>
      </c>
      <c r="I323" s="133">
        <v>7624</v>
      </c>
      <c r="J323" s="133">
        <v>7624</v>
      </c>
      <c r="K323" s="133">
        <v>7624</v>
      </c>
      <c r="L323" s="133">
        <v>7623</v>
      </c>
      <c r="M323" s="133">
        <v>7622</v>
      </c>
      <c r="N323" s="133">
        <v>7622</v>
      </c>
      <c r="O323" s="133">
        <v>7622</v>
      </c>
      <c r="P323" s="133">
        <v>7622</v>
      </c>
      <c r="Q323" s="133">
        <v>7622</v>
      </c>
      <c r="R323" s="133">
        <v>7622</v>
      </c>
      <c r="S323" s="133">
        <v>7622</v>
      </c>
      <c r="T323" s="133">
        <v>7622</v>
      </c>
      <c r="U323" s="133">
        <v>7622</v>
      </c>
      <c r="V323" s="133">
        <v>7623</v>
      </c>
      <c r="W323" s="133">
        <v>7623</v>
      </c>
      <c r="X323" s="133">
        <v>7623</v>
      </c>
      <c r="Y323" s="133">
        <v>7623</v>
      </c>
      <c r="Z323" s="133">
        <v>7622</v>
      </c>
      <c r="AA323" s="133">
        <v>7623</v>
      </c>
      <c r="AB323" s="133">
        <v>7623</v>
      </c>
      <c r="AC323" s="133">
        <v>7623</v>
      </c>
      <c r="AD323" s="133">
        <v>7623</v>
      </c>
      <c r="AE323" s="133">
        <v>7621</v>
      </c>
      <c r="AF323" s="133">
        <v>7617</v>
      </c>
      <c r="AG323" s="133">
        <v>7615</v>
      </c>
      <c r="AH323" s="133">
        <v>7611</v>
      </c>
      <c r="AI323" s="133">
        <v>7611</v>
      </c>
      <c r="AJ323" s="133">
        <v>7606</v>
      </c>
      <c r="AK323" s="133">
        <v>7601</v>
      </c>
      <c r="AL323" s="133">
        <v>7600</v>
      </c>
      <c r="AM323" s="133">
        <v>7597</v>
      </c>
      <c r="AN323" s="133">
        <v>7595</v>
      </c>
      <c r="AO323" s="133">
        <v>7589</v>
      </c>
      <c r="AP323" s="133">
        <v>7581</v>
      </c>
      <c r="AQ323" s="133">
        <v>7572</v>
      </c>
      <c r="AR323" s="133">
        <v>7546</v>
      </c>
      <c r="AS323" s="133">
        <v>7519</v>
      </c>
      <c r="AT323" s="133">
        <v>7409</v>
      </c>
      <c r="AU323" s="134"/>
      <c r="AV323" s="134"/>
      <c r="AW323" s="134"/>
      <c r="AX323" s="134"/>
      <c r="AY323" s="134"/>
      <c r="AZ323" s="134"/>
      <c r="BA323" s="134"/>
      <c r="BB323" s="134"/>
      <c r="BC323" s="134"/>
      <c r="BD323" s="134"/>
      <c r="BE323" s="134"/>
      <c r="BF323" s="134"/>
      <c r="BG323" s="134"/>
      <c r="BH323" s="134"/>
      <c r="BI323" s="134"/>
      <c r="BJ323" s="134"/>
      <c r="BK323" s="134"/>
      <c r="BL323" s="134"/>
      <c r="BM323" s="134"/>
      <c r="BN323" s="134"/>
      <c r="BO323" s="134"/>
      <c r="BP323" s="134"/>
      <c r="BQ323" s="134"/>
      <c r="BR323" s="134"/>
      <c r="BS323" s="134"/>
      <c r="BT323" s="134"/>
      <c r="BU323" s="134"/>
      <c r="BV323" s="134"/>
      <c r="BW323" s="134"/>
      <c r="BX323" s="134"/>
      <c r="BY323" s="134"/>
      <c r="BZ323" s="134"/>
      <c r="CA323" s="134"/>
      <c r="CB323" s="134"/>
      <c r="CC323" s="134"/>
      <c r="CD323" s="134"/>
      <c r="CE323" s="134"/>
      <c r="CF323" s="135"/>
      <c r="CG323" s="135"/>
      <c r="CH323" s="135"/>
      <c r="CI323" s="135"/>
      <c r="CJ323" s="135"/>
      <c r="CK323" s="135"/>
      <c r="CL323" s="135"/>
      <c r="CM323" s="135"/>
      <c r="CN323" s="135"/>
      <c r="CO323" s="135"/>
      <c r="CP323" s="135"/>
      <c r="CQ323" s="135"/>
      <c r="CR323" s="135"/>
      <c r="CS323" s="135"/>
      <c r="CT323" s="135"/>
      <c r="CU323" s="135"/>
      <c r="CV323" s="135"/>
      <c r="CW323" s="135"/>
      <c r="CX323" s="135"/>
      <c r="CY323" s="135"/>
      <c r="CZ323" s="135"/>
      <c r="DA323" s="135"/>
      <c r="DB323" s="135"/>
      <c r="DC323" s="135"/>
      <c r="DD323" s="135"/>
      <c r="DE323" s="135"/>
      <c r="DF323" s="135"/>
      <c r="DG323" s="135"/>
      <c r="DH323" s="135"/>
      <c r="DI323" s="135"/>
      <c r="DJ323" s="135"/>
      <c r="DK323" s="135"/>
      <c r="DL323" s="135"/>
      <c r="DM323" s="135"/>
      <c r="DN323" s="135"/>
      <c r="DO323" s="135"/>
      <c r="DP323" s="135"/>
      <c r="DQ323" s="135"/>
      <c r="DR323" s="135"/>
      <c r="DS323" s="135"/>
      <c r="DT323" s="135"/>
      <c r="DU323" s="135"/>
      <c r="DV323" s="135"/>
      <c r="DW323" s="135"/>
      <c r="DX323" s="135"/>
      <c r="DY323" s="135"/>
      <c r="DZ323" s="135"/>
      <c r="EA323" s="135"/>
      <c r="EB323" s="135"/>
      <c r="EC323" s="135"/>
      <c r="ED323" s="135"/>
      <c r="EE323" s="135"/>
      <c r="EF323" s="135"/>
      <c r="EG323" s="135"/>
      <c r="EH323" s="135"/>
      <c r="EI323" s="135"/>
      <c r="EJ323" s="135"/>
      <c r="EK323" s="135"/>
      <c r="EL323" s="135"/>
      <c r="EM323" s="135"/>
      <c r="EN323" s="135"/>
      <c r="EO323" s="135"/>
      <c r="EP323" s="135"/>
      <c r="EQ323" s="135"/>
      <c r="ER323" s="135"/>
      <c r="ES323" s="135"/>
      <c r="ET323" s="135"/>
      <c r="EU323" s="135"/>
      <c r="EV323" s="135"/>
      <c r="EW323" s="135"/>
      <c r="EX323" s="135"/>
      <c r="EY323" s="135"/>
      <c r="EZ323" s="135"/>
      <c r="FA323" s="135"/>
      <c r="FB323" s="135"/>
    </row>
    <row r="324" spans="1:158" s="128" customFormat="1" x14ac:dyDescent="0.35">
      <c r="A324" s="136">
        <f t="shared" si="6"/>
        <v>44131</v>
      </c>
      <c r="B324" s="133">
        <v>7546</v>
      </c>
      <c r="C324" s="133">
        <v>7546</v>
      </c>
      <c r="D324" s="133">
        <v>7546</v>
      </c>
      <c r="E324" s="133">
        <v>7546</v>
      </c>
      <c r="F324" s="133">
        <v>7546</v>
      </c>
      <c r="G324" s="133">
        <v>7546</v>
      </c>
      <c r="H324" s="133">
        <v>7546</v>
      </c>
      <c r="I324" s="133">
        <v>7546</v>
      </c>
      <c r="J324" s="133">
        <v>7546</v>
      </c>
      <c r="K324" s="133">
        <v>7546</v>
      </c>
      <c r="L324" s="133">
        <v>7545</v>
      </c>
      <c r="M324" s="133">
        <v>7544</v>
      </c>
      <c r="N324" s="133">
        <v>7544</v>
      </c>
      <c r="O324" s="133">
        <v>7544</v>
      </c>
      <c r="P324" s="133">
        <v>7544</v>
      </c>
      <c r="Q324" s="133">
        <v>7544</v>
      </c>
      <c r="R324" s="133">
        <v>7544</v>
      </c>
      <c r="S324" s="133">
        <v>7544</v>
      </c>
      <c r="T324" s="133">
        <v>7544</v>
      </c>
      <c r="U324" s="133">
        <v>7544</v>
      </c>
      <c r="V324" s="133">
        <v>7545</v>
      </c>
      <c r="W324" s="133">
        <v>7545</v>
      </c>
      <c r="X324" s="133">
        <v>7545</v>
      </c>
      <c r="Y324" s="133">
        <v>7545</v>
      </c>
      <c r="Z324" s="133">
        <v>7544</v>
      </c>
      <c r="AA324" s="133">
        <v>7545</v>
      </c>
      <c r="AB324" s="133">
        <v>7545</v>
      </c>
      <c r="AC324" s="133">
        <v>7545</v>
      </c>
      <c r="AD324" s="133">
        <v>7545</v>
      </c>
      <c r="AE324" s="133">
        <v>7543</v>
      </c>
      <c r="AF324" s="133">
        <v>7539</v>
      </c>
      <c r="AG324" s="133">
        <v>7537</v>
      </c>
      <c r="AH324" s="133">
        <v>7534</v>
      </c>
      <c r="AI324" s="133">
        <v>7534</v>
      </c>
      <c r="AJ324" s="133">
        <v>7532</v>
      </c>
      <c r="AK324" s="133">
        <v>7528</v>
      </c>
      <c r="AL324" s="133">
        <v>7527</v>
      </c>
      <c r="AM324" s="133">
        <v>7525</v>
      </c>
      <c r="AN324" s="133">
        <v>7524</v>
      </c>
      <c r="AO324" s="133">
        <v>7518</v>
      </c>
      <c r="AP324" s="133">
        <v>7513</v>
      </c>
      <c r="AQ324" s="133">
        <v>7506</v>
      </c>
      <c r="AR324" s="133">
        <v>7483</v>
      </c>
      <c r="AS324" s="133">
        <v>7459</v>
      </c>
      <c r="AT324" s="133">
        <v>7361</v>
      </c>
      <c r="AU324" s="133">
        <v>7136</v>
      </c>
      <c r="AV324" s="134"/>
      <c r="AW324" s="134"/>
      <c r="AX324" s="134"/>
      <c r="AY324" s="134"/>
      <c r="AZ324" s="134"/>
      <c r="BA324" s="134"/>
      <c r="BB324" s="134"/>
      <c r="BC324" s="134"/>
      <c r="BD324" s="134"/>
      <c r="BE324" s="134"/>
      <c r="BF324" s="134"/>
      <c r="BG324" s="134"/>
      <c r="BH324" s="134"/>
      <c r="BI324" s="134"/>
      <c r="BJ324" s="134"/>
      <c r="BK324" s="134"/>
      <c r="BL324" s="134"/>
      <c r="BM324" s="134"/>
      <c r="BN324" s="134"/>
      <c r="BO324" s="134"/>
      <c r="BP324" s="134"/>
      <c r="BQ324" s="134"/>
      <c r="BR324" s="134"/>
      <c r="BS324" s="134"/>
      <c r="BT324" s="134"/>
      <c r="BU324" s="134"/>
      <c r="BV324" s="134"/>
      <c r="BW324" s="134"/>
      <c r="BX324" s="134"/>
      <c r="BY324" s="134"/>
      <c r="BZ324" s="134"/>
      <c r="CA324" s="134"/>
      <c r="CB324" s="134"/>
      <c r="CC324" s="134"/>
      <c r="CD324" s="134"/>
      <c r="CE324" s="134"/>
      <c r="CF324" s="135"/>
      <c r="CG324" s="135"/>
      <c r="CH324" s="135"/>
      <c r="CI324" s="135"/>
      <c r="CJ324" s="135"/>
      <c r="CK324" s="135"/>
      <c r="CL324" s="135"/>
      <c r="CM324" s="135"/>
      <c r="CN324" s="135"/>
      <c r="CO324" s="135"/>
      <c r="CP324" s="135"/>
      <c r="CQ324" s="135"/>
      <c r="CR324" s="135"/>
      <c r="CS324" s="135"/>
      <c r="CT324" s="135"/>
      <c r="CU324" s="135"/>
      <c r="CV324" s="135"/>
      <c r="CW324" s="135"/>
      <c r="CX324" s="135"/>
      <c r="CY324" s="135"/>
      <c r="CZ324" s="135"/>
      <c r="DA324" s="135"/>
      <c r="DB324" s="135"/>
      <c r="DC324" s="135"/>
      <c r="DD324" s="135"/>
      <c r="DE324" s="135"/>
      <c r="DF324" s="135"/>
      <c r="DG324" s="135"/>
      <c r="DH324" s="135"/>
      <c r="DI324" s="135"/>
      <c r="DJ324" s="135"/>
      <c r="DK324" s="135"/>
      <c r="DL324" s="135"/>
      <c r="DM324" s="135"/>
      <c r="DN324" s="135"/>
      <c r="DO324" s="135"/>
      <c r="DP324" s="135"/>
      <c r="DQ324" s="135"/>
      <c r="DR324" s="135"/>
      <c r="DS324" s="135"/>
      <c r="DT324" s="135"/>
      <c r="DU324" s="135"/>
      <c r="DV324" s="135"/>
      <c r="DW324" s="135"/>
      <c r="DX324" s="135"/>
      <c r="DY324" s="135"/>
      <c r="DZ324" s="135"/>
      <c r="EA324" s="135"/>
      <c r="EB324" s="135"/>
      <c r="EC324" s="135"/>
      <c r="ED324" s="135"/>
      <c r="EE324" s="135"/>
      <c r="EF324" s="135"/>
      <c r="EG324" s="135"/>
      <c r="EH324" s="135"/>
      <c r="EI324" s="135"/>
      <c r="EJ324" s="135"/>
      <c r="EK324" s="135"/>
      <c r="EL324" s="135"/>
      <c r="EM324" s="135"/>
      <c r="EN324" s="135"/>
      <c r="EO324" s="135"/>
      <c r="EP324" s="135"/>
      <c r="EQ324" s="135"/>
      <c r="ER324" s="135"/>
      <c r="ES324" s="135"/>
      <c r="ET324" s="135"/>
      <c r="EU324" s="135"/>
      <c r="EV324" s="135"/>
      <c r="EW324" s="135"/>
      <c r="EX324" s="135"/>
      <c r="EY324" s="135"/>
      <c r="EZ324" s="135"/>
      <c r="FA324" s="135"/>
      <c r="FB324" s="135"/>
    </row>
    <row r="325" spans="1:158" s="128" customFormat="1" x14ac:dyDescent="0.35">
      <c r="A325" s="136">
        <f t="shared" si="6"/>
        <v>44130</v>
      </c>
      <c r="B325" s="133">
        <v>7480</v>
      </c>
      <c r="C325" s="133">
        <v>7480</v>
      </c>
      <c r="D325" s="133">
        <v>7480</v>
      </c>
      <c r="E325" s="133">
        <v>7480</v>
      </c>
      <c r="F325" s="133">
        <v>7480</v>
      </c>
      <c r="G325" s="133">
        <v>7480</v>
      </c>
      <c r="H325" s="133">
        <v>7480</v>
      </c>
      <c r="I325" s="133">
        <v>7480</v>
      </c>
      <c r="J325" s="133">
        <v>7480</v>
      </c>
      <c r="K325" s="133">
        <v>7480</v>
      </c>
      <c r="L325" s="133">
        <v>7479</v>
      </c>
      <c r="M325" s="133">
        <v>7478</v>
      </c>
      <c r="N325" s="133">
        <v>7478</v>
      </c>
      <c r="O325" s="133">
        <v>7478</v>
      </c>
      <c r="P325" s="133">
        <v>7478</v>
      </c>
      <c r="Q325" s="133">
        <v>7478</v>
      </c>
      <c r="R325" s="133">
        <v>7478</v>
      </c>
      <c r="S325" s="133">
        <v>7478</v>
      </c>
      <c r="T325" s="133">
        <v>7478</v>
      </c>
      <c r="U325" s="133">
        <v>7478</v>
      </c>
      <c r="V325" s="133">
        <v>7478</v>
      </c>
      <c r="W325" s="133">
        <v>7478</v>
      </c>
      <c r="X325" s="133">
        <v>7478</v>
      </c>
      <c r="Y325" s="133">
        <v>7478</v>
      </c>
      <c r="Z325" s="133">
        <v>7477</v>
      </c>
      <c r="AA325" s="133">
        <v>7478</v>
      </c>
      <c r="AB325" s="133">
        <v>7478</v>
      </c>
      <c r="AC325" s="133">
        <v>7478</v>
      </c>
      <c r="AD325" s="133">
        <v>7477</v>
      </c>
      <c r="AE325" s="133">
        <v>7475</v>
      </c>
      <c r="AF325" s="133">
        <v>7471</v>
      </c>
      <c r="AG325" s="133">
        <v>7469</v>
      </c>
      <c r="AH325" s="133">
        <v>7467</v>
      </c>
      <c r="AI325" s="133">
        <v>7466</v>
      </c>
      <c r="AJ325" s="133">
        <v>7464</v>
      </c>
      <c r="AK325" s="133">
        <v>7460</v>
      </c>
      <c r="AL325" s="133">
        <v>7459</v>
      </c>
      <c r="AM325" s="133">
        <v>7458</v>
      </c>
      <c r="AN325" s="133">
        <v>7457</v>
      </c>
      <c r="AO325" s="133">
        <v>7451</v>
      </c>
      <c r="AP325" s="133">
        <v>7447</v>
      </c>
      <c r="AQ325" s="133">
        <v>7439</v>
      </c>
      <c r="AR325" s="133">
        <v>7419</v>
      </c>
      <c r="AS325" s="133">
        <v>7398</v>
      </c>
      <c r="AT325" s="133">
        <v>7313</v>
      </c>
      <c r="AU325" s="133">
        <v>7136</v>
      </c>
      <c r="AV325" s="134"/>
      <c r="AW325" s="134"/>
      <c r="AX325" s="134"/>
      <c r="AY325" s="134"/>
      <c r="AZ325" s="134"/>
      <c r="BA325" s="134"/>
      <c r="BB325" s="134"/>
      <c r="BC325" s="134"/>
      <c r="BD325" s="134"/>
      <c r="BE325" s="134"/>
      <c r="BF325" s="134"/>
      <c r="BG325" s="134"/>
      <c r="BH325" s="134"/>
      <c r="BI325" s="134"/>
      <c r="BJ325" s="134"/>
      <c r="BK325" s="134"/>
      <c r="BL325" s="134"/>
      <c r="BM325" s="134"/>
      <c r="BN325" s="134"/>
      <c r="BO325" s="134"/>
      <c r="BP325" s="134"/>
      <c r="BQ325" s="134"/>
      <c r="BR325" s="134"/>
      <c r="BS325" s="134"/>
      <c r="BT325" s="134"/>
      <c r="BU325" s="134"/>
      <c r="BV325" s="134"/>
      <c r="BW325" s="134"/>
      <c r="BX325" s="134"/>
      <c r="BY325" s="134"/>
      <c r="BZ325" s="134"/>
      <c r="CA325" s="134"/>
      <c r="CB325" s="134"/>
      <c r="CC325" s="134"/>
      <c r="CD325" s="134"/>
      <c r="CE325" s="134"/>
      <c r="CF325" s="135"/>
      <c r="CG325" s="135"/>
      <c r="CH325" s="135"/>
      <c r="CI325" s="135"/>
      <c r="CJ325" s="135"/>
      <c r="CK325" s="135"/>
      <c r="CL325" s="135"/>
      <c r="CM325" s="135"/>
      <c r="CN325" s="135"/>
      <c r="CO325" s="135"/>
      <c r="CP325" s="135"/>
      <c r="CQ325" s="135"/>
      <c r="CR325" s="135"/>
      <c r="CS325" s="135"/>
      <c r="CT325" s="135"/>
      <c r="CU325" s="135"/>
      <c r="CV325" s="135"/>
      <c r="CW325" s="135"/>
      <c r="CX325" s="135"/>
      <c r="CY325" s="135"/>
      <c r="CZ325" s="135"/>
      <c r="DA325" s="135"/>
      <c r="DB325" s="135"/>
      <c r="DC325" s="135"/>
      <c r="DD325" s="135"/>
      <c r="DE325" s="135"/>
      <c r="DF325" s="135"/>
      <c r="DG325" s="135"/>
      <c r="DH325" s="135"/>
      <c r="DI325" s="135"/>
      <c r="DJ325" s="135"/>
      <c r="DK325" s="135"/>
      <c r="DL325" s="135"/>
      <c r="DM325" s="135"/>
      <c r="DN325" s="135"/>
      <c r="DO325" s="135"/>
      <c r="DP325" s="135"/>
      <c r="DQ325" s="135"/>
      <c r="DR325" s="135"/>
      <c r="DS325" s="135"/>
      <c r="DT325" s="135"/>
      <c r="DU325" s="135"/>
      <c r="DV325" s="135"/>
      <c r="DW325" s="135"/>
      <c r="DX325" s="135"/>
      <c r="DY325" s="135"/>
      <c r="DZ325" s="135"/>
      <c r="EA325" s="135"/>
      <c r="EB325" s="135"/>
      <c r="EC325" s="135"/>
      <c r="ED325" s="135"/>
      <c r="EE325" s="135"/>
      <c r="EF325" s="135"/>
      <c r="EG325" s="135"/>
      <c r="EH325" s="135"/>
      <c r="EI325" s="135"/>
      <c r="EJ325" s="135"/>
      <c r="EK325" s="135"/>
      <c r="EL325" s="135"/>
      <c r="EM325" s="135"/>
      <c r="EN325" s="135"/>
      <c r="EO325" s="135"/>
      <c r="EP325" s="135"/>
      <c r="EQ325" s="135"/>
      <c r="ER325" s="135"/>
      <c r="ES325" s="135"/>
      <c r="ET325" s="135"/>
      <c r="EU325" s="135"/>
      <c r="EV325" s="135"/>
      <c r="EW325" s="135"/>
      <c r="EX325" s="135"/>
      <c r="EY325" s="135"/>
      <c r="EZ325" s="135"/>
      <c r="FA325" s="135"/>
      <c r="FB325" s="135"/>
    </row>
    <row r="326" spans="1:158" s="128" customFormat="1" x14ac:dyDescent="0.35">
      <c r="A326" s="136">
        <f t="shared" si="6"/>
        <v>44129</v>
      </c>
      <c r="B326" s="133">
        <v>7411</v>
      </c>
      <c r="C326" s="133">
        <v>7411</v>
      </c>
      <c r="D326" s="133">
        <v>7411</v>
      </c>
      <c r="E326" s="133">
        <v>7411</v>
      </c>
      <c r="F326" s="133">
        <v>7411</v>
      </c>
      <c r="G326" s="133">
        <v>7411</v>
      </c>
      <c r="H326" s="133">
        <v>7411</v>
      </c>
      <c r="I326" s="133">
        <v>7411</v>
      </c>
      <c r="J326" s="133">
        <v>7411</v>
      </c>
      <c r="K326" s="133">
        <v>7411</v>
      </c>
      <c r="L326" s="133">
        <v>7410</v>
      </c>
      <c r="M326" s="133">
        <v>7409</v>
      </c>
      <c r="N326" s="133">
        <v>7409</v>
      </c>
      <c r="O326" s="133">
        <v>7409</v>
      </c>
      <c r="P326" s="133">
        <v>7409</v>
      </c>
      <c r="Q326" s="133">
        <v>7409</v>
      </c>
      <c r="R326" s="133">
        <v>7409</v>
      </c>
      <c r="S326" s="133">
        <v>7409</v>
      </c>
      <c r="T326" s="133">
        <v>7409</v>
      </c>
      <c r="U326" s="133">
        <v>7409</v>
      </c>
      <c r="V326" s="133">
        <v>7409</v>
      </c>
      <c r="W326" s="133">
        <v>7409</v>
      </c>
      <c r="X326" s="133">
        <v>7409</v>
      </c>
      <c r="Y326" s="133">
        <v>7409</v>
      </c>
      <c r="Z326" s="133">
        <v>7408</v>
      </c>
      <c r="AA326" s="133">
        <v>7409</v>
      </c>
      <c r="AB326" s="133">
        <v>7409</v>
      </c>
      <c r="AC326" s="133">
        <v>7409</v>
      </c>
      <c r="AD326" s="133">
        <v>7409</v>
      </c>
      <c r="AE326" s="133">
        <v>7409</v>
      </c>
      <c r="AF326" s="133">
        <v>7406</v>
      </c>
      <c r="AG326" s="133">
        <v>7404</v>
      </c>
      <c r="AH326" s="133">
        <v>7402</v>
      </c>
      <c r="AI326" s="133">
        <v>7401</v>
      </c>
      <c r="AJ326" s="133">
        <v>7399</v>
      </c>
      <c r="AK326" s="133">
        <v>7396</v>
      </c>
      <c r="AL326" s="133">
        <v>7395</v>
      </c>
      <c r="AM326" s="133">
        <v>7394</v>
      </c>
      <c r="AN326" s="133">
        <v>7393</v>
      </c>
      <c r="AO326" s="133">
        <v>7389</v>
      </c>
      <c r="AP326" s="133">
        <v>7385</v>
      </c>
      <c r="AQ326" s="133">
        <v>7378</v>
      </c>
      <c r="AR326" s="133">
        <v>7363</v>
      </c>
      <c r="AS326" s="133">
        <v>7349</v>
      </c>
      <c r="AT326" s="133">
        <v>7270</v>
      </c>
      <c r="AU326" s="133">
        <v>7126</v>
      </c>
      <c r="AV326" s="134"/>
      <c r="AW326" s="134"/>
      <c r="AX326" s="134"/>
      <c r="AY326" s="134"/>
      <c r="AZ326" s="134"/>
      <c r="BA326" s="134"/>
      <c r="BB326" s="134"/>
      <c r="BC326" s="134"/>
      <c r="BD326" s="134"/>
      <c r="BE326" s="134"/>
      <c r="BF326" s="134"/>
      <c r="BG326" s="134"/>
      <c r="BH326" s="134"/>
      <c r="BI326" s="134"/>
      <c r="BJ326" s="134"/>
      <c r="BK326" s="134"/>
      <c r="BL326" s="134"/>
      <c r="BM326" s="134"/>
      <c r="BN326" s="134"/>
      <c r="BO326" s="134"/>
      <c r="BP326" s="134"/>
      <c r="BQ326" s="134"/>
      <c r="BR326" s="134"/>
      <c r="BS326" s="134"/>
      <c r="BT326" s="134"/>
      <c r="BU326" s="134"/>
      <c r="BV326" s="134"/>
      <c r="BW326" s="134"/>
      <c r="BX326" s="134"/>
      <c r="BY326" s="134"/>
      <c r="BZ326" s="134"/>
      <c r="CA326" s="134"/>
      <c r="CB326" s="134"/>
      <c r="CC326" s="134"/>
      <c r="CD326" s="134"/>
      <c r="CE326" s="134"/>
      <c r="CF326" s="135"/>
      <c r="CG326" s="135"/>
      <c r="CH326" s="135"/>
      <c r="CI326" s="135"/>
      <c r="CJ326" s="135"/>
      <c r="CK326" s="135"/>
      <c r="CL326" s="135"/>
      <c r="CM326" s="135"/>
      <c r="CN326" s="135"/>
      <c r="CO326" s="135"/>
      <c r="CP326" s="135"/>
      <c r="CQ326" s="135"/>
      <c r="CR326" s="135"/>
      <c r="CS326" s="135"/>
      <c r="CT326" s="135"/>
      <c r="CU326" s="135"/>
      <c r="CV326" s="135"/>
      <c r="CW326" s="135"/>
      <c r="CX326" s="135"/>
      <c r="CY326" s="135"/>
      <c r="CZ326" s="135"/>
      <c r="DA326" s="135"/>
      <c r="DB326" s="135"/>
      <c r="DC326" s="135"/>
      <c r="DD326" s="135"/>
      <c r="DE326" s="135"/>
      <c r="DF326" s="135"/>
      <c r="DG326" s="135"/>
      <c r="DH326" s="135"/>
      <c r="DI326" s="135"/>
      <c r="DJ326" s="135"/>
      <c r="DK326" s="135"/>
      <c r="DL326" s="135"/>
      <c r="DM326" s="135"/>
      <c r="DN326" s="135"/>
      <c r="DO326" s="135"/>
      <c r="DP326" s="135"/>
      <c r="DQ326" s="135"/>
      <c r="DR326" s="135"/>
      <c r="DS326" s="135"/>
      <c r="DT326" s="135"/>
      <c r="DU326" s="135"/>
      <c r="DV326" s="135"/>
      <c r="DW326" s="135"/>
      <c r="DX326" s="135"/>
      <c r="DY326" s="135"/>
      <c r="DZ326" s="135"/>
      <c r="EA326" s="135"/>
      <c r="EB326" s="135"/>
      <c r="EC326" s="135"/>
      <c r="ED326" s="135"/>
      <c r="EE326" s="135"/>
      <c r="EF326" s="135"/>
      <c r="EG326" s="135"/>
      <c r="EH326" s="135"/>
      <c r="EI326" s="135"/>
      <c r="EJ326" s="135"/>
      <c r="EK326" s="135"/>
      <c r="EL326" s="135"/>
      <c r="EM326" s="135"/>
      <c r="EN326" s="135"/>
      <c r="EO326" s="135"/>
      <c r="EP326" s="135"/>
      <c r="EQ326" s="135"/>
      <c r="ER326" s="135"/>
      <c r="ES326" s="135"/>
      <c r="ET326" s="135"/>
      <c r="EU326" s="135"/>
      <c r="EV326" s="135"/>
      <c r="EW326" s="135"/>
      <c r="EX326" s="135"/>
      <c r="EY326" s="135"/>
      <c r="EZ326" s="135"/>
      <c r="FA326" s="135"/>
      <c r="FB326" s="135"/>
    </row>
    <row r="327" spans="1:158" s="128" customFormat="1" x14ac:dyDescent="0.35">
      <c r="A327" s="136">
        <f t="shared" si="6"/>
        <v>44128</v>
      </c>
      <c r="B327" s="133">
        <v>7362</v>
      </c>
      <c r="C327" s="133">
        <v>7362</v>
      </c>
      <c r="D327" s="133">
        <v>7362</v>
      </c>
      <c r="E327" s="133">
        <v>7362</v>
      </c>
      <c r="F327" s="133">
        <v>7362</v>
      </c>
      <c r="G327" s="133">
        <v>7362</v>
      </c>
      <c r="H327" s="133">
        <v>7362</v>
      </c>
      <c r="I327" s="133">
        <v>7362</v>
      </c>
      <c r="J327" s="133">
        <v>7362</v>
      </c>
      <c r="K327" s="133">
        <v>7362</v>
      </c>
      <c r="L327" s="133">
        <v>7361</v>
      </c>
      <c r="M327" s="133">
        <v>7360</v>
      </c>
      <c r="N327" s="133">
        <v>7360</v>
      </c>
      <c r="O327" s="133">
        <v>7360</v>
      </c>
      <c r="P327" s="133">
        <v>7360</v>
      </c>
      <c r="Q327" s="133">
        <v>7360</v>
      </c>
      <c r="R327" s="133">
        <v>7360</v>
      </c>
      <c r="S327" s="133">
        <v>7360</v>
      </c>
      <c r="T327" s="133">
        <v>7360</v>
      </c>
      <c r="U327" s="133">
        <v>7360</v>
      </c>
      <c r="V327" s="133">
        <v>7360</v>
      </c>
      <c r="W327" s="133">
        <v>7360</v>
      </c>
      <c r="X327" s="133">
        <v>7360</v>
      </c>
      <c r="Y327" s="133">
        <v>7360</v>
      </c>
      <c r="Z327" s="133">
        <v>7359</v>
      </c>
      <c r="AA327" s="133">
        <v>7360</v>
      </c>
      <c r="AB327" s="133">
        <v>7360</v>
      </c>
      <c r="AC327" s="133">
        <v>7360</v>
      </c>
      <c r="AD327" s="133">
        <v>7360</v>
      </c>
      <c r="AE327" s="133">
        <v>7360</v>
      </c>
      <c r="AF327" s="133">
        <v>7357</v>
      </c>
      <c r="AG327" s="133">
        <v>7355</v>
      </c>
      <c r="AH327" s="133">
        <v>7353</v>
      </c>
      <c r="AI327" s="133">
        <v>7352</v>
      </c>
      <c r="AJ327" s="133">
        <v>7350</v>
      </c>
      <c r="AK327" s="133">
        <v>7347</v>
      </c>
      <c r="AL327" s="133">
        <v>7346</v>
      </c>
      <c r="AM327" s="133">
        <v>7345</v>
      </c>
      <c r="AN327" s="133">
        <v>7344</v>
      </c>
      <c r="AO327" s="133">
        <v>7340</v>
      </c>
      <c r="AP327" s="133">
        <v>7336</v>
      </c>
      <c r="AQ327" s="133">
        <v>7330</v>
      </c>
      <c r="AR327" s="133">
        <v>7315</v>
      </c>
      <c r="AS327" s="133">
        <v>7302</v>
      </c>
      <c r="AT327" s="133">
        <v>7228</v>
      </c>
      <c r="AU327" s="133">
        <v>7104</v>
      </c>
      <c r="AV327" s="134"/>
      <c r="AW327" s="134"/>
      <c r="AX327" s="134"/>
      <c r="AY327" s="134"/>
      <c r="AZ327" s="134"/>
      <c r="BA327" s="134"/>
      <c r="BB327" s="134"/>
      <c r="BC327" s="134"/>
      <c r="BD327" s="134"/>
      <c r="BE327" s="134"/>
      <c r="BF327" s="134"/>
      <c r="BG327" s="134"/>
      <c r="BH327" s="134"/>
      <c r="BI327" s="134"/>
      <c r="BJ327" s="134"/>
      <c r="BK327" s="134"/>
      <c r="BL327" s="134"/>
      <c r="BM327" s="134"/>
      <c r="BN327" s="134"/>
      <c r="BO327" s="134"/>
      <c r="BP327" s="134"/>
      <c r="BQ327" s="134"/>
      <c r="BR327" s="134"/>
      <c r="BS327" s="134"/>
      <c r="BT327" s="134"/>
      <c r="BU327" s="134"/>
      <c r="BV327" s="134"/>
      <c r="BW327" s="134"/>
      <c r="BX327" s="134"/>
      <c r="BY327" s="134"/>
      <c r="BZ327" s="134"/>
      <c r="CA327" s="134"/>
      <c r="CB327" s="134"/>
      <c r="CC327" s="134"/>
      <c r="CD327" s="134"/>
      <c r="CE327" s="134"/>
      <c r="CF327" s="135"/>
      <c r="CG327" s="135"/>
      <c r="CH327" s="135"/>
      <c r="CI327" s="135"/>
      <c r="CJ327" s="135"/>
      <c r="CK327" s="135"/>
      <c r="CL327" s="135"/>
      <c r="CM327" s="135"/>
      <c r="CN327" s="135"/>
      <c r="CO327" s="135"/>
      <c r="CP327" s="135"/>
      <c r="CQ327" s="135"/>
      <c r="CR327" s="135"/>
      <c r="CS327" s="135"/>
      <c r="CT327" s="135"/>
      <c r="CU327" s="135"/>
      <c r="CV327" s="135"/>
      <c r="CW327" s="135"/>
      <c r="CX327" s="135"/>
      <c r="CY327" s="135"/>
      <c r="CZ327" s="135"/>
      <c r="DA327" s="135"/>
      <c r="DB327" s="135"/>
      <c r="DC327" s="135"/>
      <c r="DD327" s="135"/>
      <c r="DE327" s="135"/>
      <c r="DF327" s="135"/>
      <c r="DG327" s="135"/>
      <c r="DH327" s="135"/>
      <c r="DI327" s="135"/>
      <c r="DJ327" s="135"/>
      <c r="DK327" s="135"/>
      <c r="DL327" s="135"/>
      <c r="DM327" s="135"/>
      <c r="DN327" s="135"/>
      <c r="DO327" s="135"/>
      <c r="DP327" s="135"/>
      <c r="DQ327" s="135"/>
      <c r="DR327" s="135"/>
      <c r="DS327" s="135"/>
      <c r="DT327" s="135"/>
      <c r="DU327" s="135"/>
      <c r="DV327" s="135"/>
      <c r="DW327" s="135"/>
      <c r="DX327" s="135"/>
      <c r="DY327" s="135"/>
      <c r="DZ327" s="135"/>
      <c r="EA327" s="135"/>
      <c r="EB327" s="135"/>
      <c r="EC327" s="135"/>
      <c r="ED327" s="135"/>
      <c r="EE327" s="135"/>
      <c r="EF327" s="135"/>
      <c r="EG327" s="135"/>
      <c r="EH327" s="135"/>
      <c r="EI327" s="135"/>
      <c r="EJ327" s="135"/>
      <c r="EK327" s="135"/>
      <c r="EL327" s="135"/>
      <c r="EM327" s="135"/>
      <c r="EN327" s="135"/>
      <c r="EO327" s="135"/>
      <c r="EP327" s="135"/>
      <c r="EQ327" s="135"/>
      <c r="ER327" s="135"/>
      <c r="ES327" s="135"/>
      <c r="ET327" s="135"/>
      <c r="EU327" s="135"/>
      <c r="EV327" s="135"/>
      <c r="EW327" s="135"/>
      <c r="EX327" s="135"/>
      <c r="EY327" s="135"/>
      <c r="EZ327" s="135"/>
      <c r="FA327" s="135"/>
      <c r="FB327" s="135"/>
    </row>
    <row r="328" spans="1:158" s="128" customFormat="1" x14ac:dyDescent="0.35">
      <c r="A328" s="136">
        <f t="shared" si="6"/>
        <v>44127</v>
      </c>
      <c r="B328" s="133">
        <v>7314</v>
      </c>
      <c r="C328" s="133">
        <v>7314</v>
      </c>
      <c r="D328" s="133">
        <v>7314</v>
      </c>
      <c r="E328" s="133">
        <v>7314</v>
      </c>
      <c r="F328" s="133">
        <v>7314</v>
      </c>
      <c r="G328" s="133">
        <v>7314</v>
      </c>
      <c r="H328" s="133">
        <v>7314</v>
      </c>
      <c r="I328" s="133">
        <v>7314</v>
      </c>
      <c r="J328" s="133">
        <v>7314</v>
      </c>
      <c r="K328" s="133">
        <v>7314</v>
      </c>
      <c r="L328" s="133">
        <v>7313</v>
      </c>
      <c r="M328" s="133">
        <v>7312</v>
      </c>
      <c r="N328" s="133">
        <v>7312</v>
      </c>
      <c r="O328" s="133">
        <v>7312</v>
      </c>
      <c r="P328" s="133">
        <v>7312</v>
      </c>
      <c r="Q328" s="133">
        <v>7312</v>
      </c>
      <c r="R328" s="133">
        <v>7312</v>
      </c>
      <c r="S328" s="133">
        <v>7312</v>
      </c>
      <c r="T328" s="133">
        <v>7312</v>
      </c>
      <c r="U328" s="133">
        <v>7312</v>
      </c>
      <c r="V328" s="133">
        <v>7312</v>
      </c>
      <c r="W328" s="133">
        <v>7312</v>
      </c>
      <c r="X328" s="133">
        <v>7312</v>
      </c>
      <c r="Y328" s="133">
        <v>7312</v>
      </c>
      <c r="Z328" s="133">
        <v>7311</v>
      </c>
      <c r="AA328" s="133">
        <v>7312</v>
      </c>
      <c r="AB328" s="133">
        <v>7312</v>
      </c>
      <c r="AC328" s="133">
        <v>7312</v>
      </c>
      <c r="AD328" s="133">
        <v>7312</v>
      </c>
      <c r="AE328" s="133">
        <v>7312</v>
      </c>
      <c r="AF328" s="133">
        <v>7309</v>
      </c>
      <c r="AG328" s="133">
        <v>7307</v>
      </c>
      <c r="AH328" s="133">
        <v>7305</v>
      </c>
      <c r="AI328" s="133">
        <v>7304</v>
      </c>
      <c r="AJ328" s="133">
        <v>7302</v>
      </c>
      <c r="AK328" s="133">
        <v>7299</v>
      </c>
      <c r="AL328" s="133">
        <v>7298</v>
      </c>
      <c r="AM328" s="133">
        <v>7297</v>
      </c>
      <c r="AN328" s="133">
        <v>7296</v>
      </c>
      <c r="AO328" s="133">
        <v>7292</v>
      </c>
      <c r="AP328" s="133">
        <v>7289</v>
      </c>
      <c r="AQ328" s="133">
        <v>7283</v>
      </c>
      <c r="AR328" s="133">
        <v>7271</v>
      </c>
      <c r="AS328" s="133">
        <v>7258</v>
      </c>
      <c r="AT328" s="133">
        <v>7189</v>
      </c>
      <c r="AU328" s="133">
        <v>7083</v>
      </c>
      <c r="AV328" s="134"/>
      <c r="AW328" s="134"/>
      <c r="AX328" s="134"/>
      <c r="AY328" s="134"/>
      <c r="AZ328" s="134"/>
      <c r="BA328" s="134"/>
      <c r="BB328" s="134"/>
      <c r="BC328" s="134"/>
      <c r="BD328" s="134"/>
      <c r="BE328" s="134"/>
      <c r="BF328" s="134"/>
      <c r="BG328" s="134"/>
      <c r="BH328" s="134"/>
      <c r="BI328" s="134"/>
      <c r="BJ328" s="134"/>
      <c r="BK328" s="134"/>
      <c r="BL328" s="134"/>
      <c r="BM328" s="134"/>
      <c r="BN328" s="134"/>
      <c r="BO328" s="134"/>
      <c r="BP328" s="134"/>
      <c r="BQ328" s="134"/>
      <c r="BR328" s="134"/>
      <c r="BS328" s="134"/>
      <c r="BT328" s="134"/>
      <c r="BU328" s="134"/>
      <c r="BV328" s="134"/>
      <c r="BW328" s="134"/>
      <c r="BX328" s="134"/>
      <c r="BY328" s="134"/>
      <c r="BZ328" s="134"/>
      <c r="CA328" s="134"/>
      <c r="CB328" s="134"/>
      <c r="CC328" s="134"/>
      <c r="CD328" s="134"/>
      <c r="CE328" s="134"/>
      <c r="CF328" s="135"/>
      <c r="CG328" s="135"/>
      <c r="CH328" s="135"/>
      <c r="CI328" s="135"/>
      <c r="CJ328" s="135"/>
      <c r="CK328" s="135"/>
      <c r="CL328" s="135"/>
      <c r="CM328" s="135"/>
      <c r="CN328" s="135"/>
      <c r="CO328" s="135"/>
      <c r="CP328" s="135"/>
      <c r="CQ328" s="135"/>
      <c r="CR328" s="135"/>
      <c r="CS328" s="135"/>
      <c r="CT328" s="135"/>
      <c r="CU328" s="135"/>
      <c r="CV328" s="135"/>
      <c r="CW328" s="135"/>
      <c r="CX328" s="135"/>
      <c r="CY328" s="135"/>
      <c r="CZ328" s="135"/>
      <c r="DA328" s="135"/>
      <c r="DB328" s="135"/>
      <c r="DC328" s="135"/>
      <c r="DD328" s="135"/>
      <c r="DE328" s="135"/>
      <c r="DF328" s="135"/>
      <c r="DG328" s="135"/>
      <c r="DH328" s="135"/>
      <c r="DI328" s="135"/>
      <c r="DJ328" s="135"/>
      <c r="DK328" s="135"/>
      <c r="DL328" s="135"/>
      <c r="DM328" s="135"/>
      <c r="DN328" s="135"/>
      <c r="DO328" s="135"/>
      <c r="DP328" s="135"/>
      <c r="DQ328" s="135"/>
      <c r="DR328" s="135"/>
      <c r="DS328" s="135"/>
      <c r="DT328" s="135"/>
      <c r="DU328" s="135"/>
      <c r="DV328" s="135"/>
      <c r="DW328" s="135"/>
      <c r="DX328" s="135"/>
      <c r="DY328" s="135"/>
      <c r="DZ328" s="135"/>
      <c r="EA328" s="135"/>
      <c r="EB328" s="135"/>
      <c r="EC328" s="135"/>
      <c r="ED328" s="135"/>
      <c r="EE328" s="135"/>
      <c r="EF328" s="135"/>
      <c r="EG328" s="135"/>
      <c r="EH328" s="135"/>
      <c r="EI328" s="135"/>
      <c r="EJ328" s="135"/>
      <c r="EK328" s="135"/>
      <c r="EL328" s="135"/>
      <c r="EM328" s="135"/>
      <c r="EN328" s="135"/>
      <c r="EO328" s="135"/>
      <c r="EP328" s="135"/>
      <c r="EQ328" s="135"/>
      <c r="ER328" s="135"/>
      <c r="ES328" s="135"/>
      <c r="ET328" s="135"/>
      <c r="EU328" s="135"/>
      <c r="EV328" s="135"/>
      <c r="EW328" s="135"/>
      <c r="EX328" s="135"/>
      <c r="EY328" s="135"/>
      <c r="EZ328" s="135"/>
      <c r="FA328" s="135"/>
      <c r="FB328" s="135"/>
    </row>
    <row r="329" spans="1:158" s="128" customFormat="1" x14ac:dyDescent="0.35">
      <c r="A329" s="136">
        <f t="shared" ref="A329:A392" si="7">A330+1</f>
        <v>44126</v>
      </c>
      <c r="B329" s="133">
        <v>7251</v>
      </c>
      <c r="C329" s="133">
        <v>7251</v>
      </c>
      <c r="D329" s="133">
        <v>7251</v>
      </c>
      <c r="E329" s="133">
        <v>7251</v>
      </c>
      <c r="F329" s="133">
        <v>7251</v>
      </c>
      <c r="G329" s="133">
        <v>7251</v>
      </c>
      <c r="H329" s="133">
        <v>7251</v>
      </c>
      <c r="I329" s="133">
        <v>7251</v>
      </c>
      <c r="J329" s="133">
        <v>7251</v>
      </c>
      <c r="K329" s="133">
        <v>7251</v>
      </c>
      <c r="L329" s="133">
        <v>7250</v>
      </c>
      <c r="M329" s="133">
        <v>7249</v>
      </c>
      <c r="N329" s="133">
        <v>7249</v>
      </c>
      <c r="O329" s="133">
        <v>7249</v>
      </c>
      <c r="P329" s="133">
        <v>7249</v>
      </c>
      <c r="Q329" s="133">
        <v>7249</v>
      </c>
      <c r="R329" s="133">
        <v>7249</v>
      </c>
      <c r="S329" s="133">
        <v>7249</v>
      </c>
      <c r="T329" s="133">
        <v>7249</v>
      </c>
      <c r="U329" s="133">
        <v>7249</v>
      </c>
      <c r="V329" s="133">
        <v>7249</v>
      </c>
      <c r="W329" s="133">
        <v>7249</v>
      </c>
      <c r="X329" s="133">
        <v>7249</v>
      </c>
      <c r="Y329" s="133">
        <v>7249</v>
      </c>
      <c r="Z329" s="133">
        <v>7248</v>
      </c>
      <c r="AA329" s="133">
        <v>7249</v>
      </c>
      <c r="AB329" s="133">
        <v>7249</v>
      </c>
      <c r="AC329" s="133">
        <v>7249</v>
      </c>
      <c r="AD329" s="133">
        <v>7249</v>
      </c>
      <c r="AE329" s="133">
        <v>7249</v>
      </c>
      <c r="AF329" s="133">
        <v>7246</v>
      </c>
      <c r="AG329" s="133">
        <v>7244</v>
      </c>
      <c r="AH329" s="133">
        <v>7242</v>
      </c>
      <c r="AI329" s="133">
        <v>7242</v>
      </c>
      <c r="AJ329" s="133">
        <v>7240</v>
      </c>
      <c r="AK329" s="133">
        <v>7237</v>
      </c>
      <c r="AL329" s="133">
        <v>7236</v>
      </c>
      <c r="AM329" s="133">
        <v>7236</v>
      </c>
      <c r="AN329" s="133">
        <v>7235</v>
      </c>
      <c r="AO329" s="133">
        <v>7231</v>
      </c>
      <c r="AP329" s="133">
        <v>7228</v>
      </c>
      <c r="AQ329" s="133">
        <v>7222</v>
      </c>
      <c r="AR329" s="133">
        <v>7210</v>
      </c>
      <c r="AS329" s="133">
        <v>7199</v>
      </c>
      <c r="AT329" s="133">
        <v>7130</v>
      </c>
      <c r="AU329" s="133">
        <v>7051</v>
      </c>
      <c r="AV329" s="134"/>
      <c r="AW329" s="134"/>
      <c r="AX329" s="134"/>
      <c r="AY329" s="134"/>
      <c r="AZ329" s="134"/>
      <c r="BA329" s="134"/>
      <c r="BB329" s="134"/>
      <c r="BC329" s="134"/>
      <c r="BD329" s="134"/>
      <c r="BE329" s="134"/>
      <c r="BF329" s="134"/>
      <c r="BG329" s="134"/>
      <c r="BH329" s="134"/>
      <c r="BI329" s="134"/>
      <c r="BJ329" s="134"/>
      <c r="BK329" s="134"/>
      <c r="BL329" s="134"/>
      <c r="BM329" s="134"/>
      <c r="BN329" s="134"/>
      <c r="BO329" s="134"/>
      <c r="BP329" s="134"/>
      <c r="BQ329" s="134"/>
      <c r="BR329" s="134"/>
      <c r="BS329" s="134"/>
      <c r="BT329" s="134"/>
      <c r="BU329" s="134"/>
      <c r="BV329" s="134"/>
      <c r="BW329" s="134"/>
      <c r="BX329" s="134"/>
      <c r="BY329" s="134"/>
      <c r="BZ329" s="134"/>
      <c r="CA329" s="134"/>
      <c r="CB329" s="134"/>
      <c r="CC329" s="134"/>
      <c r="CD329" s="134"/>
      <c r="CE329" s="134"/>
      <c r="CF329" s="135"/>
      <c r="CG329" s="135"/>
      <c r="CH329" s="135"/>
      <c r="CI329" s="135"/>
      <c r="CJ329" s="135"/>
      <c r="CK329" s="135"/>
      <c r="CL329" s="135"/>
      <c r="CM329" s="135"/>
      <c r="CN329" s="135"/>
      <c r="CO329" s="135"/>
      <c r="CP329" s="135"/>
      <c r="CQ329" s="135"/>
      <c r="CR329" s="135"/>
      <c r="CS329" s="135"/>
      <c r="CT329" s="135"/>
      <c r="CU329" s="135"/>
      <c r="CV329" s="135"/>
      <c r="CW329" s="135"/>
      <c r="CX329" s="135"/>
      <c r="CY329" s="135"/>
      <c r="CZ329" s="135"/>
      <c r="DA329" s="135"/>
      <c r="DB329" s="135"/>
      <c r="DC329" s="135"/>
      <c r="DD329" s="135"/>
      <c r="DE329" s="135"/>
      <c r="DF329" s="135"/>
      <c r="DG329" s="135"/>
      <c r="DH329" s="135"/>
      <c r="DI329" s="135"/>
      <c r="DJ329" s="135"/>
      <c r="DK329" s="135"/>
      <c r="DL329" s="135"/>
      <c r="DM329" s="135"/>
      <c r="DN329" s="135"/>
      <c r="DO329" s="135"/>
      <c r="DP329" s="135"/>
      <c r="DQ329" s="135"/>
      <c r="DR329" s="135"/>
      <c r="DS329" s="135"/>
      <c r="DT329" s="135"/>
      <c r="DU329" s="135"/>
      <c r="DV329" s="135"/>
      <c r="DW329" s="135"/>
      <c r="DX329" s="135"/>
      <c r="DY329" s="135"/>
      <c r="DZ329" s="135"/>
      <c r="EA329" s="135"/>
      <c r="EB329" s="135"/>
      <c r="EC329" s="135"/>
      <c r="ED329" s="135"/>
      <c r="EE329" s="135"/>
      <c r="EF329" s="135"/>
      <c r="EG329" s="135"/>
      <c r="EH329" s="135"/>
      <c r="EI329" s="135"/>
      <c r="EJ329" s="135"/>
      <c r="EK329" s="135"/>
      <c r="EL329" s="135"/>
      <c r="EM329" s="135"/>
      <c r="EN329" s="135"/>
      <c r="EO329" s="135"/>
      <c r="EP329" s="135"/>
      <c r="EQ329" s="135"/>
      <c r="ER329" s="135"/>
      <c r="ES329" s="135"/>
      <c r="ET329" s="135"/>
      <c r="EU329" s="135"/>
      <c r="EV329" s="135"/>
      <c r="EW329" s="135"/>
      <c r="EX329" s="135"/>
      <c r="EY329" s="135"/>
      <c r="EZ329" s="135"/>
      <c r="FA329" s="135"/>
      <c r="FB329" s="135"/>
    </row>
    <row r="330" spans="1:158" s="128" customFormat="1" x14ac:dyDescent="0.35">
      <c r="A330" s="136">
        <f t="shared" si="7"/>
        <v>44125</v>
      </c>
      <c r="B330" s="133">
        <v>7190</v>
      </c>
      <c r="C330" s="133">
        <v>7190</v>
      </c>
      <c r="D330" s="133">
        <v>7190</v>
      </c>
      <c r="E330" s="133">
        <v>7190</v>
      </c>
      <c r="F330" s="133">
        <v>7190</v>
      </c>
      <c r="G330" s="133">
        <v>7190</v>
      </c>
      <c r="H330" s="133">
        <v>7190</v>
      </c>
      <c r="I330" s="133">
        <v>7190</v>
      </c>
      <c r="J330" s="133">
        <v>7190</v>
      </c>
      <c r="K330" s="133">
        <v>7190</v>
      </c>
      <c r="L330" s="133">
        <v>7189</v>
      </c>
      <c r="M330" s="133">
        <v>7188</v>
      </c>
      <c r="N330" s="133">
        <v>7188</v>
      </c>
      <c r="O330" s="133">
        <v>7188</v>
      </c>
      <c r="P330" s="133">
        <v>7188</v>
      </c>
      <c r="Q330" s="133">
        <v>7188</v>
      </c>
      <c r="R330" s="133">
        <v>7188</v>
      </c>
      <c r="S330" s="133">
        <v>7188</v>
      </c>
      <c r="T330" s="133">
        <v>7188</v>
      </c>
      <c r="U330" s="133">
        <v>7188</v>
      </c>
      <c r="V330" s="133">
        <v>7188</v>
      </c>
      <c r="W330" s="133">
        <v>7188</v>
      </c>
      <c r="X330" s="133">
        <v>7188</v>
      </c>
      <c r="Y330" s="133">
        <v>7188</v>
      </c>
      <c r="Z330" s="133">
        <v>7187</v>
      </c>
      <c r="AA330" s="133">
        <v>7188</v>
      </c>
      <c r="AB330" s="133">
        <v>7188</v>
      </c>
      <c r="AC330" s="133">
        <v>7188</v>
      </c>
      <c r="AD330" s="133">
        <v>7188</v>
      </c>
      <c r="AE330" s="133">
        <v>7188</v>
      </c>
      <c r="AF330" s="133">
        <v>7185</v>
      </c>
      <c r="AG330" s="133">
        <v>7183</v>
      </c>
      <c r="AH330" s="133">
        <v>7181</v>
      </c>
      <c r="AI330" s="133">
        <v>7181</v>
      </c>
      <c r="AJ330" s="133">
        <v>7179</v>
      </c>
      <c r="AK330" s="133">
        <v>7176</v>
      </c>
      <c r="AL330" s="133">
        <v>7175</v>
      </c>
      <c r="AM330" s="133">
        <v>7175</v>
      </c>
      <c r="AN330" s="133">
        <v>7174</v>
      </c>
      <c r="AO330" s="133">
        <v>7171</v>
      </c>
      <c r="AP330" s="133">
        <v>7168</v>
      </c>
      <c r="AQ330" s="133">
        <v>7162</v>
      </c>
      <c r="AR330" s="133">
        <v>7151</v>
      </c>
      <c r="AS330" s="133">
        <v>7139</v>
      </c>
      <c r="AT330" s="133">
        <v>7073</v>
      </c>
      <c r="AU330" s="133">
        <v>7010</v>
      </c>
      <c r="AV330" s="134"/>
      <c r="AW330" s="134"/>
      <c r="AX330" s="134"/>
      <c r="AY330" s="134"/>
      <c r="AZ330" s="134"/>
      <c r="BA330" s="134"/>
      <c r="BB330" s="134"/>
      <c r="BC330" s="134"/>
      <c r="BD330" s="134"/>
      <c r="BE330" s="134"/>
      <c r="BF330" s="134"/>
      <c r="BG330" s="134"/>
      <c r="BH330" s="134"/>
      <c r="BI330" s="134"/>
      <c r="BJ330" s="134"/>
      <c r="BK330" s="134"/>
      <c r="BL330" s="134"/>
      <c r="BM330" s="134"/>
      <c r="BN330" s="134"/>
      <c r="BO330" s="134"/>
      <c r="BP330" s="134"/>
      <c r="BQ330" s="134"/>
      <c r="BR330" s="134"/>
      <c r="BS330" s="134"/>
      <c r="BT330" s="134"/>
      <c r="BU330" s="134"/>
      <c r="BV330" s="134"/>
      <c r="BW330" s="134"/>
      <c r="BX330" s="134"/>
      <c r="BY330" s="134"/>
      <c r="BZ330" s="134"/>
      <c r="CA330" s="134"/>
      <c r="CB330" s="134"/>
      <c r="CC330" s="134"/>
      <c r="CD330" s="134"/>
      <c r="CE330" s="134"/>
      <c r="CF330" s="135"/>
      <c r="CG330" s="135"/>
      <c r="CH330" s="135"/>
      <c r="CI330" s="135"/>
      <c r="CJ330" s="135"/>
      <c r="CK330" s="135"/>
      <c r="CL330" s="135"/>
      <c r="CM330" s="135"/>
      <c r="CN330" s="135"/>
      <c r="CO330" s="135"/>
      <c r="CP330" s="135"/>
      <c r="CQ330" s="135"/>
      <c r="CR330" s="135"/>
      <c r="CS330" s="135"/>
      <c r="CT330" s="135"/>
      <c r="CU330" s="135"/>
      <c r="CV330" s="135"/>
      <c r="CW330" s="135"/>
      <c r="CX330" s="135"/>
      <c r="CY330" s="135"/>
      <c r="CZ330" s="135"/>
      <c r="DA330" s="135"/>
      <c r="DB330" s="135"/>
      <c r="DC330" s="135"/>
      <c r="DD330" s="135"/>
      <c r="DE330" s="135"/>
      <c r="DF330" s="135"/>
      <c r="DG330" s="135"/>
      <c r="DH330" s="135"/>
      <c r="DI330" s="135"/>
      <c r="DJ330" s="135"/>
      <c r="DK330" s="135"/>
      <c r="DL330" s="135"/>
      <c r="DM330" s="135"/>
      <c r="DN330" s="135"/>
      <c r="DO330" s="135"/>
      <c r="DP330" s="135"/>
      <c r="DQ330" s="135"/>
      <c r="DR330" s="135"/>
      <c r="DS330" s="135"/>
      <c r="DT330" s="135"/>
      <c r="DU330" s="135"/>
      <c r="DV330" s="135"/>
      <c r="DW330" s="135"/>
      <c r="DX330" s="135"/>
      <c r="DY330" s="135"/>
      <c r="DZ330" s="135"/>
      <c r="EA330" s="135"/>
      <c r="EB330" s="135"/>
      <c r="EC330" s="135"/>
      <c r="ED330" s="135"/>
      <c r="EE330" s="135"/>
      <c r="EF330" s="135"/>
      <c r="EG330" s="135"/>
      <c r="EH330" s="135"/>
      <c r="EI330" s="135"/>
      <c r="EJ330" s="135"/>
      <c r="EK330" s="135"/>
      <c r="EL330" s="135"/>
      <c r="EM330" s="135"/>
      <c r="EN330" s="135"/>
      <c r="EO330" s="135"/>
      <c r="EP330" s="135"/>
      <c r="EQ330" s="135"/>
      <c r="ER330" s="135"/>
      <c r="ES330" s="135"/>
      <c r="ET330" s="135"/>
      <c r="EU330" s="135"/>
      <c r="EV330" s="135"/>
      <c r="EW330" s="135"/>
      <c r="EX330" s="135"/>
      <c r="EY330" s="135"/>
      <c r="EZ330" s="135"/>
      <c r="FA330" s="135"/>
      <c r="FB330" s="135"/>
    </row>
    <row r="331" spans="1:158" s="128" customFormat="1" x14ac:dyDescent="0.35">
      <c r="A331" s="136">
        <f t="shared" si="7"/>
        <v>44124</v>
      </c>
      <c r="B331" s="133">
        <v>7139</v>
      </c>
      <c r="C331" s="133">
        <v>7139</v>
      </c>
      <c r="D331" s="133">
        <v>7139</v>
      </c>
      <c r="E331" s="133">
        <v>7139</v>
      </c>
      <c r="F331" s="133">
        <v>7139</v>
      </c>
      <c r="G331" s="133">
        <v>7139</v>
      </c>
      <c r="H331" s="133">
        <v>7139</v>
      </c>
      <c r="I331" s="133">
        <v>7139</v>
      </c>
      <c r="J331" s="133">
        <v>7139</v>
      </c>
      <c r="K331" s="133">
        <v>7139</v>
      </c>
      <c r="L331" s="133">
        <v>7138</v>
      </c>
      <c r="M331" s="133">
        <v>7137</v>
      </c>
      <c r="N331" s="133">
        <v>7137</v>
      </c>
      <c r="O331" s="133">
        <v>7137</v>
      </c>
      <c r="P331" s="133">
        <v>7137</v>
      </c>
      <c r="Q331" s="133">
        <v>7137</v>
      </c>
      <c r="R331" s="133">
        <v>7137</v>
      </c>
      <c r="S331" s="133">
        <v>7137</v>
      </c>
      <c r="T331" s="133">
        <v>7137</v>
      </c>
      <c r="U331" s="133">
        <v>7137</v>
      </c>
      <c r="V331" s="133">
        <v>7137</v>
      </c>
      <c r="W331" s="133">
        <v>7137</v>
      </c>
      <c r="X331" s="133">
        <v>7137</v>
      </c>
      <c r="Y331" s="133">
        <v>7137</v>
      </c>
      <c r="Z331" s="133">
        <v>7136</v>
      </c>
      <c r="AA331" s="133">
        <v>7137</v>
      </c>
      <c r="AB331" s="133">
        <v>7137</v>
      </c>
      <c r="AC331" s="133">
        <v>7137</v>
      </c>
      <c r="AD331" s="133">
        <v>7137</v>
      </c>
      <c r="AE331" s="133">
        <v>7137</v>
      </c>
      <c r="AF331" s="133">
        <v>7134</v>
      </c>
      <c r="AG331" s="133">
        <v>7132</v>
      </c>
      <c r="AH331" s="133">
        <v>7130</v>
      </c>
      <c r="AI331" s="133">
        <v>7130</v>
      </c>
      <c r="AJ331" s="133">
        <v>7128</v>
      </c>
      <c r="AK331" s="133">
        <v>7125</v>
      </c>
      <c r="AL331" s="133">
        <v>7124</v>
      </c>
      <c r="AM331" s="133">
        <v>7124</v>
      </c>
      <c r="AN331" s="133">
        <v>7123</v>
      </c>
      <c r="AO331" s="133">
        <v>7120</v>
      </c>
      <c r="AP331" s="133">
        <v>7117</v>
      </c>
      <c r="AQ331" s="133">
        <v>7111</v>
      </c>
      <c r="AR331" s="133">
        <v>7101</v>
      </c>
      <c r="AS331" s="133">
        <v>7090</v>
      </c>
      <c r="AT331" s="133">
        <v>7025</v>
      </c>
      <c r="AU331" s="133">
        <v>6973</v>
      </c>
      <c r="AV331" s="133">
        <v>6808</v>
      </c>
      <c r="AW331" s="134"/>
      <c r="AX331" s="134"/>
      <c r="AY331" s="134"/>
      <c r="AZ331" s="134"/>
      <c r="BA331" s="134"/>
      <c r="BB331" s="134"/>
      <c r="BC331" s="134"/>
      <c r="BD331" s="134"/>
      <c r="BE331" s="134"/>
      <c r="BF331" s="134"/>
      <c r="BG331" s="134"/>
      <c r="BH331" s="134"/>
      <c r="BI331" s="134"/>
      <c r="BJ331" s="134"/>
      <c r="BK331" s="134"/>
      <c r="BL331" s="134"/>
      <c r="BM331" s="134"/>
      <c r="BN331" s="134"/>
      <c r="BO331" s="134"/>
      <c r="BP331" s="134"/>
      <c r="BQ331" s="134"/>
      <c r="BR331" s="134"/>
      <c r="BS331" s="134"/>
      <c r="BT331" s="134"/>
      <c r="BU331" s="134"/>
      <c r="BV331" s="134"/>
      <c r="BW331" s="134"/>
      <c r="BX331" s="134"/>
      <c r="BY331" s="134"/>
      <c r="BZ331" s="134"/>
      <c r="CA331" s="134"/>
      <c r="CB331" s="134"/>
      <c r="CC331" s="134"/>
      <c r="CD331" s="134"/>
      <c r="CE331" s="134"/>
      <c r="CF331" s="135"/>
      <c r="CG331" s="135"/>
      <c r="CH331" s="135"/>
      <c r="CI331" s="135"/>
      <c r="CJ331" s="135"/>
      <c r="CK331" s="135"/>
      <c r="CL331" s="135"/>
      <c r="CM331" s="135"/>
      <c r="CN331" s="135"/>
      <c r="CO331" s="135"/>
      <c r="CP331" s="135"/>
      <c r="CQ331" s="135"/>
      <c r="CR331" s="135"/>
      <c r="CS331" s="135"/>
      <c r="CT331" s="135"/>
      <c r="CU331" s="135"/>
      <c r="CV331" s="135"/>
      <c r="CW331" s="135"/>
      <c r="CX331" s="135"/>
      <c r="CY331" s="135"/>
      <c r="CZ331" s="135"/>
      <c r="DA331" s="135"/>
      <c r="DB331" s="135"/>
      <c r="DC331" s="135"/>
      <c r="DD331" s="135"/>
      <c r="DE331" s="135"/>
      <c r="DF331" s="135"/>
      <c r="DG331" s="135"/>
      <c r="DH331" s="135"/>
      <c r="DI331" s="135"/>
      <c r="DJ331" s="135"/>
      <c r="DK331" s="135"/>
      <c r="DL331" s="135"/>
      <c r="DM331" s="135"/>
      <c r="DN331" s="135"/>
      <c r="DO331" s="135"/>
      <c r="DP331" s="135"/>
      <c r="DQ331" s="135"/>
      <c r="DR331" s="135"/>
      <c r="DS331" s="135"/>
      <c r="DT331" s="135"/>
      <c r="DU331" s="135"/>
      <c r="DV331" s="135"/>
      <c r="DW331" s="135"/>
      <c r="DX331" s="135"/>
      <c r="DY331" s="135"/>
      <c r="DZ331" s="135"/>
      <c r="EA331" s="135"/>
      <c r="EB331" s="135"/>
      <c r="EC331" s="135"/>
      <c r="ED331" s="135"/>
      <c r="EE331" s="135"/>
      <c r="EF331" s="135"/>
      <c r="EG331" s="135"/>
      <c r="EH331" s="135"/>
      <c r="EI331" s="135"/>
      <c r="EJ331" s="135"/>
      <c r="EK331" s="135"/>
      <c r="EL331" s="135"/>
      <c r="EM331" s="135"/>
      <c r="EN331" s="135"/>
      <c r="EO331" s="135"/>
      <c r="EP331" s="135"/>
      <c r="EQ331" s="135"/>
      <c r="ER331" s="135"/>
      <c r="ES331" s="135"/>
      <c r="ET331" s="135"/>
      <c r="EU331" s="135"/>
      <c r="EV331" s="135"/>
      <c r="EW331" s="135"/>
      <c r="EX331" s="135"/>
      <c r="EY331" s="135"/>
      <c r="EZ331" s="135"/>
      <c r="FA331" s="135"/>
      <c r="FB331" s="135"/>
    </row>
    <row r="332" spans="1:158" s="128" customFormat="1" x14ac:dyDescent="0.35">
      <c r="A332" s="136">
        <f t="shared" si="7"/>
        <v>44123</v>
      </c>
      <c r="B332" s="133">
        <v>7088</v>
      </c>
      <c r="C332" s="133">
        <v>7088</v>
      </c>
      <c r="D332" s="133">
        <v>7088</v>
      </c>
      <c r="E332" s="133">
        <v>7088</v>
      </c>
      <c r="F332" s="133">
        <v>7088</v>
      </c>
      <c r="G332" s="133">
        <v>7088</v>
      </c>
      <c r="H332" s="133">
        <v>7088</v>
      </c>
      <c r="I332" s="133">
        <v>7088</v>
      </c>
      <c r="J332" s="133">
        <v>7088</v>
      </c>
      <c r="K332" s="133">
        <v>7088</v>
      </c>
      <c r="L332" s="133">
        <v>7087</v>
      </c>
      <c r="M332" s="133">
        <v>7086</v>
      </c>
      <c r="N332" s="133">
        <v>7086</v>
      </c>
      <c r="O332" s="133">
        <v>7086</v>
      </c>
      <c r="P332" s="133">
        <v>7086</v>
      </c>
      <c r="Q332" s="133">
        <v>7086</v>
      </c>
      <c r="R332" s="133">
        <v>7086</v>
      </c>
      <c r="S332" s="133">
        <v>7086</v>
      </c>
      <c r="T332" s="133">
        <v>7086</v>
      </c>
      <c r="U332" s="133">
        <v>7086</v>
      </c>
      <c r="V332" s="133">
        <v>7086</v>
      </c>
      <c r="W332" s="133">
        <v>7086</v>
      </c>
      <c r="X332" s="133">
        <v>7086</v>
      </c>
      <c r="Y332" s="133">
        <v>7086</v>
      </c>
      <c r="Z332" s="133">
        <v>7085</v>
      </c>
      <c r="AA332" s="133">
        <v>7086</v>
      </c>
      <c r="AB332" s="133">
        <v>7086</v>
      </c>
      <c r="AC332" s="133">
        <v>7086</v>
      </c>
      <c r="AD332" s="133">
        <v>7086</v>
      </c>
      <c r="AE332" s="133">
        <v>7086</v>
      </c>
      <c r="AF332" s="133">
        <v>7083</v>
      </c>
      <c r="AG332" s="133">
        <v>7082</v>
      </c>
      <c r="AH332" s="133">
        <v>7080</v>
      </c>
      <c r="AI332" s="133">
        <v>7080</v>
      </c>
      <c r="AJ332" s="133">
        <v>7078</v>
      </c>
      <c r="AK332" s="133">
        <v>7075</v>
      </c>
      <c r="AL332" s="133">
        <v>7074</v>
      </c>
      <c r="AM332" s="133">
        <v>7074</v>
      </c>
      <c r="AN332" s="133">
        <v>7073</v>
      </c>
      <c r="AO332" s="133">
        <v>7070</v>
      </c>
      <c r="AP332" s="133">
        <v>7068</v>
      </c>
      <c r="AQ332" s="133">
        <v>7062</v>
      </c>
      <c r="AR332" s="133">
        <v>7051</v>
      </c>
      <c r="AS332" s="133">
        <v>7042</v>
      </c>
      <c r="AT332" s="133">
        <v>6981</v>
      </c>
      <c r="AU332" s="133">
        <v>6938</v>
      </c>
      <c r="AV332" s="133">
        <v>6808</v>
      </c>
      <c r="AW332" s="134"/>
      <c r="AX332" s="134"/>
      <c r="AY332" s="134"/>
      <c r="AZ332" s="134"/>
      <c r="BA332" s="134"/>
      <c r="BB332" s="134"/>
      <c r="BC332" s="134"/>
      <c r="BD332" s="134"/>
      <c r="BE332" s="134"/>
      <c r="BF332" s="134"/>
      <c r="BG332" s="134"/>
      <c r="BH332" s="134"/>
      <c r="BI332" s="134"/>
      <c r="BJ332" s="134"/>
      <c r="BK332" s="134"/>
      <c r="BL332" s="134"/>
      <c r="BM332" s="134"/>
      <c r="BN332" s="134"/>
      <c r="BO332" s="134"/>
      <c r="BP332" s="134"/>
      <c r="BQ332" s="134"/>
      <c r="BR332" s="134"/>
      <c r="BS332" s="134"/>
      <c r="BT332" s="134"/>
      <c r="BU332" s="134"/>
      <c r="BV332" s="134"/>
      <c r="BW332" s="134"/>
      <c r="BX332" s="134"/>
      <c r="BY332" s="134"/>
      <c r="BZ332" s="134"/>
      <c r="CA332" s="134"/>
      <c r="CB332" s="134"/>
      <c r="CC332" s="134"/>
      <c r="CD332" s="134"/>
      <c r="CE332" s="134"/>
      <c r="CF332" s="135"/>
      <c r="CG332" s="135"/>
      <c r="CH332" s="135"/>
      <c r="CI332" s="135"/>
      <c r="CJ332" s="135"/>
      <c r="CK332" s="135"/>
      <c r="CL332" s="135"/>
      <c r="CM332" s="135"/>
      <c r="CN332" s="135"/>
      <c r="CO332" s="135"/>
      <c r="CP332" s="135"/>
      <c r="CQ332" s="135"/>
      <c r="CR332" s="135"/>
      <c r="CS332" s="135"/>
      <c r="CT332" s="135"/>
      <c r="CU332" s="135"/>
      <c r="CV332" s="135"/>
      <c r="CW332" s="135"/>
      <c r="CX332" s="135"/>
      <c r="CY332" s="135"/>
      <c r="CZ332" s="135"/>
      <c r="DA332" s="135"/>
      <c r="DB332" s="135"/>
      <c r="DC332" s="135"/>
      <c r="DD332" s="135"/>
      <c r="DE332" s="135"/>
      <c r="DF332" s="135"/>
      <c r="DG332" s="135"/>
      <c r="DH332" s="135"/>
      <c r="DI332" s="135"/>
      <c r="DJ332" s="135"/>
      <c r="DK332" s="135"/>
      <c r="DL332" s="135"/>
      <c r="DM332" s="135"/>
      <c r="DN332" s="135"/>
      <c r="DO332" s="135"/>
      <c r="DP332" s="135"/>
      <c r="DQ332" s="135"/>
      <c r="DR332" s="135"/>
      <c r="DS332" s="135"/>
      <c r="DT332" s="135"/>
      <c r="DU332" s="135"/>
      <c r="DV332" s="135"/>
      <c r="DW332" s="135"/>
      <c r="DX332" s="135"/>
      <c r="DY332" s="135"/>
      <c r="DZ332" s="135"/>
      <c r="EA332" s="135"/>
      <c r="EB332" s="135"/>
      <c r="EC332" s="135"/>
      <c r="ED332" s="135"/>
      <c r="EE332" s="135"/>
      <c r="EF332" s="135"/>
      <c r="EG332" s="135"/>
      <c r="EH332" s="135"/>
      <c r="EI332" s="135"/>
      <c r="EJ332" s="135"/>
      <c r="EK332" s="135"/>
      <c r="EL332" s="135"/>
      <c r="EM332" s="135"/>
      <c r="EN332" s="135"/>
      <c r="EO332" s="135"/>
      <c r="EP332" s="135"/>
      <c r="EQ332" s="135"/>
      <c r="ER332" s="135"/>
      <c r="ES332" s="135"/>
      <c r="ET332" s="135"/>
      <c r="EU332" s="135"/>
      <c r="EV332" s="135"/>
      <c r="EW332" s="135"/>
      <c r="EX332" s="135"/>
      <c r="EY332" s="135"/>
      <c r="EZ332" s="135"/>
      <c r="FA332" s="135"/>
      <c r="FB332" s="135"/>
    </row>
    <row r="333" spans="1:158" s="128" customFormat="1" x14ac:dyDescent="0.35">
      <c r="A333" s="136">
        <f t="shared" si="7"/>
        <v>44122</v>
      </c>
      <c r="B333" s="133">
        <v>7041</v>
      </c>
      <c r="C333" s="133">
        <v>7041</v>
      </c>
      <c r="D333" s="133">
        <v>7041</v>
      </c>
      <c r="E333" s="133">
        <v>7041</v>
      </c>
      <c r="F333" s="133">
        <v>7041</v>
      </c>
      <c r="G333" s="133">
        <v>7041</v>
      </c>
      <c r="H333" s="133">
        <v>7041</v>
      </c>
      <c r="I333" s="133">
        <v>7041</v>
      </c>
      <c r="J333" s="133">
        <v>7041</v>
      </c>
      <c r="K333" s="133">
        <v>7041</v>
      </c>
      <c r="L333" s="133">
        <v>7041</v>
      </c>
      <c r="M333" s="133">
        <v>7040</v>
      </c>
      <c r="N333" s="133">
        <v>7040</v>
      </c>
      <c r="O333" s="133">
        <v>7040</v>
      </c>
      <c r="P333" s="133">
        <v>7040</v>
      </c>
      <c r="Q333" s="133">
        <v>7040</v>
      </c>
      <c r="R333" s="133">
        <v>7040</v>
      </c>
      <c r="S333" s="133">
        <v>7040</v>
      </c>
      <c r="T333" s="133">
        <v>7040</v>
      </c>
      <c r="U333" s="133">
        <v>7040</v>
      </c>
      <c r="V333" s="133">
        <v>7040</v>
      </c>
      <c r="W333" s="133">
        <v>7040</v>
      </c>
      <c r="X333" s="133">
        <v>7040</v>
      </c>
      <c r="Y333" s="133">
        <v>7040</v>
      </c>
      <c r="Z333" s="133">
        <v>7039</v>
      </c>
      <c r="AA333" s="133">
        <v>7040</v>
      </c>
      <c r="AB333" s="133">
        <v>7040</v>
      </c>
      <c r="AC333" s="133">
        <v>7040</v>
      </c>
      <c r="AD333" s="133">
        <v>7040</v>
      </c>
      <c r="AE333" s="133">
        <v>7040</v>
      </c>
      <c r="AF333" s="133">
        <v>7037</v>
      </c>
      <c r="AG333" s="133">
        <v>7036</v>
      </c>
      <c r="AH333" s="133">
        <v>7034</v>
      </c>
      <c r="AI333" s="133">
        <v>7034</v>
      </c>
      <c r="AJ333" s="133">
        <v>7032</v>
      </c>
      <c r="AK333" s="133">
        <v>7029</v>
      </c>
      <c r="AL333" s="133">
        <v>7028</v>
      </c>
      <c r="AM333" s="133">
        <v>7028</v>
      </c>
      <c r="AN333" s="133">
        <v>7027</v>
      </c>
      <c r="AO333" s="133">
        <v>7025</v>
      </c>
      <c r="AP333" s="133">
        <v>7024</v>
      </c>
      <c r="AQ333" s="133">
        <v>7018</v>
      </c>
      <c r="AR333" s="133">
        <v>7007</v>
      </c>
      <c r="AS333" s="133">
        <v>6998</v>
      </c>
      <c r="AT333" s="133">
        <v>6938</v>
      </c>
      <c r="AU333" s="133">
        <v>6905</v>
      </c>
      <c r="AV333" s="133">
        <v>6800</v>
      </c>
      <c r="AW333" s="134"/>
      <c r="AX333" s="134"/>
      <c r="AY333" s="134"/>
      <c r="AZ333" s="134"/>
      <c r="BA333" s="134"/>
      <c r="BB333" s="134"/>
      <c r="BC333" s="134"/>
      <c r="BD333" s="134"/>
      <c r="BE333" s="134"/>
      <c r="BF333" s="134"/>
      <c r="BG333" s="134"/>
      <c r="BH333" s="134"/>
      <c r="BI333" s="134"/>
      <c r="BJ333" s="134"/>
      <c r="BK333" s="134"/>
      <c r="BL333" s="134"/>
      <c r="BM333" s="134"/>
      <c r="BN333" s="134"/>
      <c r="BO333" s="134"/>
      <c r="BP333" s="134"/>
      <c r="BQ333" s="134"/>
      <c r="BR333" s="134"/>
      <c r="BS333" s="134"/>
      <c r="BT333" s="134"/>
      <c r="BU333" s="134"/>
      <c r="BV333" s="134"/>
      <c r="BW333" s="134"/>
      <c r="BX333" s="134"/>
      <c r="BY333" s="134"/>
      <c r="BZ333" s="134"/>
      <c r="CA333" s="134"/>
      <c r="CB333" s="134"/>
      <c r="CC333" s="134"/>
      <c r="CD333" s="134"/>
      <c r="CE333" s="134"/>
      <c r="CF333" s="135"/>
      <c r="CG333" s="135"/>
      <c r="CH333" s="135"/>
      <c r="CI333" s="135"/>
      <c r="CJ333" s="135"/>
      <c r="CK333" s="135"/>
      <c r="CL333" s="135"/>
      <c r="CM333" s="135"/>
      <c r="CN333" s="135"/>
      <c r="CO333" s="135"/>
      <c r="CP333" s="135"/>
      <c r="CQ333" s="135"/>
      <c r="CR333" s="135"/>
      <c r="CS333" s="135"/>
      <c r="CT333" s="135"/>
      <c r="CU333" s="135"/>
      <c r="CV333" s="135"/>
      <c r="CW333" s="135"/>
      <c r="CX333" s="135"/>
      <c r="CY333" s="135"/>
      <c r="CZ333" s="135"/>
      <c r="DA333" s="135"/>
      <c r="DB333" s="135"/>
      <c r="DC333" s="135"/>
      <c r="DD333" s="135"/>
      <c r="DE333" s="135"/>
      <c r="DF333" s="135"/>
      <c r="DG333" s="135"/>
      <c r="DH333" s="135"/>
      <c r="DI333" s="135"/>
      <c r="DJ333" s="135"/>
      <c r="DK333" s="135"/>
      <c r="DL333" s="135"/>
      <c r="DM333" s="135"/>
      <c r="DN333" s="135"/>
      <c r="DO333" s="135"/>
      <c r="DP333" s="135"/>
      <c r="DQ333" s="135"/>
      <c r="DR333" s="135"/>
      <c r="DS333" s="135"/>
      <c r="DT333" s="135"/>
      <c r="DU333" s="135"/>
      <c r="DV333" s="135"/>
      <c r="DW333" s="135"/>
      <c r="DX333" s="135"/>
      <c r="DY333" s="135"/>
      <c r="DZ333" s="135"/>
      <c r="EA333" s="135"/>
      <c r="EB333" s="135"/>
      <c r="EC333" s="135"/>
      <c r="ED333" s="135"/>
      <c r="EE333" s="135"/>
      <c r="EF333" s="135"/>
      <c r="EG333" s="135"/>
      <c r="EH333" s="135"/>
      <c r="EI333" s="135"/>
      <c r="EJ333" s="135"/>
      <c r="EK333" s="135"/>
      <c r="EL333" s="135"/>
      <c r="EM333" s="135"/>
      <c r="EN333" s="135"/>
      <c r="EO333" s="135"/>
      <c r="EP333" s="135"/>
      <c r="EQ333" s="135"/>
      <c r="ER333" s="135"/>
      <c r="ES333" s="135"/>
      <c r="ET333" s="135"/>
      <c r="EU333" s="135"/>
      <c r="EV333" s="135"/>
      <c r="EW333" s="135"/>
      <c r="EX333" s="135"/>
      <c r="EY333" s="135"/>
      <c r="EZ333" s="135"/>
      <c r="FA333" s="135"/>
      <c r="FB333" s="135"/>
    </row>
    <row r="334" spans="1:158" s="128" customFormat="1" x14ac:dyDescent="0.35">
      <c r="A334" s="136">
        <f t="shared" si="7"/>
        <v>44121</v>
      </c>
      <c r="B334" s="133">
        <v>6985</v>
      </c>
      <c r="C334" s="133">
        <v>6985</v>
      </c>
      <c r="D334" s="133">
        <v>6985</v>
      </c>
      <c r="E334" s="133">
        <v>6985</v>
      </c>
      <c r="F334" s="133">
        <v>6985</v>
      </c>
      <c r="G334" s="133">
        <v>6985</v>
      </c>
      <c r="H334" s="133">
        <v>6985</v>
      </c>
      <c r="I334" s="133">
        <v>6985</v>
      </c>
      <c r="J334" s="133">
        <v>6985</v>
      </c>
      <c r="K334" s="133">
        <v>6985</v>
      </c>
      <c r="L334" s="133">
        <v>6985</v>
      </c>
      <c r="M334" s="133">
        <v>6984</v>
      </c>
      <c r="N334" s="133">
        <v>6984</v>
      </c>
      <c r="O334" s="133">
        <v>6984</v>
      </c>
      <c r="P334" s="133">
        <v>6984</v>
      </c>
      <c r="Q334" s="133">
        <v>6984</v>
      </c>
      <c r="R334" s="133">
        <v>6984</v>
      </c>
      <c r="S334" s="133">
        <v>6984</v>
      </c>
      <c r="T334" s="133">
        <v>6984</v>
      </c>
      <c r="U334" s="133">
        <v>6984</v>
      </c>
      <c r="V334" s="133">
        <v>6984</v>
      </c>
      <c r="W334" s="133">
        <v>6984</v>
      </c>
      <c r="X334" s="133">
        <v>6984</v>
      </c>
      <c r="Y334" s="133">
        <v>6984</v>
      </c>
      <c r="Z334" s="133">
        <v>6983</v>
      </c>
      <c r="AA334" s="133">
        <v>6984</v>
      </c>
      <c r="AB334" s="133">
        <v>6984</v>
      </c>
      <c r="AC334" s="133">
        <v>6984</v>
      </c>
      <c r="AD334" s="133">
        <v>6984</v>
      </c>
      <c r="AE334" s="133">
        <v>6984</v>
      </c>
      <c r="AF334" s="133">
        <v>6981</v>
      </c>
      <c r="AG334" s="133">
        <v>6980</v>
      </c>
      <c r="AH334" s="133">
        <v>6978</v>
      </c>
      <c r="AI334" s="133">
        <v>6978</v>
      </c>
      <c r="AJ334" s="133">
        <v>6976</v>
      </c>
      <c r="AK334" s="133">
        <v>6973</v>
      </c>
      <c r="AL334" s="133">
        <v>6972</v>
      </c>
      <c r="AM334" s="133">
        <v>6972</v>
      </c>
      <c r="AN334" s="133">
        <v>6971</v>
      </c>
      <c r="AO334" s="133">
        <v>6969</v>
      </c>
      <c r="AP334" s="133">
        <v>6969</v>
      </c>
      <c r="AQ334" s="133">
        <v>6963</v>
      </c>
      <c r="AR334" s="133">
        <v>6952</v>
      </c>
      <c r="AS334" s="133">
        <v>6944</v>
      </c>
      <c r="AT334" s="133">
        <v>6886</v>
      </c>
      <c r="AU334" s="133">
        <v>6859</v>
      </c>
      <c r="AV334" s="133">
        <v>6783</v>
      </c>
      <c r="AW334" s="134"/>
      <c r="AX334" s="134"/>
      <c r="AY334" s="134"/>
      <c r="AZ334" s="134"/>
      <c r="BA334" s="134"/>
      <c r="BB334" s="134"/>
      <c r="BC334" s="134"/>
      <c r="BD334" s="134"/>
      <c r="BE334" s="134"/>
      <c r="BF334" s="134"/>
      <c r="BG334" s="134"/>
      <c r="BH334" s="134"/>
      <c r="BI334" s="134"/>
      <c r="BJ334" s="134"/>
      <c r="BK334" s="134"/>
      <c r="BL334" s="134"/>
      <c r="BM334" s="134"/>
      <c r="BN334" s="134"/>
      <c r="BO334" s="134"/>
      <c r="BP334" s="134"/>
      <c r="BQ334" s="134"/>
      <c r="BR334" s="134"/>
      <c r="BS334" s="134"/>
      <c r="BT334" s="134"/>
      <c r="BU334" s="134"/>
      <c r="BV334" s="134"/>
      <c r="BW334" s="134"/>
      <c r="BX334" s="134"/>
      <c r="BY334" s="134"/>
      <c r="BZ334" s="134"/>
      <c r="CA334" s="134"/>
      <c r="CB334" s="134"/>
      <c r="CC334" s="134"/>
      <c r="CD334" s="134"/>
      <c r="CE334" s="134"/>
      <c r="CF334" s="135"/>
      <c r="CG334" s="135"/>
      <c r="CH334" s="135"/>
      <c r="CI334" s="135"/>
      <c r="CJ334" s="135"/>
      <c r="CK334" s="135"/>
      <c r="CL334" s="135"/>
      <c r="CM334" s="135"/>
      <c r="CN334" s="135"/>
      <c r="CO334" s="135"/>
      <c r="CP334" s="135"/>
      <c r="CQ334" s="135"/>
      <c r="CR334" s="135"/>
      <c r="CS334" s="135"/>
      <c r="CT334" s="135"/>
      <c r="CU334" s="135"/>
      <c r="CV334" s="135"/>
      <c r="CW334" s="135"/>
      <c r="CX334" s="135"/>
      <c r="CY334" s="135"/>
      <c r="CZ334" s="135"/>
      <c r="DA334" s="135"/>
      <c r="DB334" s="135"/>
      <c r="DC334" s="135"/>
      <c r="DD334" s="135"/>
      <c r="DE334" s="135"/>
      <c r="DF334" s="135"/>
      <c r="DG334" s="135"/>
      <c r="DH334" s="135"/>
      <c r="DI334" s="135"/>
      <c r="DJ334" s="135"/>
      <c r="DK334" s="135"/>
      <c r="DL334" s="135"/>
      <c r="DM334" s="135"/>
      <c r="DN334" s="135"/>
      <c r="DO334" s="135"/>
      <c r="DP334" s="135"/>
      <c r="DQ334" s="135"/>
      <c r="DR334" s="135"/>
      <c r="DS334" s="135"/>
      <c r="DT334" s="135"/>
      <c r="DU334" s="135"/>
      <c r="DV334" s="135"/>
      <c r="DW334" s="135"/>
      <c r="DX334" s="135"/>
      <c r="DY334" s="135"/>
      <c r="DZ334" s="135"/>
      <c r="EA334" s="135"/>
      <c r="EB334" s="135"/>
      <c r="EC334" s="135"/>
      <c r="ED334" s="135"/>
      <c r="EE334" s="135"/>
      <c r="EF334" s="135"/>
      <c r="EG334" s="135"/>
      <c r="EH334" s="135"/>
      <c r="EI334" s="135"/>
      <c r="EJ334" s="135"/>
      <c r="EK334" s="135"/>
      <c r="EL334" s="135"/>
      <c r="EM334" s="135"/>
      <c r="EN334" s="135"/>
      <c r="EO334" s="135"/>
      <c r="EP334" s="135"/>
      <c r="EQ334" s="135"/>
      <c r="ER334" s="135"/>
      <c r="ES334" s="135"/>
      <c r="ET334" s="135"/>
      <c r="EU334" s="135"/>
      <c r="EV334" s="135"/>
      <c r="EW334" s="135"/>
      <c r="EX334" s="135"/>
      <c r="EY334" s="135"/>
      <c r="EZ334" s="135"/>
      <c r="FA334" s="135"/>
      <c r="FB334" s="135"/>
    </row>
    <row r="335" spans="1:158" s="128" customFormat="1" x14ac:dyDescent="0.35">
      <c r="A335" s="136">
        <f t="shared" si="7"/>
        <v>44120</v>
      </c>
      <c r="B335" s="133">
        <v>6938</v>
      </c>
      <c r="C335" s="133">
        <v>6938</v>
      </c>
      <c r="D335" s="133">
        <v>6938</v>
      </c>
      <c r="E335" s="133">
        <v>6938</v>
      </c>
      <c r="F335" s="133">
        <v>6938</v>
      </c>
      <c r="G335" s="133">
        <v>6938</v>
      </c>
      <c r="H335" s="133">
        <v>6938</v>
      </c>
      <c r="I335" s="133">
        <v>6938</v>
      </c>
      <c r="J335" s="133">
        <v>6938</v>
      </c>
      <c r="K335" s="133">
        <v>6938</v>
      </c>
      <c r="L335" s="133">
        <v>6938</v>
      </c>
      <c r="M335" s="133">
        <v>6938</v>
      </c>
      <c r="N335" s="133">
        <v>6938</v>
      </c>
      <c r="O335" s="133">
        <v>6938</v>
      </c>
      <c r="P335" s="133">
        <v>6938</v>
      </c>
      <c r="Q335" s="133">
        <v>6938</v>
      </c>
      <c r="R335" s="133">
        <v>6938</v>
      </c>
      <c r="S335" s="133">
        <v>6938</v>
      </c>
      <c r="T335" s="133">
        <v>6938</v>
      </c>
      <c r="U335" s="133">
        <v>6938</v>
      </c>
      <c r="V335" s="133">
        <v>6938</v>
      </c>
      <c r="W335" s="133">
        <v>6938</v>
      </c>
      <c r="X335" s="133">
        <v>6938</v>
      </c>
      <c r="Y335" s="133">
        <v>6938</v>
      </c>
      <c r="Z335" s="133">
        <v>6937</v>
      </c>
      <c r="AA335" s="133">
        <v>6938</v>
      </c>
      <c r="AB335" s="133">
        <v>6938</v>
      </c>
      <c r="AC335" s="133">
        <v>6938</v>
      </c>
      <c r="AD335" s="133">
        <v>6938</v>
      </c>
      <c r="AE335" s="133">
        <v>6938</v>
      </c>
      <c r="AF335" s="133">
        <v>6935</v>
      </c>
      <c r="AG335" s="133">
        <v>6934</v>
      </c>
      <c r="AH335" s="133">
        <v>6932</v>
      </c>
      <c r="AI335" s="133">
        <v>6932</v>
      </c>
      <c r="AJ335" s="133">
        <v>6930</v>
      </c>
      <c r="AK335" s="133">
        <v>6927</v>
      </c>
      <c r="AL335" s="133">
        <v>6926</v>
      </c>
      <c r="AM335" s="133">
        <v>6926</v>
      </c>
      <c r="AN335" s="133">
        <v>6925</v>
      </c>
      <c r="AO335" s="133">
        <v>6924</v>
      </c>
      <c r="AP335" s="133">
        <v>6924</v>
      </c>
      <c r="AQ335" s="133">
        <v>6919</v>
      </c>
      <c r="AR335" s="133">
        <v>6908</v>
      </c>
      <c r="AS335" s="133">
        <v>6900</v>
      </c>
      <c r="AT335" s="133">
        <v>6843</v>
      </c>
      <c r="AU335" s="133">
        <v>6821</v>
      </c>
      <c r="AV335" s="133">
        <v>6763</v>
      </c>
      <c r="AW335" s="134"/>
      <c r="AX335" s="134"/>
      <c r="AY335" s="134"/>
      <c r="AZ335" s="134"/>
      <c r="BA335" s="134"/>
      <c r="BB335" s="134"/>
      <c r="BC335" s="134"/>
      <c r="BD335" s="134"/>
      <c r="BE335" s="134"/>
      <c r="BF335" s="134"/>
      <c r="BG335" s="134"/>
      <c r="BH335" s="134"/>
      <c r="BI335" s="134"/>
      <c r="BJ335" s="134"/>
      <c r="BK335" s="134"/>
      <c r="BL335" s="134"/>
      <c r="BM335" s="134"/>
      <c r="BN335" s="134"/>
      <c r="BO335" s="134"/>
      <c r="BP335" s="134"/>
      <c r="BQ335" s="134"/>
      <c r="BR335" s="134"/>
      <c r="BS335" s="134"/>
      <c r="BT335" s="134"/>
      <c r="BU335" s="134"/>
      <c r="BV335" s="134"/>
      <c r="BW335" s="134"/>
      <c r="BX335" s="134"/>
      <c r="BY335" s="134"/>
      <c r="BZ335" s="134"/>
      <c r="CA335" s="134"/>
      <c r="CB335" s="134"/>
      <c r="CC335" s="134"/>
      <c r="CD335" s="134"/>
      <c r="CE335" s="134"/>
      <c r="CF335" s="135"/>
      <c r="CG335" s="135"/>
      <c r="CH335" s="135"/>
      <c r="CI335" s="135"/>
      <c r="CJ335" s="135"/>
      <c r="CK335" s="135"/>
      <c r="CL335" s="135"/>
      <c r="CM335" s="135"/>
      <c r="CN335" s="135"/>
      <c r="CO335" s="135"/>
      <c r="CP335" s="135"/>
      <c r="CQ335" s="135"/>
      <c r="CR335" s="135"/>
      <c r="CS335" s="135"/>
      <c r="CT335" s="135"/>
      <c r="CU335" s="135"/>
      <c r="CV335" s="135"/>
      <c r="CW335" s="135"/>
      <c r="CX335" s="135"/>
      <c r="CY335" s="135"/>
      <c r="CZ335" s="135"/>
      <c r="DA335" s="135"/>
      <c r="DB335" s="135"/>
      <c r="DC335" s="135"/>
      <c r="DD335" s="135"/>
      <c r="DE335" s="135"/>
      <c r="DF335" s="135"/>
      <c r="DG335" s="135"/>
      <c r="DH335" s="135"/>
      <c r="DI335" s="135"/>
      <c r="DJ335" s="135"/>
      <c r="DK335" s="135"/>
      <c r="DL335" s="135"/>
      <c r="DM335" s="135"/>
      <c r="DN335" s="135"/>
      <c r="DO335" s="135"/>
      <c r="DP335" s="135"/>
      <c r="DQ335" s="135"/>
      <c r="DR335" s="135"/>
      <c r="DS335" s="135"/>
      <c r="DT335" s="135"/>
      <c r="DU335" s="135"/>
      <c r="DV335" s="135"/>
      <c r="DW335" s="135"/>
      <c r="DX335" s="135"/>
      <c r="DY335" s="135"/>
      <c r="DZ335" s="135"/>
      <c r="EA335" s="135"/>
      <c r="EB335" s="135"/>
      <c r="EC335" s="135"/>
      <c r="ED335" s="135"/>
      <c r="EE335" s="135"/>
      <c r="EF335" s="135"/>
      <c r="EG335" s="135"/>
      <c r="EH335" s="135"/>
      <c r="EI335" s="135"/>
      <c r="EJ335" s="135"/>
      <c r="EK335" s="135"/>
      <c r="EL335" s="135"/>
      <c r="EM335" s="135"/>
      <c r="EN335" s="135"/>
      <c r="EO335" s="135"/>
      <c r="EP335" s="135"/>
      <c r="EQ335" s="135"/>
      <c r="ER335" s="135"/>
      <c r="ES335" s="135"/>
      <c r="ET335" s="135"/>
      <c r="EU335" s="135"/>
      <c r="EV335" s="135"/>
      <c r="EW335" s="135"/>
      <c r="EX335" s="135"/>
      <c r="EY335" s="135"/>
      <c r="EZ335" s="135"/>
      <c r="FA335" s="135"/>
      <c r="FB335" s="135"/>
    </row>
    <row r="336" spans="1:158" s="128" customFormat="1" x14ac:dyDescent="0.35">
      <c r="A336" s="136">
        <f t="shared" si="7"/>
        <v>44119</v>
      </c>
      <c r="B336" s="133">
        <v>6905</v>
      </c>
      <c r="C336" s="133">
        <v>6905</v>
      </c>
      <c r="D336" s="133">
        <v>6905</v>
      </c>
      <c r="E336" s="133">
        <v>6905</v>
      </c>
      <c r="F336" s="133">
        <v>6905</v>
      </c>
      <c r="G336" s="133">
        <v>6905</v>
      </c>
      <c r="H336" s="133">
        <v>6905</v>
      </c>
      <c r="I336" s="133">
        <v>6905</v>
      </c>
      <c r="J336" s="133">
        <v>6905</v>
      </c>
      <c r="K336" s="133">
        <v>6905</v>
      </c>
      <c r="L336" s="133">
        <v>6905</v>
      </c>
      <c r="M336" s="133">
        <v>6905</v>
      </c>
      <c r="N336" s="133">
        <v>6905</v>
      </c>
      <c r="O336" s="133">
        <v>6905</v>
      </c>
      <c r="P336" s="133">
        <v>6905</v>
      </c>
      <c r="Q336" s="133">
        <v>6905</v>
      </c>
      <c r="R336" s="133">
        <v>6905</v>
      </c>
      <c r="S336" s="133">
        <v>6905</v>
      </c>
      <c r="T336" s="133">
        <v>6905</v>
      </c>
      <c r="U336" s="133">
        <v>6905</v>
      </c>
      <c r="V336" s="133">
        <v>6905</v>
      </c>
      <c r="W336" s="133">
        <v>6905</v>
      </c>
      <c r="X336" s="133">
        <v>6905</v>
      </c>
      <c r="Y336" s="133">
        <v>6905</v>
      </c>
      <c r="Z336" s="133">
        <v>6904</v>
      </c>
      <c r="AA336" s="133">
        <v>6905</v>
      </c>
      <c r="AB336" s="133">
        <v>6905</v>
      </c>
      <c r="AC336" s="133">
        <v>6905</v>
      </c>
      <c r="AD336" s="133">
        <v>6905</v>
      </c>
      <c r="AE336" s="133">
        <v>6905</v>
      </c>
      <c r="AF336" s="133">
        <v>6902</v>
      </c>
      <c r="AG336" s="133">
        <v>6901</v>
      </c>
      <c r="AH336" s="133">
        <v>6899</v>
      </c>
      <c r="AI336" s="133">
        <v>6899</v>
      </c>
      <c r="AJ336" s="133">
        <v>6897</v>
      </c>
      <c r="AK336" s="133">
        <v>6894</v>
      </c>
      <c r="AL336" s="133">
        <v>6894</v>
      </c>
      <c r="AM336" s="133">
        <v>6894</v>
      </c>
      <c r="AN336" s="133">
        <v>6893</v>
      </c>
      <c r="AO336" s="133">
        <v>6892</v>
      </c>
      <c r="AP336" s="133">
        <v>6891</v>
      </c>
      <c r="AQ336" s="133">
        <v>6886</v>
      </c>
      <c r="AR336" s="133">
        <v>6876</v>
      </c>
      <c r="AS336" s="133">
        <v>6869</v>
      </c>
      <c r="AT336" s="133">
        <v>6815</v>
      </c>
      <c r="AU336" s="133">
        <v>6798</v>
      </c>
      <c r="AV336" s="133">
        <v>6749</v>
      </c>
      <c r="AW336" s="134"/>
      <c r="AX336" s="134"/>
      <c r="AY336" s="134"/>
      <c r="AZ336" s="134"/>
      <c r="BA336" s="134"/>
      <c r="BB336" s="134"/>
      <c r="BC336" s="134"/>
      <c r="BD336" s="134"/>
      <c r="BE336" s="134"/>
      <c r="BF336" s="134"/>
      <c r="BG336" s="134"/>
      <c r="BH336" s="134"/>
      <c r="BI336" s="134"/>
      <c r="BJ336" s="134"/>
      <c r="BK336" s="134"/>
      <c r="BL336" s="134"/>
      <c r="BM336" s="134"/>
      <c r="BN336" s="134"/>
      <c r="BO336" s="134"/>
      <c r="BP336" s="134"/>
      <c r="BQ336" s="134"/>
      <c r="BR336" s="134"/>
      <c r="BS336" s="134"/>
      <c r="BT336" s="134"/>
      <c r="BU336" s="134"/>
      <c r="BV336" s="134"/>
      <c r="BW336" s="134"/>
      <c r="BX336" s="134"/>
      <c r="BY336" s="134"/>
      <c r="BZ336" s="134"/>
      <c r="CA336" s="134"/>
      <c r="CB336" s="134"/>
      <c r="CC336" s="134"/>
      <c r="CD336" s="134"/>
      <c r="CE336" s="134"/>
      <c r="CF336" s="135"/>
      <c r="CG336" s="135"/>
      <c r="CH336" s="135"/>
      <c r="CI336" s="135"/>
      <c r="CJ336" s="135"/>
      <c r="CK336" s="135"/>
      <c r="CL336" s="135"/>
      <c r="CM336" s="135"/>
      <c r="CN336" s="135"/>
      <c r="CO336" s="135"/>
      <c r="CP336" s="135"/>
      <c r="CQ336" s="135"/>
      <c r="CR336" s="135"/>
      <c r="CS336" s="135"/>
      <c r="CT336" s="135"/>
      <c r="CU336" s="135"/>
      <c r="CV336" s="135"/>
      <c r="CW336" s="135"/>
      <c r="CX336" s="135"/>
      <c r="CY336" s="135"/>
      <c r="CZ336" s="135"/>
      <c r="DA336" s="135"/>
      <c r="DB336" s="135"/>
      <c r="DC336" s="135"/>
      <c r="DD336" s="135"/>
      <c r="DE336" s="135"/>
      <c r="DF336" s="135"/>
      <c r="DG336" s="135"/>
      <c r="DH336" s="135"/>
      <c r="DI336" s="135"/>
      <c r="DJ336" s="135"/>
      <c r="DK336" s="135"/>
      <c r="DL336" s="135"/>
      <c r="DM336" s="135"/>
      <c r="DN336" s="135"/>
      <c r="DO336" s="135"/>
      <c r="DP336" s="135"/>
      <c r="DQ336" s="135"/>
      <c r="DR336" s="135"/>
      <c r="DS336" s="135"/>
      <c r="DT336" s="135"/>
      <c r="DU336" s="135"/>
      <c r="DV336" s="135"/>
      <c r="DW336" s="135"/>
      <c r="DX336" s="135"/>
      <c r="DY336" s="135"/>
      <c r="DZ336" s="135"/>
      <c r="EA336" s="135"/>
      <c r="EB336" s="135"/>
      <c r="EC336" s="135"/>
      <c r="ED336" s="135"/>
      <c r="EE336" s="135"/>
      <c r="EF336" s="135"/>
      <c r="EG336" s="135"/>
      <c r="EH336" s="135"/>
      <c r="EI336" s="135"/>
      <c r="EJ336" s="135"/>
      <c r="EK336" s="135"/>
      <c r="EL336" s="135"/>
      <c r="EM336" s="135"/>
      <c r="EN336" s="135"/>
      <c r="EO336" s="135"/>
      <c r="EP336" s="135"/>
      <c r="EQ336" s="135"/>
      <c r="ER336" s="135"/>
      <c r="ES336" s="135"/>
      <c r="ET336" s="135"/>
      <c r="EU336" s="135"/>
      <c r="EV336" s="135"/>
      <c r="EW336" s="135"/>
      <c r="EX336" s="135"/>
      <c r="EY336" s="135"/>
      <c r="EZ336" s="135"/>
      <c r="FA336" s="135"/>
      <c r="FB336" s="135"/>
    </row>
    <row r="337" spans="1:158" s="128" customFormat="1" x14ac:dyDescent="0.35">
      <c r="A337" s="136">
        <f t="shared" si="7"/>
        <v>44118</v>
      </c>
      <c r="B337" s="133">
        <v>6868</v>
      </c>
      <c r="C337" s="133">
        <v>6868</v>
      </c>
      <c r="D337" s="133">
        <v>6868</v>
      </c>
      <c r="E337" s="133">
        <v>6868</v>
      </c>
      <c r="F337" s="133">
        <v>6868</v>
      </c>
      <c r="G337" s="133">
        <v>6868</v>
      </c>
      <c r="H337" s="133">
        <v>6868</v>
      </c>
      <c r="I337" s="133">
        <v>6868</v>
      </c>
      <c r="J337" s="133">
        <v>6868</v>
      </c>
      <c r="K337" s="133">
        <v>6868</v>
      </c>
      <c r="L337" s="133">
        <v>6868</v>
      </c>
      <c r="M337" s="133">
        <v>6868</v>
      </c>
      <c r="N337" s="133">
        <v>6868</v>
      </c>
      <c r="O337" s="133">
        <v>6868</v>
      </c>
      <c r="P337" s="133">
        <v>6868</v>
      </c>
      <c r="Q337" s="133">
        <v>6868</v>
      </c>
      <c r="R337" s="133">
        <v>6868</v>
      </c>
      <c r="S337" s="133">
        <v>6868</v>
      </c>
      <c r="T337" s="133">
        <v>6868</v>
      </c>
      <c r="U337" s="133">
        <v>6868</v>
      </c>
      <c r="V337" s="133">
        <v>6868</v>
      </c>
      <c r="W337" s="133">
        <v>6868</v>
      </c>
      <c r="X337" s="133">
        <v>6868</v>
      </c>
      <c r="Y337" s="133">
        <v>6868</v>
      </c>
      <c r="Z337" s="133">
        <v>6867</v>
      </c>
      <c r="AA337" s="133">
        <v>6868</v>
      </c>
      <c r="AB337" s="133">
        <v>6868</v>
      </c>
      <c r="AC337" s="133">
        <v>6868</v>
      </c>
      <c r="AD337" s="133">
        <v>6868</v>
      </c>
      <c r="AE337" s="133">
        <v>6868</v>
      </c>
      <c r="AF337" s="133">
        <v>6865</v>
      </c>
      <c r="AG337" s="133">
        <v>6864</v>
      </c>
      <c r="AH337" s="133">
        <v>6862</v>
      </c>
      <c r="AI337" s="133">
        <v>6862</v>
      </c>
      <c r="AJ337" s="133">
        <v>6860</v>
      </c>
      <c r="AK337" s="133">
        <v>6857</v>
      </c>
      <c r="AL337" s="133">
        <v>6857</v>
      </c>
      <c r="AM337" s="133">
        <v>6857</v>
      </c>
      <c r="AN337" s="133">
        <v>6857</v>
      </c>
      <c r="AO337" s="133">
        <v>6856</v>
      </c>
      <c r="AP337" s="133">
        <v>6855</v>
      </c>
      <c r="AQ337" s="133">
        <v>6852</v>
      </c>
      <c r="AR337" s="133">
        <v>6842</v>
      </c>
      <c r="AS337" s="133">
        <v>6835</v>
      </c>
      <c r="AT337" s="133">
        <v>6782</v>
      </c>
      <c r="AU337" s="133">
        <v>6768</v>
      </c>
      <c r="AV337" s="133">
        <v>6732</v>
      </c>
      <c r="AW337" s="134"/>
      <c r="AX337" s="134"/>
      <c r="AY337" s="134"/>
      <c r="AZ337" s="134"/>
      <c r="BA337" s="134"/>
      <c r="BB337" s="134"/>
      <c r="BC337" s="134"/>
      <c r="BD337" s="134"/>
      <c r="BE337" s="134"/>
      <c r="BF337" s="134"/>
      <c r="BG337" s="134"/>
      <c r="BH337" s="134"/>
      <c r="BI337" s="134"/>
      <c r="BJ337" s="134"/>
      <c r="BK337" s="134"/>
      <c r="BL337" s="134"/>
      <c r="BM337" s="134"/>
      <c r="BN337" s="134"/>
      <c r="BO337" s="134"/>
      <c r="BP337" s="134"/>
      <c r="BQ337" s="134"/>
      <c r="BR337" s="134"/>
      <c r="BS337" s="134"/>
      <c r="BT337" s="134"/>
      <c r="BU337" s="134"/>
      <c r="BV337" s="134"/>
      <c r="BW337" s="134"/>
      <c r="BX337" s="134"/>
      <c r="BY337" s="134"/>
      <c r="BZ337" s="134"/>
      <c r="CA337" s="134"/>
      <c r="CB337" s="134"/>
      <c r="CC337" s="134"/>
      <c r="CD337" s="134"/>
      <c r="CE337" s="134"/>
      <c r="CF337" s="135"/>
      <c r="CG337" s="135"/>
      <c r="CH337" s="135"/>
      <c r="CI337" s="135"/>
      <c r="CJ337" s="135"/>
      <c r="CK337" s="135"/>
      <c r="CL337" s="135"/>
      <c r="CM337" s="135"/>
      <c r="CN337" s="135"/>
      <c r="CO337" s="135"/>
      <c r="CP337" s="135"/>
      <c r="CQ337" s="135"/>
      <c r="CR337" s="135"/>
      <c r="CS337" s="135"/>
      <c r="CT337" s="135"/>
      <c r="CU337" s="135"/>
      <c r="CV337" s="135"/>
      <c r="CW337" s="135"/>
      <c r="CX337" s="135"/>
      <c r="CY337" s="135"/>
      <c r="CZ337" s="135"/>
      <c r="DA337" s="135"/>
      <c r="DB337" s="135"/>
      <c r="DC337" s="135"/>
      <c r="DD337" s="135"/>
      <c r="DE337" s="135"/>
      <c r="DF337" s="135"/>
      <c r="DG337" s="135"/>
      <c r="DH337" s="135"/>
      <c r="DI337" s="135"/>
      <c r="DJ337" s="135"/>
      <c r="DK337" s="135"/>
      <c r="DL337" s="135"/>
      <c r="DM337" s="135"/>
      <c r="DN337" s="135"/>
      <c r="DO337" s="135"/>
      <c r="DP337" s="135"/>
      <c r="DQ337" s="135"/>
      <c r="DR337" s="135"/>
      <c r="DS337" s="135"/>
      <c r="DT337" s="135"/>
      <c r="DU337" s="135"/>
      <c r="DV337" s="135"/>
      <c r="DW337" s="135"/>
      <c r="DX337" s="135"/>
      <c r="DY337" s="135"/>
      <c r="DZ337" s="135"/>
      <c r="EA337" s="135"/>
      <c r="EB337" s="135"/>
      <c r="EC337" s="135"/>
      <c r="ED337" s="135"/>
      <c r="EE337" s="135"/>
      <c r="EF337" s="135"/>
      <c r="EG337" s="135"/>
      <c r="EH337" s="135"/>
      <c r="EI337" s="135"/>
      <c r="EJ337" s="135"/>
      <c r="EK337" s="135"/>
      <c r="EL337" s="135"/>
      <c r="EM337" s="135"/>
      <c r="EN337" s="135"/>
      <c r="EO337" s="135"/>
      <c r="EP337" s="135"/>
      <c r="EQ337" s="135"/>
      <c r="ER337" s="135"/>
      <c r="ES337" s="135"/>
      <c r="ET337" s="135"/>
      <c r="EU337" s="135"/>
      <c r="EV337" s="135"/>
      <c r="EW337" s="135"/>
      <c r="EX337" s="135"/>
      <c r="EY337" s="135"/>
      <c r="EZ337" s="135"/>
      <c r="FA337" s="135"/>
      <c r="FB337" s="135"/>
    </row>
    <row r="338" spans="1:158" s="128" customFormat="1" x14ac:dyDescent="0.35">
      <c r="A338" s="136">
        <f t="shared" si="7"/>
        <v>44117</v>
      </c>
      <c r="B338" s="133">
        <v>6835</v>
      </c>
      <c r="C338" s="133">
        <v>6835</v>
      </c>
      <c r="D338" s="133">
        <v>6835</v>
      </c>
      <c r="E338" s="133">
        <v>6835</v>
      </c>
      <c r="F338" s="133">
        <v>6835</v>
      </c>
      <c r="G338" s="133">
        <v>6835</v>
      </c>
      <c r="H338" s="133">
        <v>6835</v>
      </c>
      <c r="I338" s="133">
        <v>6835</v>
      </c>
      <c r="J338" s="133">
        <v>6835</v>
      </c>
      <c r="K338" s="133">
        <v>6835</v>
      </c>
      <c r="L338" s="133">
        <v>6835</v>
      </c>
      <c r="M338" s="133">
        <v>6835</v>
      </c>
      <c r="N338" s="133">
        <v>6835</v>
      </c>
      <c r="O338" s="133">
        <v>6835</v>
      </c>
      <c r="P338" s="133">
        <v>6835</v>
      </c>
      <c r="Q338" s="133">
        <v>6835</v>
      </c>
      <c r="R338" s="133">
        <v>6835</v>
      </c>
      <c r="S338" s="133">
        <v>6835</v>
      </c>
      <c r="T338" s="133">
        <v>6835</v>
      </c>
      <c r="U338" s="133">
        <v>6835</v>
      </c>
      <c r="V338" s="133">
        <v>6835</v>
      </c>
      <c r="W338" s="133">
        <v>6835</v>
      </c>
      <c r="X338" s="133">
        <v>6835</v>
      </c>
      <c r="Y338" s="133">
        <v>6835</v>
      </c>
      <c r="Z338" s="133">
        <v>6834</v>
      </c>
      <c r="AA338" s="133">
        <v>6835</v>
      </c>
      <c r="AB338" s="133">
        <v>6835</v>
      </c>
      <c r="AC338" s="133">
        <v>6835</v>
      </c>
      <c r="AD338" s="133">
        <v>6835</v>
      </c>
      <c r="AE338" s="133">
        <v>6835</v>
      </c>
      <c r="AF338" s="133">
        <v>6832</v>
      </c>
      <c r="AG338" s="133">
        <v>6831</v>
      </c>
      <c r="AH338" s="133">
        <v>6829</v>
      </c>
      <c r="AI338" s="133">
        <v>6829</v>
      </c>
      <c r="AJ338" s="133">
        <v>6827</v>
      </c>
      <c r="AK338" s="133">
        <v>6824</v>
      </c>
      <c r="AL338" s="133">
        <v>6824</v>
      </c>
      <c r="AM338" s="133">
        <v>6824</v>
      </c>
      <c r="AN338" s="133">
        <v>6824</v>
      </c>
      <c r="AO338" s="133">
        <v>6823</v>
      </c>
      <c r="AP338" s="133">
        <v>6822</v>
      </c>
      <c r="AQ338" s="133">
        <v>6819</v>
      </c>
      <c r="AR338" s="133">
        <v>6810</v>
      </c>
      <c r="AS338" s="133">
        <v>6803</v>
      </c>
      <c r="AT338" s="133">
        <v>6751</v>
      </c>
      <c r="AU338" s="133">
        <v>6739</v>
      </c>
      <c r="AV338" s="133">
        <v>6710</v>
      </c>
      <c r="AW338" s="133">
        <v>6625</v>
      </c>
      <c r="AX338" s="133"/>
      <c r="AY338" s="133"/>
      <c r="AZ338" s="133"/>
      <c r="BA338" s="133"/>
      <c r="BB338" s="133"/>
      <c r="BC338" s="133"/>
      <c r="BD338" s="133"/>
      <c r="BE338" s="133"/>
      <c r="BF338" s="133"/>
      <c r="BG338" s="133"/>
      <c r="BH338" s="133"/>
      <c r="BI338" s="133"/>
      <c r="BJ338" s="133"/>
      <c r="BK338" s="133"/>
      <c r="BL338" s="133"/>
      <c r="BM338" s="133"/>
      <c r="BN338" s="133"/>
      <c r="BO338" s="133"/>
      <c r="BP338" s="133"/>
      <c r="BQ338" s="133"/>
      <c r="BR338" s="133"/>
      <c r="BS338" s="133"/>
      <c r="BT338" s="133"/>
      <c r="BU338" s="133"/>
      <c r="BV338" s="133"/>
      <c r="BW338" s="133"/>
      <c r="BX338" s="133"/>
      <c r="BY338" s="133"/>
      <c r="BZ338" s="133"/>
      <c r="CA338" s="133"/>
      <c r="CB338" s="133"/>
      <c r="CC338" s="133"/>
      <c r="CD338" s="133"/>
      <c r="CE338" s="133"/>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7"/>
      <c r="DD338" s="137"/>
      <c r="DE338" s="137"/>
      <c r="DF338" s="137"/>
      <c r="DG338" s="137"/>
      <c r="DH338" s="137"/>
      <c r="DI338" s="137"/>
      <c r="DJ338" s="137"/>
      <c r="DK338" s="137"/>
      <c r="DL338" s="137"/>
      <c r="DM338" s="137"/>
      <c r="DN338" s="137"/>
      <c r="DO338" s="137"/>
      <c r="DP338" s="137"/>
      <c r="DQ338" s="137"/>
      <c r="DR338" s="137"/>
      <c r="DS338" s="137"/>
      <c r="DT338" s="137"/>
      <c r="DU338" s="137"/>
      <c r="DV338" s="137"/>
      <c r="DW338" s="137"/>
      <c r="DX338" s="137"/>
      <c r="DY338" s="137"/>
      <c r="DZ338" s="137"/>
      <c r="EA338" s="137"/>
      <c r="EB338" s="137"/>
      <c r="EC338" s="137"/>
      <c r="ED338" s="137"/>
      <c r="EE338" s="137"/>
      <c r="EF338" s="137"/>
      <c r="EG338" s="137"/>
      <c r="EH338" s="137"/>
      <c r="EI338" s="137"/>
      <c r="EJ338" s="137"/>
      <c r="EK338" s="137"/>
      <c r="EL338" s="137"/>
      <c r="EM338" s="137"/>
      <c r="EN338" s="137"/>
      <c r="EO338" s="137"/>
      <c r="EP338" s="137"/>
      <c r="EQ338" s="137"/>
      <c r="ER338" s="137"/>
      <c r="ES338" s="137"/>
      <c r="ET338" s="137"/>
      <c r="EU338" s="137"/>
      <c r="EV338" s="137"/>
      <c r="EW338" s="137"/>
      <c r="EX338" s="137"/>
      <c r="EY338" s="137"/>
      <c r="EZ338" s="137"/>
      <c r="FA338" s="137"/>
      <c r="FB338" s="137"/>
    </row>
    <row r="339" spans="1:158" s="128" customFormat="1" x14ac:dyDescent="0.35">
      <c r="A339" s="136">
        <f t="shared" si="7"/>
        <v>44116</v>
      </c>
      <c r="B339" s="133">
        <v>6805</v>
      </c>
      <c r="C339" s="133">
        <v>6805</v>
      </c>
      <c r="D339" s="133">
        <v>6805</v>
      </c>
      <c r="E339" s="133">
        <v>6805</v>
      </c>
      <c r="F339" s="133">
        <v>6805</v>
      </c>
      <c r="G339" s="133">
        <v>6805</v>
      </c>
      <c r="H339" s="133">
        <v>6805</v>
      </c>
      <c r="I339" s="133">
        <v>6805</v>
      </c>
      <c r="J339" s="133">
        <v>6805</v>
      </c>
      <c r="K339" s="133">
        <v>6805</v>
      </c>
      <c r="L339" s="133">
        <v>6805</v>
      </c>
      <c r="M339" s="133">
        <v>6805</v>
      </c>
      <c r="N339" s="133">
        <v>6805</v>
      </c>
      <c r="O339" s="133">
        <v>6805</v>
      </c>
      <c r="P339" s="133">
        <v>6805</v>
      </c>
      <c r="Q339" s="133">
        <v>6805</v>
      </c>
      <c r="R339" s="133">
        <v>6805</v>
      </c>
      <c r="S339" s="133">
        <v>6805</v>
      </c>
      <c r="T339" s="133">
        <v>6805</v>
      </c>
      <c r="U339" s="133">
        <v>6805</v>
      </c>
      <c r="V339" s="133">
        <v>6805</v>
      </c>
      <c r="W339" s="133">
        <v>6805</v>
      </c>
      <c r="X339" s="133">
        <v>6805</v>
      </c>
      <c r="Y339" s="133">
        <v>6805</v>
      </c>
      <c r="Z339" s="133">
        <v>6804</v>
      </c>
      <c r="AA339" s="133">
        <v>6805</v>
      </c>
      <c r="AB339" s="133">
        <v>6805</v>
      </c>
      <c r="AC339" s="133">
        <v>6805</v>
      </c>
      <c r="AD339" s="133">
        <v>6805</v>
      </c>
      <c r="AE339" s="133">
        <v>6805</v>
      </c>
      <c r="AF339" s="133">
        <v>6803</v>
      </c>
      <c r="AG339" s="133">
        <v>6802</v>
      </c>
      <c r="AH339" s="133">
        <v>6800</v>
      </c>
      <c r="AI339" s="133">
        <v>6800</v>
      </c>
      <c r="AJ339" s="133">
        <v>6798</v>
      </c>
      <c r="AK339" s="133">
        <v>6795</v>
      </c>
      <c r="AL339" s="133">
        <v>6795</v>
      </c>
      <c r="AM339" s="133">
        <v>6795</v>
      </c>
      <c r="AN339" s="133">
        <v>6795</v>
      </c>
      <c r="AO339" s="133">
        <v>6794</v>
      </c>
      <c r="AP339" s="133">
        <v>6793</v>
      </c>
      <c r="AQ339" s="133">
        <v>6790</v>
      </c>
      <c r="AR339" s="133">
        <v>6782</v>
      </c>
      <c r="AS339" s="133">
        <v>6775</v>
      </c>
      <c r="AT339" s="133">
        <v>6723</v>
      </c>
      <c r="AU339" s="133">
        <v>6712</v>
      </c>
      <c r="AV339" s="133">
        <v>6690</v>
      </c>
      <c r="AW339" s="133">
        <v>6625</v>
      </c>
      <c r="AX339" s="133"/>
      <c r="AY339" s="133"/>
      <c r="AZ339" s="133"/>
      <c r="BA339" s="133"/>
      <c r="BB339" s="133"/>
      <c r="BC339" s="133"/>
      <c r="BD339" s="133"/>
      <c r="BE339" s="133"/>
      <c r="BF339" s="133"/>
      <c r="BG339" s="133"/>
      <c r="BH339" s="133"/>
      <c r="BI339" s="133"/>
      <c r="BJ339" s="133"/>
      <c r="BK339" s="133"/>
      <c r="BL339" s="133"/>
      <c r="BM339" s="133"/>
      <c r="BN339" s="133"/>
      <c r="BO339" s="133"/>
      <c r="BP339" s="133"/>
      <c r="BQ339" s="133"/>
      <c r="BR339" s="133"/>
      <c r="BS339" s="133"/>
      <c r="BT339" s="133"/>
      <c r="BU339" s="133"/>
      <c r="BV339" s="133"/>
      <c r="BW339" s="133"/>
      <c r="BX339" s="133"/>
      <c r="BY339" s="133"/>
      <c r="BZ339" s="133"/>
      <c r="CA339" s="133"/>
      <c r="CB339" s="133"/>
      <c r="CC339" s="133"/>
      <c r="CD339" s="133"/>
      <c r="CE339" s="133"/>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7"/>
      <c r="DD339" s="137"/>
      <c r="DE339" s="137"/>
      <c r="DF339" s="137"/>
      <c r="DG339" s="137"/>
      <c r="DH339" s="137"/>
      <c r="DI339" s="137"/>
      <c r="DJ339" s="137"/>
      <c r="DK339" s="137"/>
      <c r="DL339" s="137"/>
      <c r="DM339" s="137"/>
      <c r="DN339" s="137"/>
      <c r="DO339" s="137"/>
      <c r="DP339" s="137"/>
      <c r="DQ339" s="137"/>
      <c r="DR339" s="137"/>
      <c r="DS339" s="137"/>
      <c r="DT339" s="137"/>
      <c r="DU339" s="137"/>
      <c r="DV339" s="137"/>
      <c r="DW339" s="137"/>
      <c r="DX339" s="137"/>
      <c r="DY339" s="137"/>
      <c r="DZ339" s="137"/>
      <c r="EA339" s="137"/>
      <c r="EB339" s="137"/>
      <c r="EC339" s="137"/>
      <c r="ED339" s="137"/>
      <c r="EE339" s="137"/>
      <c r="EF339" s="137"/>
      <c r="EG339" s="137"/>
      <c r="EH339" s="137"/>
      <c r="EI339" s="137"/>
      <c r="EJ339" s="137"/>
      <c r="EK339" s="137"/>
      <c r="EL339" s="137"/>
      <c r="EM339" s="137"/>
      <c r="EN339" s="137"/>
      <c r="EO339" s="137"/>
      <c r="EP339" s="137"/>
      <c r="EQ339" s="137"/>
      <c r="ER339" s="137"/>
      <c r="ES339" s="137"/>
      <c r="ET339" s="137"/>
      <c r="EU339" s="137"/>
      <c r="EV339" s="137"/>
      <c r="EW339" s="137"/>
      <c r="EX339" s="137"/>
      <c r="EY339" s="137"/>
      <c r="EZ339" s="137"/>
      <c r="FA339" s="137"/>
      <c r="FB339" s="137"/>
    </row>
    <row r="340" spans="1:158" s="128" customFormat="1" x14ac:dyDescent="0.35">
      <c r="A340" s="136">
        <f t="shared" si="7"/>
        <v>44115</v>
      </c>
      <c r="B340" s="133">
        <v>6772</v>
      </c>
      <c r="C340" s="133">
        <v>6772</v>
      </c>
      <c r="D340" s="133">
        <v>6772</v>
      </c>
      <c r="E340" s="133">
        <v>6772</v>
      </c>
      <c r="F340" s="133">
        <v>6772</v>
      </c>
      <c r="G340" s="133">
        <v>6772</v>
      </c>
      <c r="H340" s="133">
        <v>6772</v>
      </c>
      <c r="I340" s="133">
        <v>6772</v>
      </c>
      <c r="J340" s="133">
        <v>6772</v>
      </c>
      <c r="K340" s="133">
        <v>6772</v>
      </c>
      <c r="L340" s="133">
        <v>6772</v>
      </c>
      <c r="M340" s="133">
        <v>6772</v>
      </c>
      <c r="N340" s="133">
        <v>6772</v>
      </c>
      <c r="O340" s="133">
        <v>6772</v>
      </c>
      <c r="P340" s="133">
        <v>6772</v>
      </c>
      <c r="Q340" s="133">
        <v>6772</v>
      </c>
      <c r="R340" s="133">
        <v>6772</v>
      </c>
      <c r="S340" s="133">
        <v>6772</v>
      </c>
      <c r="T340" s="133">
        <v>6772</v>
      </c>
      <c r="U340" s="133">
        <v>6772</v>
      </c>
      <c r="V340" s="133">
        <v>6772</v>
      </c>
      <c r="W340" s="133">
        <v>6772</v>
      </c>
      <c r="X340" s="133">
        <v>6772</v>
      </c>
      <c r="Y340" s="133">
        <v>6772</v>
      </c>
      <c r="Z340" s="133">
        <v>6771</v>
      </c>
      <c r="AA340" s="133">
        <v>6772</v>
      </c>
      <c r="AB340" s="133">
        <v>6772</v>
      </c>
      <c r="AC340" s="133">
        <v>6772</v>
      </c>
      <c r="AD340" s="133">
        <v>6772</v>
      </c>
      <c r="AE340" s="133">
        <v>6772</v>
      </c>
      <c r="AF340" s="133">
        <v>6770</v>
      </c>
      <c r="AG340" s="133">
        <v>6769</v>
      </c>
      <c r="AH340" s="133">
        <v>6767</v>
      </c>
      <c r="AI340" s="133">
        <v>6767</v>
      </c>
      <c r="AJ340" s="133">
        <v>6765</v>
      </c>
      <c r="AK340" s="133">
        <v>6763</v>
      </c>
      <c r="AL340" s="133">
        <v>6763</v>
      </c>
      <c r="AM340" s="133">
        <v>6763</v>
      </c>
      <c r="AN340" s="133">
        <v>6763</v>
      </c>
      <c r="AO340" s="133">
        <v>6762</v>
      </c>
      <c r="AP340" s="133">
        <v>6761</v>
      </c>
      <c r="AQ340" s="133">
        <v>6758</v>
      </c>
      <c r="AR340" s="133">
        <v>6752</v>
      </c>
      <c r="AS340" s="133">
        <v>6745</v>
      </c>
      <c r="AT340" s="133">
        <v>6695</v>
      </c>
      <c r="AU340" s="133">
        <v>6687</v>
      </c>
      <c r="AV340" s="133">
        <v>6669</v>
      </c>
      <c r="AW340" s="133">
        <v>6620</v>
      </c>
      <c r="AX340" s="133"/>
      <c r="AY340" s="133"/>
      <c r="AZ340" s="133"/>
      <c r="BA340" s="133"/>
      <c r="BB340" s="133"/>
      <c r="BC340" s="133"/>
      <c r="BD340" s="133"/>
      <c r="BE340" s="133"/>
      <c r="BF340" s="133"/>
      <c r="BG340" s="133"/>
      <c r="BH340" s="133"/>
      <c r="BI340" s="133"/>
      <c r="BJ340" s="133"/>
      <c r="BK340" s="133"/>
      <c r="BL340" s="133"/>
      <c r="BM340" s="133"/>
      <c r="BN340" s="133"/>
      <c r="BO340" s="133"/>
      <c r="BP340" s="133"/>
      <c r="BQ340" s="133"/>
      <c r="BR340" s="133"/>
      <c r="BS340" s="133"/>
      <c r="BT340" s="133"/>
      <c r="BU340" s="133"/>
      <c r="BV340" s="133"/>
      <c r="BW340" s="133"/>
      <c r="BX340" s="133"/>
      <c r="BY340" s="133"/>
      <c r="BZ340" s="133"/>
      <c r="CA340" s="133"/>
      <c r="CB340" s="133"/>
      <c r="CC340" s="133"/>
      <c r="CD340" s="133"/>
      <c r="CE340" s="133"/>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7"/>
      <c r="DD340" s="137"/>
      <c r="DE340" s="137"/>
      <c r="DF340" s="137"/>
      <c r="DG340" s="137"/>
      <c r="DH340" s="137"/>
      <c r="DI340" s="137"/>
      <c r="DJ340" s="137"/>
      <c r="DK340" s="137"/>
      <c r="DL340" s="137"/>
      <c r="DM340" s="137"/>
      <c r="DN340" s="137"/>
      <c r="DO340" s="137"/>
      <c r="DP340" s="137"/>
      <c r="DQ340" s="137"/>
      <c r="DR340" s="137"/>
      <c r="DS340" s="137"/>
      <c r="DT340" s="137"/>
      <c r="DU340" s="137"/>
      <c r="DV340" s="137"/>
      <c r="DW340" s="137"/>
      <c r="DX340" s="137"/>
      <c r="DY340" s="137"/>
      <c r="DZ340" s="137"/>
      <c r="EA340" s="137"/>
      <c r="EB340" s="137"/>
      <c r="EC340" s="137"/>
      <c r="ED340" s="137"/>
      <c r="EE340" s="137"/>
      <c r="EF340" s="137"/>
      <c r="EG340" s="137"/>
      <c r="EH340" s="137"/>
      <c r="EI340" s="137"/>
      <c r="EJ340" s="137"/>
      <c r="EK340" s="137"/>
      <c r="EL340" s="137"/>
      <c r="EM340" s="137"/>
      <c r="EN340" s="137"/>
      <c r="EO340" s="137"/>
      <c r="EP340" s="137"/>
      <c r="EQ340" s="137"/>
      <c r="ER340" s="137"/>
      <c r="ES340" s="137"/>
      <c r="ET340" s="137"/>
      <c r="EU340" s="137"/>
      <c r="EV340" s="137"/>
      <c r="EW340" s="137"/>
      <c r="EX340" s="137"/>
      <c r="EY340" s="137"/>
      <c r="EZ340" s="137"/>
      <c r="FA340" s="137"/>
      <c r="FB340" s="137"/>
    </row>
    <row r="341" spans="1:158" s="128" customFormat="1" x14ac:dyDescent="0.35">
      <c r="A341" s="136">
        <f t="shared" si="7"/>
        <v>44114</v>
      </c>
      <c r="B341" s="133">
        <v>6742</v>
      </c>
      <c r="C341" s="133">
        <v>6742</v>
      </c>
      <c r="D341" s="133">
        <v>6742</v>
      </c>
      <c r="E341" s="133">
        <v>6742</v>
      </c>
      <c r="F341" s="133">
        <v>6742</v>
      </c>
      <c r="G341" s="133">
        <v>6742</v>
      </c>
      <c r="H341" s="133">
        <v>6742</v>
      </c>
      <c r="I341" s="133">
        <v>6742</v>
      </c>
      <c r="J341" s="133">
        <v>6742</v>
      </c>
      <c r="K341" s="133">
        <v>6742</v>
      </c>
      <c r="L341" s="133">
        <v>6742</v>
      </c>
      <c r="M341" s="133">
        <v>6742</v>
      </c>
      <c r="N341" s="133">
        <v>6742</v>
      </c>
      <c r="O341" s="133">
        <v>6742</v>
      </c>
      <c r="P341" s="133">
        <v>6742</v>
      </c>
      <c r="Q341" s="133">
        <v>6742</v>
      </c>
      <c r="R341" s="133">
        <v>6742</v>
      </c>
      <c r="S341" s="133">
        <v>6742</v>
      </c>
      <c r="T341" s="133">
        <v>6742</v>
      </c>
      <c r="U341" s="133">
        <v>6742</v>
      </c>
      <c r="V341" s="133">
        <v>6742</v>
      </c>
      <c r="W341" s="133">
        <v>6742</v>
      </c>
      <c r="X341" s="133">
        <v>6742</v>
      </c>
      <c r="Y341" s="133">
        <v>6742</v>
      </c>
      <c r="Z341" s="133">
        <v>6741</v>
      </c>
      <c r="AA341" s="133">
        <v>6742</v>
      </c>
      <c r="AB341" s="133">
        <v>6742</v>
      </c>
      <c r="AC341" s="133">
        <v>6742</v>
      </c>
      <c r="AD341" s="133">
        <v>6742</v>
      </c>
      <c r="AE341" s="133">
        <v>6742</v>
      </c>
      <c r="AF341" s="133">
        <v>6740</v>
      </c>
      <c r="AG341" s="133">
        <v>6739</v>
      </c>
      <c r="AH341" s="133">
        <v>6737</v>
      </c>
      <c r="AI341" s="133">
        <v>6737</v>
      </c>
      <c r="AJ341" s="133">
        <v>6735</v>
      </c>
      <c r="AK341" s="133">
        <v>6733</v>
      </c>
      <c r="AL341" s="133">
        <v>6733</v>
      </c>
      <c r="AM341" s="133">
        <v>6733</v>
      </c>
      <c r="AN341" s="133">
        <v>6733</v>
      </c>
      <c r="AO341" s="133">
        <v>6732</v>
      </c>
      <c r="AP341" s="133">
        <v>6731</v>
      </c>
      <c r="AQ341" s="133">
        <v>6728</v>
      </c>
      <c r="AR341" s="133">
        <v>6722</v>
      </c>
      <c r="AS341" s="133">
        <v>6715</v>
      </c>
      <c r="AT341" s="133">
        <v>6667</v>
      </c>
      <c r="AU341" s="133">
        <v>6661</v>
      </c>
      <c r="AV341" s="133">
        <v>6644</v>
      </c>
      <c r="AW341" s="133">
        <v>6610</v>
      </c>
      <c r="AX341" s="133"/>
      <c r="AY341" s="133"/>
      <c r="AZ341" s="133"/>
      <c r="BA341" s="133"/>
      <c r="BB341" s="133"/>
      <c r="BC341" s="133"/>
      <c r="BD341" s="133"/>
      <c r="BE341" s="133"/>
      <c r="BF341" s="133"/>
      <c r="BG341" s="133"/>
      <c r="BH341" s="133"/>
      <c r="BI341" s="133"/>
      <c r="BJ341" s="133"/>
      <c r="BK341" s="133"/>
      <c r="BL341" s="133"/>
      <c r="BM341" s="133"/>
      <c r="BN341" s="133"/>
      <c r="BO341" s="133"/>
      <c r="BP341" s="133"/>
      <c r="BQ341" s="133"/>
      <c r="BR341" s="133"/>
      <c r="BS341" s="133"/>
      <c r="BT341" s="133"/>
      <c r="BU341" s="133"/>
      <c r="BV341" s="133"/>
      <c r="BW341" s="133"/>
      <c r="BX341" s="133"/>
      <c r="BY341" s="133"/>
      <c r="BZ341" s="133"/>
      <c r="CA341" s="133"/>
      <c r="CB341" s="133"/>
      <c r="CC341" s="133"/>
      <c r="CD341" s="133"/>
      <c r="CE341" s="133"/>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7"/>
      <c r="DD341" s="137"/>
      <c r="DE341" s="137"/>
      <c r="DF341" s="137"/>
      <c r="DG341" s="137"/>
      <c r="DH341" s="137"/>
      <c r="DI341" s="137"/>
      <c r="DJ341" s="137"/>
      <c r="DK341" s="137"/>
      <c r="DL341" s="137"/>
      <c r="DM341" s="137"/>
      <c r="DN341" s="137"/>
      <c r="DO341" s="137"/>
      <c r="DP341" s="137"/>
      <c r="DQ341" s="137"/>
      <c r="DR341" s="137"/>
      <c r="DS341" s="137"/>
      <c r="DT341" s="137"/>
      <c r="DU341" s="137"/>
      <c r="DV341" s="137"/>
      <c r="DW341" s="137"/>
      <c r="DX341" s="137"/>
      <c r="DY341" s="137"/>
      <c r="DZ341" s="137"/>
      <c r="EA341" s="137"/>
      <c r="EB341" s="137"/>
      <c r="EC341" s="137"/>
      <c r="ED341" s="137"/>
      <c r="EE341" s="137"/>
      <c r="EF341" s="137"/>
      <c r="EG341" s="137"/>
      <c r="EH341" s="137"/>
      <c r="EI341" s="137"/>
      <c r="EJ341" s="137"/>
      <c r="EK341" s="137"/>
      <c r="EL341" s="137"/>
      <c r="EM341" s="137"/>
      <c r="EN341" s="137"/>
      <c r="EO341" s="137"/>
      <c r="EP341" s="137"/>
      <c r="EQ341" s="137"/>
      <c r="ER341" s="137"/>
      <c r="ES341" s="137"/>
      <c r="ET341" s="137"/>
      <c r="EU341" s="137"/>
      <c r="EV341" s="137"/>
      <c r="EW341" s="137"/>
      <c r="EX341" s="137"/>
      <c r="EY341" s="137"/>
      <c r="EZ341" s="137"/>
      <c r="FA341" s="137"/>
      <c r="FB341" s="137"/>
    </row>
    <row r="342" spans="1:158" s="128" customFormat="1" x14ac:dyDescent="0.35">
      <c r="A342" s="136">
        <f t="shared" si="7"/>
        <v>44113</v>
      </c>
      <c r="B342" s="133">
        <v>6716</v>
      </c>
      <c r="C342" s="133">
        <v>6716</v>
      </c>
      <c r="D342" s="133">
        <v>6716</v>
      </c>
      <c r="E342" s="133">
        <v>6716</v>
      </c>
      <c r="F342" s="133">
        <v>6716</v>
      </c>
      <c r="G342" s="133">
        <v>6716</v>
      </c>
      <c r="H342" s="133">
        <v>6716</v>
      </c>
      <c r="I342" s="133">
        <v>6716</v>
      </c>
      <c r="J342" s="133">
        <v>6716</v>
      </c>
      <c r="K342" s="133">
        <v>6716</v>
      </c>
      <c r="L342" s="133">
        <v>6716</v>
      </c>
      <c r="M342" s="133">
        <v>6716</v>
      </c>
      <c r="N342" s="133">
        <v>6716</v>
      </c>
      <c r="O342" s="133">
        <v>6716</v>
      </c>
      <c r="P342" s="133">
        <v>6716</v>
      </c>
      <c r="Q342" s="133">
        <v>6716</v>
      </c>
      <c r="R342" s="133">
        <v>6716</v>
      </c>
      <c r="S342" s="133">
        <v>6716</v>
      </c>
      <c r="T342" s="133">
        <v>6716</v>
      </c>
      <c r="U342" s="133">
        <v>6716</v>
      </c>
      <c r="V342" s="133">
        <v>6716</v>
      </c>
      <c r="W342" s="133">
        <v>6716</v>
      </c>
      <c r="X342" s="133">
        <v>6716</v>
      </c>
      <c r="Y342" s="133">
        <v>6716</v>
      </c>
      <c r="Z342" s="133">
        <v>6715</v>
      </c>
      <c r="AA342" s="133">
        <v>6716</v>
      </c>
      <c r="AB342" s="133">
        <v>6716</v>
      </c>
      <c r="AC342" s="133">
        <v>6716</v>
      </c>
      <c r="AD342" s="133">
        <v>6716</v>
      </c>
      <c r="AE342" s="133">
        <v>6716</v>
      </c>
      <c r="AF342" s="133">
        <v>6714</v>
      </c>
      <c r="AG342" s="133">
        <v>6713</v>
      </c>
      <c r="AH342" s="133">
        <v>6711</v>
      </c>
      <c r="AI342" s="133">
        <v>6711</v>
      </c>
      <c r="AJ342" s="133">
        <v>6709</v>
      </c>
      <c r="AK342" s="133">
        <v>6707</v>
      </c>
      <c r="AL342" s="133">
        <v>6707</v>
      </c>
      <c r="AM342" s="133">
        <v>6707</v>
      </c>
      <c r="AN342" s="133">
        <v>6707</v>
      </c>
      <c r="AO342" s="133">
        <v>6706</v>
      </c>
      <c r="AP342" s="133">
        <v>6705</v>
      </c>
      <c r="AQ342" s="133">
        <v>6702</v>
      </c>
      <c r="AR342" s="133">
        <v>6696</v>
      </c>
      <c r="AS342" s="133">
        <v>6690</v>
      </c>
      <c r="AT342" s="133">
        <v>6643</v>
      </c>
      <c r="AU342" s="133">
        <v>6638</v>
      </c>
      <c r="AV342" s="133">
        <v>6623</v>
      </c>
      <c r="AW342" s="133">
        <v>6597</v>
      </c>
      <c r="AX342" s="133"/>
      <c r="AY342" s="133"/>
      <c r="AZ342" s="133"/>
      <c r="BA342" s="133"/>
      <c r="BB342" s="133"/>
      <c r="BC342" s="133"/>
      <c r="BD342" s="133"/>
      <c r="BE342" s="133"/>
      <c r="BF342" s="133"/>
      <c r="BG342" s="133"/>
      <c r="BH342" s="133"/>
      <c r="BI342" s="133"/>
      <c r="BJ342" s="133"/>
      <c r="BK342" s="133"/>
      <c r="BL342" s="133"/>
      <c r="BM342" s="133"/>
      <c r="BN342" s="133"/>
      <c r="BO342" s="133"/>
      <c r="BP342" s="133"/>
      <c r="BQ342" s="133"/>
      <c r="BR342" s="133"/>
      <c r="BS342" s="133"/>
      <c r="BT342" s="133"/>
      <c r="BU342" s="133"/>
      <c r="BV342" s="133"/>
      <c r="BW342" s="133"/>
      <c r="BX342" s="133"/>
      <c r="BY342" s="133"/>
      <c r="BZ342" s="133"/>
      <c r="CA342" s="133"/>
      <c r="CB342" s="133"/>
      <c r="CC342" s="133"/>
      <c r="CD342" s="133"/>
      <c r="CE342" s="133"/>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7"/>
      <c r="DD342" s="137"/>
      <c r="DE342" s="137"/>
      <c r="DF342" s="137"/>
      <c r="DG342" s="137"/>
      <c r="DH342" s="137"/>
      <c r="DI342" s="137"/>
      <c r="DJ342" s="137"/>
      <c r="DK342" s="137"/>
      <c r="DL342" s="137"/>
      <c r="DM342" s="137"/>
      <c r="DN342" s="137"/>
      <c r="DO342" s="137"/>
      <c r="DP342" s="137"/>
      <c r="DQ342" s="137"/>
      <c r="DR342" s="137"/>
      <c r="DS342" s="137"/>
      <c r="DT342" s="137"/>
      <c r="DU342" s="137"/>
      <c r="DV342" s="137"/>
      <c r="DW342" s="137"/>
      <c r="DX342" s="137"/>
      <c r="DY342" s="137"/>
      <c r="DZ342" s="137"/>
      <c r="EA342" s="137"/>
      <c r="EB342" s="137"/>
      <c r="EC342" s="137"/>
      <c r="ED342" s="137"/>
      <c r="EE342" s="137"/>
      <c r="EF342" s="137"/>
      <c r="EG342" s="137"/>
      <c r="EH342" s="137"/>
      <c r="EI342" s="137"/>
      <c r="EJ342" s="137"/>
      <c r="EK342" s="137"/>
      <c r="EL342" s="137"/>
      <c r="EM342" s="137"/>
      <c r="EN342" s="137"/>
      <c r="EO342" s="137"/>
      <c r="EP342" s="137"/>
      <c r="EQ342" s="137"/>
      <c r="ER342" s="137"/>
      <c r="ES342" s="137"/>
      <c r="ET342" s="137"/>
      <c r="EU342" s="137"/>
      <c r="EV342" s="137"/>
      <c r="EW342" s="137"/>
      <c r="EX342" s="137"/>
      <c r="EY342" s="137"/>
      <c r="EZ342" s="137"/>
      <c r="FA342" s="137"/>
      <c r="FB342" s="137"/>
    </row>
    <row r="343" spans="1:158" s="128" customFormat="1" x14ac:dyDescent="0.35">
      <c r="A343" s="136">
        <f t="shared" si="7"/>
        <v>44112</v>
      </c>
      <c r="B343" s="133">
        <v>6691</v>
      </c>
      <c r="C343" s="133">
        <v>6691</v>
      </c>
      <c r="D343" s="133">
        <v>6691</v>
      </c>
      <c r="E343" s="133">
        <v>6691</v>
      </c>
      <c r="F343" s="133">
        <v>6691</v>
      </c>
      <c r="G343" s="133">
        <v>6691</v>
      </c>
      <c r="H343" s="133">
        <v>6691</v>
      </c>
      <c r="I343" s="133">
        <v>6691</v>
      </c>
      <c r="J343" s="133">
        <v>6691</v>
      </c>
      <c r="K343" s="133">
        <v>6691</v>
      </c>
      <c r="L343" s="133">
        <v>6691</v>
      </c>
      <c r="M343" s="133">
        <v>6691</v>
      </c>
      <c r="N343" s="133">
        <v>6691</v>
      </c>
      <c r="O343" s="133">
        <v>6691</v>
      </c>
      <c r="P343" s="133">
        <v>6691</v>
      </c>
      <c r="Q343" s="133">
        <v>6691</v>
      </c>
      <c r="R343" s="133">
        <v>6691</v>
      </c>
      <c r="S343" s="133">
        <v>6691</v>
      </c>
      <c r="T343" s="133">
        <v>6691</v>
      </c>
      <c r="U343" s="133">
        <v>6691</v>
      </c>
      <c r="V343" s="133">
        <v>6691</v>
      </c>
      <c r="W343" s="133">
        <v>6691</v>
      </c>
      <c r="X343" s="133">
        <v>6691</v>
      </c>
      <c r="Y343" s="133">
        <v>6691</v>
      </c>
      <c r="Z343" s="133">
        <v>6690</v>
      </c>
      <c r="AA343" s="133">
        <v>6691</v>
      </c>
      <c r="AB343" s="133">
        <v>6691</v>
      </c>
      <c r="AC343" s="133">
        <v>6691</v>
      </c>
      <c r="AD343" s="133">
        <v>6691</v>
      </c>
      <c r="AE343" s="133">
        <v>6691</v>
      </c>
      <c r="AF343" s="133">
        <v>6689</v>
      </c>
      <c r="AG343" s="133">
        <v>6688</v>
      </c>
      <c r="AH343" s="133">
        <v>6686</v>
      </c>
      <c r="AI343" s="133">
        <v>6686</v>
      </c>
      <c r="AJ343" s="133">
        <v>6684</v>
      </c>
      <c r="AK343" s="133">
        <v>6682</v>
      </c>
      <c r="AL343" s="133">
        <v>6682</v>
      </c>
      <c r="AM343" s="133">
        <v>6681</v>
      </c>
      <c r="AN343" s="133">
        <v>6681</v>
      </c>
      <c r="AO343" s="133">
        <v>6680</v>
      </c>
      <c r="AP343" s="133">
        <v>6679</v>
      </c>
      <c r="AQ343" s="133">
        <v>6676</v>
      </c>
      <c r="AR343" s="133">
        <v>6670</v>
      </c>
      <c r="AS343" s="133">
        <v>6664</v>
      </c>
      <c r="AT343" s="133">
        <v>6617</v>
      </c>
      <c r="AU343" s="133">
        <v>6614</v>
      </c>
      <c r="AV343" s="133">
        <v>6600</v>
      </c>
      <c r="AW343" s="133">
        <v>6578</v>
      </c>
      <c r="AX343" s="133"/>
      <c r="AY343" s="133"/>
      <c r="AZ343" s="133"/>
      <c r="BA343" s="133"/>
      <c r="BB343" s="133"/>
      <c r="BC343" s="133"/>
      <c r="BD343" s="133"/>
      <c r="BE343" s="133"/>
      <c r="BF343" s="133"/>
      <c r="BG343" s="133"/>
      <c r="BH343" s="133"/>
      <c r="BI343" s="133"/>
      <c r="BJ343" s="133"/>
      <c r="BK343" s="133"/>
      <c r="BL343" s="133"/>
      <c r="BM343" s="133"/>
      <c r="BN343" s="133"/>
      <c r="BO343" s="133"/>
      <c r="BP343" s="133"/>
      <c r="BQ343" s="133"/>
      <c r="BR343" s="133"/>
      <c r="BS343" s="133"/>
      <c r="BT343" s="133"/>
      <c r="BU343" s="133"/>
      <c r="BV343" s="133"/>
      <c r="BW343" s="133"/>
      <c r="BX343" s="133"/>
      <c r="BY343" s="133"/>
      <c r="BZ343" s="133"/>
      <c r="CA343" s="133"/>
      <c r="CB343" s="133"/>
      <c r="CC343" s="133"/>
      <c r="CD343" s="133"/>
      <c r="CE343" s="133"/>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7"/>
      <c r="DD343" s="137"/>
      <c r="DE343" s="137"/>
      <c r="DF343" s="137"/>
      <c r="DG343" s="137"/>
      <c r="DH343" s="137"/>
      <c r="DI343" s="137"/>
      <c r="DJ343" s="137"/>
      <c r="DK343" s="137"/>
      <c r="DL343" s="137"/>
      <c r="DM343" s="137"/>
      <c r="DN343" s="137"/>
      <c r="DO343" s="137"/>
      <c r="DP343" s="137"/>
      <c r="DQ343" s="137"/>
      <c r="DR343" s="137"/>
      <c r="DS343" s="137"/>
      <c r="DT343" s="137"/>
      <c r="DU343" s="137"/>
      <c r="DV343" s="137"/>
      <c r="DW343" s="137"/>
      <c r="DX343" s="137"/>
      <c r="DY343" s="137"/>
      <c r="DZ343" s="137"/>
      <c r="EA343" s="137"/>
      <c r="EB343" s="137"/>
      <c r="EC343" s="137"/>
      <c r="ED343" s="137"/>
      <c r="EE343" s="137"/>
      <c r="EF343" s="137"/>
      <c r="EG343" s="137"/>
      <c r="EH343" s="137"/>
      <c r="EI343" s="137"/>
      <c r="EJ343" s="137"/>
      <c r="EK343" s="137"/>
      <c r="EL343" s="137"/>
      <c r="EM343" s="137"/>
      <c r="EN343" s="137"/>
      <c r="EO343" s="137"/>
      <c r="EP343" s="137"/>
      <c r="EQ343" s="137"/>
      <c r="ER343" s="137"/>
      <c r="ES343" s="137"/>
      <c r="ET343" s="137"/>
      <c r="EU343" s="137"/>
      <c r="EV343" s="137"/>
      <c r="EW343" s="137"/>
      <c r="EX343" s="137"/>
      <c r="EY343" s="137"/>
      <c r="EZ343" s="137"/>
      <c r="FA343" s="137"/>
      <c r="FB343" s="137"/>
    </row>
    <row r="344" spans="1:158" s="128" customFormat="1" x14ac:dyDescent="0.35">
      <c r="A344" s="136">
        <f t="shared" si="7"/>
        <v>44111</v>
      </c>
      <c r="B344" s="133">
        <v>6673</v>
      </c>
      <c r="C344" s="133">
        <v>6673</v>
      </c>
      <c r="D344" s="133">
        <v>6673</v>
      </c>
      <c r="E344" s="133">
        <v>6673</v>
      </c>
      <c r="F344" s="133">
        <v>6673</v>
      </c>
      <c r="G344" s="133">
        <v>6673</v>
      </c>
      <c r="H344" s="133">
        <v>6673</v>
      </c>
      <c r="I344" s="133">
        <v>6673</v>
      </c>
      <c r="J344" s="133">
        <v>6673</v>
      </c>
      <c r="K344" s="133">
        <v>6673</v>
      </c>
      <c r="L344" s="133">
        <v>6673</v>
      </c>
      <c r="M344" s="133">
        <v>6673</v>
      </c>
      <c r="N344" s="133">
        <v>6673</v>
      </c>
      <c r="O344" s="133">
        <v>6673</v>
      </c>
      <c r="P344" s="133">
        <v>6673</v>
      </c>
      <c r="Q344" s="133">
        <v>6673</v>
      </c>
      <c r="R344" s="133">
        <v>6673</v>
      </c>
      <c r="S344" s="133">
        <v>6673</v>
      </c>
      <c r="T344" s="133">
        <v>6673</v>
      </c>
      <c r="U344" s="133">
        <v>6673</v>
      </c>
      <c r="V344" s="133">
        <v>6673</v>
      </c>
      <c r="W344" s="133">
        <v>6673</v>
      </c>
      <c r="X344" s="133">
        <v>6673</v>
      </c>
      <c r="Y344" s="133">
        <v>6673</v>
      </c>
      <c r="Z344" s="133">
        <v>6672</v>
      </c>
      <c r="AA344" s="133">
        <v>6673</v>
      </c>
      <c r="AB344" s="133">
        <v>6673</v>
      </c>
      <c r="AC344" s="133">
        <v>6673</v>
      </c>
      <c r="AD344" s="133">
        <v>6673</v>
      </c>
      <c r="AE344" s="133">
        <v>6673</v>
      </c>
      <c r="AF344" s="133">
        <v>6671</v>
      </c>
      <c r="AG344" s="133">
        <v>6670</v>
      </c>
      <c r="AH344" s="133">
        <v>6668</v>
      </c>
      <c r="AI344" s="133">
        <v>6668</v>
      </c>
      <c r="AJ344" s="133">
        <v>6666</v>
      </c>
      <c r="AK344" s="133">
        <v>6664</v>
      </c>
      <c r="AL344" s="133">
        <v>6664</v>
      </c>
      <c r="AM344" s="133">
        <v>6663</v>
      </c>
      <c r="AN344" s="133">
        <v>6663</v>
      </c>
      <c r="AO344" s="133">
        <v>6663</v>
      </c>
      <c r="AP344" s="133">
        <v>6662</v>
      </c>
      <c r="AQ344" s="133">
        <v>6659</v>
      </c>
      <c r="AR344" s="133">
        <v>6653</v>
      </c>
      <c r="AS344" s="133">
        <v>6648</v>
      </c>
      <c r="AT344" s="133">
        <v>6602</v>
      </c>
      <c r="AU344" s="133">
        <v>6599</v>
      </c>
      <c r="AV344" s="133">
        <v>6586</v>
      </c>
      <c r="AW344" s="133">
        <v>6565</v>
      </c>
      <c r="AX344" s="133"/>
      <c r="AY344" s="133"/>
      <c r="AZ344" s="133"/>
      <c r="BA344" s="133"/>
      <c r="BB344" s="133"/>
      <c r="BC344" s="133"/>
      <c r="BD344" s="133"/>
      <c r="BE344" s="133"/>
      <c r="BF344" s="133"/>
      <c r="BG344" s="133"/>
      <c r="BH344" s="133"/>
      <c r="BI344" s="133"/>
      <c r="BJ344" s="133"/>
      <c r="BK344" s="133"/>
      <c r="BL344" s="133"/>
      <c r="BM344" s="133"/>
      <c r="BN344" s="133"/>
      <c r="BO344" s="133"/>
      <c r="BP344" s="133"/>
      <c r="BQ344" s="133"/>
      <c r="BR344" s="133"/>
      <c r="BS344" s="133"/>
      <c r="BT344" s="133"/>
      <c r="BU344" s="133"/>
      <c r="BV344" s="133"/>
      <c r="BW344" s="133"/>
      <c r="BX344" s="133"/>
      <c r="BY344" s="133"/>
      <c r="BZ344" s="133"/>
      <c r="CA344" s="133"/>
      <c r="CB344" s="133"/>
      <c r="CC344" s="133"/>
      <c r="CD344" s="133"/>
      <c r="CE344" s="133"/>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7"/>
      <c r="DD344" s="137"/>
      <c r="DE344" s="137"/>
      <c r="DF344" s="137"/>
      <c r="DG344" s="137"/>
      <c r="DH344" s="137"/>
      <c r="DI344" s="137"/>
      <c r="DJ344" s="137"/>
      <c r="DK344" s="137"/>
      <c r="DL344" s="137"/>
      <c r="DM344" s="137"/>
      <c r="DN344" s="137"/>
      <c r="DO344" s="137"/>
      <c r="DP344" s="137"/>
      <c r="DQ344" s="137"/>
      <c r="DR344" s="137"/>
      <c r="DS344" s="137"/>
      <c r="DT344" s="137"/>
      <c r="DU344" s="137"/>
      <c r="DV344" s="137"/>
      <c r="DW344" s="137"/>
      <c r="DX344" s="137"/>
      <c r="DY344" s="137"/>
      <c r="DZ344" s="137"/>
      <c r="EA344" s="137"/>
      <c r="EB344" s="137"/>
      <c r="EC344" s="137"/>
      <c r="ED344" s="137"/>
      <c r="EE344" s="137"/>
      <c r="EF344" s="137"/>
      <c r="EG344" s="137"/>
      <c r="EH344" s="137"/>
      <c r="EI344" s="137"/>
      <c r="EJ344" s="137"/>
      <c r="EK344" s="137"/>
      <c r="EL344" s="137"/>
      <c r="EM344" s="137"/>
      <c r="EN344" s="137"/>
      <c r="EO344" s="137"/>
      <c r="EP344" s="137"/>
      <c r="EQ344" s="137"/>
      <c r="ER344" s="137"/>
      <c r="ES344" s="137"/>
      <c r="ET344" s="137"/>
      <c r="EU344" s="137"/>
      <c r="EV344" s="137"/>
      <c r="EW344" s="137"/>
      <c r="EX344" s="137"/>
      <c r="EY344" s="137"/>
      <c r="EZ344" s="137"/>
      <c r="FA344" s="137"/>
      <c r="FB344" s="137"/>
    </row>
    <row r="345" spans="1:158" s="128" customFormat="1" x14ac:dyDescent="0.35">
      <c r="A345" s="136">
        <f t="shared" si="7"/>
        <v>44110</v>
      </c>
      <c r="B345" s="133">
        <v>6656</v>
      </c>
      <c r="C345" s="133">
        <v>6656</v>
      </c>
      <c r="D345" s="133">
        <v>6656</v>
      </c>
      <c r="E345" s="133">
        <v>6656</v>
      </c>
      <c r="F345" s="133">
        <v>6656</v>
      </c>
      <c r="G345" s="133">
        <v>6656</v>
      </c>
      <c r="H345" s="133">
        <v>6656</v>
      </c>
      <c r="I345" s="133">
        <v>6656</v>
      </c>
      <c r="J345" s="133">
        <v>6656</v>
      </c>
      <c r="K345" s="133">
        <v>6656</v>
      </c>
      <c r="L345" s="133">
        <v>6656</v>
      </c>
      <c r="M345" s="133">
        <v>6656</v>
      </c>
      <c r="N345" s="133">
        <v>6656</v>
      </c>
      <c r="O345" s="133">
        <v>6656</v>
      </c>
      <c r="P345" s="133">
        <v>6656</v>
      </c>
      <c r="Q345" s="133">
        <v>6656</v>
      </c>
      <c r="R345" s="133">
        <v>6656</v>
      </c>
      <c r="S345" s="133">
        <v>6656</v>
      </c>
      <c r="T345" s="133">
        <v>6656</v>
      </c>
      <c r="U345" s="133">
        <v>6656</v>
      </c>
      <c r="V345" s="133">
        <v>6656</v>
      </c>
      <c r="W345" s="133">
        <v>6656</v>
      </c>
      <c r="X345" s="133">
        <v>6656</v>
      </c>
      <c r="Y345" s="133">
        <v>6656</v>
      </c>
      <c r="Z345" s="133">
        <v>6655</v>
      </c>
      <c r="AA345" s="133">
        <v>6656</v>
      </c>
      <c r="AB345" s="133">
        <v>6656</v>
      </c>
      <c r="AC345" s="133">
        <v>6656</v>
      </c>
      <c r="AD345" s="133">
        <v>6656</v>
      </c>
      <c r="AE345" s="133">
        <v>6656</v>
      </c>
      <c r="AF345" s="133">
        <v>6654</v>
      </c>
      <c r="AG345" s="133">
        <v>6653</v>
      </c>
      <c r="AH345" s="133">
        <v>6651</v>
      </c>
      <c r="AI345" s="133">
        <v>6651</v>
      </c>
      <c r="AJ345" s="133">
        <v>6649</v>
      </c>
      <c r="AK345" s="133">
        <v>6647</v>
      </c>
      <c r="AL345" s="133">
        <v>6647</v>
      </c>
      <c r="AM345" s="133">
        <v>6646</v>
      </c>
      <c r="AN345" s="133">
        <v>6646</v>
      </c>
      <c r="AO345" s="133">
        <v>6646</v>
      </c>
      <c r="AP345" s="133">
        <v>6645</v>
      </c>
      <c r="AQ345" s="133">
        <v>6642</v>
      </c>
      <c r="AR345" s="133">
        <v>6637</v>
      </c>
      <c r="AS345" s="133">
        <v>6632</v>
      </c>
      <c r="AT345" s="133">
        <v>6589</v>
      </c>
      <c r="AU345" s="133">
        <v>6586</v>
      </c>
      <c r="AV345" s="133">
        <v>6573</v>
      </c>
      <c r="AW345" s="133">
        <v>6555</v>
      </c>
      <c r="AX345" s="133">
        <v>6475</v>
      </c>
      <c r="AY345" s="133"/>
      <c r="AZ345" s="133"/>
      <c r="BA345" s="133"/>
      <c r="BB345" s="133"/>
      <c r="BC345" s="133"/>
      <c r="BD345" s="133"/>
      <c r="BE345" s="133"/>
      <c r="BF345" s="133"/>
      <c r="BG345" s="133"/>
      <c r="BH345" s="133"/>
      <c r="BI345" s="133"/>
      <c r="BJ345" s="133"/>
      <c r="BK345" s="133"/>
      <c r="BL345" s="133"/>
      <c r="BM345" s="133"/>
      <c r="BN345" s="133"/>
      <c r="BO345" s="133"/>
      <c r="BP345" s="133"/>
      <c r="BQ345" s="133"/>
      <c r="BR345" s="133"/>
      <c r="BS345" s="133"/>
      <c r="BT345" s="133"/>
      <c r="BU345" s="133"/>
      <c r="BV345" s="133"/>
      <c r="BW345" s="133"/>
      <c r="BX345" s="133"/>
      <c r="BY345" s="133"/>
      <c r="BZ345" s="133"/>
      <c r="CA345" s="133"/>
      <c r="CB345" s="133"/>
      <c r="CC345" s="133"/>
      <c r="CD345" s="133"/>
      <c r="CE345" s="133"/>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7"/>
      <c r="DD345" s="137"/>
      <c r="DE345" s="137"/>
      <c r="DF345" s="137"/>
      <c r="DG345" s="137"/>
      <c r="DH345" s="137"/>
      <c r="DI345" s="137"/>
      <c r="DJ345" s="137"/>
      <c r="DK345" s="137"/>
      <c r="DL345" s="137"/>
      <c r="DM345" s="137"/>
      <c r="DN345" s="137"/>
      <c r="DO345" s="137"/>
      <c r="DP345" s="137"/>
      <c r="DQ345" s="137"/>
      <c r="DR345" s="137"/>
      <c r="DS345" s="137"/>
      <c r="DT345" s="137"/>
      <c r="DU345" s="137"/>
      <c r="DV345" s="137"/>
      <c r="DW345" s="137"/>
      <c r="DX345" s="137"/>
      <c r="DY345" s="137"/>
      <c r="DZ345" s="137"/>
      <c r="EA345" s="137"/>
      <c r="EB345" s="137"/>
      <c r="EC345" s="137"/>
      <c r="ED345" s="137"/>
      <c r="EE345" s="137"/>
      <c r="EF345" s="137"/>
      <c r="EG345" s="137"/>
      <c r="EH345" s="137"/>
      <c r="EI345" s="137"/>
      <c r="EJ345" s="137"/>
      <c r="EK345" s="137"/>
      <c r="EL345" s="137"/>
      <c r="EM345" s="137"/>
      <c r="EN345" s="137"/>
      <c r="EO345" s="137"/>
      <c r="EP345" s="137"/>
      <c r="EQ345" s="137"/>
      <c r="ER345" s="137"/>
      <c r="ES345" s="137"/>
      <c r="ET345" s="137"/>
      <c r="EU345" s="137"/>
      <c r="EV345" s="137"/>
      <c r="EW345" s="137"/>
      <c r="EX345" s="137"/>
      <c r="EY345" s="137"/>
      <c r="EZ345" s="137"/>
      <c r="FA345" s="137"/>
      <c r="FB345" s="137"/>
    </row>
    <row r="346" spans="1:158" s="128" customFormat="1" x14ac:dyDescent="0.35">
      <c r="A346" s="136">
        <f t="shared" si="7"/>
        <v>44109</v>
      </c>
      <c r="B346" s="133">
        <v>6630</v>
      </c>
      <c r="C346" s="133">
        <v>6630</v>
      </c>
      <c r="D346" s="133">
        <v>6630</v>
      </c>
      <c r="E346" s="133">
        <v>6630</v>
      </c>
      <c r="F346" s="133">
        <v>6630</v>
      </c>
      <c r="G346" s="133">
        <v>6630</v>
      </c>
      <c r="H346" s="133">
        <v>6630</v>
      </c>
      <c r="I346" s="133">
        <v>6630</v>
      </c>
      <c r="J346" s="133">
        <v>6630</v>
      </c>
      <c r="K346" s="133">
        <v>6630</v>
      </c>
      <c r="L346" s="133">
        <v>6630</v>
      </c>
      <c r="M346" s="133">
        <v>6630</v>
      </c>
      <c r="N346" s="133">
        <v>6630</v>
      </c>
      <c r="O346" s="133">
        <v>6630</v>
      </c>
      <c r="P346" s="133">
        <v>6630</v>
      </c>
      <c r="Q346" s="133">
        <v>6630</v>
      </c>
      <c r="R346" s="133">
        <v>6630</v>
      </c>
      <c r="S346" s="133">
        <v>6630</v>
      </c>
      <c r="T346" s="133">
        <v>6630</v>
      </c>
      <c r="U346" s="133">
        <v>6630</v>
      </c>
      <c r="V346" s="133">
        <v>6630</v>
      </c>
      <c r="W346" s="133">
        <v>6630</v>
      </c>
      <c r="X346" s="133">
        <v>6630</v>
      </c>
      <c r="Y346" s="133">
        <v>6630</v>
      </c>
      <c r="Z346" s="133">
        <v>6629</v>
      </c>
      <c r="AA346" s="133">
        <v>6630</v>
      </c>
      <c r="AB346" s="133">
        <v>6630</v>
      </c>
      <c r="AC346" s="133">
        <v>6630</v>
      </c>
      <c r="AD346" s="133">
        <v>6630</v>
      </c>
      <c r="AE346" s="133">
        <v>6630</v>
      </c>
      <c r="AF346" s="133">
        <v>6628</v>
      </c>
      <c r="AG346" s="133">
        <v>6627</v>
      </c>
      <c r="AH346" s="133">
        <v>6625</v>
      </c>
      <c r="AI346" s="133">
        <v>6625</v>
      </c>
      <c r="AJ346" s="133">
        <v>6623</v>
      </c>
      <c r="AK346" s="133">
        <v>6621</v>
      </c>
      <c r="AL346" s="133">
        <v>6621</v>
      </c>
      <c r="AM346" s="133">
        <v>6620</v>
      </c>
      <c r="AN346" s="133">
        <v>6620</v>
      </c>
      <c r="AO346" s="133">
        <v>6620</v>
      </c>
      <c r="AP346" s="133">
        <v>6619</v>
      </c>
      <c r="AQ346" s="133">
        <v>6616</v>
      </c>
      <c r="AR346" s="133">
        <v>6611</v>
      </c>
      <c r="AS346" s="133">
        <v>6606</v>
      </c>
      <c r="AT346" s="133">
        <v>6563</v>
      </c>
      <c r="AU346" s="133">
        <v>6560</v>
      </c>
      <c r="AV346" s="133">
        <v>6550</v>
      </c>
      <c r="AW346" s="133">
        <v>6534</v>
      </c>
      <c r="AX346" s="133">
        <v>6475</v>
      </c>
      <c r="AY346" s="133"/>
      <c r="AZ346" s="133"/>
      <c r="BA346" s="133"/>
      <c r="BB346" s="133"/>
      <c r="BC346" s="133"/>
      <c r="BD346" s="133"/>
      <c r="BE346" s="133"/>
      <c r="BF346" s="133"/>
      <c r="BG346" s="133"/>
      <c r="BH346" s="133"/>
      <c r="BI346" s="133"/>
      <c r="BJ346" s="133"/>
      <c r="BK346" s="133"/>
      <c r="BL346" s="133"/>
      <c r="BM346" s="133"/>
      <c r="BN346" s="133"/>
      <c r="BO346" s="133"/>
      <c r="BP346" s="133"/>
      <c r="BQ346" s="133"/>
      <c r="BR346" s="133"/>
      <c r="BS346" s="133"/>
      <c r="BT346" s="133"/>
      <c r="BU346" s="133"/>
      <c r="BV346" s="133"/>
      <c r="BW346" s="133"/>
      <c r="BX346" s="133"/>
      <c r="BY346" s="133"/>
      <c r="BZ346" s="133"/>
      <c r="CA346" s="133"/>
      <c r="CB346" s="133"/>
      <c r="CC346" s="133"/>
      <c r="CD346" s="133"/>
      <c r="CE346" s="133"/>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7"/>
      <c r="DD346" s="137"/>
      <c r="DE346" s="137"/>
      <c r="DF346" s="137"/>
      <c r="DG346" s="137"/>
      <c r="DH346" s="137"/>
      <c r="DI346" s="137"/>
      <c r="DJ346" s="137"/>
      <c r="DK346" s="137"/>
      <c r="DL346" s="137"/>
      <c r="DM346" s="137"/>
      <c r="DN346" s="137"/>
      <c r="DO346" s="137"/>
      <c r="DP346" s="137"/>
      <c r="DQ346" s="137"/>
      <c r="DR346" s="137"/>
      <c r="DS346" s="137"/>
      <c r="DT346" s="137"/>
      <c r="DU346" s="137"/>
      <c r="DV346" s="137"/>
      <c r="DW346" s="137"/>
      <c r="DX346" s="137"/>
      <c r="DY346" s="137"/>
      <c r="DZ346" s="137"/>
      <c r="EA346" s="137"/>
      <c r="EB346" s="137"/>
      <c r="EC346" s="137"/>
      <c r="ED346" s="137"/>
      <c r="EE346" s="137"/>
      <c r="EF346" s="137"/>
      <c r="EG346" s="137"/>
      <c r="EH346" s="137"/>
      <c r="EI346" s="137"/>
      <c r="EJ346" s="137"/>
      <c r="EK346" s="137"/>
      <c r="EL346" s="137"/>
      <c r="EM346" s="137"/>
      <c r="EN346" s="137"/>
      <c r="EO346" s="137"/>
      <c r="EP346" s="137"/>
      <c r="EQ346" s="137"/>
      <c r="ER346" s="137"/>
      <c r="ES346" s="137"/>
      <c r="ET346" s="137"/>
      <c r="EU346" s="137"/>
      <c r="EV346" s="137"/>
      <c r="EW346" s="137"/>
      <c r="EX346" s="137"/>
      <c r="EY346" s="137"/>
      <c r="EZ346" s="137"/>
      <c r="FA346" s="137"/>
      <c r="FB346" s="137"/>
    </row>
    <row r="347" spans="1:158" s="128" customFormat="1" x14ac:dyDescent="0.35">
      <c r="A347" s="136">
        <f t="shared" si="7"/>
        <v>44108</v>
      </c>
      <c r="B347" s="133">
        <v>6600</v>
      </c>
      <c r="C347" s="133">
        <v>6600</v>
      </c>
      <c r="D347" s="133">
        <v>6600</v>
      </c>
      <c r="E347" s="133">
        <v>6600</v>
      </c>
      <c r="F347" s="133">
        <v>6600</v>
      </c>
      <c r="G347" s="133">
        <v>6600</v>
      </c>
      <c r="H347" s="133">
        <v>6600</v>
      </c>
      <c r="I347" s="133">
        <v>6600</v>
      </c>
      <c r="J347" s="133">
        <v>6600</v>
      </c>
      <c r="K347" s="133">
        <v>6600</v>
      </c>
      <c r="L347" s="133">
        <v>6600</v>
      </c>
      <c r="M347" s="133">
        <v>6600</v>
      </c>
      <c r="N347" s="133">
        <v>6600</v>
      </c>
      <c r="O347" s="133">
        <v>6600</v>
      </c>
      <c r="P347" s="133">
        <v>6600</v>
      </c>
      <c r="Q347" s="133">
        <v>6600</v>
      </c>
      <c r="R347" s="133">
        <v>6600</v>
      </c>
      <c r="S347" s="133">
        <v>6600</v>
      </c>
      <c r="T347" s="133">
        <v>6600</v>
      </c>
      <c r="U347" s="133">
        <v>6600</v>
      </c>
      <c r="V347" s="133">
        <v>6600</v>
      </c>
      <c r="W347" s="133">
        <v>6600</v>
      </c>
      <c r="X347" s="133">
        <v>6600</v>
      </c>
      <c r="Y347" s="133">
        <v>6600</v>
      </c>
      <c r="Z347" s="133">
        <v>6599</v>
      </c>
      <c r="AA347" s="133">
        <v>6600</v>
      </c>
      <c r="AB347" s="133">
        <v>6600</v>
      </c>
      <c r="AC347" s="133">
        <v>6600</v>
      </c>
      <c r="AD347" s="133">
        <v>6600</v>
      </c>
      <c r="AE347" s="133">
        <v>6600</v>
      </c>
      <c r="AF347" s="133">
        <v>6598</v>
      </c>
      <c r="AG347" s="133">
        <v>6597</v>
      </c>
      <c r="AH347" s="133">
        <v>6595</v>
      </c>
      <c r="AI347" s="133">
        <v>6595</v>
      </c>
      <c r="AJ347" s="133">
        <v>6593</v>
      </c>
      <c r="AK347" s="133">
        <v>6591</v>
      </c>
      <c r="AL347" s="133">
        <v>6591</v>
      </c>
      <c r="AM347" s="133">
        <v>6591</v>
      </c>
      <c r="AN347" s="133">
        <v>6591</v>
      </c>
      <c r="AO347" s="133">
        <v>6591</v>
      </c>
      <c r="AP347" s="133">
        <v>6590</v>
      </c>
      <c r="AQ347" s="133">
        <v>6587</v>
      </c>
      <c r="AR347" s="133">
        <v>6582</v>
      </c>
      <c r="AS347" s="133">
        <v>6577</v>
      </c>
      <c r="AT347" s="133">
        <v>6535</v>
      </c>
      <c r="AU347" s="133">
        <v>6533</v>
      </c>
      <c r="AV347" s="133">
        <v>6525</v>
      </c>
      <c r="AW347" s="133">
        <v>6511</v>
      </c>
      <c r="AX347" s="133">
        <v>6471</v>
      </c>
      <c r="AY347" s="133"/>
      <c r="AZ347" s="133"/>
      <c r="BA347" s="133"/>
      <c r="BB347" s="133"/>
      <c r="BC347" s="133"/>
      <c r="BD347" s="133"/>
      <c r="BE347" s="133"/>
      <c r="BF347" s="133"/>
      <c r="BG347" s="133"/>
      <c r="BH347" s="133"/>
      <c r="BI347" s="133"/>
      <c r="BJ347" s="133"/>
      <c r="BK347" s="133"/>
      <c r="BL347" s="133"/>
      <c r="BM347" s="133"/>
      <c r="BN347" s="133"/>
      <c r="BO347" s="133"/>
      <c r="BP347" s="133"/>
      <c r="BQ347" s="133"/>
      <c r="BR347" s="133"/>
      <c r="BS347" s="133"/>
      <c r="BT347" s="133"/>
      <c r="BU347" s="133"/>
      <c r="BV347" s="133"/>
      <c r="BW347" s="133"/>
      <c r="BX347" s="133"/>
      <c r="BY347" s="133"/>
      <c r="BZ347" s="133"/>
      <c r="CA347" s="133"/>
      <c r="CB347" s="133"/>
      <c r="CC347" s="133"/>
      <c r="CD347" s="133"/>
      <c r="CE347" s="133"/>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7"/>
      <c r="DD347" s="137"/>
      <c r="DE347" s="137"/>
      <c r="DF347" s="137"/>
      <c r="DG347" s="137"/>
      <c r="DH347" s="137"/>
      <c r="DI347" s="137"/>
      <c r="DJ347" s="137"/>
      <c r="DK347" s="137"/>
      <c r="DL347" s="137"/>
      <c r="DM347" s="137"/>
      <c r="DN347" s="137"/>
      <c r="DO347" s="137"/>
      <c r="DP347" s="137"/>
      <c r="DQ347" s="137"/>
      <c r="DR347" s="137"/>
      <c r="DS347" s="137"/>
      <c r="DT347" s="137"/>
      <c r="DU347" s="137"/>
      <c r="DV347" s="137"/>
      <c r="DW347" s="137"/>
      <c r="DX347" s="137"/>
      <c r="DY347" s="137"/>
      <c r="DZ347" s="137"/>
      <c r="EA347" s="137"/>
      <c r="EB347" s="137"/>
      <c r="EC347" s="137"/>
      <c r="ED347" s="137"/>
      <c r="EE347" s="137"/>
      <c r="EF347" s="137"/>
      <c r="EG347" s="137"/>
      <c r="EH347" s="137"/>
      <c r="EI347" s="137"/>
      <c r="EJ347" s="137"/>
      <c r="EK347" s="137"/>
      <c r="EL347" s="137"/>
      <c r="EM347" s="137"/>
      <c r="EN347" s="137"/>
      <c r="EO347" s="137"/>
      <c r="EP347" s="137"/>
      <c r="EQ347" s="137"/>
      <c r="ER347" s="137"/>
      <c r="ES347" s="137"/>
      <c r="ET347" s="137"/>
      <c r="EU347" s="137"/>
      <c r="EV347" s="137"/>
      <c r="EW347" s="137"/>
      <c r="EX347" s="137"/>
      <c r="EY347" s="137"/>
      <c r="EZ347" s="137"/>
      <c r="FA347" s="137"/>
      <c r="FB347" s="137"/>
    </row>
    <row r="348" spans="1:158" s="128" customFormat="1" x14ac:dyDescent="0.35">
      <c r="A348" s="136">
        <f t="shared" si="7"/>
        <v>44107</v>
      </c>
      <c r="B348" s="133">
        <v>6579</v>
      </c>
      <c r="C348" s="133">
        <v>6579</v>
      </c>
      <c r="D348" s="133">
        <v>6579</v>
      </c>
      <c r="E348" s="133">
        <v>6579</v>
      </c>
      <c r="F348" s="133">
        <v>6579</v>
      </c>
      <c r="G348" s="133">
        <v>6579</v>
      </c>
      <c r="H348" s="133">
        <v>6579</v>
      </c>
      <c r="I348" s="133">
        <v>6579</v>
      </c>
      <c r="J348" s="133">
        <v>6579</v>
      </c>
      <c r="K348" s="133">
        <v>6579</v>
      </c>
      <c r="L348" s="133">
        <v>6579</v>
      </c>
      <c r="M348" s="133">
        <v>6579</v>
      </c>
      <c r="N348" s="133">
        <v>6579</v>
      </c>
      <c r="O348" s="133">
        <v>6579</v>
      </c>
      <c r="P348" s="133">
        <v>6579</v>
      </c>
      <c r="Q348" s="133">
        <v>6579</v>
      </c>
      <c r="R348" s="133">
        <v>6579</v>
      </c>
      <c r="S348" s="133">
        <v>6579</v>
      </c>
      <c r="T348" s="133">
        <v>6579</v>
      </c>
      <c r="U348" s="133">
        <v>6579</v>
      </c>
      <c r="V348" s="133">
        <v>6579</v>
      </c>
      <c r="W348" s="133">
        <v>6579</v>
      </c>
      <c r="X348" s="133">
        <v>6579</v>
      </c>
      <c r="Y348" s="133">
        <v>6579</v>
      </c>
      <c r="Z348" s="133">
        <v>6578</v>
      </c>
      <c r="AA348" s="133">
        <v>6579</v>
      </c>
      <c r="AB348" s="133">
        <v>6579</v>
      </c>
      <c r="AC348" s="133">
        <v>6579</v>
      </c>
      <c r="AD348" s="133">
        <v>6579</v>
      </c>
      <c r="AE348" s="133">
        <v>6579</v>
      </c>
      <c r="AF348" s="133">
        <v>6577</v>
      </c>
      <c r="AG348" s="133">
        <v>6576</v>
      </c>
      <c r="AH348" s="133">
        <v>6574</v>
      </c>
      <c r="AI348" s="133">
        <v>6574</v>
      </c>
      <c r="AJ348" s="133">
        <v>6572</v>
      </c>
      <c r="AK348" s="133">
        <v>6570</v>
      </c>
      <c r="AL348" s="133">
        <v>6570</v>
      </c>
      <c r="AM348" s="133">
        <v>6570</v>
      </c>
      <c r="AN348" s="133">
        <v>6570</v>
      </c>
      <c r="AO348" s="133">
        <v>6570</v>
      </c>
      <c r="AP348" s="133">
        <v>6569</v>
      </c>
      <c r="AQ348" s="133">
        <v>6566</v>
      </c>
      <c r="AR348" s="133">
        <v>6561</v>
      </c>
      <c r="AS348" s="133">
        <v>6557</v>
      </c>
      <c r="AT348" s="133">
        <v>6518</v>
      </c>
      <c r="AU348" s="133">
        <v>6516</v>
      </c>
      <c r="AV348" s="133">
        <v>6510</v>
      </c>
      <c r="AW348" s="133">
        <v>6497</v>
      </c>
      <c r="AX348" s="133">
        <v>6464</v>
      </c>
      <c r="AY348" s="133"/>
      <c r="AZ348" s="133"/>
      <c r="BA348" s="133"/>
      <c r="BB348" s="133"/>
      <c r="BC348" s="133"/>
      <c r="BD348" s="133"/>
      <c r="BE348" s="133"/>
      <c r="BF348" s="133"/>
      <c r="BG348" s="133"/>
      <c r="BH348" s="133"/>
      <c r="BI348" s="133"/>
      <c r="BJ348" s="133"/>
      <c r="BK348" s="133"/>
      <c r="BL348" s="133"/>
      <c r="BM348" s="133"/>
      <c r="BN348" s="133"/>
      <c r="BO348" s="133"/>
      <c r="BP348" s="133"/>
      <c r="BQ348" s="133"/>
      <c r="BR348" s="133"/>
      <c r="BS348" s="133"/>
      <c r="BT348" s="133"/>
      <c r="BU348" s="133"/>
      <c r="BV348" s="133"/>
      <c r="BW348" s="133"/>
      <c r="BX348" s="133"/>
      <c r="BY348" s="133"/>
      <c r="BZ348" s="133"/>
      <c r="CA348" s="133"/>
      <c r="CB348" s="133"/>
      <c r="CC348" s="133"/>
      <c r="CD348" s="133"/>
      <c r="CE348" s="133"/>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7"/>
      <c r="DD348" s="137"/>
      <c r="DE348" s="137"/>
      <c r="DF348" s="137"/>
      <c r="DG348" s="137"/>
      <c r="DH348" s="137"/>
      <c r="DI348" s="137"/>
      <c r="DJ348" s="137"/>
      <c r="DK348" s="137"/>
      <c r="DL348" s="137"/>
      <c r="DM348" s="137"/>
      <c r="DN348" s="137"/>
      <c r="DO348" s="137"/>
      <c r="DP348" s="137"/>
      <c r="DQ348" s="137"/>
      <c r="DR348" s="137"/>
      <c r="DS348" s="137"/>
      <c r="DT348" s="137"/>
      <c r="DU348" s="137"/>
      <c r="DV348" s="137"/>
      <c r="DW348" s="137"/>
      <c r="DX348" s="137"/>
      <c r="DY348" s="137"/>
      <c r="DZ348" s="137"/>
      <c r="EA348" s="137"/>
      <c r="EB348" s="137"/>
      <c r="EC348" s="137"/>
      <c r="ED348" s="137"/>
      <c r="EE348" s="137"/>
      <c r="EF348" s="137"/>
      <c r="EG348" s="137"/>
      <c r="EH348" s="137"/>
      <c r="EI348" s="137"/>
      <c r="EJ348" s="137"/>
      <c r="EK348" s="137"/>
      <c r="EL348" s="137"/>
      <c r="EM348" s="137"/>
      <c r="EN348" s="137"/>
      <c r="EO348" s="137"/>
      <c r="EP348" s="137"/>
      <c r="EQ348" s="137"/>
      <c r="ER348" s="137"/>
      <c r="ES348" s="137"/>
      <c r="ET348" s="137"/>
      <c r="EU348" s="137"/>
      <c r="EV348" s="137"/>
      <c r="EW348" s="137"/>
      <c r="EX348" s="137"/>
      <c r="EY348" s="137"/>
      <c r="EZ348" s="137"/>
      <c r="FA348" s="137"/>
      <c r="FB348" s="137"/>
    </row>
    <row r="349" spans="1:158" s="128" customFormat="1" x14ac:dyDescent="0.35">
      <c r="A349" s="136">
        <f t="shared" si="7"/>
        <v>44106</v>
      </c>
      <c r="B349" s="133">
        <v>6556</v>
      </c>
      <c r="C349" s="133">
        <v>6556</v>
      </c>
      <c r="D349" s="133">
        <v>6556</v>
      </c>
      <c r="E349" s="133">
        <v>6556</v>
      </c>
      <c r="F349" s="133">
        <v>6556</v>
      </c>
      <c r="G349" s="133">
        <v>6556</v>
      </c>
      <c r="H349" s="133">
        <v>6556</v>
      </c>
      <c r="I349" s="133">
        <v>6556</v>
      </c>
      <c r="J349" s="133">
        <v>6556</v>
      </c>
      <c r="K349" s="133">
        <v>6556</v>
      </c>
      <c r="L349" s="133">
        <v>6556</v>
      </c>
      <c r="M349" s="133">
        <v>6556</v>
      </c>
      <c r="N349" s="133">
        <v>6556</v>
      </c>
      <c r="O349" s="133">
        <v>6556</v>
      </c>
      <c r="P349" s="133">
        <v>6556</v>
      </c>
      <c r="Q349" s="133">
        <v>6556</v>
      </c>
      <c r="R349" s="133">
        <v>6556</v>
      </c>
      <c r="S349" s="133">
        <v>6556</v>
      </c>
      <c r="T349" s="133">
        <v>6556</v>
      </c>
      <c r="U349" s="133">
        <v>6556</v>
      </c>
      <c r="V349" s="133">
        <v>6556</v>
      </c>
      <c r="W349" s="133">
        <v>6556</v>
      </c>
      <c r="X349" s="133">
        <v>6556</v>
      </c>
      <c r="Y349" s="133">
        <v>6556</v>
      </c>
      <c r="Z349" s="133">
        <v>6555</v>
      </c>
      <c r="AA349" s="133">
        <v>6556</v>
      </c>
      <c r="AB349" s="133">
        <v>6556</v>
      </c>
      <c r="AC349" s="133">
        <v>6556</v>
      </c>
      <c r="AD349" s="133">
        <v>6556</v>
      </c>
      <c r="AE349" s="133">
        <v>6556</v>
      </c>
      <c r="AF349" s="133">
        <v>6554</v>
      </c>
      <c r="AG349" s="133">
        <v>6553</v>
      </c>
      <c r="AH349" s="133">
        <v>6551</v>
      </c>
      <c r="AI349" s="133">
        <v>6551</v>
      </c>
      <c r="AJ349" s="133">
        <v>6549</v>
      </c>
      <c r="AK349" s="133">
        <v>6547</v>
      </c>
      <c r="AL349" s="133">
        <v>6547</v>
      </c>
      <c r="AM349" s="133">
        <v>6547</v>
      </c>
      <c r="AN349" s="133">
        <v>6547</v>
      </c>
      <c r="AO349" s="133">
        <v>6547</v>
      </c>
      <c r="AP349" s="133">
        <v>6546</v>
      </c>
      <c r="AQ349" s="133">
        <v>6543</v>
      </c>
      <c r="AR349" s="133">
        <v>6538</v>
      </c>
      <c r="AS349" s="133">
        <v>6534</v>
      </c>
      <c r="AT349" s="133">
        <v>6495</v>
      </c>
      <c r="AU349" s="133">
        <v>6493</v>
      </c>
      <c r="AV349" s="133">
        <v>6487</v>
      </c>
      <c r="AW349" s="133">
        <v>6476</v>
      </c>
      <c r="AX349" s="133">
        <v>6455</v>
      </c>
      <c r="AY349" s="133"/>
      <c r="AZ349" s="133"/>
      <c r="BA349" s="133"/>
      <c r="BB349" s="133"/>
      <c r="BC349" s="133"/>
      <c r="BD349" s="133"/>
      <c r="BE349" s="133"/>
      <c r="BF349" s="133"/>
      <c r="BG349" s="133"/>
      <c r="BH349" s="133"/>
      <c r="BI349" s="133"/>
      <c r="BJ349" s="133"/>
      <c r="BK349" s="133"/>
      <c r="BL349" s="133"/>
      <c r="BM349" s="133"/>
      <c r="BN349" s="133"/>
      <c r="BO349" s="133"/>
      <c r="BP349" s="133"/>
      <c r="BQ349" s="133"/>
      <c r="BR349" s="133"/>
      <c r="BS349" s="133"/>
      <c r="BT349" s="133"/>
      <c r="BU349" s="133"/>
      <c r="BV349" s="133"/>
      <c r="BW349" s="133"/>
      <c r="BX349" s="133"/>
      <c r="BY349" s="133"/>
      <c r="BZ349" s="133"/>
      <c r="CA349" s="133"/>
      <c r="CB349" s="133"/>
      <c r="CC349" s="133"/>
      <c r="CD349" s="133"/>
      <c r="CE349" s="133"/>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7"/>
      <c r="DD349" s="137"/>
      <c r="DE349" s="137"/>
      <c r="DF349" s="137"/>
      <c r="DG349" s="137"/>
      <c r="DH349" s="137"/>
      <c r="DI349" s="137"/>
      <c r="DJ349" s="137"/>
      <c r="DK349" s="137"/>
      <c r="DL349" s="137"/>
      <c r="DM349" s="137"/>
      <c r="DN349" s="137"/>
      <c r="DO349" s="137"/>
      <c r="DP349" s="137"/>
      <c r="DQ349" s="137"/>
      <c r="DR349" s="137"/>
      <c r="DS349" s="137"/>
      <c r="DT349" s="137"/>
      <c r="DU349" s="137"/>
      <c r="DV349" s="137"/>
      <c r="DW349" s="137"/>
      <c r="DX349" s="137"/>
      <c r="DY349" s="137"/>
      <c r="DZ349" s="137"/>
      <c r="EA349" s="137"/>
      <c r="EB349" s="137"/>
      <c r="EC349" s="137"/>
      <c r="ED349" s="137"/>
      <c r="EE349" s="137"/>
      <c r="EF349" s="137"/>
      <c r="EG349" s="137"/>
      <c r="EH349" s="137"/>
      <c r="EI349" s="137"/>
      <c r="EJ349" s="137"/>
      <c r="EK349" s="137"/>
      <c r="EL349" s="137"/>
      <c r="EM349" s="137"/>
      <c r="EN349" s="137"/>
      <c r="EO349" s="137"/>
      <c r="EP349" s="137"/>
      <c r="EQ349" s="137"/>
      <c r="ER349" s="137"/>
      <c r="ES349" s="137"/>
      <c r="ET349" s="137"/>
      <c r="EU349" s="137"/>
      <c r="EV349" s="137"/>
      <c r="EW349" s="137"/>
      <c r="EX349" s="137"/>
      <c r="EY349" s="137"/>
      <c r="EZ349" s="137"/>
      <c r="FA349" s="137"/>
      <c r="FB349" s="137"/>
    </row>
    <row r="350" spans="1:158" s="128" customFormat="1" x14ac:dyDescent="0.35">
      <c r="A350" s="136">
        <f t="shared" si="7"/>
        <v>44105</v>
      </c>
      <c r="B350" s="133">
        <v>6545</v>
      </c>
      <c r="C350" s="133">
        <v>6545</v>
      </c>
      <c r="D350" s="133">
        <v>6545</v>
      </c>
      <c r="E350" s="133">
        <v>6545</v>
      </c>
      <c r="F350" s="133">
        <v>6545</v>
      </c>
      <c r="G350" s="133">
        <v>6545</v>
      </c>
      <c r="H350" s="133">
        <v>6545</v>
      </c>
      <c r="I350" s="133">
        <v>6545</v>
      </c>
      <c r="J350" s="133">
        <v>6545</v>
      </c>
      <c r="K350" s="133">
        <v>6545</v>
      </c>
      <c r="L350" s="133">
        <v>6545</v>
      </c>
      <c r="M350" s="133">
        <v>6545</v>
      </c>
      <c r="N350" s="133">
        <v>6545</v>
      </c>
      <c r="O350" s="133">
        <v>6545</v>
      </c>
      <c r="P350" s="133">
        <v>6545</v>
      </c>
      <c r="Q350" s="133">
        <v>6545</v>
      </c>
      <c r="R350" s="133">
        <v>6545</v>
      </c>
      <c r="S350" s="133">
        <v>6545</v>
      </c>
      <c r="T350" s="133">
        <v>6545</v>
      </c>
      <c r="U350" s="133">
        <v>6545</v>
      </c>
      <c r="V350" s="133">
        <v>6545</v>
      </c>
      <c r="W350" s="133">
        <v>6545</v>
      </c>
      <c r="X350" s="133">
        <v>6545</v>
      </c>
      <c r="Y350" s="133">
        <v>6545</v>
      </c>
      <c r="Z350" s="133">
        <v>6544</v>
      </c>
      <c r="AA350" s="133">
        <v>6545</v>
      </c>
      <c r="AB350" s="133">
        <v>6545</v>
      </c>
      <c r="AC350" s="133">
        <v>6545</v>
      </c>
      <c r="AD350" s="133">
        <v>6545</v>
      </c>
      <c r="AE350" s="133">
        <v>6545</v>
      </c>
      <c r="AF350" s="133">
        <v>6543</v>
      </c>
      <c r="AG350" s="133">
        <v>6542</v>
      </c>
      <c r="AH350" s="133">
        <v>6540</v>
      </c>
      <c r="AI350" s="133">
        <v>6540</v>
      </c>
      <c r="AJ350" s="133">
        <v>6538</v>
      </c>
      <c r="AK350" s="133">
        <v>6536</v>
      </c>
      <c r="AL350" s="133">
        <v>6536</v>
      </c>
      <c r="AM350" s="133">
        <v>6536</v>
      </c>
      <c r="AN350" s="133">
        <v>6536</v>
      </c>
      <c r="AO350" s="133">
        <v>6536</v>
      </c>
      <c r="AP350" s="133">
        <v>6535</v>
      </c>
      <c r="AQ350" s="133">
        <v>6532</v>
      </c>
      <c r="AR350" s="133">
        <v>6527</v>
      </c>
      <c r="AS350" s="133">
        <v>6523</v>
      </c>
      <c r="AT350" s="133">
        <v>6484</v>
      </c>
      <c r="AU350" s="133">
        <v>6482</v>
      </c>
      <c r="AV350" s="133">
        <v>6476</v>
      </c>
      <c r="AW350" s="133">
        <v>6465</v>
      </c>
      <c r="AX350" s="133">
        <v>6448</v>
      </c>
      <c r="AY350" s="133"/>
      <c r="AZ350" s="133"/>
      <c r="BA350" s="133"/>
      <c r="BB350" s="133"/>
      <c r="BC350" s="133"/>
      <c r="BD350" s="133"/>
      <c r="BE350" s="133"/>
      <c r="BF350" s="133"/>
      <c r="BG350" s="133"/>
      <c r="BH350" s="133"/>
      <c r="BI350" s="133"/>
      <c r="BJ350" s="133"/>
      <c r="BK350" s="133"/>
      <c r="BL350" s="133"/>
      <c r="BM350" s="133"/>
      <c r="BN350" s="133"/>
      <c r="BO350" s="133"/>
      <c r="BP350" s="133"/>
      <c r="BQ350" s="133"/>
      <c r="BR350" s="133"/>
      <c r="BS350" s="133"/>
      <c r="BT350" s="133"/>
      <c r="BU350" s="133"/>
      <c r="BV350" s="133"/>
      <c r="BW350" s="133"/>
      <c r="BX350" s="133"/>
      <c r="BY350" s="133"/>
      <c r="BZ350" s="133"/>
      <c r="CA350" s="133"/>
      <c r="CB350" s="133"/>
      <c r="CC350" s="133"/>
      <c r="CD350" s="133"/>
      <c r="CE350" s="133"/>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7"/>
      <c r="DD350" s="137"/>
      <c r="DE350" s="137"/>
      <c r="DF350" s="137"/>
      <c r="DG350" s="137"/>
      <c r="DH350" s="137"/>
      <c r="DI350" s="137"/>
      <c r="DJ350" s="137"/>
      <c r="DK350" s="137"/>
      <c r="DL350" s="137"/>
      <c r="DM350" s="137"/>
      <c r="DN350" s="137"/>
      <c r="DO350" s="137"/>
      <c r="DP350" s="137"/>
      <c r="DQ350" s="137"/>
      <c r="DR350" s="137"/>
      <c r="DS350" s="137"/>
      <c r="DT350" s="137"/>
      <c r="DU350" s="137"/>
      <c r="DV350" s="137"/>
      <c r="DW350" s="137"/>
      <c r="DX350" s="137"/>
      <c r="DY350" s="137"/>
      <c r="DZ350" s="137"/>
      <c r="EA350" s="137"/>
      <c r="EB350" s="137"/>
      <c r="EC350" s="137"/>
      <c r="ED350" s="137"/>
      <c r="EE350" s="137"/>
      <c r="EF350" s="137"/>
      <c r="EG350" s="137"/>
      <c r="EH350" s="137"/>
      <c r="EI350" s="137"/>
      <c r="EJ350" s="137"/>
      <c r="EK350" s="137"/>
      <c r="EL350" s="137"/>
      <c r="EM350" s="137"/>
      <c r="EN350" s="137"/>
      <c r="EO350" s="137"/>
      <c r="EP350" s="137"/>
      <c r="EQ350" s="137"/>
      <c r="ER350" s="137"/>
      <c r="ES350" s="137"/>
      <c r="ET350" s="137"/>
      <c r="EU350" s="137"/>
      <c r="EV350" s="137"/>
      <c r="EW350" s="137"/>
      <c r="EX350" s="137"/>
      <c r="EY350" s="137"/>
      <c r="EZ350" s="137"/>
      <c r="FA350" s="137"/>
      <c r="FB350" s="137"/>
    </row>
    <row r="351" spans="1:158" s="128" customFormat="1" x14ac:dyDescent="0.35">
      <c r="A351" s="136">
        <f t="shared" si="7"/>
        <v>44104</v>
      </c>
      <c r="B351" s="133">
        <v>6526</v>
      </c>
      <c r="C351" s="133">
        <v>6526</v>
      </c>
      <c r="D351" s="133">
        <v>6526</v>
      </c>
      <c r="E351" s="133">
        <v>6526</v>
      </c>
      <c r="F351" s="133">
        <v>6526</v>
      </c>
      <c r="G351" s="133">
        <v>6526</v>
      </c>
      <c r="H351" s="133">
        <v>6526</v>
      </c>
      <c r="I351" s="133">
        <v>6526</v>
      </c>
      <c r="J351" s="133">
        <v>6526</v>
      </c>
      <c r="K351" s="133">
        <v>6526</v>
      </c>
      <c r="L351" s="133">
        <v>6526</v>
      </c>
      <c r="M351" s="133">
        <v>6526</v>
      </c>
      <c r="N351" s="133">
        <v>6526</v>
      </c>
      <c r="O351" s="133">
        <v>6526</v>
      </c>
      <c r="P351" s="133">
        <v>6526</v>
      </c>
      <c r="Q351" s="133">
        <v>6526</v>
      </c>
      <c r="R351" s="133">
        <v>6526</v>
      </c>
      <c r="S351" s="133">
        <v>6526</v>
      </c>
      <c r="T351" s="133">
        <v>6526</v>
      </c>
      <c r="U351" s="133">
        <v>6526</v>
      </c>
      <c r="V351" s="133">
        <v>6526</v>
      </c>
      <c r="W351" s="133">
        <v>6526</v>
      </c>
      <c r="X351" s="133">
        <v>6526</v>
      </c>
      <c r="Y351" s="133">
        <v>6526</v>
      </c>
      <c r="Z351" s="133">
        <v>6525</v>
      </c>
      <c r="AA351" s="133">
        <v>6526</v>
      </c>
      <c r="AB351" s="133">
        <v>6526</v>
      </c>
      <c r="AC351" s="133">
        <v>6526</v>
      </c>
      <c r="AD351" s="133">
        <v>6526</v>
      </c>
      <c r="AE351" s="133">
        <v>6526</v>
      </c>
      <c r="AF351" s="133">
        <v>6524</v>
      </c>
      <c r="AG351" s="133">
        <v>6523</v>
      </c>
      <c r="AH351" s="133">
        <v>6521</v>
      </c>
      <c r="AI351" s="133">
        <v>6521</v>
      </c>
      <c r="AJ351" s="133">
        <v>6519</v>
      </c>
      <c r="AK351" s="133">
        <v>6517</v>
      </c>
      <c r="AL351" s="133">
        <v>6517</v>
      </c>
      <c r="AM351" s="133">
        <v>6517</v>
      </c>
      <c r="AN351" s="133">
        <v>6517</v>
      </c>
      <c r="AO351" s="133">
        <v>6517</v>
      </c>
      <c r="AP351" s="133">
        <v>6516</v>
      </c>
      <c r="AQ351" s="133">
        <v>6515</v>
      </c>
      <c r="AR351" s="133">
        <v>6510</v>
      </c>
      <c r="AS351" s="133">
        <v>6506</v>
      </c>
      <c r="AT351" s="133">
        <v>6469</v>
      </c>
      <c r="AU351" s="133">
        <v>6467</v>
      </c>
      <c r="AV351" s="133">
        <v>6461</v>
      </c>
      <c r="AW351" s="133">
        <v>6452</v>
      </c>
      <c r="AX351" s="133">
        <v>6441</v>
      </c>
      <c r="AY351" s="133"/>
      <c r="AZ351" s="133"/>
      <c r="BA351" s="133"/>
      <c r="BB351" s="133"/>
      <c r="BC351" s="133"/>
      <c r="BD351" s="133"/>
      <c r="BE351" s="133"/>
      <c r="BF351" s="133"/>
      <c r="BG351" s="133"/>
      <c r="BH351" s="133"/>
      <c r="BI351" s="133"/>
      <c r="BJ351" s="133"/>
      <c r="BK351" s="133"/>
      <c r="BL351" s="133"/>
      <c r="BM351" s="133"/>
      <c r="BN351" s="133"/>
      <c r="BO351" s="133"/>
      <c r="BP351" s="133"/>
      <c r="BQ351" s="133"/>
      <c r="BR351" s="133"/>
      <c r="BS351" s="133"/>
      <c r="BT351" s="133"/>
      <c r="BU351" s="133"/>
      <c r="BV351" s="133"/>
      <c r="BW351" s="133"/>
      <c r="BX351" s="133"/>
      <c r="BY351" s="133"/>
      <c r="BZ351" s="133"/>
      <c r="CA351" s="133"/>
      <c r="CB351" s="133"/>
      <c r="CC351" s="133"/>
      <c r="CD351" s="133"/>
      <c r="CE351" s="133"/>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7"/>
      <c r="DD351" s="137"/>
      <c r="DE351" s="137"/>
      <c r="DF351" s="137"/>
      <c r="DG351" s="137"/>
      <c r="DH351" s="137"/>
      <c r="DI351" s="137"/>
      <c r="DJ351" s="137"/>
      <c r="DK351" s="137"/>
      <c r="DL351" s="137"/>
      <c r="DM351" s="137"/>
      <c r="DN351" s="137"/>
      <c r="DO351" s="137"/>
      <c r="DP351" s="137"/>
      <c r="DQ351" s="137"/>
      <c r="DR351" s="137"/>
      <c r="DS351" s="137"/>
      <c r="DT351" s="137"/>
      <c r="DU351" s="137"/>
      <c r="DV351" s="137"/>
      <c r="DW351" s="137"/>
      <c r="DX351" s="137"/>
      <c r="DY351" s="137"/>
      <c r="DZ351" s="137"/>
      <c r="EA351" s="137"/>
      <c r="EB351" s="137"/>
      <c r="EC351" s="137"/>
      <c r="ED351" s="137"/>
      <c r="EE351" s="137"/>
      <c r="EF351" s="137"/>
      <c r="EG351" s="137"/>
      <c r="EH351" s="137"/>
      <c r="EI351" s="137"/>
      <c r="EJ351" s="137"/>
      <c r="EK351" s="137"/>
      <c r="EL351" s="137"/>
      <c r="EM351" s="137"/>
      <c r="EN351" s="137"/>
      <c r="EO351" s="137"/>
      <c r="EP351" s="137"/>
      <c r="EQ351" s="137"/>
      <c r="ER351" s="137"/>
      <c r="ES351" s="137"/>
      <c r="ET351" s="137"/>
      <c r="EU351" s="137"/>
      <c r="EV351" s="137"/>
      <c r="EW351" s="137"/>
      <c r="EX351" s="137"/>
      <c r="EY351" s="137"/>
      <c r="EZ351" s="137"/>
      <c r="FA351" s="137"/>
      <c r="FB351" s="137"/>
    </row>
    <row r="352" spans="1:158" s="128" customFormat="1" x14ac:dyDescent="0.35">
      <c r="A352" s="136">
        <f t="shared" si="7"/>
        <v>44103</v>
      </c>
      <c r="B352" s="133">
        <v>6502</v>
      </c>
      <c r="C352" s="133">
        <v>6502</v>
      </c>
      <c r="D352" s="133">
        <v>6502</v>
      </c>
      <c r="E352" s="133">
        <v>6502</v>
      </c>
      <c r="F352" s="133">
        <v>6502</v>
      </c>
      <c r="G352" s="133">
        <v>6502</v>
      </c>
      <c r="H352" s="133">
        <v>6502</v>
      </c>
      <c r="I352" s="133">
        <v>6502</v>
      </c>
      <c r="J352" s="133">
        <v>6502</v>
      </c>
      <c r="K352" s="133">
        <v>6502</v>
      </c>
      <c r="L352" s="133">
        <v>6502</v>
      </c>
      <c r="M352" s="133">
        <v>6502</v>
      </c>
      <c r="N352" s="133">
        <v>6502</v>
      </c>
      <c r="O352" s="133">
        <v>6502</v>
      </c>
      <c r="P352" s="133">
        <v>6502</v>
      </c>
      <c r="Q352" s="133">
        <v>6502</v>
      </c>
      <c r="R352" s="133">
        <v>6502</v>
      </c>
      <c r="S352" s="133">
        <v>6502</v>
      </c>
      <c r="T352" s="133">
        <v>6502</v>
      </c>
      <c r="U352" s="133">
        <v>6502</v>
      </c>
      <c r="V352" s="133">
        <v>6502</v>
      </c>
      <c r="W352" s="133">
        <v>6502</v>
      </c>
      <c r="X352" s="133">
        <v>6502</v>
      </c>
      <c r="Y352" s="133">
        <v>6502</v>
      </c>
      <c r="Z352" s="133">
        <v>6501</v>
      </c>
      <c r="AA352" s="133">
        <v>6502</v>
      </c>
      <c r="AB352" s="133">
        <v>6502</v>
      </c>
      <c r="AC352" s="133">
        <v>6502</v>
      </c>
      <c r="AD352" s="133">
        <v>6502</v>
      </c>
      <c r="AE352" s="133">
        <v>6502</v>
      </c>
      <c r="AF352" s="133">
        <v>6500</v>
      </c>
      <c r="AG352" s="133">
        <v>6499</v>
      </c>
      <c r="AH352" s="133">
        <v>6497</v>
      </c>
      <c r="AI352" s="133">
        <v>6497</v>
      </c>
      <c r="AJ352" s="133">
        <v>6495</v>
      </c>
      <c r="AK352" s="133">
        <v>6493</v>
      </c>
      <c r="AL352" s="133">
        <v>6493</v>
      </c>
      <c r="AM352" s="133">
        <v>6493</v>
      </c>
      <c r="AN352" s="133">
        <v>6493</v>
      </c>
      <c r="AO352" s="133">
        <v>6493</v>
      </c>
      <c r="AP352" s="133">
        <v>6492</v>
      </c>
      <c r="AQ352" s="133">
        <v>6491</v>
      </c>
      <c r="AR352" s="133">
        <v>6486</v>
      </c>
      <c r="AS352" s="133">
        <v>6483</v>
      </c>
      <c r="AT352" s="133">
        <v>6447</v>
      </c>
      <c r="AU352" s="133">
        <v>6445</v>
      </c>
      <c r="AV352" s="133">
        <v>6439</v>
      </c>
      <c r="AW352" s="133">
        <v>6434</v>
      </c>
      <c r="AX352" s="133">
        <v>6426</v>
      </c>
      <c r="AY352" s="133">
        <v>6387</v>
      </c>
      <c r="AZ352" s="133"/>
      <c r="BA352" s="133"/>
      <c r="BB352" s="133"/>
      <c r="BC352" s="133"/>
      <c r="BD352" s="133"/>
      <c r="BE352" s="133"/>
      <c r="BF352" s="133"/>
      <c r="BG352" s="133"/>
      <c r="BH352" s="133"/>
      <c r="BI352" s="133"/>
      <c r="BJ352" s="133"/>
      <c r="BK352" s="133"/>
      <c r="BL352" s="133"/>
      <c r="BM352" s="133"/>
      <c r="BN352" s="133"/>
      <c r="BO352" s="133"/>
      <c r="BP352" s="133"/>
      <c r="BQ352" s="133"/>
      <c r="BR352" s="133"/>
      <c r="BS352" s="133"/>
      <c r="BT352" s="133"/>
      <c r="BU352" s="133"/>
      <c r="BV352" s="133"/>
      <c r="BW352" s="133"/>
      <c r="BX352" s="133"/>
      <c r="BY352" s="133"/>
      <c r="BZ352" s="133"/>
      <c r="CA352" s="133"/>
      <c r="CB352" s="133"/>
      <c r="CC352" s="133"/>
      <c r="CD352" s="133"/>
      <c r="CE352" s="133"/>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7"/>
      <c r="DD352" s="137"/>
      <c r="DE352" s="137"/>
      <c r="DF352" s="137"/>
      <c r="DG352" s="137"/>
      <c r="DH352" s="137"/>
      <c r="DI352" s="137"/>
      <c r="DJ352" s="137"/>
      <c r="DK352" s="137"/>
      <c r="DL352" s="137"/>
      <c r="DM352" s="137"/>
      <c r="DN352" s="137"/>
      <c r="DO352" s="137"/>
      <c r="DP352" s="137"/>
      <c r="DQ352" s="137"/>
      <c r="DR352" s="137"/>
      <c r="DS352" s="137"/>
      <c r="DT352" s="137"/>
      <c r="DU352" s="137"/>
      <c r="DV352" s="137"/>
      <c r="DW352" s="137"/>
      <c r="DX352" s="137"/>
      <c r="DY352" s="137"/>
      <c r="DZ352" s="137"/>
      <c r="EA352" s="137"/>
      <c r="EB352" s="137"/>
      <c r="EC352" s="137"/>
      <c r="ED352" s="137"/>
      <c r="EE352" s="137"/>
      <c r="EF352" s="137"/>
      <c r="EG352" s="137"/>
      <c r="EH352" s="137"/>
      <c r="EI352" s="137"/>
      <c r="EJ352" s="137"/>
      <c r="EK352" s="137"/>
      <c r="EL352" s="137"/>
      <c r="EM352" s="137"/>
      <c r="EN352" s="137"/>
      <c r="EO352" s="137"/>
      <c r="EP352" s="137"/>
      <c r="EQ352" s="137"/>
      <c r="ER352" s="137"/>
      <c r="ES352" s="137"/>
      <c r="ET352" s="137"/>
      <c r="EU352" s="137"/>
      <c r="EV352" s="137"/>
      <c r="EW352" s="137"/>
      <c r="EX352" s="137"/>
      <c r="EY352" s="137"/>
      <c r="EZ352" s="137"/>
      <c r="FA352" s="137"/>
      <c r="FB352" s="137"/>
    </row>
    <row r="353" spans="1:158" s="128" customFormat="1" x14ac:dyDescent="0.35">
      <c r="A353" s="136">
        <f t="shared" si="7"/>
        <v>44102</v>
      </c>
      <c r="B353" s="133">
        <v>6486</v>
      </c>
      <c r="C353" s="133">
        <v>6486</v>
      </c>
      <c r="D353" s="133">
        <v>6486</v>
      </c>
      <c r="E353" s="133">
        <v>6486</v>
      </c>
      <c r="F353" s="133">
        <v>6486</v>
      </c>
      <c r="G353" s="133">
        <v>6486</v>
      </c>
      <c r="H353" s="133">
        <v>6486</v>
      </c>
      <c r="I353" s="133">
        <v>6486</v>
      </c>
      <c r="J353" s="133">
        <v>6486</v>
      </c>
      <c r="K353" s="133">
        <v>6486</v>
      </c>
      <c r="L353" s="133">
        <v>6486</v>
      </c>
      <c r="M353" s="133">
        <v>6486</v>
      </c>
      <c r="N353" s="133">
        <v>6486</v>
      </c>
      <c r="O353" s="133">
        <v>6486</v>
      </c>
      <c r="P353" s="133">
        <v>6486</v>
      </c>
      <c r="Q353" s="133">
        <v>6486</v>
      </c>
      <c r="R353" s="133">
        <v>6486</v>
      </c>
      <c r="S353" s="133">
        <v>6486</v>
      </c>
      <c r="T353" s="133">
        <v>6486</v>
      </c>
      <c r="U353" s="133">
        <v>6486</v>
      </c>
      <c r="V353" s="133">
        <v>6486</v>
      </c>
      <c r="W353" s="133">
        <v>6486</v>
      </c>
      <c r="X353" s="133">
        <v>6486</v>
      </c>
      <c r="Y353" s="133">
        <v>6486</v>
      </c>
      <c r="Z353" s="133">
        <v>6485</v>
      </c>
      <c r="AA353" s="133">
        <v>6486</v>
      </c>
      <c r="AB353" s="133">
        <v>6486</v>
      </c>
      <c r="AC353" s="133">
        <v>6486</v>
      </c>
      <c r="AD353" s="133">
        <v>6486</v>
      </c>
      <c r="AE353" s="133">
        <v>6486</v>
      </c>
      <c r="AF353" s="133">
        <v>6484</v>
      </c>
      <c r="AG353" s="133">
        <v>6483</v>
      </c>
      <c r="AH353" s="133">
        <v>6481</v>
      </c>
      <c r="AI353" s="133">
        <v>6481</v>
      </c>
      <c r="AJ353" s="133">
        <v>6479</v>
      </c>
      <c r="AK353" s="133">
        <v>6477</v>
      </c>
      <c r="AL353" s="133">
        <v>6477</v>
      </c>
      <c r="AM353" s="133">
        <v>6477</v>
      </c>
      <c r="AN353" s="133">
        <v>6477</v>
      </c>
      <c r="AO353" s="133">
        <v>6477</v>
      </c>
      <c r="AP353" s="133">
        <v>6476</v>
      </c>
      <c r="AQ353" s="133">
        <v>6475</v>
      </c>
      <c r="AR353" s="133">
        <v>6470</v>
      </c>
      <c r="AS353" s="133">
        <v>6468</v>
      </c>
      <c r="AT353" s="133">
        <v>6432</v>
      </c>
      <c r="AU353" s="133">
        <v>6430</v>
      </c>
      <c r="AV353" s="133">
        <v>6424</v>
      </c>
      <c r="AW353" s="133">
        <v>6420</v>
      </c>
      <c r="AX353" s="133">
        <v>6414</v>
      </c>
      <c r="AY353" s="133">
        <v>6387</v>
      </c>
      <c r="AZ353" s="133"/>
      <c r="BA353" s="133"/>
      <c r="BB353" s="133"/>
      <c r="BC353" s="133"/>
      <c r="BD353" s="133"/>
      <c r="BE353" s="133"/>
      <c r="BF353" s="133"/>
      <c r="BG353" s="133"/>
      <c r="BH353" s="133"/>
      <c r="BI353" s="133"/>
      <c r="BJ353" s="133"/>
      <c r="BK353" s="133"/>
      <c r="BL353" s="133"/>
      <c r="BM353" s="133"/>
      <c r="BN353" s="133"/>
      <c r="BO353" s="133"/>
      <c r="BP353" s="133"/>
      <c r="BQ353" s="133"/>
      <c r="BR353" s="133"/>
      <c r="BS353" s="133"/>
      <c r="BT353" s="133"/>
      <c r="BU353" s="133"/>
      <c r="BV353" s="133"/>
      <c r="BW353" s="133"/>
      <c r="BX353" s="133"/>
      <c r="BY353" s="133"/>
      <c r="BZ353" s="133"/>
      <c r="CA353" s="133"/>
      <c r="CB353" s="133"/>
      <c r="CC353" s="133"/>
      <c r="CD353" s="133"/>
      <c r="CE353" s="133"/>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7"/>
      <c r="DD353" s="137"/>
      <c r="DE353" s="137"/>
      <c r="DF353" s="137"/>
      <c r="DG353" s="137"/>
      <c r="DH353" s="137"/>
      <c r="DI353" s="137"/>
      <c r="DJ353" s="137"/>
      <c r="DK353" s="137"/>
      <c r="DL353" s="137"/>
      <c r="DM353" s="137"/>
      <c r="DN353" s="137"/>
      <c r="DO353" s="137"/>
      <c r="DP353" s="137"/>
      <c r="DQ353" s="137"/>
      <c r="DR353" s="137"/>
      <c r="DS353" s="137"/>
      <c r="DT353" s="137"/>
      <c r="DU353" s="137"/>
      <c r="DV353" s="137"/>
      <c r="DW353" s="137"/>
      <c r="DX353" s="137"/>
      <c r="DY353" s="137"/>
      <c r="DZ353" s="137"/>
      <c r="EA353" s="137"/>
      <c r="EB353" s="137"/>
      <c r="EC353" s="137"/>
      <c r="ED353" s="137"/>
      <c r="EE353" s="137"/>
      <c r="EF353" s="137"/>
      <c r="EG353" s="137"/>
      <c r="EH353" s="137"/>
      <c r="EI353" s="137"/>
      <c r="EJ353" s="137"/>
      <c r="EK353" s="137"/>
      <c r="EL353" s="137"/>
      <c r="EM353" s="137"/>
      <c r="EN353" s="137"/>
      <c r="EO353" s="137"/>
      <c r="EP353" s="137"/>
      <c r="EQ353" s="137"/>
      <c r="ER353" s="137"/>
      <c r="ES353" s="137"/>
      <c r="ET353" s="137"/>
      <c r="EU353" s="137"/>
      <c r="EV353" s="137"/>
      <c r="EW353" s="137"/>
      <c r="EX353" s="137"/>
      <c r="EY353" s="137"/>
      <c r="EZ353" s="137"/>
      <c r="FA353" s="137"/>
      <c r="FB353" s="137"/>
    </row>
    <row r="354" spans="1:158" s="128" customFormat="1" x14ac:dyDescent="0.35">
      <c r="A354" s="136">
        <f t="shared" si="7"/>
        <v>44101</v>
      </c>
      <c r="B354" s="133">
        <v>6472</v>
      </c>
      <c r="C354" s="133">
        <v>6472</v>
      </c>
      <c r="D354" s="133">
        <v>6472</v>
      </c>
      <c r="E354" s="133">
        <v>6472</v>
      </c>
      <c r="F354" s="133">
        <v>6472</v>
      </c>
      <c r="G354" s="133">
        <v>6472</v>
      </c>
      <c r="H354" s="133">
        <v>6472</v>
      </c>
      <c r="I354" s="133">
        <v>6472</v>
      </c>
      <c r="J354" s="133">
        <v>6472</v>
      </c>
      <c r="K354" s="133">
        <v>6472</v>
      </c>
      <c r="L354" s="133">
        <v>6472</v>
      </c>
      <c r="M354" s="133">
        <v>6472</v>
      </c>
      <c r="N354" s="133">
        <v>6472</v>
      </c>
      <c r="O354" s="133">
        <v>6472</v>
      </c>
      <c r="P354" s="133">
        <v>6472</v>
      </c>
      <c r="Q354" s="133">
        <v>6472</v>
      </c>
      <c r="R354" s="133">
        <v>6472</v>
      </c>
      <c r="S354" s="133">
        <v>6472</v>
      </c>
      <c r="T354" s="133">
        <v>6472</v>
      </c>
      <c r="U354" s="133">
        <v>6472</v>
      </c>
      <c r="V354" s="133">
        <v>6472</v>
      </c>
      <c r="W354" s="133">
        <v>6472</v>
      </c>
      <c r="X354" s="133">
        <v>6472</v>
      </c>
      <c r="Y354" s="133">
        <v>6472</v>
      </c>
      <c r="Z354" s="133">
        <v>6471</v>
      </c>
      <c r="AA354" s="133">
        <v>6472</v>
      </c>
      <c r="AB354" s="133">
        <v>6472</v>
      </c>
      <c r="AC354" s="133">
        <v>6472</v>
      </c>
      <c r="AD354" s="133">
        <v>6472</v>
      </c>
      <c r="AE354" s="133">
        <v>6472</v>
      </c>
      <c r="AF354" s="133">
        <v>6470</v>
      </c>
      <c r="AG354" s="133">
        <v>6469</v>
      </c>
      <c r="AH354" s="133">
        <v>6467</v>
      </c>
      <c r="AI354" s="133">
        <v>6467</v>
      </c>
      <c r="AJ354" s="133">
        <v>6465</v>
      </c>
      <c r="AK354" s="133">
        <v>6463</v>
      </c>
      <c r="AL354" s="133">
        <v>6463</v>
      </c>
      <c r="AM354" s="133">
        <v>6463</v>
      </c>
      <c r="AN354" s="133">
        <v>6463</v>
      </c>
      <c r="AO354" s="133">
        <v>6463</v>
      </c>
      <c r="AP354" s="133">
        <v>6462</v>
      </c>
      <c r="AQ354" s="133">
        <v>6461</v>
      </c>
      <c r="AR354" s="133">
        <v>6457</v>
      </c>
      <c r="AS354" s="133">
        <v>6455</v>
      </c>
      <c r="AT354" s="133">
        <v>6419</v>
      </c>
      <c r="AU354" s="133">
        <v>6418</v>
      </c>
      <c r="AV354" s="133">
        <v>6414</v>
      </c>
      <c r="AW354" s="133">
        <v>6410</v>
      </c>
      <c r="AX354" s="133">
        <v>6405</v>
      </c>
      <c r="AY354" s="133">
        <v>6386</v>
      </c>
      <c r="AZ354" s="133"/>
      <c r="BA354" s="133"/>
      <c r="BB354" s="133"/>
      <c r="BC354" s="133"/>
      <c r="BD354" s="133"/>
      <c r="BE354" s="133"/>
      <c r="BF354" s="133"/>
      <c r="BG354" s="133"/>
      <c r="BH354" s="133"/>
      <c r="BI354" s="133"/>
      <c r="BJ354" s="133"/>
      <c r="BK354" s="133"/>
      <c r="BL354" s="133"/>
      <c r="BM354" s="133"/>
      <c r="BN354" s="133"/>
      <c r="BO354" s="133"/>
      <c r="BP354" s="133"/>
      <c r="BQ354" s="133"/>
      <c r="BR354" s="133"/>
      <c r="BS354" s="133"/>
      <c r="BT354" s="133"/>
      <c r="BU354" s="133"/>
      <c r="BV354" s="133"/>
      <c r="BW354" s="133"/>
      <c r="BX354" s="133"/>
      <c r="BY354" s="133"/>
      <c r="BZ354" s="133"/>
      <c r="CA354" s="133"/>
      <c r="CB354" s="133"/>
      <c r="CC354" s="133"/>
      <c r="CD354" s="133"/>
      <c r="CE354" s="133"/>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7"/>
      <c r="DD354" s="137"/>
      <c r="DE354" s="137"/>
      <c r="DF354" s="137"/>
      <c r="DG354" s="137"/>
      <c r="DH354" s="137"/>
      <c r="DI354" s="137"/>
      <c r="DJ354" s="137"/>
      <c r="DK354" s="137"/>
      <c r="DL354" s="137"/>
      <c r="DM354" s="137"/>
      <c r="DN354" s="137"/>
      <c r="DO354" s="137"/>
      <c r="DP354" s="137"/>
      <c r="DQ354" s="137"/>
      <c r="DR354" s="137"/>
      <c r="DS354" s="137"/>
      <c r="DT354" s="137"/>
      <c r="DU354" s="137"/>
      <c r="DV354" s="137"/>
      <c r="DW354" s="137"/>
      <c r="DX354" s="137"/>
      <c r="DY354" s="137"/>
      <c r="DZ354" s="137"/>
      <c r="EA354" s="137"/>
      <c r="EB354" s="137"/>
      <c r="EC354" s="137"/>
      <c r="ED354" s="137"/>
      <c r="EE354" s="137"/>
      <c r="EF354" s="137"/>
      <c r="EG354" s="137"/>
      <c r="EH354" s="137"/>
      <c r="EI354" s="137"/>
      <c r="EJ354" s="137"/>
      <c r="EK354" s="137"/>
      <c r="EL354" s="137"/>
      <c r="EM354" s="137"/>
      <c r="EN354" s="137"/>
      <c r="EO354" s="137"/>
      <c r="EP354" s="137"/>
      <c r="EQ354" s="137"/>
      <c r="ER354" s="137"/>
      <c r="ES354" s="137"/>
      <c r="ET354" s="137"/>
      <c r="EU354" s="137"/>
      <c r="EV354" s="137"/>
      <c r="EW354" s="137"/>
      <c r="EX354" s="137"/>
      <c r="EY354" s="137"/>
      <c r="EZ354" s="137"/>
      <c r="FA354" s="137"/>
      <c r="FB354" s="137"/>
    </row>
    <row r="355" spans="1:158" s="128" customFormat="1" x14ac:dyDescent="0.35">
      <c r="A355" s="136">
        <f t="shared" si="7"/>
        <v>44100</v>
      </c>
      <c r="B355" s="133">
        <v>6459</v>
      </c>
      <c r="C355" s="133">
        <v>6459</v>
      </c>
      <c r="D355" s="133">
        <v>6459</v>
      </c>
      <c r="E355" s="133">
        <v>6459</v>
      </c>
      <c r="F355" s="133">
        <v>6459</v>
      </c>
      <c r="G355" s="133">
        <v>6459</v>
      </c>
      <c r="H355" s="133">
        <v>6459</v>
      </c>
      <c r="I355" s="133">
        <v>6459</v>
      </c>
      <c r="J355" s="133">
        <v>6459</v>
      </c>
      <c r="K355" s="133">
        <v>6459</v>
      </c>
      <c r="L355" s="133">
        <v>6459</v>
      </c>
      <c r="M355" s="133">
        <v>6459</v>
      </c>
      <c r="N355" s="133">
        <v>6459</v>
      </c>
      <c r="O355" s="133">
        <v>6459</v>
      </c>
      <c r="P355" s="133">
        <v>6459</v>
      </c>
      <c r="Q355" s="133">
        <v>6459</v>
      </c>
      <c r="R355" s="133">
        <v>6459</v>
      </c>
      <c r="S355" s="133">
        <v>6459</v>
      </c>
      <c r="T355" s="133">
        <v>6459</v>
      </c>
      <c r="U355" s="133">
        <v>6459</v>
      </c>
      <c r="V355" s="133">
        <v>6459</v>
      </c>
      <c r="W355" s="133">
        <v>6459</v>
      </c>
      <c r="X355" s="133">
        <v>6459</v>
      </c>
      <c r="Y355" s="133">
        <v>6459</v>
      </c>
      <c r="Z355" s="133">
        <v>6458</v>
      </c>
      <c r="AA355" s="133">
        <v>6459</v>
      </c>
      <c r="AB355" s="133">
        <v>6459</v>
      </c>
      <c r="AC355" s="133">
        <v>6459</v>
      </c>
      <c r="AD355" s="133">
        <v>6459</v>
      </c>
      <c r="AE355" s="133">
        <v>6459</v>
      </c>
      <c r="AF355" s="133">
        <v>6457</v>
      </c>
      <c r="AG355" s="133">
        <v>6456</v>
      </c>
      <c r="AH355" s="133">
        <v>6454</v>
      </c>
      <c r="AI355" s="133">
        <v>6454</v>
      </c>
      <c r="AJ355" s="133">
        <v>6452</v>
      </c>
      <c r="AK355" s="133">
        <v>6451</v>
      </c>
      <c r="AL355" s="133">
        <v>6451</v>
      </c>
      <c r="AM355" s="133">
        <v>6451</v>
      </c>
      <c r="AN355" s="133">
        <v>6451</v>
      </c>
      <c r="AO355" s="133">
        <v>6451</v>
      </c>
      <c r="AP355" s="133">
        <v>6450</v>
      </c>
      <c r="AQ355" s="133">
        <v>6449</v>
      </c>
      <c r="AR355" s="133">
        <v>6446</v>
      </c>
      <c r="AS355" s="133">
        <v>6444</v>
      </c>
      <c r="AT355" s="133">
        <v>6408</v>
      </c>
      <c r="AU355" s="133">
        <v>6406</v>
      </c>
      <c r="AV355" s="133">
        <v>6403</v>
      </c>
      <c r="AW355" s="133">
        <v>6400</v>
      </c>
      <c r="AX355" s="133">
        <v>6396</v>
      </c>
      <c r="AY355" s="133">
        <v>6381</v>
      </c>
      <c r="AZ355" s="133"/>
      <c r="BA355" s="133"/>
      <c r="BB355" s="133"/>
      <c r="BC355" s="133"/>
      <c r="BD355" s="133"/>
      <c r="BE355" s="133"/>
      <c r="BF355" s="133"/>
      <c r="BG355" s="133"/>
      <c r="BH355" s="133"/>
      <c r="BI355" s="133"/>
      <c r="BJ355" s="133"/>
      <c r="BK355" s="133"/>
      <c r="BL355" s="133"/>
      <c r="BM355" s="133"/>
      <c r="BN355" s="133"/>
      <c r="BO355" s="133"/>
      <c r="BP355" s="133"/>
      <c r="BQ355" s="133"/>
      <c r="BR355" s="133"/>
      <c r="BS355" s="133"/>
      <c r="BT355" s="133"/>
      <c r="BU355" s="133"/>
      <c r="BV355" s="133"/>
      <c r="BW355" s="133"/>
      <c r="BX355" s="133"/>
      <c r="BY355" s="133"/>
      <c r="BZ355" s="133"/>
      <c r="CA355" s="133"/>
      <c r="CB355" s="133"/>
      <c r="CC355" s="133"/>
      <c r="CD355" s="133"/>
      <c r="CE355" s="133"/>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7"/>
      <c r="DD355" s="137"/>
      <c r="DE355" s="137"/>
      <c r="DF355" s="137"/>
      <c r="DG355" s="137"/>
      <c r="DH355" s="137"/>
      <c r="DI355" s="137"/>
      <c r="DJ355" s="137"/>
      <c r="DK355" s="137"/>
      <c r="DL355" s="137"/>
      <c r="DM355" s="137"/>
      <c r="DN355" s="137"/>
      <c r="DO355" s="137"/>
      <c r="DP355" s="137"/>
      <c r="DQ355" s="137"/>
      <c r="DR355" s="137"/>
      <c r="DS355" s="137"/>
      <c r="DT355" s="137"/>
      <c r="DU355" s="137"/>
      <c r="DV355" s="137"/>
      <c r="DW355" s="137"/>
      <c r="DX355" s="137"/>
      <c r="DY355" s="137"/>
      <c r="DZ355" s="137"/>
      <c r="EA355" s="137"/>
      <c r="EB355" s="137"/>
      <c r="EC355" s="137"/>
      <c r="ED355" s="137"/>
      <c r="EE355" s="137"/>
      <c r="EF355" s="137"/>
      <c r="EG355" s="137"/>
      <c r="EH355" s="137"/>
      <c r="EI355" s="137"/>
      <c r="EJ355" s="137"/>
      <c r="EK355" s="137"/>
      <c r="EL355" s="137"/>
      <c r="EM355" s="137"/>
      <c r="EN355" s="137"/>
      <c r="EO355" s="137"/>
      <c r="EP355" s="137"/>
      <c r="EQ355" s="137"/>
      <c r="ER355" s="137"/>
      <c r="ES355" s="137"/>
      <c r="ET355" s="137"/>
      <c r="EU355" s="137"/>
      <c r="EV355" s="137"/>
      <c r="EW355" s="137"/>
      <c r="EX355" s="137"/>
      <c r="EY355" s="137"/>
      <c r="EZ355" s="137"/>
      <c r="FA355" s="137"/>
      <c r="FB355" s="137"/>
    </row>
    <row r="356" spans="1:158" s="128" customFormat="1" x14ac:dyDescent="0.35">
      <c r="A356" s="136">
        <f t="shared" si="7"/>
        <v>44099</v>
      </c>
      <c r="B356" s="133">
        <v>6445</v>
      </c>
      <c r="C356" s="133">
        <v>6445</v>
      </c>
      <c r="D356" s="133">
        <v>6445</v>
      </c>
      <c r="E356" s="133">
        <v>6445</v>
      </c>
      <c r="F356" s="133">
        <v>6445</v>
      </c>
      <c r="G356" s="133">
        <v>6445</v>
      </c>
      <c r="H356" s="133">
        <v>6445</v>
      </c>
      <c r="I356" s="133">
        <v>6445</v>
      </c>
      <c r="J356" s="133">
        <v>6445</v>
      </c>
      <c r="K356" s="133">
        <v>6445</v>
      </c>
      <c r="L356" s="133">
        <v>6445</v>
      </c>
      <c r="M356" s="133">
        <v>6445</v>
      </c>
      <c r="N356" s="133">
        <v>6445</v>
      </c>
      <c r="O356" s="133">
        <v>6445</v>
      </c>
      <c r="P356" s="133">
        <v>6445</v>
      </c>
      <c r="Q356" s="133">
        <v>6445</v>
      </c>
      <c r="R356" s="133">
        <v>6445</v>
      </c>
      <c r="S356" s="133">
        <v>6445</v>
      </c>
      <c r="T356" s="133">
        <v>6445</v>
      </c>
      <c r="U356" s="133">
        <v>6445</v>
      </c>
      <c r="V356" s="133">
        <v>6445</v>
      </c>
      <c r="W356" s="133">
        <v>6445</v>
      </c>
      <c r="X356" s="133">
        <v>6445</v>
      </c>
      <c r="Y356" s="133">
        <v>6445</v>
      </c>
      <c r="Z356" s="133">
        <v>6444</v>
      </c>
      <c r="AA356" s="133">
        <v>6445</v>
      </c>
      <c r="AB356" s="133">
        <v>6445</v>
      </c>
      <c r="AC356" s="133">
        <v>6445</v>
      </c>
      <c r="AD356" s="133">
        <v>6445</v>
      </c>
      <c r="AE356" s="133">
        <v>6445</v>
      </c>
      <c r="AF356" s="133">
        <v>6443</v>
      </c>
      <c r="AG356" s="133">
        <v>6442</v>
      </c>
      <c r="AH356" s="133">
        <v>6440</v>
      </c>
      <c r="AI356" s="133">
        <v>6440</v>
      </c>
      <c r="AJ356" s="133">
        <v>6438</v>
      </c>
      <c r="AK356" s="133">
        <v>6437</v>
      </c>
      <c r="AL356" s="133">
        <v>6437</v>
      </c>
      <c r="AM356" s="133">
        <v>6437</v>
      </c>
      <c r="AN356" s="133">
        <v>6437</v>
      </c>
      <c r="AO356" s="133">
        <v>6437</v>
      </c>
      <c r="AP356" s="133">
        <v>6436</v>
      </c>
      <c r="AQ356" s="133">
        <v>6435</v>
      </c>
      <c r="AR356" s="133">
        <v>6433</v>
      </c>
      <c r="AS356" s="133">
        <v>6431</v>
      </c>
      <c r="AT356" s="133">
        <v>6397</v>
      </c>
      <c r="AU356" s="133">
        <v>6396</v>
      </c>
      <c r="AV356" s="133">
        <v>6393</v>
      </c>
      <c r="AW356" s="133">
        <v>6390</v>
      </c>
      <c r="AX356" s="133">
        <v>6387</v>
      </c>
      <c r="AY356" s="133">
        <v>6376</v>
      </c>
      <c r="AZ356" s="133"/>
      <c r="BA356" s="133"/>
      <c r="BB356" s="133"/>
      <c r="BC356" s="133"/>
      <c r="BD356" s="133"/>
      <c r="BE356" s="133"/>
      <c r="BF356" s="133"/>
      <c r="BG356" s="133"/>
      <c r="BH356" s="133"/>
      <c r="BI356" s="133"/>
      <c r="BJ356" s="133"/>
      <c r="BK356" s="133"/>
      <c r="BL356" s="133"/>
      <c r="BM356" s="133"/>
      <c r="BN356" s="133"/>
      <c r="BO356" s="133"/>
      <c r="BP356" s="133"/>
      <c r="BQ356" s="133"/>
      <c r="BR356" s="133"/>
      <c r="BS356" s="133"/>
      <c r="BT356" s="133"/>
      <c r="BU356" s="133"/>
      <c r="BV356" s="133"/>
      <c r="BW356" s="133"/>
      <c r="BX356" s="133"/>
      <c r="BY356" s="133"/>
      <c r="BZ356" s="133"/>
      <c r="CA356" s="133"/>
      <c r="CB356" s="133"/>
      <c r="CC356" s="133"/>
      <c r="CD356" s="133"/>
      <c r="CE356" s="133"/>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7"/>
      <c r="DD356" s="137"/>
      <c r="DE356" s="137"/>
      <c r="DF356" s="137"/>
      <c r="DG356" s="137"/>
      <c r="DH356" s="137"/>
      <c r="DI356" s="137"/>
      <c r="DJ356" s="137"/>
      <c r="DK356" s="137"/>
      <c r="DL356" s="137"/>
      <c r="DM356" s="137"/>
      <c r="DN356" s="137"/>
      <c r="DO356" s="137"/>
      <c r="DP356" s="137"/>
      <c r="DQ356" s="137"/>
      <c r="DR356" s="137"/>
      <c r="DS356" s="137"/>
      <c r="DT356" s="137"/>
      <c r="DU356" s="137"/>
      <c r="DV356" s="137"/>
      <c r="DW356" s="137"/>
      <c r="DX356" s="137"/>
      <c r="DY356" s="137"/>
      <c r="DZ356" s="137"/>
      <c r="EA356" s="137"/>
      <c r="EB356" s="137"/>
      <c r="EC356" s="137"/>
      <c r="ED356" s="137"/>
      <c r="EE356" s="137"/>
      <c r="EF356" s="137"/>
      <c r="EG356" s="137"/>
      <c r="EH356" s="137"/>
      <c r="EI356" s="137"/>
      <c r="EJ356" s="137"/>
      <c r="EK356" s="137"/>
      <c r="EL356" s="137"/>
      <c r="EM356" s="137"/>
      <c r="EN356" s="137"/>
      <c r="EO356" s="137"/>
      <c r="EP356" s="137"/>
      <c r="EQ356" s="137"/>
      <c r="ER356" s="137"/>
      <c r="ES356" s="137"/>
      <c r="ET356" s="137"/>
      <c r="EU356" s="137"/>
      <c r="EV356" s="137"/>
      <c r="EW356" s="137"/>
      <c r="EX356" s="137"/>
      <c r="EY356" s="137"/>
      <c r="EZ356" s="137"/>
      <c r="FA356" s="137"/>
      <c r="FB356" s="137"/>
    </row>
    <row r="357" spans="1:158" s="128" customFormat="1" x14ac:dyDescent="0.35">
      <c r="A357" s="136">
        <f t="shared" si="7"/>
        <v>44098</v>
      </c>
      <c r="B357" s="133">
        <v>6427</v>
      </c>
      <c r="C357" s="133">
        <v>6427</v>
      </c>
      <c r="D357" s="133">
        <v>6427</v>
      </c>
      <c r="E357" s="133">
        <v>6427</v>
      </c>
      <c r="F357" s="133">
        <v>6427</v>
      </c>
      <c r="G357" s="133">
        <v>6427</v>
      </c>
      <c r="H357" s="133">
        <v>6427</v>
      </c>
      <c r="I357" s="133">
        <v>6427</v>
      </c>
      <c r="J357" s="133">
        <v>6427</v>
      </c>
      <c r="K357" s="133">
        <v>6427</v>
      </c>
      <c r="L357" s="133">
        <v>6427</v>
      </c>
      <c r="M357" s="133">
        <v>6427</v>
      </c>
      <c r="N357" s="133">
        <v>6427</v>
      </c>
      <c r="O357" s="133">
        <v>6427</v>
      </c>
      <c r="P357" s="133">
        <v>6427</v>
      </c>
      <c r="Q357" s="133">
        <v>6427</v>
      </c>
      <c r="R357" s="133">
        <v>6427</v>
      </c>
      <c r="S357" s="133">
        <v>6427</v>
      </c>
      <c r="T357" s="133">
        <v>6427</v>
      </c>
      <c r="U357" s="133">
        <v>6427</v>
      </c>
      <c r="V357" s="133">
        <v>6427</v>
      </c>
      <c r="W357" s="133">
        <v>6427</v>
      </c>
      <c r="X357" s="133">
        <v>6427</v>
      </c>
      <c r="Y357" s="133">
        <v>6427</v>
      </c>
      <c r="Z357" s="133">
        <v>6426</v>
      </c>
      <c r="AA357" s="133">
        <v>6427</v>
      </c>
      <c r="AB357" s="133">
        <v>6427</v>
      </c>
      <c r="AC357" s="133">
        <v>6427</v>
      </c>
      <c r="AD357" s="133">
        <v>6427</v>
      </c>
      <c r="AE357" s="133">
        <v>6427</v>
      </c>
      <c r="AF357" s="133">
        <v>6425</v>
      </c>
      <c r="AG357" s="133">
        <v>6424</v>
      </c>
      <c r="AH357" s="133">
        <v>6422</v>
      </c>
      <c r="AI357" s="133">
        <v>6422</v>
      </c>
      <c r="AJ357" s="133">
        <v>6420</v>
      </c>
      <c r="AK357" s="133">
        <v>6420</v>
      </c>
      <c r="AL357" s="133">
        <v>6420</v>
      </c>
      <c r="AM357" s="133">
        <v>6420</v>
      </c>
      <c r="AN357" s="133">
        <v>6420</v>
      </c>
      <c r="AO357" s="133">
        <v>6420</v>
      </c>
      <c r="AP357" s="133">
        <v>6419</v>
      </c>
      <c r="AQ357" s="133">
        <v>6418</v>
      </c>
      <c r="AR357" s="133">
        <v>6417</v>
      </c>
      <c r="AS357" s="133">
        <v>6415</v>
      </c>
      <c r="AT357" s="133">
        <v>6381</v>
      </c>
      <c r="AU357" s="133">
        <v>6380</v>
      </c>
      <c r="AV357" s="133">
        <v>6377</v>
      </c>
      <c r="AW357" s="133">
        <v>6375</v>
      </c>
      <c r="AX357" s="133">
        <v>6374</v>
      </c>
      <c r="AY357" s="133">
        <v>6366</v>
      </c>
      <c r="AZ357" s="133"/>
      <c r="BA357" s="133"/>
      <c r="BB357" s="133"/>
      <c r="BC357" s="133"/>
      <c r="BD357" s="133"/>
      <c r="BE357" s="133"/>
      <c r="BF357" s="133"/>
      <c r="BG357" s="133"/>
      <c r="BH357" s="133"/>
      <c r="BI357" s="133"/>
      <c r="BJ357" s="133"/>
      <c r="BK357" s="133"/>
      <c r="BL357" s="133"/>
      <c r="BM357" s="133"/>
      <c r="BN357" s="133"/>
      <c r="BO357" s="133"/>
      <c r="BP357" s="133"/>
      <c r="BQ357" s="133"/>
      <c r="BR357" s="133"/>
      <c r="BS357" s="133"/>
      <c r="BT357" s="133"/>
      <c r="BU357" s="133"/>
      <c r="BV357" s="133"/>
      <c r="BW357" s="133"/>
      <c r="BX357" s="133"/>
      <c r="BY357" s="133"/>
      <c r="BZ357" s="133"/>
      <c r="CA357" s="133"/>
      <c r="CB357" s="133"/>
      <c r="CC357" s="133"/>
      <c r="CD357" s="133"/>
      <c r="CE357" s="133"/>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7"/>
      <c r="DD357" s="137"/>
      <c r="DE357" s="137"/>
      <c r="DF357" s="137"/>
      <c r="DG357" s="137"/>
      <c r="DH357" s="137"/>
      <c r="DI357" s="137"/>
      <c r="DJ357" s="137"/>
      <c r="DK357" s="137"/>
      <c r="DL357" s="137"/>
      <c r="DM357" s="137"/>
      <c r="DN357" s="137"/>
      <c r="DO357" s="137"/>
      <c r="DP357" s="137"/>
      <c r="DQ357" s="137"/>
      <c r="DR357" s="137"/>
      <c r="DS357" s="137"/>
      <c r="DT357" s="137"/>
      <c r="DU357" s="137"/>
      <c r="DV357" s="137"/>
      <c r="DW357" s="137"/>
      <c r="DX357" s="137"/>
      <c r="DY357" s="137"/>
      <c r="DZ357" s="137"/>
      <c r="EA357" s="137"/>
      <c r="EB357" s="137"/>
      <c r="EC357" s="137"/>
      <c r="ED357" s="137"/>
      <c r="EE357" s="137"/>
      <c r="EF357" s="137"/>
      <c r="EG357" s="137"/>
      <c r="EH357" s="137"/>
      <c r="EI357" s="137"/>
      <c r="EJ357" s="137"/>
      <c r="EK357" s="137"/>
      <c r="EL357" s="137"/>
      <c r="EM357" s="137"/>
      <c r="EN357" s="137"/>
      <c r="EO357" s="137"/>
      <c r="EP357" s="137"/>
      <c r="EQ357" s="137"/>
      <c r="ER357" s="137"/>
      <c r="ES357" s="137"/>
      <c r="ET357" s="137"/>
      <c r="EU357" s="137"/>
      <c r="EV357" s="137"/>
      <c r="EW357" s="137"/>
      <c r="EX357" s="137"/>
      <c r="EY357" s="137"/>
      <c r="EZ357" s="137"/>
      <c r="FA357" s="137"/>
      <c r="FB357" s="137"/>
    </row>
    <row r="358" spans="1:158" s="128" customFormat="1" x14ac:dyDescent="0.35">
      <c r="A358" s="136">
        <f t="shared" si="7"/>
        <v>44097</v>
      </c>
      <c r="B358" s="133">
        <v>6412</v>
      </c>
      <c r="C358" s="133">
        <v>6412</v>
      </c>
      <c r="D358" s="133">
        <v>6412</v>
      </c>
      <c r="E358" s="133">
        <v>6412</v>
      </c>
      <c r="F358" s="133">
        <v>6412</v>
      </c>
      <c r="G358" s="133">
        <v>6412</v>
      </c>
      <c r="H358" s="133">
        <v>6412</v>
      </c>
      <c r="I358" s="133">
        <v>6412</v>
      </c>
      <c r="J358" s="133">
        <v>6412</v>
      </c>
      <c r="K358" s="133">
        <v>6412</v>
      </c>
      <c r="L358" s="133">
        <v>6412</v>
      </c>
      <c r="M358" s="133">
        <v>6412</v>
      </c>
      <c r="N358" s="133">
        <v>6412</v>
      </c>
      <c r="O358" s="133">
        <v>6412</v>
      </c>
      <c r="P358" s="133">
        <v>6412</v>
      </c>
      <c r="Q358" s="133">
        <v>6412</v>
      </c>
      <c r="R358" s="133">
        <v>6412</v>
      </c>
      <c r="S358" s="133">
        <v>6412</v>
      </c>
      <c r="T358" s="133">
        <v>6412</v>
      </c>
      <c r="U358" s="133">
        <v>6412</v>
      </c>
      <c r="V358" s="133">
        <v>6412</v>
      </c>
      <c r="W358" s="133">
        <v>6412</v>
      </c>
      <c r="X358" s="133">
        <v>6412</v>
      </c>
      <c r="Y358" s="133">
        <v>6412</v>
      </c>
      <c r="Z358" s="133">
        <v>6411</v>
      </c>
      <c r="AA358" s="133">
        <v>6412</v>
      </c>
      <c r="AB358" s="133">
        <v>6412</v>
      </c>
      <c r="AC358" s="133">
        <v>6412</v>
      </c>
      <c r="AD358" s="133">
        <v>6412</v>
      </c>
      <c r="AE358" s="133">
        <v>6412</v>
      </c>
      <c r="AF358" s="133">
        <v>6410</v>
      </c>
      <c r="AG358" s="133">
        <v>6409</v>
      </c>
      <c r="AH358" s="133">
        <v>6407</v>
      </c>
      <c r="AI358" s="133">
        <v>6407</v>
      </c>
      <c r="AJ358" s="133">
        <v>6405</v>
      </c>
      <c r="AK358" s="133">
        <v>6405</v>
      </c>
      <c r="AL358" s="133">
        <v>6405</v>
      </c>
      <c r="AM358" s="133">
        <v>6405</v>
      </c>
      <c r="AN358" s="133">
        <v>6405</v>
      </c>
      <c r="AO358" s="133">
        <v>6405</v>
      </c>
      <c r="AP358" s="133">
        <v>6404</v>
      </c>
      <c r="AQ358" s="133">
        <v>6403</v>
      </c>
      <c r="AR358" s="133">
        <v>6402</v>
      </c>
      <c r="AS358" s="133">
        <v>6400</v>
      </c>
      <c r="AT358" s="133">
        <v>6366</v>
      </c>
      <c r="AU358" s="133">
        <v>6365</v>
      </c>
      <c r="AV358" s="133">
        <v>6362</v>
      </c>
      <c r="AW358" s="133">
        <v>6360</v>
      </c>
      <c r="AX358" s="133">
        <v>6359</v>
      </c>
      <c r="AY358" s="133">
        <v>6354</v>
      </c>
      <c r="AZ358" s="133"/>
      <c r="BA358" s="133"/>
      <c r="BB358" s="133"/>
      <c r="BC358" s="133"/>
      <c r="BD358" s="133"/>
      <c r="BE358" s="133"/>
      <c r="BF358" s="133"/>
      <c r="BG358" s="133"/>
      <c r="BH358" s="133"/>
      <c r="BI358" s="133"/>
      <c r="BJ358" s="133"/>
      <c r="BK358" s="133"/>
      <c r="BL358" s="133"/>
      <c r="BM358" s="133"/>
      <c r="BN358" s="133"/>
      <c r="BO358" s="133"/>
      <c r="BP358" s="133"/>
      <c r="BQ358" s="133"/>
      <c r="BR358" s="133"/>
      <c r="BS358" s="133"/>
      <c r="BT358" s="133"/>
      <c r="BU358" s="133"/>
      <c r="BV358" s="133"/>
      <c r="BW358" s="133"/>
      <c r="BX358" s="133"/>
      <c r="BY358" s="133"/>
      <c r="BZ358" s="133"/>
      <c r="CA358" s="133"/>
      <c r="CB358" s="133"/>
      <c r="CC358" s="133"/>
      <c r="CD358" s="133"/>
      <c r="CE358" s="133"/>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7"/>
      <c r="DD358" s="137"/>
      <c r="DE358" s="137"/>
      <c r="DF358" s="137"/>
      <c r="DG358" s="137"/>
      <c r="DH358" s="137"/>
      <c r="DI358" s="137"/>
      <c r="DJ358" s="137"/>
      <c r="DK358" s="137"/>
      <c r="DL358" s="137"/>
      <c r="DM358" s="137"/>
      <c r="DN358" s="137"/>
      <c r="DO358" s="137"/>
      <c r="DP358" s="137"/>
      <c r="DQ358" s="137"/>
      <c r="DR358" s="137"/>
      <c r="DS358" s="137"/>
      <c r="DT358" s="137"/>
      <c r="DU358" s="137"/>
      <c r="DV358" s="137"/>
      <c r="DW358" s="137"/>
      <c r="DX358" s="137"/>
      <c r="DY358" s="137"/>
      <c r="DZ358" s="137"/>
      <c r="EA358" s="137"/>
      <c r="EB358" s="137"/>
      <c r="EC358" s="137"/>
      <c r="ED358" s="137"/>
      <c r="EE358" s="137"/>
      <c r="EF358" s="137"/>
      <c r="EG358" s="137"/>
      <c r="EH358" s="137"/>
      <c r="EI358" s="137"/>
      <c r="EJ358" s="137"/>
      <c r="EK358" s="137"/>
      <c r="EL358" s="137"/>
      <c r="EM358" s="137"/>
      <c r="EN358" s="137"/>
      <c r="EO358" s="137"/>
      <c r="EP358" s="137"/>
      <c r="EQ358" s="137"/>
      <c r="ER358" s="137"/>
      <c r="ES358" s="137"/>
      <c r="ET358" s="137"/>
      <c r="EU358" s="137"/>
      <c r="EV358" s="137"/>
      <c r="EW358" s="137"/>
      <c r="EX358" s="137"/>
      <c r="EY358" s="137"/>
      <c r="EZ358" s="137"/>
      <c r="FA358" s="137"/>
      <c r="FB358" s="137"/>
    </row>
    <row r="359" spans="1:158" s="128" customFormat="1" x14ac:dyDescent="0.35">
      <c r="A359" s="136">
        <f t="shared" si="7"/>
        <v>44096</v>
      </c>
      <c r="B359" s="133">
        <v>6407</v>
      </c>
      <c r="C359" s="133">
        <v>6407</v>
      </c>
      <c r="D359" s="133">
        <v>6407</v>
      </c>
      <c r="E359" s="133">
        <v>6407</v>
      </c>
      <c r="F359" s="133">
        <v>6407</v>
      </c>
      <c r="G359" s="133">
        <v>6407</v>
      </c>
      <c r="H359" s="133">
        <v>6407</v>
      </c>
      <c r="I359" s="133">
        <v>6407</v>
      </c>
      <c r="J359" s="133">
        <v>6407</v>
      </c>
      <c r="K359" s="133">
        <v>6407</v>
      </c>
      <c r="L359" s="133">
        <v>6407</v>
      </c>
      <c r="M359" s="133">
        <v>6407</v>
      </c>
      <c r="N359" s="133">
        <v>6407</v>
      </c>
      <c r="O359" s="133">
        <v>6407</v>
      </c>
      <c r="P359" s="133">
        <v>6407</v>
      </c>
      <c r="Q359" s="133">
        <v>6407</v>
      </c>
      <c r="R359" s="133">
        <v>6407</v>
      </c>
      <c r="S359" s="133">
        <v>6407</v>
      </c>
      <c r="T359" s="133">
        <v>6407</v>
      </c>
      <c r="U359" s="133">
        <v>6407</v>
      </c>
      <c r="V359" s="133">
        <v>6407</v>
      </c>
      <c r="W359" s="133">
        <v>6407</v>
      </c>
      <c r="X359" s="133">
        <v>6407</v>
      </c>
      <c r="Y359" s="133">
        <v>6407</v>
      </c>
      <c r="Z359" s="133">
        <v>6406</v>
      </c>
      <c r="AA359" s="133">
        <v>6407</v>
      </c>
      <c r="AB359" s="133">
        <v>6407</v>
      </c>
      <c r="AC359" s="133">
        <v>6407</v>
      </c>
      <c r="AD359" s="133">
        <v>6407</v>
      </c>
      <c r="AE359" s="133">
        <v>6407</v>
      </c>
      <c r="AF359" s="133">
        <v>6405</v>
      </c>
      <c r="AG359" s="133">
        <v>6404</v>
      </c>
      <c r="AH359" s="133">
        <v>6402</v>
      </c>
      <c r="AI359" s="133">
        <v>6402</v>
      </c>
      <c r="AJ359" s="133">
        <v>6400</v>
      </c>
      <c r="AK359" s="133">
        <v>6400</v>
      </c>
      <c r="AL359" s="133">
        <v>6400</v>
      </c>
      <c r="AM359" s="133">
        <v>6400</v>
      </c>
      <c r="AN359" s="133">
        <v>6400</v>
      </c>
      <c r="AO359" s="133">
        <v>6400</v>
      </c>
      <c r="AP359" s="133">
        <v>6399</v>
      </c>
      <c r="AQ359" s="133">
        <v>6398</v>
      </c>
      <c r="AR359" s="133">
        <v>6397</v>
      </c>
      <c r="AS359" s="133">
        <v>6395</v>
      </c>
      <c r="AT359" s="133">
        <v>6361</v>
      </c>
      <c r="AU359" s="133">
        <v>6360</v>
      </c>
      <c r="AV359" s="133">
        <v>6357</v>
      </c>
      <c r="AW359" s="133">
        <v>6355</v>
      </c>
      <c r="AX359" s="133">
        <v>6355</v>
      </c>
      <c r="AY359" s="133">
        <v>6350</v>
      </c>
      <c r="AZ359" s="133">
        <v>6285</v>
      </c>
      <c r="BA359" s="133"/>
      <c r="BB359" s="133"/>
      <c r="BC359" s="133"/>
      <c r="BD359" s="133"/>
      <c r="BE359" s="133"/>
      <c r="BF359" s="133"/>
      <c r="BG359" s="133"/>
      <c r="BH359" s="133"/>
      <c r="BI359" s="133"/>
      <c r="BJ359" s="133"/>
      <c r="BK359" s="133"/>
      <c r="BL359" s="133"/>
      <c r="BM359" s="133"/>
      <c r="BN359" s="133"/>
      <c r="BO359" s="133"/>
      <c r="BP359" s="133"/>
      <c r="BQ359" s="133"/>
      <c r="BR359" s="133"/>
      <c r="BS359" s="133"/>
      <c r="BT359" s="133"/>
      <c r="BU359" s="133"/>
      <c r="BV359" s="133"/>
      <c r="BW359" s="133"/>
      <c r="BX359" s="133"/>
      <c r="BY359" s="133"/>
      <c r="BZ359" s="133"/>
      <c r="CA359" s="133"/>
      <c r="CB359" s="133"/>
      <c r="CC359" s="133"/>
      <c r="CD359" s="133"/>
      <c r="CE359" s="133"/>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7"/>
      <c r="DD359" s="137"/>
      <c r="DE359" s="137"/>
      <c r="DF359" s="137"/>
      <c r="DG359" s="137"/>
      <c r="DH359" s="137"/>
      <c r="DI359" s="137"/>
      <c r="DJ359" s="137"/>
      <c r="DK359" s="137"/>
      <c r="DL359" s="137"/>
      <c r="DM359" s="137"/>
      <c r="DN359" s="137"/>
      <c r="DO359" s="137"/>
      <c r="DP359" s="137"/>
      <c r="DQ359" s="137"/>
      <c r="DR359" s="137"/>
      <c r="DS359" s="137"/>
      <c r="DT359" s="137"/>
      <c r="DU359" s="137"/>
      <c r="DV359" s="137"/>
      <c r="DW359" s="137"/>
      <c r="DX359" s="137"/>
      <c r="DY359" s="137"/>
      <c r="DZ359" s="137"/>
      <c r="EA359" s="137"/>
      <c r="EB359" s="137"/>
      <c r="EC359" s="137"/>
      <c r="ED359" s="137"/>
      <c r="EE359" s="137"/>
      <c r="EF359" s="137"/>
      <c r="EG359" s="137"/>
      <c r="EH359" s="137"/>
      <c r="EI359" s="137"/>
      <c r="EJ359" s="137"/>
      <c r="EK359" s="137"/>
      <c r="EL359" s="137"/>
      <c r="EM359" s="137"/>
      <c r="EN359" s="137"/>
      <c r="EO359" s="137"/>
      <c r="EP359" s="137"/>
      <c r="EQ359" s="137"/>
      <c r="ER359" s="137"/>
      <c r="ES359" s="137"/>
      <c r="ET359" s="137"/>
      <c r="EU359" s="137"/>
      <c r="EV359" s="137"/>
      <c r="EW359" s="137"/>
      <c r="EX359" s="137"/>
      <c r="EY359" s="137"/>
      <c r="EZ359" s="137"/>
      <c r="FA359" s="137"/>
      <c r="FB359" s="137"/>
    </row>
    <row r="360" spans="1:158" s="128" customFormat="1" x14ac:dyDescent="0.35">
      <c r="A360" s="136">
        <f t="shared" si="7"/>
        <v>44095</v>
      </c>
      <c r="B360" s="133">
        <v>6392</v>
      </c>
      <c r="C360" s="133">
        <v>6392</v>
      </c>
      <c r="D360" s="133">
        <v>6392</v>
      </c>
      <c r="E360" s="133">
        <v>6392</v>
      </c>
      <c r="F360" s="133">
        <v>6392</v>
      </c>
      <c r="G360" s="133">
        <v>6392</v>
      </c>
      <c r="H360" s="133">
        <v>6392</v>
      </c>
      <c r="I360" s="133">
        <v>6392</v>
      </c>
      <c r="J360" s="133">
        <v>6392</v>
      </c>
      <c r="K360" s="133">
        <v>6392</v>
      </c>
      <c r="L360" s="133">
        <v>6392</v>
      </c>
      <c r="M360" s="133">
        <v>6392</v>
      </c>
      <c r="N360" s="133">
        <v>6392</v>
      </c>
      <c r="O360" s="133">
        <v>6392</v>
      </c>
      <c r="P360" s="133">
        <v>6392</v>
      </c>
      <c r="Q360" s="133">
        <v>6392</v>
      </c>
      <c r="R360" s="133">
        <v>6392</v>
      </c>
      <c r="S360" s="133">
        <v>6392</v>
      </c>
      <c r="T360" s="133">
        <v>6392</v>
      </c>
      <c r="U360" s="133">
        <v>6392</v>
      </c>
      <c r="V360" s="133">
        <v>6392</v>
      </c>
      <c r="W360" s="133">
        <v>6392</v>
      </c>
      <c r="X360" s="133">
        <v>6392</v>
      </c>
      <c r="Y360" s="133">
        <v>6392</v>
      </c>
      <c r="Z360" s="133">
        <v>6391</v>
      </c>
      <c r="AA360" s="133">
        <v>6392</v>
      </c>
      <c r="AB360" s="133">
        <v>6392</v>
      </c>
      <c r="AC360" s="133">
        <v>6392</v>
      </c>
      <c r="AD360" s="133">
        <v>6392</v>
      </c>
      <c r="AE360" s="133">
        <v>6392</v>
      </c>
      <c r="AF360" s="133">
        <v>6390</v>
      </c>
      <c r="AG360" s="133">
        <v>6389</v>
      </c>
      <c r="AH360" s="133">
        <v>6387</v>
      </c>
      <c r="AI360" s="133">
        <v>6387</v>
      </c>
      <c r="AJ360" s="133">
        <v>6385</v>
      </c>
      <c r="AK360" s="133">
        <v>6385</v>
      </c>
      <c r="AL360" s="133">
        <v>6385</v>
      </c>
      <c r="AM360" s="133">
        <v>6385</v>
      </c>
      <c r="AN360" s="133">
        <v>6385</v>
      </c>
      <c r="AO360" s="133">
        <v>6385</v>
      </c>
      <c r="AP360" s="133">
        <v>6384</v>
      </c>
      <c r="AQ360" s="133">
        <v>6383</v>
      </c>
      <c r="AR360" s="133">
        <v>6382</v>
      </c>
      <c r="AS360" s="133">
        <v>6380</v>
      </c>
      <c r="AT360" s="133">
        <v>6346</v>
      </c>
      <c r="AU360" s="133">
        <v>6345</v>
      </c>
      <c r="AV360" s="133">
        <v>6342</v>
      </c>
      <c r="AW360" s="133">
        <v>6340</v>
      </c>
      <c r="AX360" s="133">
        <v>6340</v>
      </c>
      <c r="AY360" s="133">
        <v>6336</v>
      </c>
      <c r="AZ360" s="133">
        <v>6285</v>
      </c>
      <c r="BA360" s="133"/>
      <c r="BB360" s="133"/>
      <c r="BC360" s="133"/>
      <c r="BD360" s="133"/>
      <c r="BE360" s="133"/>
      <c r="BF360" s="133"/>
      <c r="BG360" s="133"/>
      <c r="BH360" s="133"/>
      <c r="BI360" s="133"/>
      <c r="BJ360" s="133"/>
      <c r="BK360" s="133"/>
      <c r="BL360" s="133"/>
      <c r="BM360" s="133"/>
      <c r="BN360" s="133"/>
      <c r="BO360" s="133"/>
      <c r="BP360" s="133"/>
      <c r="BQ360" s="133"/>
      <c r="BR360" s="133"/>
      <c r="BS360" s="133"/>
      <c r="BT360" s="133"/>
      <c r="BU360" s="133"/>
      <c r="BV360" s="133"/>
      <c r="BW360" s="133"/>
      <c r="BX360" s="133"/>
      <c r="BY360" s="133"/>
      <c r="BZ360" s="133"/>
      <c r="CA360" s="133"/>
      <c r="CB360" s="133"/>
      <c r="CC360" s="133"/>
      <c r="CD360" s="133"/>
      <c r="CE360" s="133"/>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7"/>
      <c r="DD360" s="137"/>
      <c r="DE360" s="137"/>
      <c r="DF360" s="137"/>
      <c r="DG360" s="137"/>
      <c r="DH360" s="137"/>
      <c r="DI360" s="137"/>
      <c r="DJ360" s="137"/>
      <c r="DK360" s="137"/>
      <c r="DL360" s="137"/>
      <c r="DM360" s="137"/>
      <c r="DN360" s="137"/>
      <c r="DO360" s="137"/>
      <c r="DP360" s="137"/>
      <c r="DQ360" s="137"/>
      <c r="DR360" s="137"/>
      <c r="DS360" s="137"/>
      <c r="DT360" s="137"/>
      <c r="DU360" s="137"/>
      <c r="DV360" s="137"/>
      <c r="DW360" s="137"/>
      <c r="DX360" s="137"/>
      <c r="DY360" s="137"/>
      <c r="DZ360" s="137"/>
      <c r="EA360" s="137"/>
      <c r="EB360" s="137"/>
      <c r="EC360" s="137"/>
      <c r="ED360" s="137"/>
      <c r="EE360" s="137"/>
      <c r="EF360" s="137"/>
      <c r="EG360" s="137"/>
      <c r="EH360" s="137"/>
      <c r="EI360" s="137"/>
      <c r="EJ360" s="137"/>
      <c r="EK360" s="137"/>
      <c r="EL360" s="137"/>
      <c r="EM360" s="137"/>
      <c r="EN360" s="137"/>
      <c r="EO360" s="137"/>
      <c r="EP360" s="137"/>
      <c r="EQ360" s="137"/>
      <c r="ER360" s="137"/>
      <c r="ES360" s="137"/>
      <c r="ET360" s="137"/>
      <c r="EU360" s="137"/>
      <c r="EV360" s="137"/>
      <c r="EW360" s="137"/>
      <c r="EX360" s="137"/>
      <c r="EY360" s="137"/>
      <c r="EZ360" s="137"/>
      <c r="FA360" s="137"/>
      <c r="FB360" s="137"/>
    </row>
    <row r="361" spans="1:158" s="128" customFormat="1" x14ac:dyDescent="0.35">
      <c r="A361" s="136">
        <f t="shared" si="7"/>
        <v>44094</v>
      </c>
      <c r="B361" s="133">
        <v>6381</v>
      </c>
      <c r="C361" s="133">
        <v>6381</v>
      </c>
      <c r="D361" s="133">
        <v>6381</v>
      </c>
      <c r="E361" s="133">
        <v>6381</v>
      </c>
      <c r="F361" s="133">
        <v>6381</v>
      </c>
      <c r="G361" s="133">
        <v>6381</v>
      </c>
      <c r="H361" s="133">
        <v>6381</v>
      </c>
      <c r="I361" s="133">
        <v>6381</v>
      </c>
      <c r="J361" s="133">
        <v>6381</v>
      </c>
      <c r="K361" s="133">
        <v>6381</v>
      </c>
      <c r="L361" s="133">
        <v>6381</v>
      </c>
      <c r="M361" s="133">
        <v>6381</v>
      </c>
      <c r="N361" s="133">
        <v>6381</v>
      </c>
      <c r="O361" s="133">
        <v>6381</v>
      </c>
      <c r="P361" s="133">
        <v>6381</v>
      </c>
      <c r="Q361" s="133">
        <v>6381</v>
      </c>
      <c r="R361" s="133">
        <v>6381</v>
      </c>
      <c r="S361" s="133">
        <v>6381</v>
      </c>
      <c r="T361" s="133">
        <v>6381</v>
      </c>
      <c r="U361" s="133">
        <v>6381</v>
      </c>
      <c r="V361" s="133">
        <v>6381</v>
      </c>
      <c r="W361" s="133">
        <v>6381</v>
      </c>
      <c r="X361" s="133">
        <v>6381</v>
      </c>
      <c r="Y361" s="133">
        <v>6381</v>
      </c>
      <c r="Z361" s="133">
        <v>6380</v>
      </c>
      <c r="AA361" s="133">
        <v>6381</v>
      </c>
      <c r="AB361" s="133">
        <v>6381</v>
      </c>
      <c r="AC361" s="133">
        <v>6381</v>
      </c>
      <c r="AD361" s="133">
        <v>6381</v>
      </c>
      <c r="AE361" s="133">
        <v>6381</v>
      </c>
      <c r="AF361" s="133">
        <v>6379</v>
      </c>
      <c r="AG361" s="133">
        <v>6378</v>
      </c>
      <c r="AH361" s="133">
        <v>6376</v>
      </c>
      <c r="AI361" s="133">
        <v>6376</v>
      </c>
      <c r="AJ361" s="133">
        <v>6374</v>
      </c>
      <c r="AK361" s="133">
        <v>6374</v>
      </c>
      <c r="AL361" s="133">
        <v>6374</v>
      </c>
      <c r="AM361" s="133">
        <v>6374</v>
      </c>
      <c r="AN361" s="133">
        <v>6374</v>
      </c>
      <c r="AO361" s="133">
        <v>6374</v>
      </c>
      <c r="AP361" s="133">
        <v>6373</v>
      </c>
      <c r="AQ361" s="133">
        <v>6372</v>
      </c>
      <c r="AR361" s="133">
        <v>6371</v>
      </c>
      <c r="AS361" s="133">
        <v>6369</v>
      </c>
      <c r="AT361" s="133">
        <v>6335</v>
      </c>
      <c r="AU361" s="133">
        <v>6334</v>
      </c>
      <c r="AV361" s="133">
        <v>6331</v>
      </c>
      <c r="AW361" s="133">
        <v>6329</v>
      </c>
      <c r="AX361" s="133">
        <v>6329</v>
      </c>
      <c r="AY361" s="133">
        <v>6326</v>
      </c>
      <c r="AZ361" s="133">
        <v>6285</v>
      </c>
      <c r="BA361" s="133"/>
      <c r="BB361" s="133"/>
      <c r="BC361" s="133"/>
      <c r="BD361" s="133"/>
      <c r="BE361" s="133"/>
      <c r="BF361" s="133"/>
      <c r="BG361" s="133"/>
      <c r="BH361" s="133"/>
      <c r="BI361" s="133"/>
      <c r="BJ361" s="133"/>
      <c r="BK361" s="133"/>
      <c r="BL361" s="133"/>
      <c r="BM361" s="133"/>
      <c r="BN361" s="133"/>
      <c r="BO361" s="133"/>
      <c r="BP361" s="133"/>
      <c r="BQ361" s="133"/>
      <c r="BR361" s="133"/>
      <c r="BS361" s="133"/>
      <c r="BT361" s="133"/>
      <c r="BU361" s="133"/>
      <c r="BV361" s="133"/>
      <c r="BW361" s="133"/>
      <c r="BX361" s="133"/>
      <c r="BY361" s="133"/>
      <c r="BZ361" s="133"/>
      <c r="CA361" s="133"/>
      <c r="CB361" s="133"/>
      <c r="CC361" s="133"/>
      <c r="CD361" s="133"/>
      <c r="CE361" s="133"/>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7"/>
      <c r="DD361" s="137"/>
      <c r="DE361" s="137"/>
      <c r="DF361" s="137"/>
      <c r="DG361" s="137"/>
      <c r="DH361" s="137"/>
      <c r="DI361" s="137"/>
      <c r="DJ361" s="137"/>
      <c r="DK361" s="137"/>
      <c r="DL361" s="137"/>
      <c r="DM361" s="137"/>
      <c r="DN361" s="137"/>
      <c r="DO361" s="137"/>
      <c r="DP361" s="137"/>
      <c r="DQ361" s="137"/>
      <c r="DR361" s="137"/>
      <c r="DS361" s="137"/>
      <c r="DT361" s="137"/>
      <c r="DU361" s="137"/>
      <c r="DV361" s="137"/>
      <c r="DW361" s="137"/>
      <c r="DX361" s="137"/>
      <c r="DY361" s="137"/>
      <c r="DZ361" s="137"/>
      <c r="EA361" s="137"/>
      <c r="EB361" s="137"/>
      <c r="EC361" s="137"/>
      <c r="ED361" s="137"/>
      <c r="EE361" s="137"/>
      <c r="EF361" s="137"/>
      <c r="EG361" s="137"/>
      <c r="EH361" s="137"/>
      <c r="EI361" s="137"/>
      <c r="EJ361" s="137"/>
      <c r="EK361" s="137"/>
      <c r="EL361" s="137"/>
      <c r="EM361" s="137"/>
      <c r="EN361" s="137"/>
      <c r="EO361" s="137"/>
      <c r="EP361" s="137"/>
      <c r="EQ361" s="137"/>
      <c r="ER361" s="137"/>
      <c r="ES361" s="137"/>
      <c r="ET361" s="137"/>
      <c r="EU361" s="137"/>
      <c r="EV361" s="137"/>
      <c r="EW361" s="137"/>
      <c r="EX361" s="137"/>
      <c r="EY361" s="137"/>
      <c r="EZ361" s="137"/>
      <c r="FA361" s="137"/>
      <c r="FB361" s="137"/>
    </row>
    <row r="362" spans="1:158" s="128" customFormat="1" x14ac:dyDescent="0.35">
      <c r="A362" s="136">
        <f t="shared" si="7"/>
        <v>44093</v>
      </c>
      <c r="B362" s="133">
        <v>6375</v>
      </c>
      <c r="C362" s="133">
        <v>6375</v>
      </c>
      <c r="D362" s="133">
        <v>6375</v>
      </c>
      <c r="E362" s="133">
        <v>6375</v>
      </c>
      <c r="F362" s="133">
        <v>6375</v>
      </c>
      <c r="G362" s="133">
        <v>6375</v>
      </c>
      <c r="H362" s="133">
        <v>6375</v>
      </c>
      <c r="I362" s="133">
        <v>6375</v>
      </c>
      <c r="J362" s="133">
        <v>6375</v>
      </c>
      <c r="K362" s="133">
        <v>6375</v>
      </c>
      <c r="L362" s="133">
        <v>6375</v>
      </c>
      <c r="M362" s="133">
        <v>6375</v>
      </c>
      <c r="N362" s="133">
        <v>6375</v>
      </c>
      <c r="O362" s="133">
        <v>6375</v>
      </c>
      <c r="P362" s="133">
        <v>6375</v>
      </c>
      <c r="Q362" s="133">
        <v>6375</v>
      </c>
      <c r="R362" s="133">
        <v>6375</v>
      </c>
      <c r="S362" s="133">
        <v>6375</v>
      </c>
      <c r="T362" s="133">
        <v>6375</v>
      </c>
      <c r="U362" s="133">
        <v>6375</v>
      </c>
      <c r="V362" s="133">
        <v>6375</v>
      </c>
      <c r="W362" s="133">
        <v>6375</v>
      </c>
      <c r="X362" s="133">
        <v>6375</v>
      </c>
      <c r="Y362" s="133">
        <v>6375</v>
      </c>
      <c r="Z362" s="133">
        <v>6374</v>
      </c>
      <c r="AA362" s="133">
        <v>6375</v>
      </c>
      <c r="AB362" s="133">
        <v>6375</v>
      </c>
      <c r="AC362" s="133">
        <v>6375</v>
      </c>
      <c r="AD362" s="133">
        <v>6375</v>
      </c>
      <c r="AE362" s="133">
        <v>6375</v>
      </c>
      <c r="AF362" s="133">
        <v>6373</v>
      </c>
      <c r="AG362" s="133">
        <v>6372</v>
      </c>
      <c r="AH362" s="133">
        <v>6370</v>
      </c>
      <c r="AI362" s="133">
        <v>6370</v>
      </c>
      <c r="AJ362" s="133">
        <v>6368</v>
      </c>
      <c r="AK362" s="133">
        <v>6368</v>
      </c>
      <c r="AL362" s="133">
        <v>6368</v>
      </c>
      <c r="AM362" s="133">
        <v>6368</v>
      </c>
      <c r="AN362" s="133">
        <v>6368</v>
      </c>
      <c r="AO362" s="133">
        <v>6368</v>
      </c>
      <c r="AP362" s="133">
        <v>6367</v>
      </c>
      <c r="AQ362" s="133">
        <v>6366</v>
      </c>
      <c r="AR362" s="133">
        <v>6366</v>
      </c>
      <c r="AS362" s="133">
        <v>6364</v>
      </c>
      <c r="AT362" s="133">
        <v>6330</v>
      </c>
      <c r="AU362" s="133">
        <v>6329</v>
      </c>
      <c r="AV362" s="133">
        <v>6326</v>
      </c>
      <c r="AW362" s="133">
        <v>6324</v>
      </c>
      <c r="AX362" s="133">
        <v>6324</v>
      </c>
      <c r="AY362" s="133">
        <v>6321</v>
      </c>
      <c r="AZ362" s="133">
        <v>6282</v>
      </c>
      <c r="BA362" s="133"/>
      <c r="BB362" s="133"/>
      <c r="BC362" s="133"/>
      <c r="BD362" s="133"/>
      <c r="BE362" s="133"/>
      <c r="BF362" s="133"/>
      <c r="BG362" s="133"/>
      <c r="BH362" s="133"/>
      <c r="BI362" s="133"/>
      <c r="BJ362" s="133"/>
      <c r="BK362" s="133"/>
      <c r="BL362" s="133"/>
      <c r="BM362" s="133"/>
      <c r="BN362" s="133"/>
      <c r="BO362" s="133"/>
      <c r="BP362" s="133"/>
      <c r="BQ362" s="133"/>
      <c r="BR362" s="133"/>
      <c r="BS362" s="133"/>
      <c r="BT362" s="133"/>
      <c r="BU362" s="133"/>
      <c r="BV362" s="133"/>
      <c r="BW362" s="133"/>
      <c r="BX362" s="133"/>
      <c r="BY362" s="133"/>
      <c r="BZ362" s="133"/>
      <c r="CA362" s="133"/>
      <c r="CB362" s="133"/>
      <c r="CC362" s="133"/>
      <c r="CD362" s="133"/>
      <c r="CE362" s="133"/>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7"/>
      <c r="DD362" s="137"/>
      <c r="DE362" s="137"/>
      <c r="DF362" s="137"/>
      <c r="DG362" s="137"/>
      <c r="DH362" s="137"/>
      <c r="DI362" s="137"/>
      <c r="DJ362" s="137"/>
      <c r="DK362" s="137"/>
      <c r="DL362" s="137"/>
      <c r="DM362" s="137"/>
      <c r="DN362" s="137"/>
      <c r="DO362" s="137"/>
      <c r="DP362" s="137"/>
      <c r="DQ362" s="137"/>
      <c r="DR362" s="137"/>
      <c r="DS362" s="137"/>
      <c r="DT362" s="137"/>
      <c r="DU362" s="137"/>
      <c r="DV362" s="137"/>
      <c r="DW362" s="137"/>
      <c r="DX362" s="137"/>
      <c r="DY362" s="137"/>
      <c r="DZ362" s="137"/>
      <c r="EA362" s="137"/>
      <c r="EB362" s="137"/>
      <c r="EC362" s="137"/>
      <c r="ED362" s="137"/>
      <c r="EE362" s="137"/>
      <c r="EF362" s="137"/>
      <c r="EG362" s="137"/>
      <c r="EH362" s="137"/>
      <c r="EI362" s="137"/>
      <c r="EJ362" s="137"/>
      <c r="EK362" s="137"/>
      <c r="EL362" s="137"/>
      <c r="EM362" s="137"/>
      <c r="EN362" s="137"/>
      <c r="EO362" s="137"/>
      <c r="EP362" s="137"/>
      <c r="EQ362" s="137"/>
      <c r="ER362" s="137"/>
      <c r="ES362" s="137"/>
      <c r="ET362" s="137"/>
      <c r="EU362" s="137"/>
      <c r="EV362" s="137"/>
      <c r="EW362" s="137"/>
      <c r="EX362" s="137"/>
      <c r="EY362" s="137"/>
      <c r="EZ362" s="137"/>
      <c r="FA362" s="137"/>
      <c r="FB362" s="137"/>
    </row>
    <row r="363" spans="1:158" s="128" customFormat="1" x14ac:dyDescent="0.35">
      <c r="A363" s="136">
        <f t="shared" si="7"/>
        <v>44092</v>
      </c>
      <c r="B363" s="133">
        <v>6366</v>
      </c>
      <c r="C363" s="133">
        <v>6366</v>
      </c>
      <c r="D363" s="133">
        <v>6366</v>
      </c>
      <c r="E363" s="133">
        <v>6366</v>
      </c>
      <c r="F363" s="133">
        <v>6366</v>
      </c>
      <c r="G363" s="133">
        <v>6366</v>
      </c>
      <c r="H363" s="133">
        <v>6366</v>
      </c>
      <c r="I363" s="133">
        <v>6366</v>
      </c>
      <c r="J363" s="133">
        <v>6366</v>
      </c>
      <c r="K363" s="133">
        <v>6366</v>
      </c>
      <c r="L363" s="133">
        <v>6366</v>
      </c>
      <c r="M363" s="133">
        <v>6366</v>
      </c>
      <c r="N363" s="133">
        <v>6366</v>
      </c>
      <c r="O363" s="133">
        <v>6366</v>
      </c>
      <c r="P363" s="133">
        <v>6366</v>
      </c>
      <c r="Q363" s="133">
        <v>6366</v>
      </c>
      <c r="R363" s="133">
        <v>6366</v>
      </c>
      <c r="S363" s="133">
        <v>6366</v>
      </c>
      <c r="T363" s="133">
        <v>6366</v>
      </c>
      <c r="U363" s="133">
        <v>6366</v>
      </c>
      <c r="V363" s="133">
        <v>6366</v>
      </c>
      <c r="W363" s="133">
        <v>6366</v>
      </c>
      <c r="X363" s="133">
        <v>6366</v>
      </c>
      <c r="Y363" s="133">
        <v>6366</v>
      </c>
      <c r="Z363" s="133">
        <v>6365</v>
      </c>
      <c r="AA363" s="133">
        <v>6366</v>
      </c>
      <c r="AB363" s="133">
        <v>6366</v>
      </c>
      <c r="AC363" s="133">
        <v>6366</v>
      </c>
      <c r="AD363" s="133">
        <v>6366</v>
      </c>
      <c r="AE363" s="133">
        <v>6366</v>
      </c>
      <c r="AF363" s="133">
        <v>6364</v>
      </c>
      <c r="AG363" s="133">
        <v>6363</v>
      </c>
      <c r="AH363" s="133">
        <v>6361</v>
      </c>
      <c r="AI363" s="133">
        <v>6361</v>
      </c>
      <c r="AJ363" s="133">
        <v>6359</v>
      </c>
      <c r="AK363" s="133">
        <v>6359</v>
      </c>
      <c r="AL363" s="133">
        <v>6359</v>
      </c>
      <c r="AM363" s="133">
        <v>6359</v>
      </c>
      <c r="AN363" s="133">
        <v>6359</v>
      </c>
      <c r="AO363" s="133">
        <v>6359</v>
      </c>
      <c r="AP363" s="133">
        <v>6358</v>
      </c>
      <c r="AQ363" s="133">
        <v>6357</v>
      </c>
      <c r="AR363" s="133">
        <v>6357</v>
      </c>
      <c r="AS363" s="133">
        <v>6355</v>
      </c>
      <c r="AT363" s="133">
        <v>6321</v>
      </c>
      <c r="AU363" s="133">
        <v>6320</v>
      </c>
      <c r="AV363" s="133">
        <v>6318</v>
      </c>
      <c r="AW363" s="133">
        <v>6316</v>
      </c>
      <c r="AX363" s="133">
        <v>6316</v>
      </c>
      <c r="AY363" s="133">
        <v>6313</v>
      </c>
      <c r="AZ363" s="133">
        <v>6279</v>
      </c>
      <c r="BA363" s="133"/>
      <c r="BB363" s="133"/>
      <c r="BC363" s="133"/>
      <c r="BD363" s="133"/>
      <c r="BE363" s="133"/>
      <c r="BF363" s="133"/>
      <c r="BG363" s="133"/>
      <c r="BH363" s="133"/>
      <c r="BI363" s="133"/>
      <c r="BJ363" s="133"/>
      <c r="BK363" s="133"/>
      <c r="BL363" s="133"/>
      <c r="BM363" s="133"/>
      <c r="BN363" s="133"/>
      <c r="BO363" s="133"/>
      <c r="BP363" s="133"/>
      <c r="BQ363" s="133"/>
      <c r="BR363" s="133"/>
      <c r="BS363" s="133"/>
      <c r="BT363" s="133"/>
      <c r="BU363" s="133"/>
      <c r="BV363" s="133"/>
      <c r="BW363" s="133"/>
      <c r="BX363" s="133"/>
      <c r="BY363" s="133"/>
      <c r="BZ363" s="133"/>
      <c r="CA363" s="133"/>
      <c r="CB363" s="133"/>
      <c r="CC363" s="133"/>
      <c r="CD363" s="133"/>
      <c r="CE363" s="133"/>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7"/>
      <c r="DD363" s="137"/>
      <c r="DE363" s="137"/>
      <c r="DF363" s="137"/>
      <c r="DG363" s="137"/>
      <c r="DH363" s="137"/>
      <c r="DI363" s="137"/>
      <c r="DJ363" s="137"/>
      <c r="DK363" s="137"/>
      <c r="DL363" s="137"/>
      <c r="DM363" s="137"/>
      <c r="DN363" s="137"/>
      <c r="DO363" s="137"/>
      <c r="DP363" s="137"/>
      <c r="DQ363" s="137"/>
      <c r="DR363" s="137"/>
      <c r="DS363" s="137"/>
      <c r="DT363" s="137"/>
      <c r="DU363" s="137"/>
      <c r="DV363" s="137"/>
      <c r="DW363" s="137"/>
      <c r="DX363" s="137"/>
      <c r="DY363" s="137"/>
      <c r="DZ363" s="137"/>
      <c r="EA363" s="137"/>
      <c r="EB363" s="137"/>
      <c r="EC363" s="137"/>
      <c r="ED363" s="137"/>
      <c r="EE363" s="137"/>
      <c r="EF363" s="137"/>
      <c r="EG363" s="137"/>
      <c r="EH363" s="137"/>
      <c r="EI363" s="137"/>
      <c r="EJ363" s="137"/>
      <c r="EK363" s="137"/>
      <c r="EL363" s="137"/>
      <c r="EM363" s="137"/>
      <c r="EN363" s="137"/>
      <c r="EO363" s="137"/>
      <c r="EP363" s="137"/>
      <c r="EQ363" s="137"/>
      <c r="ER363" s="137"/>
      <c r="ES363" s="137"/>
      <c r="ET363" s="137"/>
      <c r="EU363" s="137"/>
      <c r="EV363" s="137"/>
      <c r="EW363" s="137"/>
      <c r="EX363" s="137"/>
      <c r="EY363" s="137"/>
      <c r="EZ363" s="137"/>
      <c r="FA363" s="137"/>
      <c r="FB363" s="137"/>
    </row>
    <row r="364" spans="1:158" s="128" customFormat="1" x14ac:dyDescent="0.35">
      <c r="A364" s="136">
        <f t="shared" si="7"/>
        <v>44091</v>
      </c>
      <c r="B364" s="133">
        <v>6360</v>
      </c>
      <c r="C364" s="133">
        <v>6360</v>
      </c>
      <c r="D364" s="133">
        <v>6360</v>
      </c>
      <c r="E364" s="133">
        <v>6360</v>
      </c>
      <c r="F364" s="133">
        <v>6360</v>
      </c>
      <c r="G364" s="133">
        <v>6360</v>
      </c>
      <c r="H364" s="133">
        <v>6360</v>
      </c>
      <c r="I364" s="133">
        <v>6360</v>
      </c>
      <c r="J364" s="133">
        <v>6360</v>
      </c>
      <c r="K364" s="133">
        <v>6360</v>
      </c>
      <c r="L364" s="133">
        <v>6360</v>
      </c>
      <c r="M364" s="133">
        <v>6360</v>
      </c>
      <c r="N364" s="133">
        <v>6360</v>
      </c>
      <c r="O364" s="133">
        <v>6360</v>
      </c>
      <c r="P364" s="133">
        <v>6360</v>
      </c>
      <c r="Q364" s="133">
        <v>6360</v>
      </c>
      <c r="R364" s="133">
        <v>6360</v>
      </c>
      <c r="S364" s="133">
        <v>6360</v>
      </c>
      <c r="T364" s="133">
        <v>6360</v>
      </c>
      <c r="U364" s="133">
        <v>6360</v>
      </c>
      <c r="V364" s="133">
        <v>6360</v>
      </c>
      <c r="W364" s="133">
        <v>6360</v>
      </c>
      <c r="X364" s="133">
        <v>6360</v>
      </c>
      <c r="Y364" s="133">
        <v>6360</v>
      </c>
      <c r="Z364" s="133">
        <v>6359</v>
      </c>
      <c r="AA364" s="133">
        <v>6360</v>
      </c>
      <c r="AB364" s="133">
        <v>6360</v>
      </c>
      <c r="AC364" s="133">
        <v>6360</v>
      </c>
      <c r="AD364" s="133">
        <v>6360</v>
      </c>
      <c r="AE364" s="133">
        <v>6360</v>
      </c>
      <c r="AF364" s="133">
        <v>6358</v>
      </c>
      <c r="AG364" s="133">
        <v>6357</v>
      </c>
      <c r="AH364" s="133">
        <v>6355</v>
      </c>
      <c r="AI364" s="133">
        <v>6355</v>
      </c>
      <c r="AJ364" s="133">
        <v>6353</v>
      </c>
      <c r="AK364" s="133">
        <v>6353</v>
      </c>
      <c r="AL364" s="133">
        <v>6353</v>
      </c>
      <c r="AM364" s="133">
        <v>6353</v>
      </c>
      <c r="AN364" s="133">
        <v>6353</v>
      </c>
      <c r="AO364" s="133">
        <v>6353</v>
      </c>
      <c r="AP364" s="133">
        <v>6352</v>
      </c>
      <c r="AQ364" s="133">
        <v>6351</v>
      </c>
      <c r="AR364" s="133">
        <v>6351</v>
      </c>
      <c r="AS364" s="133">
        <v>6349</v>
      </c>
      <c r="AT364" s="133">
        <v>6315</v>
      </c>
      <c r="AU364" s="133">
        <v>6314</v>
      </c>
      <c r="AV364" s="133">
        <v>6312</v>
      </c>
      <c r="AW364" s="133">
        <v>6310</v>
      </c>
      <c r="AX364" s="133">
        <v>6310</v>
      </c>
      <c r="AY364" s="133">
        <v>6308</v>
      </c>
      <c r="AZ364" s="133">
        <v>6276</v>
      </c>
      <c r="BA364" s="133"/>
      <c r="BB364" s="133"/>
      <c r="BC364" s="133"/>
      <c r="BD364" s="133"/>
      <c r="BE364" s="133"/>
      <c r="BF364" s="133"/>
      <c r="BG364" s="133"/>
      <c r="BH364" s="133"/>
      <c r="BI364" s="133"/>
      <c r="BJ364" s="133"/>
      <c r="BK364" s="133"/>
      <c r="BL364" s="133"/>
      <c r="BM364" s="133"/>
      <c r="BN364" s="133"/>
      <c r="BO364" s="133"/>
      <c r="BP364" s="133"/>
      <c r="BQ364" s="133"/>
      <c r="BR364" s="133"/>
      <c r="BS364" s="133"/>
      <c r="BT364" s="133"/>
      <c r="BU364" s="133"/>
      <c r="BV364" s="133"/>
      <c r="BW364" s="133"/>
      <c r="BX364" s="133"/>
      <c r="BY364" s="133"/>
      <c r="BZ364" s="133"/>
      <c r="CA364" s="133"/>
      <c r="CB364" s="133"/>
      <c r="CC364" s="133"/>
      <c r="CD364" s="133"/>
      <c r="CE364" s="133"/>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7"/>
      <c r="DD364" s="137"/>
      <c r="DE364" s="137"/>
      <c r="DF364" s="137"/>
      <c r="DG364" s="137"/>
      <c r="DH364" s="137"/>
      <c r="DI364" s="137"/>
      <c r="DJ364" s="137"/>
      <c r="DK364" s="137"/>
      <c r="DL364" s="137"/>
      <c r="DM364" s="137"/>
      <c r="DN364" s="137"/>
      <c r="DO364" s="137"/>
      <c r="DP364" s="137"/>
      <c r="DQ364" s="137"/>
      <c r="DR364" s="137"/>
      <c r="DS364" s="137"/>
      <c r="DT364" s="137"/>
      <c r="DU364" s="137"/>
      <c r="DV364" s="137"/>
      <c r="DW364" s="137"/>
      <c r="DX364" s="137"/>
      <c r="DY364" s="137"/>
      <c r="DZ364" s="137"/>
      <c r="EA364" s="137"/>
      <c r="EB364" s="137"/>
      <c r="EC364" s="137"/>
      <c r="ED364" s="137"/>
      <c r="EE364" s="137"/>
      <c r="EF364" s="137"/>
      <c r="EG364" s="137"/>
      <c r="EH364" s="137"/>
      <c r="EI364" s="137"/>
      <c r="EJ364" s="137"/>
      <c r="EK364" s="137"/>
      <c r="EL364" s="137"/>
      <c r="EM364" s="137"/>
      <c r="EN364" s="137"/>
      <c r="EO364" s="137"/>
      <c r="EP364" s="137"/>
      <c r="EQ364" s="137"/>
      <c r="ER364" s="137"/>
      <c r="ES364" s="137"/>
      <c r="ET364" s="137"/>
      <c r="EU364" s="137"/>
      <c r="EV364" s="137"/>
      <c r="EW364" s="137"/>
      <c r="EX364" s="137"/>
      <c r="EY364" s="137"/>
      <c r="EZ364" s="137"/>
      <c r="FA364" s="137"/>
      <c r="FB364" s="137"/>
    </row>
    <row r="365" spans="1:158" s="128" customFormat="1" x14ac:dyDescent="0.35">
      <c r="A365" s="136">
        <f t="shared" si="7"/>
        <v>44090</v>
      </c>
      <c r="B365" s="133">
        <v>6351</v>
      </c>
      <c r="C365" s="133">
        <v>6351</v>
      </c>
      <c r="D365" s="133">
        <v>6351</v>
      </c>
      <c r="E365" s="133">
        <v>6351</v>
      </c>
      <c r="F365" s="133">
        <v>6351</v>
      </c>
      <c r="G365" s="133">
        <v>6351</v>
      </c>
      <c r="H365" s="133">
        <v>6351</v>
      </c>
      <c r="I365" s="133">
        <v>6351</v>
      </c>
      <c r="J365" s="133">
        <v>6351</v>
      </c>
      <c r="K365" s="133">
        <v>6351</v>
      </c>
      <c r="L365" s="133">
        <v>6351</v>
      </c>
      <c r="M365" s="133">
        <v>6351</v>
      </c>
      <c r="N365" s="133">
        <v>6351</v>
      </c>
      <c r="O365" s="133">
        <v>6351</v>
      </c>
      <c r="P365" s="133">
        <v>6351</v>
      </c>
      <c r="Q365" s="133">
        <v>6351</v>
      </c>
      <c r="R365" s="133">
        <v>6351</v>
      </c>
      <c r="S365" s="133">
        <v>6351</v>
      </c>
      <c r="T365" s="133">
        <v>6351</v>
      </c>
      <c r="U365" s="133">
        <v>6351</v>
      </c>
      <c r="V365" s="133">
        <v>6351</v>
      </c>
      <c r="W365" s="133">
        <v>6351</v>
      </c>
      <c r="X365" s="133">
        <v>6351</v>
      </c>
      <c r="Y365" s="133">
        <v>6351</v>
      </c>
      <c r="Z365" s="133">
        <v>6350</v>
      </c>
      <c r="AA365" s="133">
        <v>6351</v>
      </c>
      <c r="AB365" s="133">
        <v>6351</v>
      </c>
      <c r="AC365" s="133">
        <v>6351</v>
      </c>
      <c r="AD365" s="133">
        <v>6351</v>
      </c>
      <c r="AE365" s="133">
        <v>6351</v>
      </c>
      <c r="AF365" s="133">
        <v>6349</v>
      </c>
      <c r="AG365" s="133">
        <v>6348</v>
      </c>
      <c r="AH365" s="133">
        <v>6346</v>
      </c>
      <c r="AI365" s="133">
        <v>6346</v>
      </c>
      <c r="AJ365" s="133">
        <v>6344</v>
      </c>
      <c r="AK365" s="133">
        <v>6344</v>
      </c>
      <c r="AL365" s="133">
        <v>6344</v>
      </c>
      <c r="AM365" s="133">
        <v>6344</v>
      </c>
      <c r="AN365" s="133">
        <v>6344</v>
      </c>
      <c r="AO365" s="133">
        <v>6344</v>
      </c>
      <c r="AP365" s="133">
        <v>6343</v>
      </c>
      <c r="AQ365" s="133">
        <v>6342</v>
      </c>
      <c r="AR365" s="133">
        <v>6342</v>
      </c>
      <c r="AS365" s="133">
        <v>6341</v>
      </c>
      <c r="AT365" s="133">
        <v>6307</v>
      </c>
      <c r="AU365" s="133">
        <v>6306</v>
      </c>
      <c r="AV365" s="133">
        <v>6304</v>
      </c>
      <c r="AW365" s="133">
        <v>6302</v>
      </c>
      <c r="AX365" s="133">
        <v>6302</v>
      </c>
      <c r="AY365" s="133">
        <v>6300</v>
      </c>
      <c r="AZ365" s="133">
        <v>6271</v>
      </c>
      <c r="BA365" s="133"/>
      <c r="BB365" s="133"/>
      <c r="BC365" s="133"/>
      <c r="BD365" s="133"/>
      <c r="BE365" s="133"/>
      <c r="BF365" s="133"/>
      <c r="BG365" s="133"/>
      <c r="BH365" s="133"/>
      <c r="BI365" s="133"/>
      <c r="BJ365" s="133"/>
      <c r="BK365" s="133"/>
      <c r="BL365" s="133"/>
      <c r="BM365" s="133"/>
      <c r="BN365" s="133"/>
      <c r="BO365" s="133"/>
      <c r="BP365" s="133"/>
      <c r="BQ365" s="133"/>
      <c r="BR365" s="133"/>
      <c r="BS365" s="133"/>
      <c r="BT365" s="133"/>
      <c r="BU365" s="133"/>
      <c r="BV365" s="133"/>
      <c r="BW365" s="133"/>
      <c r="BX365" s="133"/>
      <c r="BY365" s="133"/>
      <c r="BZ365" s="133"/>
      <c r="CA365" s="133"/>
      <c r="CB365" s="133"/>
      <c r="CC365" s="133"/>
      <c r="CD365" s="133"/>
      <c r="CE365" s="133"/>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7"/>
      <c r="DD365" s="137"/>
      <c r="DE365" s="137"/>
      <c r="DF365" s="137"/>
      <c r="DG365" s="137"/>
      <c r="DH365" s="137"/>
      <c r="DI365" s="137"/>
      <c r="DJ365" s="137"/>
      <c r="DK365" s="137"/>
      <c r="DL365" s="137"/>
      <c r="DM365" s="137"/>
      <c r="DN365" s="137"/>
      <c r="DO365" s="137"/>
      <c r="DP365" s="137"/>
      <c r="DQ365" s="137"/>
      <c r="DR365" s="137"/>
      <c r="DS365" s="137"/>
      <c r="DT365" s="137"/>
      <c r="DU365" s="137"/>
      <c r="DV365" s="137"/>
      <c r="DW365" s="137"/>
      <c r="DX365" s="137"/>
      <c r="DY365" s="137"/>
      <c r="DZ365" s="137"/>
      <c r="EA365" s="137"/>
      <c r="EB365" s="137"/>
      <c r="EC365" s="137"/>
      <c r="ED365" s="137"/>
      <c r="EE365" s="137"/>
      <c r="EF365" s="137"/>
      <c r="EG365" s="137"/>
      <c r="EH365" s="137"/>
      <c r="EI365" s="137"/>
      <c r="EJ365" s="137"/>
      <c r="EK365" s="137"/>
      <c r="EL365" s="137"/>
      <c r="EM365" s="137"/>
      <c r="EN365" s="137"/>
      <c r="EO365" s="137"/>
      <c r="EP365" s="137"/>
      <c r="EQ365" s="137"/>
      <c r="ER365" s="137"/>
      <c r="ES365" s="137"/>
      <c r="ET365" s="137"/>
      <c r="EU365" s="137"/>
      <c r="EV365" s="137"/>
      <c r="EW365" s="137"/>
      <c r="EX365" s="137"/>
      <c r="EY365" s="137"/>
      <c r="EZ365" s="137"/>
      <c r="FA365" s="137"/>
      <c r="FB365" s="137"/>
    </row>
    <row r="366" spans="1:158" s="128" customFormat="1" x14ac:dyDescent="0.35">
      <c r="A366" s="136">
        <f t="shared" si="7"/>
        <v>44089</v>
      </c>
      <c r="B366" s="133">
        <v>6345</v>
      </c>
      <c r="C366" s="133">
        <v>6345</v>
      </c>
      <c r="D366" s="133">
        <v>6345</v>
      </c>
      <c r="E366" s="133">
        <v>6345</v>
      </c>
      <c r="F366" s="133">
        <v>6345</v>
      </c>
      <c r="G366" s="133">
        <v>6345</v>
      </c>
      <c r="H366" s="133">
        <v>6345</v>
      </c>
      <c r="I366" s="133">
        <v>6345</v>
      </c>
      <c r="J366" s="133">
        <v>6345</v>
      </c>
      <c r="K366" s="133">
        <v>6345</v>
      </c>
      <c r="L366" s="133">
        <v>6345</v>
      </c>
      <c r="M366" s="133">
        <v>6345</v>
      </c>
      <c r="N366" s="133">
        <v>6345</v>
      </c>
      <c r="O366" s="133">
        <v>6345</v>
      </c>
      <c r="P366" s="133">
        <v>6345</v>
      </c>
      <c r="Q366" s="133">
        <v>6345</v>
      </c>
      <c r="R366" s="133">
        <v>6345</v>
      </c>
      <c r="S366" s="133">
        <v>6345</v>
      </c>
      <c r="T366" s="133">
        <v>6345</v>
      </c>
      <c r="U366" s="133">
        <v>6345</v>
      </c>
      <c r="V366" s="133">
        <v>6345</v>
      </c>
      <c r="W366" s="133">
        <v>6345</v>
      </c>
      <c r="X366" s="133">
        <v>6345</v>
      </c>
      <c r="Y366" s="133">
        <v>6345</v>
      </c>
      <c r="Z366" s="133">
        <v>6344</v>
      </c>
      <c r="AA366" s="133">
        <v>6345</v>
      </c>
      <c r="AB366" s="133">
        <v>6345</v>
      </c>
      <c r="AC366" s="133">
        <v>6345</v>
      </c>
      <c r="AD366" s="133">
        <v>6345</v>
      </c>
      <c r="AE366" s="133">
        <v>6345</v>
      </c>
      <c r="AF366" s="133">
        <v>6343</v>
      </c>
      <c r="AG366" s="133">
        <v>6342</v>
      </c>
      <c r="AH366" s="133">
        <v>6340</v>
      </c>
      <c r="AI366" s="133">
        <v>6340</v>
      </c>
      <c r="AJ366" s="133">
        <v>6338</v>
      </c>
      <c r="AK366" s="133">
        <v>6338</v>
      </c>
      <c r="AL366" s="133">
        <v>6338</v>
      </c>
      <c r="AM366" s="133">
        <v>6338</v>
      </c>
      <c r="AN366" s="133">
        <v>6338</v>
      </c>
      <c r="AO366" s="133">
        <v>6338</v>
      </c>
      <c r="AP366" s="133">
        <v>6337</v>
      </c>
      <c r="AQ366" s="133">
        <v>6336</v>
      </c>
      <c r="AR366" s="133">
        <v>6336</v>
      </c>
      <c r="AS366" s="133">
        <v>6335</v>
      </c>
      <c r="AT366" s="133">
        <v>6302</v>
      </c>
      <c r="AU366" s="133">
        <v>6301</v>
      </c>
      <c r="AV366" s="133">
        <v>6299</v>
      </c>
      <c r="AW366" s="133">
        <v>6297</v>
      </c>
      <c r="AX366" s="133">
        <v>6297</v>
      </c>
      <c r="AY366" s="133">
        <v>6295</v>
      </c>
      <c r="AZ366" s="133">
        <v>6267</v>
      </c>
      <c r="BA366" s="133">
        <v>6252</v>
      </c>
      <c r="BB366" s="133"/>
      <c r="BC366" s="133"/>
      <c r="BD366" s="133"/>
      <c r="BE366" s="133"/>
      <c r="BF366" s="133"/>
      <c r="BG366" s="133"/>
      <c r="BH366" s="133"/>
      <c r="BI366" s="133"/>
      <c r="BJ366" s="133"/>
      <c r="BK366" s="133"/>
      <c r="BL366" s="133"/>
      <c r="BM366" s="133"/>
      <c r="BN366" s="133"/>
      <c r="BO366" s="133"/>
      <c r="BP366" s="133"/>
      <c r="BQ366" s="133"/>
      <c r="BR366" s="133"/>
      <c r="BS366" s="133"/>
      <c r="BT366" s="133"/>
      <c r="BU366" s="133"/>
      <c r="BV366" s="133"/>
      <c r="BW366" s="133"/>
      <c r="BX366" s="133"/>
      <c r="BY366" s="133"/>
      <c r="BZ366" s="133"/>
      <c r="CA366" s="133"/>
      <c r="CB366" s="133"/>
      <c r="CC366" s="133"/>
      <c r="CD366" s="133"/>
      <c r="CE366" s="133"/>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7"/>
      <c r="DD366" s="137"/>
      <c r="DE366" s="137"/>
      <c r="DF366" s="137"/>
      <c r="DG366" s="137"/>
      <c r="DH366" s="137"/>
      <c r="DI366" s="137"/>
      <c r="DJ366" s="137"/>
      <c r="DK366" s="137"/>
      <c r="DL366" s="137"/>
      <c r="DM366" s="137"/>
      <c r="DN366" s="137"/>
      <c r="DO366" s="137"/>
      <c r="DP366" s="137"/>
      <c r="DQ366" s="137"/>
      <c r="DR366" s="137"/>
      <c r="DS366" s="137"/>
      <c r="DT366" s="137"/>
      <c r="DU366" s="137"/>
      <c r="DV366" s="137"/>
      <c r="DW366" s="137"/>
      <c r="DX366" s="137"/>
      <c r="DY366" s="137"/>
      <c r="DZ366" s="137"/>
      <c r="EA366" s="137"/>
      <c r="EB366" s="137"/>
      <c r="EC366" s="137"/>
      <c r="ED366" s="137"/>
      <c r="EE366" s="137"/>
      <c r="EF366" s="137"/>
      <c r="EG366" s="137"/>
      <c r="EH366" s="137"/>
      <c r="EI366" s="137"/>
      <c r="EJ366" s="137"/>
      <c r="EK366" s="137"/>
      <c r="EL366" s="137"/>
      <c r="EM366" s="137"/>
      <c r="EN366" s="137"/>
      <c r="EO366" s="137"/>
      <c r="EP366" s="137"/>
      <c r="EQ366" s="137"/>
      <c r="ER366" s="137"/>
      <c r="ES366" s="137"/>
      <c r="ET366" s="137"/>
      <c r="EU366" s="137"/>
      <c r="EV366" s="137"/>
      <c r="EW366" s="137"/>
      <c r="EX366" s="137"/>
      <c r="EY366" s="137"/>
      <c r="EZ366" s="137"/>
      <c r="FA366" s="137"/>
      <c r="FB366" s="137"/>
    </row>
    <row r="367" spans="1:158" s="128" customFormat="1" x14ac:dyDescent="0.35">
      <c r="A367" s="136">
        <f t="shared" si="7"/>
        <v>44088</v>
      </c>
      <c r="B367" s="133">
        <v>6344</v>
      </c>
      <c r="C367" s="133">
        <v>6344</v>
      </c>
      <c r="D367" s="133">
        <v>6344</v>
      </c>
      <c r="E367" s="133">
        <v>6344</v>
      </c>
      <c r="F367" s="133">
        <v>6344</v>
      </c>
      <c r="G367" s="133">
        <v>6344</v>
      </c>
      <c r="H367" s="133">
        <v>6344</v>
      </c>
      <c r="I367" s="133">
        <v>6344</v>
      </c>
      <c r="J367" s="133">
        <v>6344</v>
      </c>
      <c r="K367" s="133">
        <v>6344</v>
      </c>
      <c r="L367" s="133">
        <v>6344</v>
      </c>
      <c r="M367" s="133">
        <v>6344</v>
      </c>
      <c r="N367" s="133">
        <v>6344</v>
      </c>
      <c r="O367" s="133">
        <v>6344</v>
      </c>
      <c r="P367" s="133">
        <v>6344</v>
      </c>
      <c r="Q367" s="133">
        <v>6344</v>
      </c>
      <c r="R367" s="133">
        <v>6344</v>
      </c>
      <c r="S367" s="133">
        <v>6344</v>
      </c>
      <c r="T367" s="133">
        <v>6344</v>
      </c>
      <c r="U367" s="133">
        <v>6344</v>
      </c>
      <c r="V367" s="133">
        <v>6344</v>
      </c>
      <c r="W367" s="133">
        <v>6344</v>
      </c>
      <c r="X367" s="133">
        <v>6344</v>
      </c>
      <c r="Y367" s="133">
        <v>6344</v>
      </c>
      <c r="Z367" s="133">
        <v>6343</v>
      </c>
      <c r="AA367" s="133">
        <v>6344</v>
      </c>
      <c r="AB367" s="133">
        <v>6344</v>
      </c>
      <c r="AC367" s="133">
        <v>6344</v>
      </c>
      <c r="AD367" s="133">
        <v>6344</v>
      </c>
      <c r="AE367" s="133">
        <v>6344</v>
      </c>
      <c r="AF367" s="133">
        <v>6342</v>
      </c>
      <c r="AG367" s="133">
        <v>6341</v>
      </c>
      <c r="AH367" s="133">
        <v>6339</v>
      </c>
      <c r="AI367" s="133">
        <v>6339</v>
      </c>
      <c r="AJ367" s="133">
        <v>6337</v>
      </c>
      <c r="AK367" s="133">
        <v>6337</v>
      </c>
      <c r="AL367" s="133">
        <v>6337</v>
      </c>
      <c r="AM367" s="133">
        <v>6337</v>
      </c>
      <c r="AN367" s="133">
        <v>6337</v>
      </c>
      <c r="AO367" s="133">
        <v>6337</v>
      </c>
      <c r="AP367" s="133">
        <v>6336</v>
      </c>
      <c r="AQ367" s="133">
        <v>6335</v>
      </c>
      <c r="AR367" s="133">
        <v>6335</v>
      </c>
      <c r="AS367" s="133">
        <v>6334</v>
      </c>
      <c r="AT367" s="133">
        <v>6301</v>
      </c>
      <c r="AU367" s="133">
        <v>6300</v>
      </c>
      <c r="AV367" s="133">
        <v>6298</v>
      </c>
      <c r="AW367" s="133">
        <v>6296</v>
      </c>
      <c r="AX367" s="133">
        <v>6296</v>
      </c>
      <c r="AY367" s="133">
        <v>6294</v>
      </c>
      <c r="AZ367" s="133">
        <v>6266</v>
      </c>
      <c r="BA367" s="133">
        <v>6252</v>
      </c>
      <c r="BB367" s="133"/>
      <c r="BC367" s="133"/>
      <c r="BD367" s="133"/>
      <c r="BE367" s="133"/>
      <c r="BF367" s="133"/>
      <c r="BG367" s="133"/>
      <c r="BH367" s="133"/>
      <c r="BI367" s="133"/>
      <c r="BJ367" s="133"/>
      <c r="BK367" s="133"/>
      <c r="BL367" s="133"/>
      <c r="BM367" s="133"/>
      <c r="BN367" s="133"/>
      <c r="BO367" s="133"/>
      <c r="BP367" s="133"/>
      <c r="BQ367" s="133"/>
      <c r="BR367" s="133"/>
      <c r="BS367" s="133"/>
      <c r="BT367" s="133"/>
      <c r="BU367" s="133"/>
      <c r="BV367" s="133"/>
      <c r="BW367" s="133"/>
      <c r="BX367" s="133"/>
      <c r="BY367" s="133"/>
      <c r="BZ367" s="133"/>
      <c r="CA367" s="133"/>
      <c r="CB367" s="133"/>
      <c r="CC367" s="133"/>
      <c r="CD367" s="133"/>
      <c r="CE367" s="133"/>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7"/>
      <c r="DD367" s="137"/>
      <c r="DE367" s="137"/>
      <c r="DF367" s="137"/>
      <c r="DG367" s="137"/>
      <c r="DH367" s="137"/>
      <c r="DI367" s="137"/>
      <c r="DJ367" s="137"/>
      <c r="DK367" s="137"/>
      <c r="DL367" s="137"/>
      <c r="DM367" s="137"/>
      <c r="DN367" s="137"/>
      <c r="DO367" s="137"/>
      <c r="DP367" s="137"/>
      <c r="DQ367" s="137"/>
      <c r="DR367" s="137"/>
      <c r="DS367" s="137"/>
      <c r="DT367" s="137"/>
      <c r="DU367" s="137"/>
      <c r="DV367" s="137"/>
      <c r="DW367" s="137"/>
      <c r="DX367" s="137"/>
      <c r="DY367" s="137"/>
      <c r="DZ367" s="137"/>
      <c r="EA367" s="137"/>
      <c r="EB367" s="137"/>
      <c r="EC367" s="137"/>
      <c r="ED367" s="137"/>
      <c r="EE367" s="137"/>
      <c r="EF367" s="137"/>
      <c r="EG367" s="137"/>
      <c r="EH367" s="137"/>
      <c r="EI367" s="137"/>
      <c r="EJ367" s="137"/>
      <c r="EK367" s="137"/>
      <c r="EL367" s="137"/>
      <c r="EM367" s="137"/>
      <c r="EN367" s="137"/>
      <c r="EO367" s="137"/>
      <c r="EP367" s="137"/>
      <c r="EQ367" s="137"/>
      <c r="ER367" s="137"/>
      <c r="ES367" s="137"/>
      <c r="ET367" s="137"/>
      <c r="EU367" s="137"/>
      <c r="EV367" s="137"/>
      <c r="EW367" s="137"/>
      <c r="EX367" s="137"/>
      <c r="EY367" s="137"/>
      <c r="EZ367" s="137"/>
      <c r="FA367" s="137"/>
      <c r="FB367" s="137"/>
    </row>
    <row r="368" spans="1:158" s="128" customFormat="1" x14ac:dyDescent="0.35">
      <c r="A368" s="136">
        <f t="shared" si="7"/>
        <v>44087</v>
      </c>
      <c r="B368" s="133">
        <v>6344</v>
      </c>
      <c r="C368" s="133">
        <v>6344</v>
      </c>
      <c r="D368" s="133">
        <v>6344</v>
      </c>
      <c r="E368" s="133">
        <v>6344</v>
      </c>
      <c r="F368" s="133">
        <v>6344</v>
      </c>
      <c r="G368" s="133">
        <v>6344</v>
      </c>
      <c r="H368" s="133">
        <v>6344</v>
      </c>
      <c r="I368" s="133">
        <v>6344</v>
      </c>
      <c r="J368" s="133">
        <v>6344</v>
      </c>
      <c r="K368" s="133">
        <v>6344</v>
      </c>
      <c r="L368" s="133">
        <v>6344</v>
      </c>
      <c r="M368" s="133">
        <v>6344</v>
      </c>
      <c r="N368" s="133">
        <v>6344</v>
      </c>
      <c r="O368" s="133">
        <v>6344</v>
      </c>
      <c r="P368" s="133">
        <v>6344</v>
      </c>
      <c r="Q368" s="133">
        <v>6344</v>
      </c>
      <c r="R368" s="133">
        <v>6344</v>
      </c>
      <c r="S368" s="133">
        <v>6344</v>
      </c>
      <c r="T368" s="133">
        <v>6344</v>
      </c>
      <c r="U368" s="133">
        <v>6344</v>
      </c>
      <c r="V368" s="133">
        <v>6344</v>
      </c>
      <c r="W368" s="133">
        <v>6344</v>
      </c>
      <c r="X368" s="133">
        <v>6344</v>
      </c>
      <c r="Y368" s="133">
        <v>6344</v>
      </c>
      <c r="Z368" s="133">
        <v>6343</v>
      </c>
      <c r="AA368" s="133">
        <v>6344</v>
      </c>
      <c r="AB368" s="133">
        <v>6344</v>
      </c>
      <c r="AC368" s="133">
        <v>6344</v>
      </c>
      <c r="AD368" s="133">
        <v>6344</v>
      </c>
      <c r="AE368" s="133">
        <v>6344</v>
      </c>
      <c r="AF368" s="133">
        <v>6342</v>
      </c>
      <c r="AG368" s="133">
        <v>6341</v>
      </c>
      <c r="AH368" s="133">
        <v>6339</v>
      </c>
      <c r="AI368" s="133">
        <v>6339</v>
      </c>
      <c r="AJ368" s="133">
        <v>6337</v>
      </c>
      <c r="AK368" s="133">
        <v>6337</v>
      </c>
      <c r="AL368" s="133">
        <v>6337</v>
      </c>
      <c r="AM368" s="133">
        <v>6337</v>
      </c>
      <c r="AN368" s="133">
        <v>6337</v>
      </c>
      <c r="AO368" s="133">
        <v>6337</v>
      </c>
      <c r="AP368" s="133">
        <v>6336</v>
      </c>
      <c r="AQ368" s="133">
        <v>6335</v>
      </c>
      <c r="AR368" s="133">
        <v>6335</v>
      </c>
      <c r="AS368" s="133">
        <v>6334</v>
      </c>
      <c r="AT368" s="133">
        <v>6301</v>
      </c>
      <c r="AU368" s="133">
        <v>6300</v>
      </c>
      <c r="AV368" s="133">
        <v>6298</v>
      </c>
      <c r="AW368" s="133">
        <v>6296</v>
      </c>
      <c r="AX368" s="133">
        <v>6296</v>
      </c>
      <c r="AY368" s="133">
        <v>6294</v>
      </c>
      <c r="AZ368" s="133">
        <v>6266</v>
      </c>
      <c r="BA368" s="133">
        <v>6252</v>
      </c>
      <c r="BB368" s="133"/>
      <c r="BC368" s="133"/>
      <c r="BD368" s="133"/>
      <c r="BE368" s="133"/>
      <c r="BF368" s="133"/>
      <c r="BG368" s="133"/>
      <c r="BH368" s="133"/>
      <c r="BI368" s="133"/>
      <c r="BJ368" s="133"/>
      <c r="BK368" s="133"/>
      <c r="BL368" s="133"/>
      <c r="BM368" s="133"/>
      <c r="BN368" s="133"/>
      <c r="BO368" s="133"/>
      <c r="BP368" s="133"/>
      <c r="BQ368" s="133"/>
      <c r="BR368" s="133"/>
      <c r="BS368" s="133"/>
      <c r="BT368" s="133"/>
      <c r="BU368" s="133"/>
      <c r="BV368" s="133"/>
      <c r="BW368" s="133"/>
      <c r="BX368" s="133"/>
      <c r="BY368" s="133"/>
      <c r="BZ368" s="133"/>
      <c r="CA368" s="133"/>
      <c r="CB368" s="133"/>
      <c r="CC368" s="133"/>
      <c r="CD368" s="133"/>
      <c r="CE368" s="133"/>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7"/>
      <c r="DD368" s="137"/>
      <c r="DE368" s="137"/>
      <c r="DF368" s="137"/>
      <c r="DG368" s="137"/>
      <c r="DH368" s="137"/>
      <c r="DI368" s="137"/>
      <c r="DJ368" s="137"/>
      <c r="DK368" s="137"/>
      <c r="DL368" s="137"/>
      <c r="DM368" s="137"/>
      <c r="DN368" s="137"/>
      <c r="DO368" s="137"/>
      <c r="DP368" s="137"/>
      <c r="DQ368" s="137"/>
      <c r="DR368" s="137"/>
      <c r="DS368" s="137"/>
      <c r="DT368" s="137"/>
      <c r="DU368" s="137"/>
      <c r="DV368" s="137"/>
      <c r="DW368" s="137"/>
      <c r="DX368" s="137"/>
      <c r="DY368" s="137"/>
      <c r="DZ368" s="137"/>
      <c r="EA368" s="137"/>
      <c r="EB368" s="137"/>
      <c r="EC368" s="137"/>
      <c r="ED368" s="137"/>
      <c r="EE368" s="137"/>
      <c r="EF368" s="137"/>
      <c r="EG368" s="137"/>
      <c r="EH368" s="137"/>
      <c r="EI368" s="137"/>
      <c r="EJ368" s="137"/>
      <c r="EK368" s="137"/>
      <c r="EL368" s="137"/>
      <c r="EM368" s="137"/>
      <c r="EN368" s="137"/>
      <c r="EO368" s="137"/>
      <c r="EP368" s="137"/>
      <c r="EQ368" s="137"/>
      <c r="ER368" s="137"/>
      <c r="ES368" s="137"/>
      <c r="ET368" s="137"/>
      <c r="EU368" s="137"/>
      <c r="EV368" s="137"/>
      <c r="EW368" s="137"/>
      <c r="EX368" s="137"/>
      <c r="EY368" s="137"/>
      <c r="EZ368" s="137"/>
      <c r="FA368" s="137"/>
      <c r="FB368" s="137"/>
    </row>
    <row r="369" spans="1:158" s="128" customFormat="1" x14ac:dyDescent="0.35">
      <c r="A369" s="136">
        <f t="shared" si="7"/>
        <v>44086</v>
      </c>
      <c r="B369" s="133">
        <v>6343</v>
      </c>
      <c r="C369" s="133">
        <v>6343</v>
      </c>
      <c r="D369" s="133">
        <v>6343</v>
      </c>
      <c r="E369" s="133">
        <v>6343</v>
      </c>
      <c r="F369" s="133">
        <v>6343</v>
      </c>
      <c r="G369" s="133">
        <v>6343</v>
      </c>
      <c r="H369" s="133">
        <v>6343</v>
      </c>
      <c r="I369" s="133">
        <v>6343</v>
      </c>
      <c r="J369" s="133">
        <v>6343</v>
      </c>
      <c r="K369" s="133">
        <v>6343</v>
      </c>
      <c r="L369" s="133">
        <v>6343</v>
      </c>
      <c r="M369" s="133">
        <v>6343</v>
      </c>
      <c r="N369" s="133">
        <v>6343</v>
      </c>
      <c r="O369" s="133">
        <v>6343</v>
      </c>
      <c r="P369" s="133">
        <v>6343</v>
      </c>
      <c r="Q369" s="133">
        <v>6343</v>
      </c>
      <c r="R369" s="133">
        <v>6343</v>
      </c>
      <c r="S369" s="133">
        <v>6343</v>
      </c>
      <c r="T369" s="133">
        <v>6343</v>
      </c>
      <c r="U369" s="133">
        <v>6343</v>
      </c>
      <c r="V369" s="133">
        <v>6343</v>
      </c>
      <c r="W369" s="133">
        <v>6343</v>
      </c>
      <c r="X369" s="133">
        <v>6343</v>
      </c>
      <c r="Y369" s="133">
        <v>6343</v>
      </c>
      <c r="Z369" s="133">
        <v>6342</v>
      </c>
      <c r="AA369" s="133">
        <v>6343</v>
      </c>
      <c r="AB369" s="133">
        <v>6343</v>
      </c>
      <c r="AC369" s="133">
        <v>6343</v>
      </c>
      <c r="AD369" s="133">
        <v>6343</v>
      </c>
      <c r="AE369" s="133">
        <v>6343</v>
      </c>
      <c r="AF369" s="133">
        <v>6341</v>
      </c>
      <c r="AG369" s="133">
        <v>6340</v>
      </c>
      <c r="AH369" s="133">
        <v>6338</v>
      </c>
      <c r="AI369" s="133">
        <v>6338</v>
      </c>
      <c r="AJ369" s="133">
        <v>6336</v>
      </c>
      <c r="AK369" s="133">
        <v>6336</v>
      </c>
      <c r="AL369" s="133">
        <v>6336</v>
      </c>
      <c r="AM369" s="133">
        <v>6336</v>
      </c>
      <c r="AN369" s="133">
        <v>6336</v>
      </c>
      <c r="AO369" s="133">
        <v>6336</v>
      </c>
      <c r="AP369" s="133">
        <v>6335</v>
      </c>
      <c r="AQ369" s="133">
        <v>6334</v>
      </c>
      <c r="AR369" s="133">
        <v>6334</v>
      </c>
      <c r="AS369" s="133">
        <v>6333</v>
      </c>
      <c r="AT369" s="133">
        <v>6299</v>
      </c>
      <c r="AU369" s="133">
        <v>6298</v>
      </c>
      <c r="AV369" s="133">
        <v>6296</v>
      </c>
      <c r="AW369" s="133">
        <v>6294</v>
      </c>
      <c r="AX369" s="133">
        <v>6294</v>
      </c>
      <c r="AY369" s="133">
        <v>6292</v>
      </c>
      <c r="AZ369" s="133">
        <v>6264</v>
      </c>
      <c r="BA369" s="133">
        <v>6252</v>
      </c>
      <c r="BB369" s="133"/>
      <c r="BC369" s="133"/>
      <c r="BD369" s="133"/>
      <c r="BE369" s="133"/>
      <c r="BF369" s="133"/>
      <c r="BG369" s="133"/>
      <c r="BH369" s="133"/>
      <c r="BI369" s="133"/>
      <c r="BJ369" s="133"/>
      <c r="BK369" s="133"/>
      <c r="BL369" s="133"/>
      <c r="BM369" s="133"/>
      <c r="BN369" s="133"/>
      <c r="BO369" s="133"/>
      <c r="BP369" s="133"/>
      <c r="BQ369" s="133"/>
      <c r="BR369" s="133"/>
      <c r="BS369" s="133"/>
      <c r="BT369" s="133"/>
      <c r="BU369" s="133"/>
      <c r="BV369" s="133"/>
      <c r="BW369" s="133"/>
      <c r="BX369" s="133"/>
      <c r="BY369" s="133"/>
      <c r="BZ369" s="133"/>
      <c r="CA369" s="133"/>
      <c r="CB369" s="133"/>
      <c r="CC369" s="133"/>
      <c r="CD369" s="133"/>
      <c r="CE369" s="133"/>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7"/>
      <c r="DD369" s="137"/>
      <c r="DE369" s="137"/>
      <c r="DF369" s="137"/>
      <c r="DG369" s="137"/>
      <c r="DH369" s="137"/>
      <c r="DI369" s="137"/>
      <c r="DJ369" s="137"/>
      <c r="DK369" s="137"/>
      <c r="DL369" s="137"/>
      <c r="DM369" s="137"/>
      <c r="DN369" s="137"/>
      <c r="DO369" s="137"/>
      <c r="DP369" s="137"/>
      <c r="DQ369" s="137"/>
      <c r="DR369" s="137"/>
      <c r="DS369" s="137"/>
      <c r="DT369" s="137"/>
      <c r="DU369" s="137"/>
      <c r="DV369" s="137"/>
      <c r="DW369" s="137"/>
      <c r="DX369" s="137"/>
      <c r="DY369" s="137"/>
      <c r="DZ369" s="137"/>
      <c r="EA369" s="137"/>
      <c r="EB369" s="137"/>
      <c r="EC369" s="137"/>
      <c r="ED369" s="137"/>
      <c r="EE369" s="137"/>
      <c r="EF369" s="137"/>
      <c r="EG369" s="137"/>
      <c r="EH369" s="137"/>
      <c r="EI369" s="137"/>
      <c r="EJ369" s="137"/>
      <c r="EK369" s="137"/>
      <c r="EL369" s="137"/>
      <c r="EM369" s="137"/>
      <c r="EN369" s="137"/>
      <c r="EO369" s="137"/>
      <c r="EP369" s="137"/>
      <c r="EQ369" s="137"/>
      <c r="ER369" s="137"/>
      <c r="ES369" s="137"/>
      <c r="ET369" s="137"/>
      <c r="EU369" s="137"/>
      <c r="EV369" s="137"/>
      <c r="EW369" s="137"/>
      <c r="EX369" s="137"/>
      <c r="EY369" s="137"/>
      <c r="EZ369" s="137"/>
      <c r="FA369" s="137"/>
      <c r="FB369" s="137"/>
    </row>
    <row r="370" spans="1:158" s="128" customFormat="1" x14ac:dyDescent="0.35">
      <c r="A370" s="136">
        <f t="shared" si="7"/>
        <v>44085</v>
      </c>
      <c r="B370" s="133">
        <v>6336</v>
      </c>
      <c r="C370" s="133">
        <v>6336</v>
      </c>
      <c r="D370" s="133">
        <v>6336</v>
      </c>
      <c r="E370" s="133">
        <v>6336</v>
      </c>
      <c r="F370" s="133">
        <v>6336</v>
      </c>
      <c r="G370" s="133">
        <v>6336</v>
      </c>
      <c r="H370" s="133">
        <v>6336</v>
      </c>
      <c r="I370" s="133">
        <v>6336</v>
      </c>
      <c r="J370" s="133">
        <v>6336</v>
      </c>
      <c r="K370" s="133">
        <v>6336</v>
      </c>
      <c r="L370" s="133">
        <v>6336</v>
      </c>
      <c r="M370" s="133">
        <v>6336</v>
      </c>
      <c r="N370" s="133">
        <v>6336</v>
      </c>
      <c r="O370" s="133">
        <v>6336</v>
      </c>
      <c r="P370" s="133">
        <v>6336</v>
      </c>
      <c r="Q370" s="133">
        <v>6336</v>
      </c>
      <c r="R370" s="133">
        <v>6336</v>
      </c>
      <c r="S370" s="133">
        <v>6336</v>
      </c>
      <c r="T370" s="133">
        <v>6336</v>
      </c>
      <c r="U370" s="133">
        <v>6336</v>
      </c>
      <c r="V370" s="133">
        <v>6336</v>
      </c>
      <c r="W370" s="133">
        <v>6336</v>
      </c>
      <c r="X370" s="133">
        <v>6336</v>
      </c>
      <c r="Y370" s="133">
        <v>6336</v>
      </c>
      <c r="Z370" s="133">
        <v>6335</v>
      </c>
      <c r="AA370" s="133">
        <v>6336</v>
      </c>
      <c r="AB370" s="133">
        <v>6336</v>
      </c>
      <c r="AC370" s="133">
        <v>6336</v>
      </c>
      <c r="AD370" s="133">
        <v>6336</v>
      </c>
      <c r="AE370" s="133">
        <v>6336</v>
      </c>
      <c r="AF370" s="133">
        <v>6334</v>
      </c>
      <c r="AG370" s="133">
        <v>6333</v>
      </c>
      <c r="AH370" s="133">
        <v>6331</v>
      </c>
      <c r="AI370" s="133">
        <v>6331</v>
      </c>
      <c r="AJ370" s="133">
        <v>6329</v>
      </c>
      <c r="AK370" s="133">
        <v>6329</v>
      </c>
      <c r="AL370" s="133">
        <v>6329</v>
      </c>
      <c r="AM370" s="133">
        <v>6329</v>
      </c>
      <c r="AN370" s="133">
        <v>6329</v>
      </c>
      <c r="AO370" s="133">
        <v>6329</v>
      </c>
      <c r="AP370" s="133">
        <v>6328</v>
      </c>
      <c r="AQ370" s="133">
        <v>6327</v>
      </c>
      <c r="AR370" s="133">
        <v>6327</v>
      </c>
      <c r="AS370" s="133">
        <v>6326</v>
      </c>
      <c r="AT370" s="133">
        <v>6292</v>
      </c>
      <c r="AU370" s="133">
        <v>6291</v>
      </c>
      <c r="AV370" s="133">
        <v>6289</v>
      </c>
      <c r="AW370" s="133">
        <v>6287</v>
      </c>
      <c r="AX370" s="133">
        <v>6287</v>
      </c>
      <c r="AY370" s="133">
        <v>6286</v>
      </c>
      <c r="AZ370" s="133">
        <v>6258</v>
      </c>
      <c r="BA370" s="133">
        <v>6250</v>
      </c>
      <c r="BB370" s="133"/>
      <c r="BC370" s="133"/>
      <c r="BD370" s="133"/>
      <c r="BE370" s="133"/>
      <c r="BF370" s="133"/>
      <c r="BG370" s="133"/>
      <c r="BH370" s="133"/>
      <c r="BI370" s="133"/>
      <c r="BJ370" s="133"/>
      <c r="BK370" s="133"/>
      <c r="BL370" s="133"/>
      <c r="BM370" s="133"/>
      <c r="BN370" s="133"/>
      <c r="BO370" s="133"/>
      <c r="BP370" s="133"/>
      <c r="BQ370" s="133"/>
      <c r="BR370" s="133"/>
      <c r="BS370" s="133"/>
      <c r="BT370" s="133"/>
      <c r="BU370" s="133"/>
      <c r="BV370" s="133"/>
      <c r="BW370" s="133"/>
      <c r="BX370" s="133"/>
      <c r="BY370" s="133"/>
      <c r="BZ370" s="133"/>
      <c r="CA370" s="133"/>
      <c r="CB370" s="133"/>
      <c r="CC370" s="133"/>
      <c r="CD370" s="133"/>
      <c r="CE370" s="133"/>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7"/>
      <c r="DD370" s="137"/>
      <c r="DE370" s="137"/>
      <c r="DF370" s="137"/>
      <c r="DG370" s="137"/>
      <c r="DH370" s="137"/>
      <c r="DI370" s="137"/>
      <c r="DJ370" s="137"/>
      <c r="DK370" s="137"/>
      <c r="DL370" s="137"/>
      <c r="DM370" s="137"/>
      <c r="DN370" s="137"/>
      <c r="DO370" s="137"/>
      <c r="DP370" s="137"/>
      <c r="DQ370" s="137"/>
      <c r="DR370" s="137"/>
      <c r="DS370" s="137"/>
      <c r="DT370" s="137"/>
      <c r="DU370" s="137"/>
      <c r="DV370" s="137"/>
      <c r="DW370" s="137"/>
      <c r="DX370" s="137"/>
      <c r="DY370" s="137"/>
      <c r="DZ370" s="137"/>
      <c r="EA370" s="137"/>
      <c r="EB370" s="137"/>
      <c r="EC370" s="137"/>
      <c r="ED370" s="137"/>
      <c r="EE370" s="137"/>
      <c r="EF370" s="137"/>
      <c r="EG370" s="137"/>
      <c r="EH370" s="137"/>
      <c r="EI370" s="137"/>
      <c r="EJ370" s="137"/>
      <c r="EK370" s="137"/>
      <c r="EL370" s="137"/>
      <c r="EM370" s="137"/>
      <c r="EN370" s="137"/>
      <c r="EO370" s="137"/>
      <c r="EP370" s="137"/>
      <c r="EQ370" s="137"/>
      <c r="ER370" s="137"/>
      <c r="ES370" s="137"/>
      <c r="ET370" s="137"/>
      <c r="EU370" s="137"/>
      <c r="EV370" s="137"/>
      <c r="EW370" s="137"/>
      <c r="EX370" s="137"/>
      <c r="EY370" s="137"/>
      <c r="EZ370" s="137"/>
      <c r="FA370" s="137"/>
      <c r="FB370" s="137"/>
    </row>
    <row r="371" spans="1:158" s="128" customFormat="1" x14ac:dyDescent="0.35">
      <c r="A371" s="136">
        <f t="shared" si="7"/>
        <v>44084</v>
      </c>
      <c r="B371" s="133">
        <v>6332</v>
      </c>
      <c r="C371" s="133">
        <v>6332</v>
      </c>
      <c r="D371" s="133">
        <v>6332</v>
      </c>
      <c r="E371" s="133">
        <v>6332</v>
      </c>
      <c r="F371" s="133">
        <v>6332</v>
      </c>
      <c r="G371" s="133">
        <v>6332</v>
      </c>
      <c r="H371" s="133">
        <v>6332</v>
      </c>
      <c r="I371" s="133">
        <v>6332</v>
      </c>
      <c r="J371" s="133">
        <v>6332</v>
      </c>
      <c r="K371" s="133">
        <v>6332</v>
      </c>
      <c r="L371" s="133">
        <v>6332</v>
      </c>
      <c r="M371" s="133">
        <v>6332</v>
      </c>
      <c r="N371" s="133">
        <v>6332</v>
      </c>
      <c r="O371" s="133">
        <v>6332</v>
      </c>
      <c r="P371" s="133">
        <v>6332</v>
      </c>
      <c r="Q371" s="133">
        <v>6332</v>
      </c>
      <c r="R371" s="133">
        <v>6332</v>
      </c>
      <c r="S371" s="133">
        <v>6332</v>
      </c>
      <c r="T371" s="133">
        <v>6332</v>
      </c>
      <c r="U371" s="133">
        <v>6332</v>
      </c>
      <c r="V371" s="133">
        <v>6332</v>
      </c>
      <c r="W371" s="133">
        <v>6332</v>
      </c>
      <c r="X371" s="133">
        <v>6332</v>
      </c>
      <c r="Y371" s="133">
        <v>6332</v>
      </c>
      <c r="Z371" s="133">
        <v>6331</v>
      </c>
      <c r="AA371" s="133">
        <v>6332</v>
      </c>
      <c r="AB371" s="133">
        <v>6332</v>
      </c>
      <c r="AC371" s="133">
        <v>6332</v>
      </c>
      <c r="AD371" s="133">
        <v>6332</v>
      </c>
      <c r="AE371" s="133">
        <v>6332</v>
      </c>
      <c r="AF371" s="133">
        <v>6330</v>
      </c>
      <c r="AG371" s="133">
        <v>6329</v>
      </c>
      <c r="AH371" s="133">
        <v>6327</v>
      </c>
      <c r="AI371" s="133">
        <v>6327</v>
      </c>
      <c r="AJ371" s="133">
        <v>6325</v>
      </c>
      <c r="AK371" s="133">
        <v>6325</v>
      </c>
      <c r="AL371" s="133">
        <v>6325</v>
      </c>
      <c r="AM371" s="133">
        <v>6325</v>
      </c>
      <c r="AN371" s="133">
        <v>6325</v>
      </c>
      <c r="AO371" s="133">
        <v>6325</v>
      </c>
      <c r="AP371" s="133">
        <v>6324</v>
      </c>
      <c r="AQ371" s="133">
        <v>6323</v>
      </c>
      <c r="AR371" s="133">
        <v>6323</v>
      </c>
      <c r="AS371" s="133">
        <v>6322</v>
      </c>
      <c r="AT371" s="133">
        <v>6288</v>
      </c>
      <c r="AU371" s="133">
        <v>6287</v>
      </c>
      <c r="AV371" s="133">
        <v>6285</v>
      </c>
      <c r="AW371" s="133">
        <v>6283</v>
      </c>
      <c r="AX371" s="133">
        <v>6283</v>
      </c>
      <c r="AY371" s="133">
        <v>6282</v>
      </c>
      <c r="AZ371" s="133">
        <v>6254</v>
      </c>
      <c r="BA371" s="133">
        <v>6247</v>
      </c>
      <c r="BB371" s="133"/>
      <c r="BC371" s="133"/>
      <c r="BD371" s="133"/>
      <c r="BE371" s="133"/>
      <c r="BF371" s="133"/>
      <c r="BG371" s="133"/>
      <c r="BH371" s="133"/>
      <c r="BI371" s="133"/>
      <c r="BJ371" s="133"/>
      <c r="BK371" s="133"/>
      <c r="BL371" s="133"/>
      <c r="BM371" s="133"/>
      <c r="BN371" s="133"/>
      <c r="BO371" s="133"/>
      <c r="BP371" s="133"/>
      <c r="BQ371" s="133"/>
      <c r="BR371" s="133"/>
      <c r="BS371" s="133"/>
      <c r="BT371" s="133"/>
      <c r="BU371" s="133"/>
      <c r="BV371" s="133"/>
      <c r="BW371" s="133"/>
      <c r="BX371" s="133"/>
      <c r="BY371" s="133"/>
      <c r="BZ371" s="133"/>
      <c r="CA371" s="133"/>
      <c r="CB371" s="133"/>
      <c r="CC371" s="133"/>
      <c r="CD371" s="133"/>
      <c r="CE371" s="133"/>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7"/>
      <c r="DD371" s="137"/>
      <c r="DE371" s="137"/>
      <c r="DF371" s="137"/>
      <c r="DG371" s="137"/>
      <c r="DH371" s="137"/>
      <c r="DI371" s="137"/>
      <c r="DJ371" s="137"/>
      <c r="DK371" s="137"/>
      <c r="DL371" s="137"/>
      <c r="DM371" s="137"/>
      <c r="DN371" s="137"/>
      <c r="DO371" s="137"/>
      <c r="DP371" s="137"/>
      <c r="DQ371" s="137"/>
      <c r="DR371" s="137"/>
      <c r="DS371" s="137"/>
      <c r="DT371" s="137"/>
      <c r="DU371" s="137"/>
      <c r="DV371" s="137"/>
      <c r="DW371" s="137"/>
      <c r="DX371" s="137"/>
      <c r="DY371" s="137"/>
      <c r="DZ371" s="137"/>
      <c r="EA371" s="137"/>
      <c r="EB371" s="137"/>
      <c r="EC371" s="137"/>
      <c r="ED371" s="137"/>
      <c r="EE371" s="137"/>
      <c r="EF371" s="137"/>
      <c r="EG371" s="137"/>
      <c r="EH371" s="137"/>
      <c r="EI371" s="137"/>
      <c r="EJ371" s="137"/>
      <c r="EK371" s="137"/>
      <c r="EL371" s="137"/>
      <c r="EM371" s="137"/>
      <c r="EN371" s="137"/>
      <c r="EO371" s="137"/>
      <c r="EP371" s="137"/>
      <c r="EQ371" s="137"/>
      <c r="ER371" s="137"/>
      <c r="ES371" s="137"/>
      <c r="ET371" s="137"/>
      <c r="EU371" s="137"/>
      <c r="EV371" s="137"/>
      <c r="EW371" s="137"/>
      <c r="EX371" s="137"/>
      <c r="EY371" s="137"/>
      <c r="EZ371" s="137"/>
      <c r="FA371" s="137"/>
      <c r="FB371" s="137"/>
    </row>
    <row r="372" spans="1:158" s="128" customFormat="1" x14ac:dyDescent="0.35">
      <c r="A372" s="136">
        <f t="shared" si="7"/>
        <v>44083</v>
      </c>
      <c r="B372" s="133">
        <v>6329</v>
      </c>
      <c r="C372" s="133">
        <v>6329</v>
      </c>
      <c r="D372" s="133">
        <v>6329</v>
      </c>
      <c r="E372" s="133">
        <v>6329</v>
      </c>
      <c r="F372" s="133">
        <v>6329</v>
      </c>
      <c r="G372" s="133">
        <v>6329</v>
      </c>
      <c r="H372" s="133">
        <v>6329</v>
      </c>
      <c r="I372" s="133">
        <v>6329</v>
      </c>
      <c r="J372" s="133">
        <v>6329</v>
      </c>
      <c r="K372" s="133">
        <v>6329</v>
      </c>
      <c r="L372" s="133">
        <v>6329</v>
      </c>
      <c r="M372" s="133">
        <v>6329</v>
      </c>
      <c r="N372" s="133">
        <v>6329</v>
      </c>
      <c r="O372" s="133">
        <v>6329</v>
      </c>
      <c r="P372" s="133">
        <v>6329</v>
      </c>
      <c r="Q372" s="133">
        <v>6329</v>
      </c>
      <c r="R372" s="133">
        <v>6329</v>
      </c>
      <c r="S372" s="133">
        <v>6329</v>
      </c>
      <c r="T372" s="133">
        <v>6329</v>
      </c>
      <c r="U372" s="133">
        <v>6329</v>
      </c>
      <c r="V372" s="133">
        <v>6329</v>
      </c>
      <c r="W372" s="133">
        <v>6329</v>
      </c>
      <c r="X372" s="133">
        <v>6329</v>
      </c>
      <c r="Y372" s="133">
        <v>6329</v>
      </c>
      <c r="Z372" s="133">
        <v>6328</v>
      </c>
      <c r="AA372" s="133">
        <v>6329</v>
      </c>
      <c r="AB372" s="133">
        <v>6329</v>
      </c>
      <c r="AC372" s="133">
        <v>6329</v>
      </c>
      <c r="AD372" s="133">
        <v>6329</v>
      </c>
      <c r="AE372" s="133">
        <v>6329</v>
      </c>
      <c r="AF372" s="133">
        <v>6327</v>
      </c>
      <c r="AG372" s="133">
        <v>6326</v>
      </c>
      <c r="AH372" s="133">
        <v>6324</v>
      </c>
      <c r="AI372" s="133">
        <v>6324</v>
      </c>
      <c r="AJ372" s="133">
        <v>6322</v>
      </c>
      <c r="AK372" s="133">
        <v>6322</v>
      </c>
      <c r="AL372" s="133">
        <v>6322</v>
      </c>
      <c r="AM372" s="133">
        <v>6322</v>
      </c>
      <c r="AN372" s="133">
        <v>6322</v>
      </c>
      <c r="AO372" s="133">
        <v>6322</v>
      </c>
      <c r="AP372" s="133">
        <v>6321</v>
      </c>
      <c r="AQ372" s="133">
        <v>6320</v>
      </c>
      <c r="AR372" s="133">
        <v>6320</v>
      </c>
      <c r="AS372" s="133">
        <v>6320</v>
      </c>
      <c r="AT372" s="133">
        <v>6286</v>
      </c>
      <c r="AU372" s="133">
        <v>6285</v>
      </c>
      <c r="AV372" s="133">
        <v>6283</v>
      </c>
      <c r="AW372" s="133">
        <v>6281</v>
      </c>
      <c r="AX372" s="133">
        <v>6281</v>
      </c>
      <c r="AY372" s="133">
        <v>6280</v>
      </c>
      <c r="AZ372" s="133">
        <v>6252</v>
      </c>
      <c r="BA372" s="133">
        <v>6246</v>
      </c>
      <c r="BB372" s="133"/>
      <c r="BC372" s="133"/>
      <c r="BD372" s="133"/>
      <c r="BE372" s="133"/>
      <c r="BF372" s="133"/>
      <c r="BG372" s="133"/>
      <c r="BH372" s="133"/>
      <c r="BI372" s="133"/>
      <c r="BJ372" s="133"/>
      <c r="BK372" s="133"/>
      <c r="BL372" s="133"/>
      <c r="BM372" s="133"/>
      <c r="BN372" s="133"/>
      <c r="BO372" s="133"/>
      <c r="BP372" s="133"/>
      <c r="BQ372" s="133"/>
      <c r="BR372" s="133"/>
      <c r="BS372" s="133"/>
      <c r="BT372" s="133"/>
      <c r="BU372" s="133"/>
      <c r="BV372" s="133"/>
      <c r="BW372" s="133"/>
      <c r="BX372" s="133"/>
      <c r="BY372" s="133"/>
      <c r="BZ372" s="133"/>
      <c r="CA372" s="133"/>
      <c r="CB372" s="133"/>
      <c r="CC372" s="133"/>
      <c r="CD372" s="133"/>
      <c r="CE372" s="133"/>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7"/>
      <c r="DD372" s="137"/>
      <c r="DE372" s="137"/>
      <c r="DF372" s="137"/>
      <c r="DG372" s="137"/>
      <c r="DH372" s="137"/>
      <c r="DI372" s="137"/>
      <c r="DJ372" s="137"/>
      <c r="DK372" s="137"/>
      <c r="DL372" s="137"/>
      <c r="DM372" s="137"/>
      <c r="DN372" s="137"/>
      <c r="DO372" s="137"/>
      <c r="DP372" s="137"/>
      <c r="DQ372" s="137"/>
      <c r="DR372" s="137"/>
      <c r="DS372" s="137"/>
      <c r="DT372" s="137"/>
      <c r="DU372" s="137"/>
      <c r="DV372" s="137"/>
      <c r="DW372" s="137"/>
      <c r="DX372" s="137"/>
      <c r="DY372" s="137"/>
      <c r="DZ372" s="137"/>
      <c r="EA372" s="137"/>
      <c r="EB372" s="137"/>
      <c r="EC372" s="137"/>
      <c r="ED372" s="137"/>
      <c r="EE372" s="137"/>
      <c r="EF372" s="137"/>
      <c r="EG372" s="137"/>
      <c r="EH372" s="137"/>
      <c r="EI372" s="137"/>
      <c r="EJ372" s="137"/>
      <c r="EK372" s="137"/>
      <c r="EL372" s="137"/>
      <c r="EM372" s="137"/>
      <c r="EN372" s="137"/>
      <c r="EO372" s="137"/>
      <c r="EP372" s="137"/>
      <c r="EQ372" s="137"/>
      <c r="ER372" s="137"/>
      <c r="ES372" s="137"/>
      <c r="ET372" s="137"/>
      <c r="EU372" s="137"/>
      <c r="EV372" s="137"/>
      <c r="EW372" s="137"/>
      <c r="EX372" s="137"/>
      <c r="EY372" s="137"/>
      <c r="EZ372" s="137"/>
      <c r="FA372" s="137"/>
      <c r="FB372" s="137"/>
    </row>
    <row r="373" spans="1:158" s="128" customFormat="1" x14ac:dyDescent="0.35">
      <c r="A373" s="136">
        <f t="shared" si="7"/>
        <v>44082</v>
      </c>
      <c r="B373" s="133">
        <v>6327</v>
      </c>
      <c r="C373" s="133">
        <v>6327</v>
      </c>
      <c r="D373" s="133">
        <v>6327</v>
      </c>
      <c r="E373" s="133">
        <v>6327</v>
      </c>
      <c r="F373" s="133">
        <v>6327</v>
      </c>
      <c r="G373" s="133">
        <v>6327</v>
      </c>
      <c r="H373" s="133">
        <v>6327</v>
      </c>
      <c r="I373" s="133">
        <v>6327</v>
      </c>
      <c r="J373" s="133">
        <v>6327</v>
      </c>
      <c r="K373" s="133">
        <v>6327</v>
      </c>
      <c r="L373" s="133">
        <v>6327</v>
      </c>
      <c r="M373" s="133">
        <v>6327</v>
      </c>
      <c r="N373" s="133">
        <v>6327</v>
      </c>
      <c r="O373" s="133">
        <v>6327</v>
      </c>
      <c r="P373" s="133">
        <v>6327</v>
      </c>
      <c r="Q373" s="133">
        <v>6327</v>
      </c>
      <c r="R373" s="133">
        <v>6327</v>
      </c>
      <c r="S373" s="133">
        <v>6327</v>
      </c>
      <c r="T373" s="133">
        <v>6327</v>
      </c>
      <c r="U373" s="133">
        <v>6327</v>
      </c>
      <c r="V373" s="133">
        <v>6327</v>
      </c>
      <c r="W373" s="133">
        <v>6327</v>
      </c>
      <c r="X373" s="133">
        <v>6327</v>
      </c>
      <c r="Y373" s="133">
        <v>6327</v>
      </c>
      <c r="Z373" s="133">
        <v>6326</v>
      </c>
      <c r="AA373" s="133">
        <v>6327</v>
      </c>
      <c r="AB373" s="133">
        <v>6327</v>
      </c>
      <c r="AC373" s="133">
        <v>6327</v>
      </c>
      <c r="AD373" s="133">
        <v>6327</v>
      </c>
      <c r="AE373" s="133">
        <v>6327</v>
      </c>
      <c r="AF373" s="133">
        <v>6325</v>
      </c>
      <c r="AG373" s="133">
        <v>6324</v>
      </c>
      <c r="AH373" s="133">
        <v>6322</v>
      </c>
      <c r="AI373" s="133">
        <v>6322</v>
      </c>
      <c r="AJ373" s="133">
        <v>6320</v>
      </c>
      <c r="AK373" s="133">
        <v>6320</v>
      </c>
      <c r="AL373" s="133">
        <v>6320</v>
      </c>
      <c r="AM373" s="133">
        <v>6320</v>
      </c>
      <c r="AN373" s="133">
        <v>6320</v>
      </c>
      <c r="AO373" s="133">
        <v>6320</v>
      </c>
      <c r="AP373" s="133">
        <v>6319</v>
      </c>
      <c r="AQ373" s="133">
        <v>6318</v>
      </c>
      <c r="AR373" s="133">
        <v>6318</v>
      </c>
      <c r="AS373" s="133">
        <v>6318</v>
      </c>
      <c r="AT373" s="133">
        <v>6284</v>
      </c>
      <c r="AU373" s="133">
        <v>6283</v>
      </c>
      <c r="AV373" s="133">
        <v>6281</v>
      </c>
      <c r="AW373" s="133">
        <v>6279</v>
      </c>
      <c r="AX373" s="133">
        <v>6279</v>
      </c>
      <c r="AY373" s="133">
        <v>6278</v>
      </c>
      <c r="AZ373" s="133">
        <v>6250</v>
      </c>
      <c r="BA373" s="133">
        <v>6245</v>
      </c>
      <c r="BB373" s="133">
        <v>6238</v>
      </c>
      <c r="BC373" s="133"/>
      <c r="BD373" s="133"/>
      <c r="BE373" s="133"/>
      <c r="BF373" s="133"/>
      <c r="BG373" s="133"/>
      <c r="BH373" s="133"/>
      <c r="BI373" s="133"/>
      <c r="BJ373" s="133"/>
      <c r="BK373" s="133"/>
      <c r="BL373" s="133"/>
      <c r="BM373" s="133"/>
      <c r="BN373" s="133"/>
      <c r="BO373" s="133"/>
      <c r="BP373" s="133"/>
      <c r="BQ373" s="133"/>
      <c r="BR373" s="133"/>
      <c r="BS373" s="133"/>
      <c r="BT373" s="133"/>
      <c r="BU373" s="133"/>
      <c r="BV373" s="133"/>
      <c r="BW373" s="133"/>
      <c r="BX373" s="133"/>
      <c r="BY373" s="133"/>
      <c r="BZ373" s="133"/>
      <c r="CA373" s="133"/>
      <c r="CB373" s="133"/>
      <c r="CC373" s="133"/>
      <c r="CD373" s="133"/>
      <c r="CE373" s="133"/>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7"/>
      <c r="DD373" s="137"/>
      <c r="DE373" s="137"/>
      <c r="DF373" s="137"/>
      <c r="DG373" s="137"/>
      <c r="DH373" s="137"/>
      <c r="DI373" s="137"/>
      <c r="DJ373" s="137"/>
      <c r="DK373" s="137"/>
      <c r="DL373" s="137"/>
      <c r="DM373" s="137"/>
      <c r="DN373" s="137"/>
      <c r="DO373" s="137"/>
      <c r="DP373" s="137"/>
      <c r="DQ373" s="137"/>
      <c r="DR373" s="137"/>
      <c r="DS373" s="137"/>
      <c r="DT373" s="137"/>
      <c r="DU373" s="137"/>
      <c r="DV373" s="137"/>
      <c r="DW373" s="137"/>
      <c r="DX373" s="137"/>
      <c r="DY373" s="137"/>
      <c r="DZ373" s="137"/>
      <c r="EA373" s="137"/>
      <c r="EB373" s="137"/>
      <c r="EC373" s="137"/>
      <c r="ED373" s="137"/>
      <c r="EE373" s="137"/>
      <c r="EF373" s="137"/>
      <c r="EG373" s="137"/>
      <c r="EH373" s="137"/>
      <c r="EI373" s="137"/>
      <c r="EJ373" s="137"/>
      <c r="EK373" s="137"/>
      <c r="EL373" s="137"/>
      <c r="EM373" s="137"/>
      <c r="EN373" s="137"/>
      <c r="EO373" s="137"/>
      <c r="EP373" s="137"/>
      <c r="EQ373" s="137"/>
      <c r="ER373" s="137"/>
      <c r="ES373" s="137"/>
      <c r="ET373" s="137"/>
      <c r="EU373" s="137"/>
      <c r="EV373" s="137"/>
      <c r="EW373" s="137"/>
      <c r="EX373" s="137"/>
      <c r="EY373" s="137"/>
      <c r="EZ373" s="137"/>
      <c r="FA373" s="137"/>
      <c r="FB373" s="137"/>
    </row>
    <row r="374" spans="1:158" s="128" customFormat="1" x14ac:dyDescent="0.35">
      <c r="A374" s="136">
        <f t="shared" si="7"/>
        <v>44081</v>
      </c>
      <c r="B374" s="133">
        <v>6325</v>
      </c>
      <c r="C374" s="133">
        <v>6325</v>
      </c>
      <c r="D374" s="133">
        <v>6325</v>
      </c>
      <c r="E374" s="133">
        <v>6325</v>
      </c>
      <c r="F374" s="133">
        <v>6325</v>
      </c>
      <c r="G374" s="133">
        <v>6325</v>
      </c>
      <c r="H374" s="133">
        <v>6325</v>
      </c>
      <c r="I374" s="133">
        <v>6325</v>
      </c>
      <c r="J374" s="133">
        <v>6325</v>
      </c>
      <c r="K374" s="133">
        <v>6325</v>
      </c>
      <c r="L374" s="133">
        <v>6325</v>
      </c>
      <c r="M374" s="133">
        <v>6325</v>
      </c>
      <c r="N374" s="133">
        <v>6325</v>
      </c>
      <c r="O374" s="133">
        <v>6325</v>
      </c>
      <c r="P374" s="133">
        <v>6325</v>
      </c>
      <c r="Q374" s="133">
        <v>6325</v>
      </c>
      <c r="R374" s="133">
        <v>6325</v>
      </c>
      <c r="S374" s="133">
        <v>6325</v>
      </c>
      <c r="T374" s="133">
        <v>6325</v>
      </c>
      <c r="U374" s="133">
        <v>6325</v>
      </c>
      <c r="V374" s="133">
        <v>6325</v>
      </c>
      <c r="W374" s="133">
        <v>6325</v>
      </c>
      <c r="X374" s="133">
        <v>6325</v>
      </c>
      <c r="Y374" s="133">
        <v>6325</v>
      </c>
      <c r="Z374" s="133">
        <v>6324</v>
      </c>
      <c r="AA374" s="133">
        <v>6325</v>
      </c>
      <c r="AB374" s="133">
        <v>6325</v>
      </c>
      <c r="AC374" s="133">
        <v>6325</v>
      </c>
      <c r="AD374" s="133">
        <v>6325</v>
      </c>
      <c r="AE374" s="133">
        <v>6325</v>
      </c>
      <c r="AF374" s="133">
        <v>6323</v>
      </c>
      <c r="AG374" s="133">
        <v>6322</v>
      </c>
      <c r="AH374" s="133">
        <v>6320</v>
      </c>
      <c r="AI374" s="133">
        <v>6320</v>
      </c>
      <c r="AJ374" s="133">
        <v>6318</v>
      </c>
      <c r="AK374" s="133">
        <v>6318</v>
      </c>
      <c r="AL374" s="133">
        <v>6318</v>
      </c>
      <c r="AM374" s="133">
        <v>6318</v>
      </c>
      <c r="AN374" s="133">
        <v>6318</v>
      </c>
      <c r="AO374" s="133">
        <v>6318</v>
      </c>
      <c r="AP374" s="133">
        <v>6317</v>
      </c>
      <c r="AQ374" s="133">
        <v>6316</v>
      </c>
      <c r="AR374" s="133">
        <v>6316</v>
      </c>
      <c r="AS374" s="133">
        <v>6316</v>
      </c>
      <c r="AT374" s="133">
        <v>6282</v>
      </c>
      <c r="AU374" s="133">
        <v>6281</v>
      </c>
      <c r="AV374" s="133">
        <v>6279</v>
      </c>
      <c r="AW374" s="133">
        <v>6277</v>
      </c>
      <c r="AX374" s="133">
        <v>6277</v>
      </c>
      <c r="AY374" s="133">
        <v>6276</v>
      </c>
      <c r="AZ374" s="133">
        <v>6248</v>
      </c>
      <c r="BA374" s="133">
        <v>6244</v>
      </c>
      <c r="BB374" s="133">
        <v>6238</v>
      </c>
      <c r="BC374" s="133"/>
      <c r="BD374" s="133"/>
      <c r="BE374" s="133"/>
      <c r="BF374" s="133"/>
      <c r="BG374" s="133"/>
      <c r="BH374" s="133"/>
      <c r="BI374" s="133"/>
      <c r="BJ374" s="133"/>
      <c r="BK374" s="133"/>
      <c r="BL374" s="133"/>
      <c r="BM374" s="133"/>
      <c r="BN374" s="133"/>
      <c r="BO374" s="133"/>
      <c r="BP374" s="133"/>
      <c r="BQ374" s="133"/>
      <c r="BR374" s="133"/>
      <c r="BS374" s="133"/>
      <c r="BT374" s="133"/>
      <c r="BU374" s="133"/>
      <c r="BV374" s="133"/>
      <c r="BW374" s="133"/>
      <c r="BX374" s="133"/>
      <c r="BY374" s="133"/>
      <c r="BZ374" s="133"/>
      <c r="CA374" s="133"/>
      <c r="CB374" s="133"/>
      <c r="CC374" s="133"/>
      <c r="CD374" s="133"/>
      <c r="CE374" s="133"/>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7"/>
      <c r="DD374" s="137"/>
      <c r="DE374" s="137"/>
      <c r="DF374" s="137"/>
      <c r="DG374" s="137"/>
      <c r="DH374" s="137"/>
      <c r="DI374" s="137"/>
      <c r="DJ374" s="137"/>
      <c r="DK374" s="137"/>
      <c r="DL374" s="137"/>
      <c r="DM374" s="137"/>
      <c r="DN374" s="137"/>
      <c r="DO374" s="137"/>
      <c r="DP374" s="137"/>
      <c r="DQ374" s="137"/>
      <c r="DR374" s="137"/>
      <c r="DS374" s="137"/>
      <c r="DT374" s="137"/>
      <c r="DU374" s="137"/>
      <c r="DV374" s="137"/>
      <c r="DW374" s="137"/>
      <c r="DX374" s="137"/>
      <c r="DY374" s="137"/>
      <c r="DZ374" s="137"/>
      <c r="EA374" s="137"/>
      <c r="EB374" s="137"/>
      <c r="EC374" s="137"/>
      <c r="ED374" s="137"/>
      <c r="EE374" s="137"/>
      <c r="EF374" s="137"/>
      <c r="EG374" s="137"/>
      <c r="EH374" s="137"/>
      <c r="EI374" s="137"/>
      <c r="EJ374" s="137"/>
      <c r="EK374" s="137"/>
      <c r="EL374" s="137"/>
      <c r="EM374" s="137"/>
      <c r="EN374" s="137"/>
      <c r="EO374" s="137"/>
      <c r="EP374" s="137"/>
      <c r="EQ374" s="137"/>
      <c r="ER374" s="137"/>
      <c r="ES374" s="137"/>
      <c r="ET374" s="137"/>
      <c r="EU374" s="137"/>
      <c r="EV374" s="137"/>
      <c r="EW374" s="137"/>
      <c r="EX374" s="137"/>
      <c r="EY374" s="137"/>
      <c r="EZ374" s="137"/>
      <c r="FA374" s="137"/>
      <c r="FB374" s="137"/>
    </row>
    <row r="375" spans="1:158" s="128" customFormat="1" x14ac:dyDescent="0.35">
      <c r="A375" s="136">
        <f t="shared" si="7"/>
        <v>44080</v>
      </c>
      <c r="B375" s="133">
        <v>6324</v>
      </c>
      <c r="C375" s="133">
        <v>6324</v>
      </c>
      <c r="D375" s="133">
        <v>6324</v>
      </c>
      <c r="E375" s="133">
        <v>6324</v>
      </c>
      <c r="F375" s="133">
        <v>6324</v>
      </c>
      <c r="G375" s="133">
        <v>6324</v>
      </c>
      <c r="H375" s="133">
        <v>6324</v>
      </c>
      <c r="I375" s="133">
        <v>6324</v>
      </c>
      <c r="J375" s="133">
        <v>6324</v>
      </c>
      <c r="K375" s="133">
        <v>6324</v>
      </c>
      <c r="L375" s="133">
        <v>6324</v>
      </c>
      <c r="M375" s="133">
        <v>6324</v>
      </c>
      <c r="N375" s="133">
        <v>6324</v>
      </c>
      <c r="O375" s="133">
        <v>6324</v>
      </c>
      <c r="P375" s="133">
        <v>6324</v>
      </c>
      <c r="Q375" s="133">
        <v>6324</v>
      </c>
      <c r="R375" s="133">
        <v>6324</v>
      </c>
      <c r="S375" s="133">
        <v>6324</v>
      </c>
      <c r="T375" s="133">
        <v>6324</v>
      </c>
      <c r="U375" s="133">
        <v>6324</v>
      </c>
      <c r="V375" s="133">
        <v>6324</v>
      </c>
      <c r="W375" s="133">
        <v>6324</v>
      </c>
      <c r="X375" s="133">
        <v>6324</v>
      </c>
      <c r="Y375" s="133">
        <v>6324</v>
      </c>
      <c r="Z375" s="133">
        <v>6323</v>
      </c>
      <c r="AA375" s="133">
        <v>6324</v>
      </c>
      <c r="AB375" s="133">
        <v>6324</v>
      </c>
      <c r="AC375" s="133">
        <v>6324</v>
      </c>
      <c r="AD375" s="133">
        <v>6324</v>
      </c>
      <c r="AE375" s="133">
        <v>6324</v>
      </c>
      <c r="AF375" s="133">
        <v>6322</v>
      </c>
      <c r="AG375" s="133">
        <v>6321</v>
      </c>
      <c r="AH375" s="133">
        <v>6319</v>
      </c>
      <c r="AI375" s="133">
        <v>6319</v>
      </c>
      <c r="AJ375" s="133">
        <v>6317</v>
      </c>
      <c r="AK375" s="133">
        <v>6317</v>
      </c>
      <c r="AL375" s="133">
        <v>6317</v>
      </c>
      <c r="AM375" s="133">
        <v>6317</v>
      </c>
      <c r="AN375" s="133">
        <v>6317</v>
      </c>
      <c r="AO375" s="133">
        <v>6317</v>
      </c>
      <c r="AP375" s="133">
        <v>6316</v>
      </c>
      <c r="AQ375" s="133">
        <v>6315</v>
      </c>
      <c r="AR375" s="133">
        <v>6315</v>
      </c>
      <c r="AS375" s="133">
        <v>6315</v>
      </c>
      <c r="AT375" s="133">
        <v>6281</v>
      </c>
      <c r="AU375" s="133">
        <v>6280</v>
      </c>
      <c r="AV375" s="133">
        <v>6278</v>
      </c>
      <c r="AW375" s="133">
        <v>6276</v>
      </c>
      <c r="AX375" s="133">
        <v>6276</v>
      </c>
      <c r="AY375" s="133">
        <v>6275</v>
      </c>
      <c r="AZ375" s="133">
        <v>6247</v>
      </c>
      <c r="BA375" s="133">
        <v>6244</v>
      </c>
      <c r="BB375" s="133">
        <v>6238</v>
      </c>
      <c r="BC375" s="133"/>
      <c r="BD375" s="133"/>
      <c r="BE375" s="133"/>
      <c r="BF375" s="133"/>
      <c r="BG375" s="133"/>
      <c r="BH375" s="133"/>
      <c r="BI375" s="133"/>
      <c r="BJ375" s="133"/>
      <c r="BK375" s="133"/>
      <c r="BL375" s="133"/>
      <c r="BM375" s="133"/>
      <c r="BN375" s="133"/>
      <c r="BO375" s="133"/>
      <c r="BP375" s="133"/>
      <c r="BQ375" s="133"/>
      <c r="BR375" s="133"/>
      <c r="BS375" s="133"/>
      <c r="BT375" s="133"/>
      <c r="BU375" s="133"/>
      <c r="BV375" s="133"/>
      <c r="BW375" s="133"/>
      <c r="BX375" s="133"/>
      <c r="BY375" s="133"/>
      <c r="BZ375" s="133"/>
      <c r="CA375" s="133"/>
      <c r="CB375" s="133"/>
      <c r="CC375" s="133"/>
      <c r="CD375" s="133"/>
      <c r="CE375" s="133"/>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7"/>
      <c r="DD375" s="137"/>
      <c r="DE375" s="137"/>
      <c r="DF375" s="137"/>
      <c r="DG375" s="137"/>
      <c r="DH375" s="137"/>
      <c r="DI375" s="137"/>
      <c r="DJ375" s="137"/>
      <c r="DK375" s="137"/>
      <c r="DL375" s="137"/>
      <c r="DM375" s="137"/>
      <c r="DN375" s="137"/>
      <c r="DO375" s="137"/>
      <c r="DP375" s="137"/>
      <c r="DQ375" s="137"/>
      <c r="DR375" s="137"/>
      <c r="DS375" s="137"/>
      <c r="DT375" s="137"/>
      <c r="DU375" s="137"/>
      <c r="DV375" s="137"/>
      <c r="DW375" s="137"/>
      <c r="DX375" s="137"/>
      <c r="DY375" s="137"/>
      <c r="DZ375" s="137"/>
      <c r="EA375" s="137"/>
      <c r="EB375" s="137"/>
      <c r="EC375" s="137"/>
      <c r="ED375" s="137"/>
      <c r="EE375" s="137"/>
      <c r="EF375" s="137"/>
      <c r="EG375" s="137"/>
      <c r="EH375" s="137"/>
      <c r="EI375" s="137"/>
      <c r="EJ375" s="137"/>
      <c r="EK375" s="137"/>
      <c r="EL375" s="137"/>
      <c r="EM375" s="137"/>
      <c r="EN375" s="137"/>
      <c r="EO375" s="137"/>
      <c r="EP375" s="137"/>
      <c r="EQ375" s="137"/>
      <c r="ER375" s="137"/>
      <c r="ES375" s="137"/>
      <c r="ET375" s="137"/>
      <c r="EU375" s="137"/>
      <c r="EV375" s="137"/>
      <c r="EW375" s="137"/>
      <c r="EX375" s="137"/>
      <c r="EY375" s="137"/>
      <c r="EZ375" s="137"/>
      <c r="FA375" s="137"/>
      <c r="FB375" s="137"/>
    </row>
    <row r="376" spans="1:158" s="128" customFormat="1" x14ac:dyDescent="0.35">
      <c r="A376" s="136">
        <f t="shared" si="7"/>
        <v>44079</v>
      </c>
      <c r="B376" s="133">
        <v>6322</v>
      </c>
      <c r="C376" s="133">
        <v>6322</v>
      </c>
      <c r="D376" s="133">
        <v>6322</v>
      </c>
      <c r="E376" s="133">
        <v>6322</v>
      </c>
      <c r="F376" s="133">
        <v>6322</v>
      </c>
      <c r="G376" s="133">
        <v>6322</v>
      </c>
      <c r="H376" s="133">
        <v>6322</v>
      </c>
      <c r="I376" s="133">
        <v>6322</v>
      </c>
      <c r="J376" s="133">
        <v>6322</v>
      </c>
      <c r="K376" s="133">
        <v>6322</v>
      </c>
      <c r="L376" s="133">
        <v>6322</v>
      </c>
      <c r="M376" s="133">
        <v>6322</v>
      </c>
      <c r="N376" s="133">
        <v>6322</v>
      </c>
      <c r="O376" s="133">
        <v>6322</v>
      </c>
      <c r="P376" s="133">
        <v>6322</v>
      </c>
      <c r="Q376" s="133">
        <v>6322</v>
      </c>
      <c r="R376" s="133">
        <v>6322</v>
      </c>
      <c r="S376" s="133">
        <v>6322</v>
      </c>
      <c r="T376" s="133">
        <v>6322</v>
      </c>
      <c r="U376" s="133">
        <v>6322</v>
      </c>
      <c r="V376" s="133">
        <v>6322</v>
      </c>
      <c r="W376" s="133">
        <v>6322</v>
      </c>
      <c r="X376" s="133">
        <v>6322</v>
      </c>
      <c r="Y376" s="133">
        <v>6322</v>
      </c>
      <c r="Z376" s="133">
        <v>6321</v>
      </c>
      <c r="AA376" s="133">
        <v>6322</v>
      </c>
      <c r="AB376" s="133">
        <v>6322</v>
      </c>
      <c r="AC376" s="133">
        <v>6322</v>
      </c>
      <c r="AD376" s="133">
        <v>6322</v>
      </c>
      <c r="AE376" s="133">
        <v>6322</v>
      </c>
      <c r="AF376" s="133">
        <v>6320</v>
      </c>
      <c r="AG376" s="133">
        <v>6319</v>
      </c>
      <c r="AH376" s="133">
        <v>6317</v>
      </c>
      <c r="AI376" s="133">
        <v>6317</v>
      </c>
      <c r="AJ376" s="133">
        <v>6315</v>
      </c>
      <c r="AK376" s="133">
        <v>6315</v>
      </c>
      <c r="AL376" s="133">
        <v>6315</v>
      </c>
      <c r="AM376" s="133">
        <v>6315</v>
      </c>
      <c r="AN376" s="133">
        <v>6315</v>
      </c>
      <c r="AO376" s="133">
        <v>6315</v>
      </c>
      <c r="AP376" s="133">
        <v>6314</v>
      </c>
      <c r="AQ376" s="133">
        <v>6313</v>
      </c>
      <c r="AR376" s="133">
        <v>6313</v>
      </c>
      <c r="AS376" s="133">
        <v>6313</v>
      </c>
      <c r="AT376" s="133">
        <v>6279</v>
      </c>
      <c r="AU376" s="133">
        <v>6278</v>
      </c>
      <c r="AV376" s="133">
        <v>6276</v>
      </c>
      <c r="AW376" s="133">
        <v>6274</v>
      </c>
      <c r="AX376" s="133">
        <v>6274</v>
      </c>
      <c r="AY376" s="133">
        <v>6273</v>
      </c>
      <c r="AZ376" s="133">
        <v>6245</v>
      </c>
      <c r="BA376" s="133">
        <v>6242</v>
      </c>
      <c r="BB376" s="133">
        <v>6238</v>
      </c>
      <c r="BC376" s="133"/>
      <c r="BD376" s="133"/>
      <c r="BE376" s="133"/>
      <c r="BF376" s="133"/>
      <c r="BG376" s="133"/>
      <c r="BH376" s="133"/>
      <c r="BI376" s="133"/>
      <c r="BJ376" s="133"/>
      <c r="BK376" s="133"/>
      <c r="BL376" s="133"/>
      <c r="BM376" s="133"/>
      <c r="BN376" s="133"/>
      <c r="BO376" s="133"/>
      <c r="BP376" s="133"/>
      <c r="BQ376" s="133"/>
      <c r="BR376" s="133"/>
      <c r="BS376" s="133"/>
      <c r="BT376" s="133"/>
      <c r="BU376" s="133"/>
      <c r="BV376" s="133"/>
      <c r="BW376" s="133"/>
      <c r="BX376" s="133"/>
      <c r="BY376" s="133"/>
      <c r="BZ376" s="133"/>
      <c r="CA376" s="133"/>
      <c r="CB376" s="133"/>
      <c r="CC376" s="133"/>
      <c r="CD376" s="133"/>
      <c r="CE376" s="133"/>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7"/>
      <c r="DD376" s="137"/>
      <c r="DE376" s="137"/>
      <c r="DF376" s="137"/>
      <c r="DG376" s="137"/>
      <c r="DH376" s="137"/>
      <c r="DI376" s="137"/>
      <c r="DJ376" s="137"/>
      <c r="DK376" s="137"/>
      <c r="DL376" s="137"/>
      <c r="DM376" s="137"/>
      <c r="DN376" s="137"/>
      <c r="DO376" s="137"/>
      <c r="DP376" s="137"/>
      <c r="DQ376" s="137"/>
      <c r="DR376" s="137"/>
      <c r="DS376" s="137"/>
      <c r="DT376" s="137"/>
      <c r="DU376" s="137"/>
      <c r="DV376" s="137"/>
      <c r="DW376" s="137"/>
      <c r="DX376" s="137"/>
      <c r="DY376" s="137"/>
      <c r="DZ376" s="137"/>
      <c r="EA376" s="137"/>
      <c r="EB376" s="137"/>
      <c r="EC376" s="137"/>
      <c r="ED376" s="137"/>
      <c r="EE376" s="137"/>
      <c r="EF376" s="137"/>
      <c r="EG376" s="137"/>
      <c r="EH376" s="137"/>
      <c r="EI376" s="137"/>
      <c r="EJ376" s="137"/>
      <c r="EK376" s="137"/>
      <c r="EL376" s="137"/>
      <c r="EM376" s="137"/>
      <c r="EN376" s="137"/>
      <c r="EO376" s="137"/>
      <c r="EP376" s="137"/>
      <c r="EQ376" s="137"/>
      <c r="ER376" s="137"/>
      <c r="ES376" s="137"/>
      <c r="ET376" s="137"/>
      <c r="EU376" s="137"/>
      <c r="EV376" s="137"/>
      <c r="EW376" s="137"/>
      <c r="EX376" s="137"/>
      <c r="EY376" s="137"/>
      <c r="EZ376" s="137"/>
      <c r="FA376" s="137"/>
      <c r="FB376" s="137"/>
    </row>
    <row r="377" spans="1:158" s="128" customFormat="1" x14ac:dyDescent="0.35">
      <c r="A377" s="136">
        <f t="shared" si="7"/>
        <v>44078</v>
      </c>
      <c r="B377" s="133">
        <v>6320</v>
      </c>
      <c r="C377" s="133">
        <v>6320</v>
      </c>
      <c r="D377" s="133">
        <v>6320</v>
      </c>
      <c r="E377" s="133">
        <v>6320</v>
      </c>
      <c r="F377" s="133">
        <v>6320</v>
      </c>
      <c r="G377" s="133">
        <v>6320</v>
      </c>
      <c r="H377" s="133">
        <v>6320</v>
      </c>
      <c r="I377" s="133">
        <v>6320</v>
      </c>
      <c r="J377" s="133">
        <v>6320</v>
      </c>
      <c r="K377" s="133">
        <v>6320</v>
      </c>
      <c r="L377" s="133">
        <v>6320</v>
      </c>
      <c r="M377" s="133">
        <v>6320</v>
      </c>
      <c r="N377" s="133">
        <v>6320</v>
      </c>
      <c r="O377" s="133">
        <v>6320</v>
      </c>
      <c r="P377" s="133">
        <v>6320</v>
      </c>
      <c r="Q377" s="133">
        <v>6320</v>
      </c>
      <c r="R377" s="133">
        <v>6320</v>
      </c>
      <c r="S377" s="133">
        <v>6320</v>
      </c>
      <c r="T377" s="133">
        <v>6320</v>
      </c>
      <c r="U377" s="133">
        <v>6320</v>
      </c>
      <c r="V377" s="133">
        <v>6320</v>
      </c>
      <c r="W377" s="133">
        <v>6320</v>
      </c>
      <c r="X377" s="133">
        <v>6320</v>
      </c>
      <c r="Y377" s="133">
        <v>6320</v>
      </c>
      <c r="Z377" s="133">
        <v>6319</v>
      </c>
      <c r="AA377" s="133">
        <v>6320</v>
      </c>
      <c r="AB377" s="133">
        <v>6320</v>
      </c>
      <c r="AC377" s="133">
        <v>6320</v>
      </c>
      <c r="AD377" s="133">
        <v>6320</v>
      </c>
      <c r="AE377" s="133">
        <v>6320</v>
      </c>
      <c r="AF377" s="133">
        <v>6318</v>
      </c>
      <c r="AG377" s="133">
        <v>6317</v>
      </c>
      <c r="AH377" s="133">
        <v>6315</v>
      </c>
      <c r="AI377" s="133">
        <v>6315</v>
      </c>
      <c r="AJ377" s="133">
        <v>6313</v>
      </c>
      <c r="AK377" s="133">
        <v>6313</v>
      </c>
      <c r="AL377" s="133">
        <v>6313</v>
      </c>
      <c r="AM377" s="133">
        <v>6313</v>
      </c>
      <c r="AN377" s="133">
        <v>6313</v>
      </c>
      <c r="AO377" s="133">
        <v>6313</v>
      </c>
      <c r="AP377" s="133">
        <v>6312</v>
      </c>
      <c r="AQ377" s="133">
        <v>6311</v>
      </c>
      <c r="AR377" s="133">
        <v>6311</v>
      </c>
      <c r="AS377" s="133">
        <v>6311</v>
      </c>
      <c r="AT377" s="133">
        <v>6277</v>
      </c>
      <c r="AU377" s="133">
        <v>6276</v>
      </c>
      <c r="AV377" s="133">
        <v>6274</v>
      </c>
      <c r="AW377" s="133">
        <v>6272</v>
      </c>
      <c r="AX377" s="133">
        <v>6272</v>
      </c>
      <c r="AY377" s="133">
        <v>6271</v>
      </c>
      <c r="AZ377" s="133">
        <v>6243</v>
      </c>
      <c r="BA377" s="133">
        <v>6240</v>
      </c>
      <c r="BB377" s="133">
        <v>6237</v>
      </c>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7"/>
      <c r="DD377" s="137"/>
      <c r="DE377" s="137"/>
      <c r="DF377" s="137"/>
      <c r="DG377" s="137"/>
      <c r="DH377" s="137"/>
      <c r="DI377" s="137"/>
      <c r="DJ377" s="137"/>
      <c r="DK377" s="137"/>
      <c r="DL377" s="137"/>
      <c r="DM377" s="137"/>
      <c r="DN377" s="137"/>
      <c r="DO377" s="137"/>
      <c r="DP377" s="137"/>
      <c r="DQ377" s="137"/>
      <c r="DR377" s="137"/>
      <c r="DS377" s="137"/>
      <c r="DT377" s="137"/>
      <c r="DU377" s="137"/>
      <c r="DV377" s="137"/>
      <c r="DW377" s="137"/>
      <c r="DX377" s="137"/>
      <c r="DY377" s="137"/>
      <c r="DZ377" s="137"/>
      <c r="EA377" s="137"/>
      <c r="EB377" s="137"/>
      <c r="EC377" s="137"/>
      <c r="ED377" s="137"/>
      <c r="EE377" s="137"/>
      <c r="EF377" s="137"/>
      <c r="EG377" s="137"/>
      <c r="EH377" s="137"/>
      <c r="EI377" s="137"/>
      <c r="EJ377" s="137"/>
      <c r="EK377" s="137"/>
      <c r="EL377" s="137"/>
      <c r="EM377" s="137"/>
      <c r="EN377" s="137"/>
      <c r="EO377" s="137"/>
      <c r="EP377" s="137"/>
      <c r="EQ377" s="137"/>
      <c r="ER377" s="137"/>
      <c r="ES377" s="137"/>
      <c r="ET377" s="137"/>
      <c r="EU377" s="137"/>
      <c r="EV377" s="137"/>
      <c r="EW377" s="137"/>
      <c r="EX377" s="137"/>
      <c r="EY377" s="137"/>
      <c r="EZ377" s="137"/>
      <c r="FA377" s="137"/>
      <c r="FB377" s="137"/>
    </row>
    <row r="378" spans="1:158" s="128" customFormat="1" x14ac:dyDescent="0.35">
      <c r="A378" s="136">
        <f t="shared" si="7"/>
        <v>44077</v>
      </c>
      <c r="B378" s="133">
        <v>6316</v>
      </c>
      <c r="C378" s="133">
        <v>6316</v>
      </c>
      <c r="D378" s="133">
        <v>6316</v>
      </c>
      <c r="E378" s="133">
        <v>6316</v>
      </c>
      <c r="F378" s="133">
        <v>6316</v>
      </c>
      <c r="G378" s="133">
        <v>6316</v>
      </c>
      <c r="H378" s="133">
        <v>6316</v>
      </c>
      <c r="I378" s="133">
        <v>6316</v>
      </c>
      <c r="J378" s="133">
        <v>6316</v>
      </c>
      <c r="K378" s="133">
        <v>6316</v>
      </c>
      <c r="L378" s="133">
        <v>6316</v>
      </c>
      <c r="M378" s="133">
        <v>6316</v>
      </c>
      <c r="N378" s="133">
        <v>6316</v>
      </c>
      <c r="O378" s="133">
        <v>6316</v>
      </c>
      <c r="P378" s="133">
        <v>6316</v>
      </c>
      <c r="Q378" s="133">
        <v>6316</v>
      </c>
      <c r="R378" s="133">
        <v>6316</v>
      </c>
      <c r="S378" s="133">
        <v>6316</v>
      </c>
      <c r="T378" s="133">
        <v>6316</v>
      </c>
      <c r="U378" s="133">
        <v>6316</v>
      </c>
      <c r="V378" s="133">
        <v>6316</v>
      </c>
      <c r="W378" s="133">
        <v>6316</v>
      </c>
      <c r="X378" s="133">
        <v>6316</v>
      </c>
      <c r="Y378" s="133">
        <v>6316</v>
      </c>
      <c r="Z378" s="133">
        <v>6315</v>
      </c>
      <c r="AA378" s="133">
        <v>6316</v>
      </c>
      <c r="AB378" s="133">
        <v>6316</v>
      </c>
      <c r="AC378" s="133">
        <v>6316</v>
      </c>
      <c r="AD378" s="133">
        <v>6316</v>
      </c>
      <c r="AE378" s="133">
        <v>6316</v>
      </c>
      <c r="AF378" s="133">
        <v>6314</v>
      </c>
      <c r="AG378" s="133">
        <v>6313</v>
      </c>
      <c r="AH378" s="133">
        <v>6311</v>
      </c>
      <c r="AI378" s="133">
        <v>6311</v>
      </c>
      <c r="AJ378" s="133">
        <v>6309</v>
      </c>
      <c r="AK378" s="133">
        <v>6309</v>
      </c>
      <c r="AL378" s="133">
        <v>6309</v>
      </c>
      <c r="AM378" s="133">
        <v>6309</v>
      </c>
      <c r="AN378" s="133">
        <v>6309</v>
      </c>
      <c r="AO378" s="133">
        <v>6309</v>
      </c>
      <c r="AP378" s="133">
        <v>6308</v>
      </c>
      <c r="AQ378" s="133">
        <v>6307</v>
      </c>
      <c r="AR378" s="133">
        <v>6307</v>
      </c>
      <c r="AS378" s="133">
        <v>6307</v>
      </c>
      <c r="AT378" s="133">
        <v>6273</v>
      </c>
      <c r="AU378" s="133">
        <v>6272</v>
      </c>
      <c r="AV378" s="133">
        <v>6270</v>
      </c>
      <c r="AW378" s="133">
        <v>6268</v>
      </c>
      <c r="AX378" s="133">
        <v>6268</v>
      </c>
      <c r="AY378" s="133">
        <v>6268</v>
      </c>
      <c r="AZ378" s="133">
        <v>6240</v>
      </c>
      <c r="BA378" s="133">
        <v>6238</v>
      </c>
      <c r="BB378" s="133">
        <v>6236</v>
      </c>
      <c r="BC378" s="133"/>
      <c r="BD378" s="133"/>
      <c r="BE378" s="133"/>
      <c r="BF378" s="133"/>
      <c r="BG378" s="133"/>
      <c r="BH378" s="133"/>
      <c r="BI378" s="133"/>
      <c r="BJ378" s="133"/>
      <c r="BK378" s="133"/>
      <c r="BL378" s="133"/>
      <c r="BM378" s="133"/>
      <c r="BN378" s="133"/>
      <c r="BO378" s="133"/>
      <c r="BP378" s="133"/>
      <c r="BQ378" s="133"/>
      <c r="BR378" s="133"/>
      <c r="BS378" s="133"/>
      <c r="BT378" s="133"/>
      <c r="BU378" s="133"/>
      <c r="BV378" s="133"/>
      <c r="BW378" s="133"/>
      <c r="BX378" s="133"/>
      <c r="BY378" s="133"/>
      <c r="BZ378" s="133"/>
      <c r="CA378" s="133"/>
      <c r="CB378" s="133"/>
      <c r="CC378" s="133"/>
      <c r="CD378" s="133"/>
      <c r="CE378" s="133"/>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7"/>
      <c r="DD378" s="137"/>
      <c r="DE378" s="137"/>
      <c r="DF378" s="137"/>
      <c r="DG378" s="137"/>
      <c r="DH378" s="137"/>
      <c r="DI378" s="137"/>
      <c r="DJ378" s="137"/>
      <c r="DK378" s="137"/>
      <c r="DL378" s="137"/>
      <c r="DM378" s="137"/>
      <c r="DN378" s="137"/>
      <c r="DO378" s="137"/>
      <c r="DP378" s="137"/>
      <c r="DQ378" s="137"/>
      <c r="DR378" s="137"/>
      <c r="DS378" s="137"/>
      <c r="DT378" s="137"/>
      <c r="DU378" s="137"/>
      <c r="DV378" s="137"/>
      <c r="DW378" s="137"/>
      <c r="DX378" s="137"/>
      <c r="DY378" s="137"/>
      <c r="DZ378" s="137"/>
      <c r="EA378" s="137"/>
      <c r="EB378" s="137"/>
      <c r="EC378" s="137"/>
      <c r="ED378" s="137"/>
      <c r="EE378" s="137"/>
      <c r="EF378" s="137"/>
      <c r="EG378" s="137"/>
      <c r="EH378" s="137"/>
      <c r="EI378" s="137"/>
      <c r="EJ378" s="137"/>
      <c r="EK378" s="137"/>
      <c r="EL378" s="137"/>
      <c r="EM378" s="137"/>
      <c r="EN378" s="137"/>
      <c r="EO378" s="137"/>
      <c r="EP378" s="137"/>
      <c r="EQ378" s="137"/>
      <c r="ER378" s="137"/>
      <c r="ES378" s="137"/>
      <c r="ET378" s="137"/>
      <c r="EU378" s="137"/>
      <c r="EV378" s="137"/>
      <c r="EW378" s="137"/>
      <c r="EX378" s="137"/>
      <c r="EY378" s="137"/>
      <c r="EZ378" s="137"/>
      <c r="FA378" s="137"/>
      <c r="FB378" s="137"/>
    </row>
    <row r="379" spans="1:158" s="128" customFormat="1" x14ac:dyDescent="0.35">
      <c r="A379" s="136">
        <f t="shared" si="7"/>
        <v>44076</v>
      </c>
      <c r="B379" s="133">
        <v>6314</v>
      </c>
      <c r="C379" s="133">
        <v>6314</v>
      </c>
      <c r="D379" s="133">
        <v>6314</v>
      </c>
      <c r="E379" s="133">
        <v>6314</v>
      </c>
      <c r="F379" s="133">
        <v>6314</v>
      </c>
      <c r="G379" s="133">
        <v>6314</v>
      </c>
      <c r="H379" s="133">
        <v>6314</v>
      </c>
      <c r="I379" s="133">
        <v>6314</v>
      </c>
      <c r="J379" s="133">
        <v>6314</v>
      </c>
      <c r="K379" s="133">
        <v>6314</v>
      </c>
      <c r="L379" s="133">
        <v>6314</v>
      </c>
      <c r="M379" s="133">
        <v>6314</v>
      </c>
      <c r="N379" s="133">
        <v>6314</v>
      </c>
      <c r="O379" s="133">
        <v>6314</v>
      </c>
      <c r="P379" s="133">
        <v>6314</v>
      </c>
      <c r="Q379" s="133">
        <v>6314</v>
      </c>
      <c r="R379" s="133">
        <v>6314</v>
      </c>
      <c r="S379" s="133">
        <v>6314</v>
      </c>
      <c r="T379" s="133">
        <v>6314</v>
      </c>
      <c r="U379" s="133">
        <v>6314</v>
      </c>
      <c r="V379" s="133">
        <v>6314</v>
      </c>
      <c r="W379" s="133">
        <v>6314</v>
      </c>
      <c r="X379" s="133">
        <v>6314</v>
      </c>
      <c r="Y379" s="133">
        <v>6314</v>
      </c>
      <c r="Z379" s="133">
        <v>6313</v>
      </c>
      <c r="AA379" s="133">
        <v>6314</v>
      </c>
      <c r="AB379" s="133">
        <v>6314</v>
      </c>
      <c r="AC379" s="133">
        <v>6314</v>
      </c>
      <c r="AD379" s="133">
        <v>6314</v>
      </c>
      <c r="AE379" s="133">
        <v>6314</v>
      </c>
      <c r="AF379" s="133">
        <v>6312</v>
      </c>
      <c r="AG379" s="133">
        <v>6311</v>
      </c>
      <c r="AH379" s="133">
        <v>6309</v>
      </c>
      <c r="AI379" s="133">
        <v>6309</v>
      </c>
      <c r="AJ379" s="133">
        <v>6308</v>
      </c>
      <c r="AK379" s="133">
        <v>6308</v>
      </c>
      <c r="AL379" s="133">
        <v>6308</v>
      </c>
      <c r="AM379" s="133">
        <v>6308</v>
      </c>
      <c r="AN379" s="133">
        <v>6308</v>
      </c>
      <c r="AO379" s="133">
        <v>6308</v>
      </c>
      <c r="AP379" s="133">
        <v>6307</v>
      </c>
      <c r="AQ379" s="133">
        <v>6306</v>
      </c>
      <c r="AR379" s="133">
        <v>6306</v>
      </c>
      <c r="AS379" s="133">
        <v>6306</v>
      </c>
      <c r="AT379" s="133">
        <v>6272</v>
      </c>
      <c r="AU379" s="133">
        <v>6271</v>
      </c>
      <c r="AV379" s="133">
        <v>6269</v>
      </c>
      <c r="AW379" s="133">
        <v>6267</v>
      </c>
      <c r="AX379" s="133">
        <v>6267</v>
      </c>
      <c r="AY379" s="133">
        <v>6267</v>
      </c>
      <c r="AZ379" s="133">
        <v>6239</v>
      </c>
      <c r="BA379" s="133">
        <v>6237</v>
      </c>
      <c r="BB379" s="133">
        <v>6235</v>
      </c>
      <c r="BC379" s="133"/>
      <c r="BD379" s="133"/>
      <c r="BE379" s="133"/>
      <c r="BF379" s="133"/>
      <c r="BG379" s="133"/>
      <c r="BH379" s="133"/>
      <c r="BI379" s="133"/>
      <c r="BJ379" s="133"/>
      <c r="BK379" s="133"/>
      <c r="BL379" s="133"/>
      <c r="BM379" s="133"/>
      <c r="BN379" s="133"/>
      <c r="BO379" s="133"/>
      <c r="BP379" s="133"/>
      <c r="BQ379" s="133"/>
      <c r="BR379" s="133"/>
      <c r="BS379" s="133"/>
      <c r="BT379" s="133"/>
      <c r="BU379" s="133"/>
      <c r="BV379" s="133"/>
      <c r="BW379" s="133"/>
      <c r="BX379" s="133"/>
      <c r="BY379" s="133"/>
      <c r="BZ379" s="133"/>
      <c r="CA379" s="133"/>
      <c r="CB379" s="133"/>
      <c r="CC379" s="133"/>
      <c r="CD379" s="133"/>
      <c r="CE379" s="133"/>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7"/>
      <c r="DD379" s="137"/>
      <c r="DE379" s="137"/>
      <c r="DF379" s="137"/>
      <c r="DG379" s="137"/>
      <c r="DH379" s="137"/>
      <c r="DI379" s="137"/>
      <c r="DJ379" s="137"/>
      <c r="DK379" s="137"/>
      <c r="DL379" s="137"/>
      <c r="DM379" s="137"/>
      <c r="DN379" s="137"/>
      <c r="DO379" s="137"/>
      <c r="DP379" s="137"/>
      <c r="DQ379" s="137"/>
      <c r="DR379" s="137"/>
      <c r="DS379" s="137"/>
      <c r="DT379" s="137"/>
      <c r="DU379" s="137"/>
      <c r="DV379" s="137"/>
      <c r="DW379" s="137"/>
      <c r="DX379" s="137"/>
      <c r="DY379" s="137"/>
      <c r="DZ379" s="137"/>
      <c r="EA379" s="137"/>
      <c r="EB379" s="137"/>
      <c r="EC379" s="137"/>
      <c r="ED379" s="137"/>
      <c r="EE379" s="137"/>
      <c r="EF379" s="137"/>
      <c r="EG379" s="137"/>
      <c r="EH379" s="137"/>
      <c r="EI379" s="137"/>
      <c r="EJ379" s="137"/>
      <c r="EK379" s="137"/>
      <c r="EL379" s="137"/>
      <c r="EM379" s="137"/>
      <c r="EN379" s="137"/>
      <c r="EO379" s="137"/>
      <c r="EP379" s="137"/>
      <c r="EQ379" s="137"/>
      <c r="ER379" s="137"/>
      <c r="ES379" s="137"/>
      <c r="ET379" s="137"/>
      <c r="EU379" s="137"/>
      <c r="EV379" s="137"/>
      <c r="EW379" s="137"/>
      <c r="EX379" s="137"/>
      <c r="EY379" s="137"/>
      <c r="EZ379" s="137"/>
      <c r="FA379" s="137"/>
      <c r="FB379" s="137"/>
    </row>
    <row r="380" spans="1:158" s="128" customFormat="1" x14ac:dyDescent="0.35">
      <c r="A380" s="136">
        <f t="shared" si="7"/>
        <v>44075</v>
      </c>
      <c r="B380" s="133">
        <v>6313</v>
      </c>
      <c r="C380" s="133">
        <v>6313</v>
      </c>
      <c r="D380" s="133">
        <v>6313</v>
      </c>
      <c r="E380" s="133">
        <v>6313</v>
      </c>
      <c r="F380" s="133">
        <v>6313</v>
      </c>
      <c r="G380" s="133">
        <v>6313</v>
      </c>
      <c r="H380" s="133">
        <v>6313</v>
      </c>
      <c r="I380" s="133">
        <v>6313</v>
      </c>
      <c r="J380" s="133">
        <v>6313</v>
      </c>
      <c r="K380" s="133">
        <v>6313</v>
      </c>
      <c r="L380" s="133">
        <v>6313</v>
      </c>
      <c r="M380" s="133">
        <v>6313</v>
      </c>
      <c r="N380" s="133">
        <v>6313</v>
      </c>
      <c r="O380" s="133">
        <v>6313</v>
      </c>
      <c r="P380" s="133">
        <v>6313</v>
      </c>
      <c r="Q380" s="133">
        <v>6313</v>
      </c>
      <c r="R380" s="133">
        <v>6313</v>
      </c>
      <c r="S380" s="133">
        <v>6313</v>
      </c>
      <c r="T380" s="133">
        <v>6313</v>
      </c>
      <c r="U380" s="133">
        <v>6313</v>
      </c>
      <c r="V380" s="133">
        <v>6313</v>
      </c>
      <c r="W380" s="133">
        <v>6313</v>
      </c>
      <c r="X380" s="133">
        <v>6313</v>
      </c>
      <c r="Y380" s="133">
        <v>6313</v>
      </c>
      <c r="Z380" s="133">
        <v>6312</v>
      </c>
      <c r="AA380" s="133">
        <v>6313</v>
      </c>
      <c r="AB380" s="133">
        <v>6313</v>
      </c>
      <c r="AC380" s="133">
        <v>6313</v>
      </c>
      <c r="AD380" s="133">
        <v>6313</v>
      </c>
      <c r="AE380" s="133">
        <v>6313</v>
      </c>
      <c r="AF380" s="133">
        <v>6311</v>
      </c>
      <c r="AG380" s="133">
        <v>6310</v>
      </c>
      <c r="AH380" s="133">
        <v>6308</v>
      </c>
      <c r="AI380" s="133">
        <v>6308</v>
      </c>
      <c r="AJ380" s="133">
        <v>6307</v>
      </c>
      <c r="AK380" s="133">
        <v>6307</v>
      </c>
      <c r="AL380" s="133">
        <v>6307</v>
      </c>
      <c r="AM380" s="133">
        <v>6307</v>
      </c>
      <c r="AN380" s="133">
        <v>6307</v>
      </c>
      <c r="AO380" s="133">
        <v>6307</v>
      </c>
      <c r="AP380" s="133">
        <v>6306</v>
      </c>
      <c r="AQ380" s="133">
        <v>6305</v>
      </c>
      <c r="AR380" s="133">
        <v>6305</v>
      </c>
      <c r="AS380" s="133">
        <v>6305</v>
      </c>
      <c r="AT380" s="133">
        <v>6271</v>
      </c>
      <c r="AU380" s="133">
        <v>6270</v>
      </c>
      <c r="AV380" s="133">
        <v>6268</v>
      </c>
      <c r="AW380" s="133">
        <v>6266</v>
      </c>
      <c r="AX380" s="133">
        <v>6266</v>
      </c>
      <c r="AY380" s="133">
        <v>6266</v>
      </c>
      <c r="AZ380" s="133">
        <v>6238</v>
      </c>
      <c r="BA380" s="133">
        <v>6236</v>
      </c>
      <c r="BB380" s="133">
        <v>6234</v>
      </c>
      <c r="BC380" s="133">
        <v>6224</v>
      </c>
      <c r="BD380" s="133"/>
      <c r="BE380" s="133"/>
      <c r="BF380" s="133"/>
      <c r="BG380" s="133"/>
      <c r="BH380" s="133"/>
      <c r="BI380" s="133"/>
      <c r="BJ380" s="133"/>
      <c r="BK380" s="133"/>
      <c r="BL380" s="133"/>
      <c r="BM380" s="133"/>
      <c r="BN380" s="133"/>
      <c r="BO380" s="133"/>
      <c r="BP380" s="133"/>
      <c r="BQ380" s="133"/>
      <c r="BR380" s="133"/>
      <c r="BS380" s="133"/>
      <c r="BT380" s="133"/>
      <c r="BU380" s="133"/>
      <c r="BV380" s="133"/>
      <c r="BW380" s="133"/>
      <c r="BX380" s="133"/>
      <c r="BY380" s="133"/>
      <c r="BZ380" s="133"/>
      <c r="CA380" s="133"/>
      <c r="CB380" s="133"/>
      <c r="CC380" s="133"/>
      <c r="CD380" s="133"/>
      <c r="CE380" s="133"/>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7"/>
      <c r="DD380" s="137"/>
      <c r="DE380" s="137"/>
      <c r="DF380" s="137"/>
      <c r="DG380" s="137"/>
      <c r="DH380" s="137"/>
      <c r="DI380" s="137"/>
      <c r="DJ380" s="137"/>
      <c r="DK380" s="137"/>
      <c r="DL380" s="137"/>
      <c r="DM380" s="137"/>
      <c r="DN380" s="137"/>
      <c r="DO380" s="137"/>
      <c r="DP380" s="137"/>
      <c r="DQ380" s="137"/>
      <c r="DR380" s="137"/>
      <c r="DS380" s="137"/>
      <c r="DT380" s="137"/>
      <c r="DU380" s="137"/>
      <c r="DV380" s="137"/>
      <c r="DW380" s="137"/>
      <c r="DX380" s="137"/>
      <c r="DY380" s="137"/>
      <c r="DZ380" s="137"/>
      <c r="EA380" s="137"/>
      <c r="EB380" s="137"/>
      <c r="EC380" s="137"/>
      <c r="ED380" s="137"/>
      <c r="EE380" s="137"/>
      <c r="EF380" s="137"/>
      <c r="EG380" s="137"/>
      <c r="EH380" s="137"/>
      <c r="EI380" s="137"/>
      <c r="EJ380" s="137"/>
      <c r="EK380" s="137"/>
      <c r="EL380" s="137"/>
      <c r="EM380" s="137"/>
      <c r="EN380" s="137"/>
      <c r="EO380" s="137"/>
      <c r="EP380" s="137"/>
      <c r="EQ380" s="137"/>
      <c r="ER380" s="137"/>
      <c r="ES380" s="137"/>
      <c r="ET380" s="137"/>
      <c r="EU380" s="137"/>
      <c r="EV380" s="137"/>
      <c r="EW380" s="137"/>
      <c r="EX380" s="137"/>
      <c r="EY380" s="137"/>
      <c r="EZ380" s="137"/>
      <c r="FA380" s="137"/>
      <c r="FB380" s="137"/>
    </row>
    <row r="381" spans="1:158" s="128" customFormat="1" x14ac:dyDescent="0.35">
      <c r="A381" s="136">
        <f t="shared" si="7"/>
        <v>44074</v>
      </c>
      <c r="B381" s="133">
        <v>6309</v>
      </c>
      <c r="C381" s="133">
        <v>6309</v>
      </c>
      <c r="D381" s="133">
        <v>6309</v>
      </c>
      <c r="E381" s="133">
        <v>6309</v>
      </c>
      <c r="F381" s="133">
        <v>6309</v>
      </c>
      <c r="G381" s="133">
        <v>6309</v>
      </c>
      <c r="H381" s="133">
        <v>6309</v>
      </c>
      <c r="I381" s="133">
        <v>6309</v>
      </c>
      <c r="J381" s="133">
        <v>6309</v>
      </c>
      <c r="K381" s="133">
        <v>6309</v>
      </c>
      <c r="L381" s="133">
        <v>6309</v>
      </c>
      <c r="M381" s="133">
        <v>6309</v>
      </c>
      <c r="N381" s="133">
        <v>6309</v>
      </c>
      <c r="O381" s="133">
        <v>6309</v>
      </c>
      <c r="P381" s="133">
        <v>6309</v>
      </c>
      <c r="Q381" s="133">
        <v>6309</v>
      </c>
      <c r="R381" s="133">
        <v>6309</v>
      </c>
      <c r="S381" s="133">
        <v>6309</v>
      </c>
      <c r="T381" s="133">
        <v>6309</v>
      </c>
      <c r="U381" s="133">
        <v>6309</v>
      </c>
      <c r="V381" s="133">
        <v>6309</v>
      </c>
      <c r="W381" s="133">
        <v>6309</v>
      </c>
      <c r="X381" s="133">
        <v>6309</v>
      </c>
      <c r="Y381" s="133">
        <v>6309</v>
      </c>
      <c r="Z381" s="133">
        <v>6308</v>
      </c>
      <c r="AA381" s="133">
        <v>6309</v>
      </c>
      <c r="AB381" s="133">
        <v>6309</v>
      </c>
      <c r="AC381" s="133">
        <v>6309</v>
      </c>
      <c r="AD381" s="133">
        <v>6309</v>
      </c>
      <c r="AE381" s="133">
        <v>6309</v>
      </c>
      <c r="AF381" s="133">
        <v>6307</v>
      </c>
      <c r="AG381" s="133">
        <v>6306</v>
      </c>
      <c r="AH381" s="133">
        <v>6304</v>
      </c>
      <c r="AI381" s="133">
        <v>6304</v>
      </c>
      <c r="AJ381" s="133">
        <v>6303</v>
      </c>
      <c r="AK381" s="133">
        <v>6303</v>
      </c>
      <c r="AL381" s="133">
        <v>6303</v>
      </c>
      <c r="AM381" s="133">
        <v>6303</v>
      </c>
      <c r="AN381" s="133">
        <v>6303</v>
      </c>
      <c r="AO381" s="133">
        <v>6303</v>
      </c>
      <c r="AP381" s="133">
        <v>6302</v>
      </c>
      <c r="AQ381" s="133">
        <v>6301</v>
      </c>
      <c r="AR381" s="133">
        <v>6301</v>
      </c>
      <c r="AS381" s="133">
        <v>6301</v>
      </c>
      <c r="AT381" s="133">
        <v>6268</v>
      </c>
      <c r="AU381" s="133">
        <v>6267</v>
      </c>
      <c r="AV381" s="133">
        <v>6265</v>
      </c>
      <c r="AW381" s="133">
        <v>6263</v>
      </c>
      <c r="AX381" s="133">
        <v>6263</v>
      </c>
      <c r="AY381" s="133">
        <v>6263</v>
      </c>
      <c r="AZ381" s="133">
        <v>6235</v>
      </c>
      <c r="BA381" s="133">
        <v>6233</v>
      </c>
      <c r="BB381" s="133">
        <v>6232</v>
      </c>
      <c r="BC381" s="133">
        <v>6224</v>
      </c>
      <c r="BD381" s="133"/>
      <c r="BE381" s="133"/>
      <c r="BF381" s="133"/>
      <c r="BG381" s="133"/>
      <c r="BH381" s="133"/>
      <c r="BI381" s="133"/>
      <c r="BJ381" s="133"/>
      <c r="BK381" s="133"/>
      <c r="BL381" s="133"/>
      <c r="BM381" s="133"/>
      <c r="BN381" s="133"/>
      <c r="BO381" s="133"/>
      <c r="BP381" s="133"/>
      <c r="BQ381" s="133"/>
      <c r="BR381" s="133"/>
      <c r="BS381" s="133"/>
      <c r="BT381" s="133"/>
      <c r="BU381" s="133"/>
      <c r="BV381" s="133"/>
      <c r="BW381" s="133"/>
      <c r="BX381" s="133"/>
      <c r="BY381" s="133"/>
      <c r="BZ381" s="133"/>
      <c r="CA381" s="133"/>
      <c r="CB381" s="133"/>
      <c r="CC381" s="133"/>
      <c r="CD381" s="133"/>
      <c r="CE381" s="133"/>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7"/>
      <c r="DD381" s="137"/>
      <c r="DE381" s="137"/>
      <c r="DF381" s="137"/>
      <c r="DG381" s="137"/>
      <c r="DH381" s="137"/>
      <c r="DI381" s="137"/>
      <c r="DJ381" s="137"/>
      <c r="DK381" s="137"/>
      <c r="DL381" s="137"/>
      <c r="DM381" s="137"/>
      <c r="DN381" s="137"/>
      <c r="DO381" s="137"/>
      <c r="DP381" s="137"/>
      <c r="DQ381" s="137"/>
      <c r="DR381" s="137"/>
      <c r="DS381" s="137"/>
      <c r="DT381" s="137"/>
      <c r="DU381" s="137"/>
      <c r="DV381" s="137"/>
      <c r="DW381" s="137"/>
      <c r="DX381" s="137"/>
      <c r="DY381" s="137"/>
      <c r="DZ381" s="137"/>
      <c r="EA381" s="137"/>
      <c r="EB381" s="137"/>
      <c r="EC381" s="137"/>
      <c r="ED381" s="137"/>
      <c r="EE381" s="137"/>
      <c r="EF381" s="137"/>
      <c r="EG381" s="137"/>
      <c r="EH381" s="137"/>
      <c r="EI381" s="137"/>
      <c r="EJ381" s="137"/>
      <c r="EK381" s="137"/>
      <c r="EL381" s="137"/>
      <c r="EM381" s="137"/>
      <c r="EN381" s="137"/>
      <c r="EO381" s="137"/>
      <c r="EP381" s="137"/>
      <c r="EQ381" s="137"/>
      <c r="ER381" s="137"/>
      <c r="ES381" s="137"/>
      <c r="ET381" s="137"/>
      <c r="EU381" s="137"/>
      <c r="EV381" s="137"/>
      <c r="EW381" s="137"/>
      <c r="EX381" s="137"/>
      <c r="EY381" s="137"/>
      <c r="EZ381" s="137"/>
      <c r="FA381" s="137"/>
      <c r="FB381" s="137"/>
    </row>
    <row r="382" spans="1:158" s="128" customFormat="1" x14ac:dyDescent="0.35">
      <c r="A382" s="136">
        <f t="shared" si="7"/>
        <v>44073</v>
      </c>
      <c r="B382" s="133">
        <v>6306</v>
      </c>
      <c r="C382" s="133">
        <v>6306</v>
      </c>
      <c r="D382" s="133">
        <v>6306</v>
      </c>
      <c r="E382" s="133">
        <v>6306</v>
      </c>
      <c r="F382" s="133">
        <v>6306</v>
      </c>
      <c r="G382" s="133">
        <v>6306</v>
      </c>
      <c r="H382" s="133">
        <v>6306</v>
      </c>
      <c r="I382" s="133">
        <v>6306</v>
      </c>
      <c r="J382" s="133">
        <v>6306</v>
      </c>
      <c r="K382" s="133">
        <v>6306</v>
      </c>
      <c r="L382" s="133">
        <v>6306</v>
      </c>
      <c r="M382" s="133">
        <v>6306</v>
      </c>
      <c r="N382" s="133">
        <v>6306</v>
      </c>
      <c r="O382" s="133">
        <v>6306</v>
      </c>
      <c r="P382" s="133">
        <v>6306</v>
      </c>
      <c r="Q382" s="133">
        <v>6306</v>
      </c>
      <c r="R382" s="133">
        <v>6306</v>
      </c>
      <c r="S382" s="133">
        <v>6306</v>
      </c>
      <c r="T382" s="133">
        <v>6306</v>
      </c>
      <c r="U382" s="133">
        <v>6306</v>
      </c>
      <c r="V382" s="133">
        <v>6306</v>
      </c>
      <c r="W382" s="133">
        <v>6306</v>
      </c>
      <c r="X382" s="133">
        <v>6306</v>
      </c>
      <c r="Y382" s="133">
        <v>6306</v>
      </c>
      <c r="Z382" s="133">
        <v>6305</v>
      </c>
      <c r="AA382" s="133">
        <v>6306</v>
      </c>
      <c r="AB382" s="133">
        <v>6306</v>
      </c>
      <c r="AC382" s="133">
        <v>6306</v>
      </c>
      <c r="AD382" s="133">
        <v>6306</v>
      </c>
      <c r="AE382" s="133">
        <v>6306</v>
      </c>
      <c r="AF382" s="133">
        <v>6304</v>
      </c>
      <c r="AG382" s="133">
        <v>6303</v>
      </c>
      <c r="AH382" s="133">
        <v>6301</v>
      </c>
      <c r="AI382" s="133">
        <v>6301</v>
      </c>
      <c r="AJ382" s="133">
        <v>6300</v>
      </c>
      <c r="AK382" s="133">
        <v>6300</v>
      </c>
      <c r="AL382" s="133">
        <v>6300</v>
      </c>
      <c r="AM382" s="133">
        <v>6300</v>
      </c>
      <c r="AN382" s="133">
        <v>6300</v>
      </c>
      <c r="AO382" s="133">
        <v>6300</v>
      </c>
      <c r="AP382" s="133">
        <v>6299</v>
      </c>
      <c r="AQ382" s="133">
        <v>6298</v>
      </c>
      <c r="AR382" s="133">
        <v>6298</v>
      </c>
      <c r="AS382" s="133">
        <v>6298</v>
      </c>
      <c r="AT382" s="133">
        <v>6265</v>
      </c>
      <c r="AU382" s="133">
        <v>6264</v>
      </c>
      <c r="AV382" s="133">
        <v>6262</v>
      </c>
      <c r="AW382" s="133">
        <v>6260</v>
      </c>
      <c r="AX382" s="133">
        <v>6260</v>
      </c>
      <c r="AY382" s="133">
        <v>6260</v>
      </c>
      <c r="AZ382" s="133">
        <v>6232</v>
      </c>
      <c r="BA382" s="133">
        <v>6230</v>
      </c>
      <c r="BB382" s="133">
        <v>6229</v>
      </c>
      <c r="BC382" s="133">
        <v>6223</v>
      </c>
      <c r="BD382" s="133"/>
      <c r="BE382" s="133"/>
      <c r="BF382" s="133"/>
      <c r="BG382" s="133"/>
      <c r="BH382" s="133"/>
      <c r="BI382" s="133"/>
      <c r="BJ382" s="133"/>
      <c r="BK382" s="133"/>
      <c r="BL382" s="133"/>
      <c r="BM382" s="133"/>
      <c r="BN382" s="133"/>
      <c r="BO382" s="133"/>
      <c r="BP382" s="133"/>
      <c r="BQ382" s="133"/>
      <c r="BR382" s="133"/>
      <c r="BS382" s="133"/>
      <c r="BT382" s="133"/>
      <c r="BU382" s="133"/>
      <c r="BV382" s="133"/>
      <c r="BW382" s="133"/>
      <c r="BX382" s="133"/>
      <c r="BY382" s="133"/>
      <c r="BZ382" s="133"/>
      <c r="CA382" s="133"/>
      <c r="CB382" s="133"/>
      <c r="CC382" s="133"/>
      <c r="CD382" s="133"/>
      <c r="CE382" s="133"/>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7"/>
      <c r="DD382" s="137"/>
      <c r="DE382" s="137"/>
      <c r="DF382" s="137"/>
      <c r="DG382" s="137"/>
      <c r="DH382" s="137"/>
      <c r="DI382" s="137"/>
      <c r="DJ382" s="137"/>
      <c r="DK382" s="137"/>
      <c r="DL382" s="137"/>
      <c r="DM382" s="137"/>
      <c r="DN382" s="137"/>
      <c r="DO382" s="137"/>
      <c r="DP382" s="137"/>
      <c r="DQ382" s="137"/>
      <c r="DR382" s="137"/>
      <c r="DS382" s="137"/>
      <c r="DT382" s="137"/>
      <c r="DU382" s="137"/>
      <c r="DV382" s="137"/>
      <c r="DW382" s="137"/>
      <c r="DX382" s="137"/>
      <c r="DY382" s="137"/>
      <c r="DZ382" s="137"/>
      <c r="EA382" s="137"/>
      <c r="EB382" s="137"/>
      <c r="EC382" s="137"/>
      <c r="ED382" s="137"/>
      <c r="EE382" s="137"/>
      <c r="EF382" s="137"/>
      <c r="EG382" s="137"/>
      <c r="EH382" s="137"/>
      <c r="EI382" s="137"/>
      <c r="EJ382" s="137"/>
      <c r="EK382" s="137"/>
      <c r="EL382" s="137"/>
      <c r="EM382" s="137"/>
      <c r="EN382" s="137"/>
      <c r="EO382" s="137"/>
      <c r="EP382" s="137"/>
      <c r="EQ382" s="137"/>
      <c r="ER382" s="137"/>
      <c r="ES382" s="137"/>
      <c r="ET382" s="137"/>
      <c r="EU382" s="137"/>
      <c r="EV382" s="137"/>
      <c r="EW382" s="137"/>
      <c r="EX382" s="137"/>
      <c r="EY382" s="137"/>
      <c r="EZ382" s="137"/>
      <c r="FA382" s="137"/>
      <c r="FB382" s="137"/>
    </row>
    <row r="383" spans="1:158" s="128" customFormat="1" x14ac:dyDescent="0.35">
      <c r="A383" s="136">
        <f t="shared" si="7"/>
        <v>44072</v>
      </c>
      <c r="B383" s="133">
        <v>6301</v>
      </c>
      <c r="C383" s="133">
        <v>6301</v>
      </c>
      <c r="D383" s="133">
        <v>6301</v>
      </c>
      <c r="E383" s="133">
        <v>6301</v>
      </c>
      <c r="F383" s="133">
        <v>6301</v>
      </c>
      <c r="G383" s="133">
        <v>6301</v>
      </c>
      <c r="H383" s="133">
        <v>6301</v>
      </c>
      <c r="I383" s="133">
        <v>6301</v>
      </c>
      <c r="J383" s="133">
        <v>6301</v>
      </c>
      <c r="K383" s="133">
        <v>6301</v>
      </c>
      <c r="L383" s="133">
        <v>6301</v>
      </c>
      <c r="M383" s="133">
        <v>6301</v>
      </c>
      <c r="N383" s="133">
        <v>6301</v>
      </c>
      <c r="O383" s="133">
        <v>6301</v>
      </c>
      <c r="P383" s="133">
        <v>6301</v>
      </c>
      <c r="Q383" s="133">
        <v>6301</v>
      </c>
      <c r="R383" s="133">
        <v>6301</v>
      </c>
      <c r="S383" s="133">
        <v>6301</v>
      </c>
      <c r="T383" s="133">
        <v>6301</v>
      </c>
      <c r="U383" s="133">
        <v>6301</v>
      </c>
      <c r="V383" s="133">
        <v>6301</v>
      </c>
      <c r="W383" s="133">
        <v>6301</v>
      </c>
      <c r="X383" s="133">
        <v>6301</v>
      </c>
      <c r="Y383" s="133">
        <v>6301</v>
      </c>
      <c r="Z383" s="133">
        <v>6300</v>
      </c>
      <c r="AA383" s="133">
        <v>6301</v>
      </c>
      <c r="AB383" s="133">
        <v>6301</v>
      </c>
      <c r="AC383" s="133">
        <v>6301</v>
      </c>
      <c r="AD383" s="133">
        <v>6301</v>
      </c>
      <c r="AE383" s="133">
        <v>6301</v>
      </c>
      <c r="AF383" s="133">
        <v>6299</v>
      </c>
      <c r="AG383" s="133">
        <v>6298</v>
      </c>
      <c r="AH383" s="133">
        <v>6296</v>
      </c>
      <c r="AI383" s="133">
        <v>6296</v>
      </c>
      <c r="AJ383" s="133">
        <v>6295</v>
      </c>
      <c r="AK383" s="133">
        <v>6295</v>
      </c>
      <c r="AL383" s="133">
        <v>6295</v>
      </c>
      <c r="AM383" s="133">
        <v>6295</v>
      </c>
      <c r="AN383" s="133">
        <v>6295</v>
      </c>
      <c r="AO383" s="133">
        <v>6295</v>
      </c>
      <c r="AP383" s="133">
        <v>6294</v>
      </c>
      <c r="AQ383" s="133">
        <v>6293</v>
      </c>
      <c r="AR383" s="133">
        <v>6293</v>
      </c>
      <c r="AS383" s="133">
        <v>6293</v>
      </c>
      <c r="AT383" s="133">
        <v>6260</v>
      </c>
      <c r="AU383" s="133">
        <v>6259</v>
      </c>
      <c r="AV383" s="133">
        <v>6257</v>
      </c>
      <c r="AW383" s="133">
        <v>6255</v>
      </c>
      <c r="AX383" s="133">
        <v>6255</v>
      </c>
      <c r="AY383" s="133">
        <v>6255</v>
      </c>
      <c r="AZ383" s="133">
        <v>6227</v>
      </c>
      <c r="BA383" s="133">
        <v>6225</v>
      </c>
      <c r="BB383" s="133">
        <v>6225</v>
      </c>
      <c r="BC383" s="133">
        <v>6220</v>
      </c>
      <c r="BD383" s="133"/>
      <c r="BE383" s="133"/>
      <c r="BF383" s="133"/>
      <c r="BG383" s="133"/>
      <c r="BH383" s="133"/>
      <c r="BI383" s="133"/>
      <c r="BJ383" s="133"/>
      <c r="BK383" s="133"/>
      <c r="BL383" s="133"/>
      <c r="BM383" s="133"/>
      <c r="BN383" s="133"/>
      <c r="BO383" s="133"/>
      <c r="BP383" s="133"/>
      <c r="BQ383" s="133"/>
      <c r="BR383" s="133"/>
      <c r="BS383" s="133"/>
      <c r="BT383" s="133"/>
      <c r="BU383" s="133"/>
      <c r="BV383" s="133"/>
      <c r="BW383" s="133"/>
      <c r="BX383" s="133"/>
      <c r="BY383" s="133"/>
      <c r="BZ383" s="133"/>
      <c r="CA383" s="133"/>
      <c r="CB383" s="133"/>
      <c r="CC383" s="133"/>
      <c r="CD383" s="133"/>
      <c r="CE383" s="133"/>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7"/>
      <c r="DD383" s="137"/>
      <c r="DE383" s="137"/>
      <c r="DF383" s="137"/>
      <c r="DG383" s="137"/>
      <c r="DH383" s="137"/>
      <c r="DI383" s="137"/>
      <c r="DJ383" s="137"/>
      <c r="DK383" s="137"/>
      <c r="DL383" s="137"/>
      <c r="DM383" s="137"/>
      <c r="DN383" s="137"/>
      <c r="DO383" s="137"/>
      <c r="DP383" s="137"/>
      <c r="DQ383" s="137"/>
      <c r="DR383" s="137"/>
      <c r="DS383" s="137"/>
      <c r="DT383" s="137"/>
      <c r="DU383" s="137"/>
      <c r="DV383" s="137"/>
      <c r="DW383" s="137"/>
      <c r="DX383" s="137"/>
      <c r="DY383" s="137"/>
      <c r="DZ383" s="137"/>
      <c r="EA383" s="137"/>
      <c r="EB383" s="137"/>
      <c r="EC383" s="137"/>
      <c r="ED383" s="137"/>
      <c r="EE383" s="137"/>
      <c r="EF383" s="137"/>
      <c r="EG383" s="137"/>
      <c r="EH383" s="137"/>
      <c r="EI383" s="137"/>
      <c r="EJ383" s="137"/>
      <c r="EK383" s="137"/>
      <c r="EL383" s="137"/>
      <c r="EM383" s="137"/>
      <c r="EN383" s="137"/>
      <c r="EO383" s="137"/>
      <c r="EP383" s="137"/>
      <c r="EQ383" s="137"/>
      <c r="ER383" s="137"/>
      <c r="ES383" s="137"/>
      <c r="ET383" s="137"/>
      <c r="EU383" s="137"/>
      <c r="EV383" s="137"/>
      <c r="EW383" s="137"/>
      <c r="EX383" s="137"/>
      <c r="EY383" s="137"/>
      <c r="EZ383" s="137"/>
      <c r="FA383" s="137"/>
      <c r="FB383" s="137"/>
    </row>
    <row r="384" spans="1:158" s="128" customFormat="1" x14ac:dyDescent="0.35">
      <c r="A384" s="136">
        <f t="shared" si="7"/>
        <v>44071</v>
      </c>
      <c r="B384" s="133">
        <v>6299</v>
      </c>
      <c r="C384" s="133">
        <v>6299</v>
      </c>
      <c r="D384" s="133">
        <v>6299</v>
      </c>
      <c r="E384" s="133">
        <v>6299</v>
      </c>
      <c r="F384" s="133">
        <v>6299</v>
      </c>
      <c r="G384" s="133">
        <v>6299</v>
      </c>
      <c r="H384" s="133">
        <v>6299</v>
      </c>
      <c r="I384" s="133">
        <v>6299</v>
      </c>
      <c r="J384" s="133">
        <v>6299</v>
      </c>
      <c r="K384" s="133">
        <v>6299</v>
      </c>
      <c r="L384" s="133">
        <v>6299</v>
      </c>
      <c r="M384" s="133">
        <v>6299</v>
      </c>
      <c r="N384" s="133">
        <v>6299</v>
      </c>
      <c r="O384" s="133">
        <v>6299</v>
      </c>
      <c r="P384" s="133">
        <v>6299</v>
      </c>
      <c r="Q384" s="133">
        <v>6299</v>
      </c>
      <c r="R384" s="133">
        <v>6299</v>
      </c>
      <c r="S384" s="133">
        <v>6299</v>
      </c>
      <c r="T384" s="133">
        <v>6299</v>
      </c>
      <c r="U384" s="133">
        <v>6299</v>
      </c>
      <c r="V384" s="133">
        <v>6299</v>
      </c>
      <c r="W384" s="133">
        <v>6299</v>
      </c>
      <c r="X384" s="133">
        <v>6299</v>
      </c>
      <c r="Y384" s="133">
        <v>6299</v>
      </c>
      <c r="Z384" s="133">
        <v>6298</v>
      </c>
      <c r="AA384" s="133">
        <v>6299</v>
      </c>
      <c r="AB384" s="133">
        <v>6299</v>
      </c>
      <c r="AC384" s="133">
        <v>6299</v>
      </c>
      <c r="AD384" s="133">
        <v>6299</v>
      </c>
      <c r="AE384" s="133">
        <v>6299</v>
      </c>
      <c r="AF384" s="133">
        <v>6297</v>
      </c>
      <c r="AG384" s="133">
        <v>6296</v>
      </c>
      <c r="AH384" s="133">
        <v>6294</v>
      </c>
      <c r="AI384" s="133">
        <v>6294</v>
      </c>
      <c r="AJ384" s="133">
        <v>6293</v>
      </c>
      <c r="AK384" s="133">
        <v>6293</v>
      </c>
      <c r="AL384" s="133">
        <v>6293</v>
      </c>
      <c r="AM384" s="133">
        <v>6293</v>
      </c>
      <c r="AN384" s="133">
        <v>6293</v>
      </c>
      <c r="AO384" s="133">
        <v>6293</v>
      </c>
      <c r="AP384" s="133">
        <v>6292</v>
      </c>
      <c r="AQ384" s="133">
        <v>6291</v>
      </c>
      <c r="AR384" s="133">
        <v>6291</v>
      </c>
      <c r="AS384" s="133">
        <v>6291</v>
      </c>
      <c r="AT384" s="133">
        <v>6258</v>
      </c>
      <c r="AU384" s="133">
        <v>6257</v>
      </c>
      <c r="AV384" s="133">
        <v>6255</v>
      </c>
      <c r="AW384" s="133">
        <v>6253</v>
      </c>
      <c r="AX384" s="133">
        <v>6253</v>
      </c>
      <c r="AY384" s="133">
        <v>6253</v>
      </c>
      <c r="AZ384" s="133">
        <v>6225</v>
      </c>
      <c r="BA384" s="133">
        <v>6224</v>
      </c>
      <c r="BB384" s="133">
        <v>6224</v>
      </c>
      <c r="BC384" s="133">
        <v>6219</v>
      </c>
      <c r="BD384" s="133"/>
      <c r="BE384" s="133"/>
      <c r="BF384" s="133"/>
      <c r="BG384" s="133"/>
      <c r="BH384" s="133"/>
      <c r="BI384" s="133"/>
      <c r="BJ384" s="133"/>
      <c r="BK384" s="133"/>
      <c r="BL384" s="133"/>
      <c r="BM384" s="133"/>
      <c r="BN384" s="133"/>
      <c r="BO384" s="133"/>
      <c r="BP384" s="133"/>
      <c r="BQ384" s="133"/>
      <c r="BR384" s="133"/>
      <c r="BS384" s="133"/>
      <c r="BT384" s="133"/>
      <c r="BU384" s="133"/>
      <c r="BV384" s="133"/>
      <c r="BW384" s="133"/>
      <c r="BX384" s="133"/>
      <c r="BY384" s="133"/>
      <c r="BZ384" s="133"/>
      <c r="CA384" s="133"/>
      <c r="CB384" s="133"/>
      <c r="CC384" s="133"/>
      <c r="CD384" s="133"/>
      <c r="CE384" s="133"/>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7"/>
      <c r="DD384" s="137"/>
      <c r="DE384" s="137"/>
      <c r="DF384" s="137"/>
      <c r="DG384" s="137"/>
      <c r="DH384" s="137"/>
      <c r="DI384" s="137"/>
      <c r="DJ384" s="137"/>
      <c r="DK384" s="137"/>
      <c r="DL384" s="137"/>
      <c r="DM384" s="137"/>
      <c r="DN384" s="137"/>
      <c r="DO384" s="137"/>
      <c r="DP384" s="137"/>
      <c r="DQ384" s="137"/>
      <c r="DR384" s="137"/>
      <c r="DS384" s="137"/>
      <c r="DT384" s="137"/>
      <c r="DU384" s="137"/>
      <c r="DV384" s="137"/>
      <c r="DW384" s="137"/>
      <c r="DX384" s="137"/>
      <c r="DY384" s="137"/>
      <c r="DZ384" s="137"/>
      <c r="EA384" s="137"/>
      <c r="EB384" s="137"/>
      <c r="EC384" s="137"/>
      <c r="ED384" s="137"/>
      <c r="EE384" s="137"/>
      <c r="EF384" s="137"/>
      <c r="EG384" s="137"/>
      <c r="EH384" s="137"/>
      <c r="EI384" s="137"/>
      <c r="EJ384" s="137"/>
      <c r="EK384" s="137"/>
      <c r="EL384" s="137"/>
      <c r="EM384" s="137"/>
      <c r="EN384" s="137"/>
      <c r="EO384" s="137"/>
      <c r="EP384" s="137"/>
      <c r="EQ384" s="137"/>
      <c r="ER384" s="137"/>
      <c r="ES384" s="137"/>
      <c r="ET384" s="137"/>
      <c r="EU384" s="137"/>
      <c r="EV384" s="137"/>
      <c r="EW384" s="137"/>
      <c r="EX384" s="137"/>
      <c r="EY384" s="137"/>
      <c r="EZ384" s="137"/>
      <c r="FA384" s="137"/>
      <c r="FB384" s="137"/>
    </row>
    <row r="385" spans="1:158" s="128" customFormat="1" x14ac:dyDescent="0.35">
      <c r="A385" s="136">
        <f t="shared" si="7"/>
        <v>44070</v>
      </c>
      <c r="B385" s="133">
        <v>6294</v>
      </c>
      <c r="C385" s="133">
        <v>6294</v>
      </c>
      <c r="D385" s="133">
        <v>6294</v>
      </c>
      <c r="E385" s="133">
        <v>6294</v>
      </c>
      <c r="F385" s="133">
        <v>6294</v>
      </c>
      <c r="G385" s="133">
        <v>6294</v>
      </c>
      <c r="H385" s="133">
        <v>6294</v>
      </c>
      <c r="I385" s="133">
        <v>6294</v>
      </c>
      <c r="J385" s="133">
        <v>6294</v>
      </c>
      <c r="K385" s="133">
        <v>6294</v>
      </c>
      <c r="L385" s="133">
        <v>6294</v>
      </c>
      <c r="M385" s="133">
        <v>6294</v>
      </c>
      <c r="N385" s="133">
        <v>6294</v>
      </c>
      <c r="O385" s="133">
        <v>6294</v>
      </c>
      <c r="P385" s="133">
        <v>6294</v>
      </c>
      <c r="Q385" s="133">
        <v>6294</v>
      </c>
      <c r="R385" s="133">
        <v>6294</v>
      </c>
      <c r="S385" s="133">
        <v>6294</v>
      </c>
      <c r="T385" s="133">
        <v>6294</v>
      </c>
      <c r="U385" s="133">
        <v>6294</v>
      </c>
      <c r="V385" s="133">
        <v>6294</v>
      </c>
      <c r="W385" s="133">
        <v>6294</v>
      </c>
      <c r="X385" s="133">
        <v>6294</v>
      </c>
      <c r="Y385" s="133">
        <v>6294</v>
      </c>
      <c r="Z385" s="133">
        <v>6293</v>
      </c>
      <c r="AA385" s="133">
        <v>6294</v>
      </c>
      <c r="AB385" s="133">
        <v>6294</v>
      </c>
      <c r="AC385" s="133">
        <v>6294</v>
      </c>
      <c r="AD385" s="133">
        <v>6294</v>
      </c>
      <c r="AE385" s="133">
        <v>6294</v>
      </c>
      <c r="AF385" s="133">
        <v>6292</v>
      </c>
      <c r="AG385" s="133">
        <v>6291</v>
      </c>
      <c r="AH385" s="133">
        <v>6289</v>
      </c>
      <c r="AI385" s="133">
        <v>6289</v>
      </c>
      <c r="AJ385" s="133">
        <v>6288</v>
      </c>
      <c r="AK385" s="133">
        <v>6288</v>
      </c>
      <c r="AL385" s="133">
        <v>6288</v>
      </c>
      <c r="AM385" s="133">
        <v>6288</v>
      </c>
      <c r="AN385" s="133">
        <v>6288</v>
      </c>
      <c r="AO385" s="133">
        <v>6288</v>
      </c>
      <c r="AP385" s="133">
        <v>6287</v>
      </c>
      <c r="AQ385" s="133">
        <v>6286</v>
      </c>
      <c r="AR385" s="133">
        <v>6286</v>
      </c>
      <c r="AS385" s="133">
        <v>6286</v>
      </c>
      <c r="AT385" s="133">
        <v>6253</v>
      </c>
      <c r="AU385" s="133">
        <v>6252</v>
      </c>
      <c r="AV385" s="133">
        <v>6250</v>
      </c>
      <c r="AW385" s="133">
        <v>6248</v>
      </c>
      <c r="AX385" s="133">
        <v>6248</v>
      </c>
      <c r="AY385" s="133">
        <v>6248</v>
      </c>
      <c r="AZ385" s="133">
        <v>6220</v>
      </c>
      <c r="BA385" s="133">
        <v>6219</v>
      </c>
      <c r="BB385" s="133">
        <v>6219</v>
      </c>
      <c r="BC385" s="133">
        <v>6217</v>
      </c>
      <c r="BD385" s="133"/>
      <c r="BE385" s="133"/>
      <c r="BF385" s="133"/>
      <c r="BG385" s="133"/>
      <c r="BH385" s="133"/>
      <c r="BI385" s="133"/>
      <c r="BJ385" s="133"/>
      <c r="BK385" s="133"/>
      <c r="BL385" s="133"/>
      <c r="BM385" s="133"/>
      <c r="BN385" s="133"/>
      <c r="BO385" s="133"/>
      <c r="BP385" s="133"/>
      <c r="BQ385" s="133"/>
      <c r="BR385" s="133"/>
      <c r="BS385" s="133"/>
      <c r="BT385" s="133"/>
      <c r="BU385" s="133"/>
      <c r="BV385" s="133"/>
      <c r="BW385" s="133"/>
      <c r="BX385" s="133"/>
      <c r="BY385" s="133"/>
      <c r="BZ385" s="133"/>
      <c r="CA385" s="133"/>
      <c r="CB385" s="133"/>
      <c r="CC385" s="133"/>
      <c r="CD385" s="133"/>
      <c r="CE385" s="133"/>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7"/>
      <c r="DD385" s="137"/>
      <c r="DE385" s="137"/>
      <c r="DF385" s="137"/>
      <c r="DG385" s="137"/>
      <c r="DH385" s="137"/>
      <c r="DI385" s="137"/>
      <c r="DJ385" s="137"/>
      <c r="DK385" s="137"/>
      <c r="DL385" s="137"/>
      <c r="DM385" s="137"/>
      <c r="DN385" s="137"/>
      <c r="DO385" s="137"/>
      <c r="DP385" s="137"/>
      <c r="DQ385" s="137"/>
      <c r="DR385" s="137"/>
      <c r="DS385" s="137"/>
      <c r="DT385" s="137"/>
      <c r="DU385" s="137"/>
      <c r="DV385" s="137"/>
      <c r="DW385" s="137"/>
      <c r="DX385" s="137"/>
      <c r="DY385" s="137"/>
      <c r="DZ385" s="137"/>
      <c r="EA385" s="137"/>
      <c r="EB385" s="137"/>
      <c r="EC385" s="137"/>
      <c r="ED385" s="137"/>
      <c r="EE385" s="137"/>
      <c r="EF385" s="137"/>
      <c r="EG385" s="137"/>
      <c r="EH385" s="137"/>
      <c r="EI385" s="137"/>
      <c r="EJ385" s="137"/>
      <c r="EK385" s="137"/>
      <c r="EL385" s="137"/>
      <c r="EM385" s="137"/>
      <c r="EN385" s="137"/>
      <c r="EO385" s="137"/>
      <c r="EP385" s="137"/>
      <c r="EQ385" s="137"/>
      <c r="ER385" s="137"/>
      <c r="ES385" s="137"/>
      <c r="ET385" s="137"/>
      <c r="EU385" s="137"/>
      <c r="EV385" s="137"/>
      <c r="EW385" s="137"/>
      <c r="EX385" s="137"/>
      <c r="EY385" s="137"/>
      <c r="EZ385" s="137"/>
      <c r="FA385" s="137"/>
      <c r="FB385" s="137"/>
    </row>
    <row r="386" spans="1:158" s="128" customFormat="1" x14ac:dyDescent="0.35">
      <c r="A386" s="136">
        <f t="shared" si="7"/>
        <v>44069</v>
      </c>
      <c r="B386" s="133">
        <v>6294</v>
      </c>
      <c r="C386" s="133">
        <v>6294</v>
      </c>
      <c r="D386" s="133">
        <v>6294</v>
      </c>
      <c r="E386" s="133">
        <v>6294</v>
      </c>
      <c r="F386" s="133">
        <v>6294</v>
      </c>
      <c r="G386" s="133">
        <v>6294</v>
      </c>
      <c r="H386" s="133">
        <v>6294</v>
      </c>
      <c r="I386" s="133">
        <v>6294</v>
      </c>
      <c r="J386" s="133">
        <v>6294</v>
      </c>
      <c r="K386" s="133">
        <v>6294</v>
      </c>
      <c r="L386" s="133">
        <v>6294</v>
      </c>
      <c r="M386" s="133">
        <v>6294</v>
      </c>
      <c r="N386" s="133">
        <v>6294</v>
      </c>
      <c r="O386" s="133">
        <v>6294</v>
      </c>
      <c r="P386" s="133">
        <v>6294</v>
      </c>
      <c r="Q386" s="133">
        <v>6294</v>
      </c>
      <c r="R386" s="133">
        <v>6294</v>
      </c>
      <c r="S386" s="133">
        <v>6294</v>
      </c>
      <c r="T386" s="133">
        <v>6294</v>
      </c>
      <c r="U386" s="133">
        <v>6294</v>
      </c>
      <c r="V386" s="133">
        <v>6294</v>
      </c>
      <c r="W386" s="133">
        <v>6294</v>
      </c>
      <c r="X386" s="133">
        <v>6294</v>
      </c>
      <c r="Y386" s="133">
        <v>6294</v>
      </c>
      <c r="Z386" s="133">
        <v>6293</v>
      </c>
      <c r="AA386" s="133">
        <v>6294</v>
      </c>
      <c r="AB386" s="133">
        <v>6294</v>
      </c>
      <c r="AC386" s="133">
        <v>6294</v>
      </c>
      <c r="AD386" s="133">
        <v>6294</v>
      </c>
      <c r="AE386" s="133">
        <v>6294</v>
      </c>
      <c r="AF386" s="133">
        <v>6292</v>
      </c>
      <c r="AG386" s="133">
        <v>6291</v>
      </c>
      <c r="AH386" s="133">
        <v>6289</v>
      </c>
      <c r="AI386" s="133">
        <v>6289</v>
      </c>
      <c r="AJ386" s="133">
        <v>6288</v>
      </c>
      <c r="AK386" s="133">
        <v>6288</v>
      </c>
      <c r="AL386" s="133">
        <v>6288</v>
      </c>
      <c r="AM386" s="133">
        <v>6288</v>
      </c>
      <c r="AN386" s="133">
        <v>6288</v>
      </c>
      <c r="AO386" s="133">
        <v>6288</v>
      </c>
      <c r="AP386" s="133">
        <v>6287</v>
      </c>
      <c r="AQ386" s="133">
        <v>6286</v>
      </c>
      <c r="AR386" s="133">
        <v>6286</v>
      </c>
      <c r="AS386" s="133">
        <v>6286</v>
      </c>
      <c r="AT386" s="133">
        <v>6253</v>
      </c>
      <c r="AU386" s="133">
        <v>6252</v>
      </c>
      <c r="AV386" s="133">
        <v>6250</v>
      </c>
      <c r="AW386" s="133">
        <v>6248</v>
      </c>
      <c r="AX386" s="133">
        <v>6248</v>
      </c>
      <c r="AY386" s="133">
        <v>6248</v>
      </c>
      <c r="AZ386" s="133">
        <v>6220</v>
      </c>
      <c r="BA386" s="133">
        <v>6219</v>
      </c>
      <c r="BB386" s="133">
        <v>6219</v>
      </c>
      <c r="BC386" s="133">
        <v>6217</v>
      </c>
      <c r="BD386" s="133"/>
      <c r="BE386" s="133"/>
      <c r="BF386" s="133"/>
      <c r="BG386" s="133"/>
      <c r="BH386" s="133"/>
      <c r="BI386" s="133"/>
      <c r="BJ386" s="133"/>
      <c r="BK386" s="133"/>
      <c r="BL386" s="133"/>
      <c r="BM386" s="133"/>
      <c r="BN386" s="133"/>
      <c r="BO386" s="133"/>
      <c r="BP386" s="133"/>
      <c r="BQ386" s="133"/>
      <c r="BR386" s="133"/>
      <c r="BS386" s="133"/>
      <c r="BT386" s="133"/>
      <c r="BU386" s="133"/>
      <c r="BV386" s="133"/>
      <c r="BW386" s="133"/>
      <c r="BX386" s="133"/>
      <c r="BY386" s="133"/>
      <c r="BZ386" s="133"/>
      <c r="CA386" s="133"/>
      <c r="CB386" s="133"/>
      <c r="CC386" s="133"/>
      <c r="CD386" s="133"/>
      <c r="CE386" s="133"/>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7"/>
      <c r="DD386" s="137"/>
      <c r="DE386" s="137"/>
      <c r="DF386" s="137"/>
      <c r="DG386" s="137"/>
      <c r="DH386" s="137"/>
      <c r="DI386" s="137"/>
      <c r="DJ386" s="137"/>
      <c r="DK386" s="137"/>
      <c r="DL386" s="137"/>
      <c r="DM386" s="137"/>
      <c r="DN386" s="137"/>
      <c r="DO386" s="137"/>
      <c r="DP386" s="137"/>
      <c r="DQ386" s="137"/>
      <c r="DR386" s="137"/>
      <c r="DS386" s="137"/>
      <c r="DT386" s="137"/>
      <c r="DU386" s="137"/>
      <c r="DV386" s="137"/>
      <c r="DW386" s="137"/>
      <c r="DX386" s="137"/>
      <c r="DY386" s="137"/>
      <c r="DZ386" s="137"/>
      <c r="EA386" s="137"/>
      <c r="EB386" s="137"/>
      <c r="EC386" s="137"/>
      <c r="ED386" s="137"/>
      <c r="EE386" s="137"/>
      <c r="EF386" s="137"/>
      <c r="EG386" s="137"/>
      <c r="EH386" s="137"/>
      <c r="EI386" s="137"/>
      <c r="EJ386" s="137"/>
      <c r="EK386" s="137"/>
      <c r="EL386" s="137"/>
      <c r="EM386" s="137"/>
      <c r="EN386" s="137"/>
      <c r="EO386" s="137"/>
      <c r="EP386" s="137"/>
      <c r="EQ386" s="137"/>
      <c r="ER386" s="137"/>
      <c r="ES386" s="137"/>
      <c r="ET386" s="137"/>
      <c r="EU386" s="137"/>
      <c r="EV386" s="137"/>
      <c r="EW386" s="137"/>
      <c r="EX386" s="137"/>
      <c r="EY386" s="137"/>
      <c r="EZ386" s="137"/>
      <c r="FA386" s="137"/>
      <c r="FB386" s="137"/>
    </row>
    <row r="387" spans="1:158" s="128" customFormat="1" x14ac:dyDescent="0.35">
      <c r="A387" s="136">
        <f t="shared" si="7"/>
        <v>44068</v>
      </c>
      <c r="B387" s="133">
        <v>6288</v>
      </c>
      <c r="C387" s="133">
        <v>6288</v>
      </c>
      <c r="D387" s="133">
        <v>6288</v>
      </c>
      <c r="E387" s="133">
        <v>6288</v>
      </c>
      <c r="F387" s="133">
        <v>6288</v>
      </c>
      <c r="G387" s="133">
        <v>6288</v>
      </c>
      <c r="H387" s="133">
        <v>6288</v>
      </c>
      <c r="I387" s="133">
        <v>6288</v>
      </c>
      <c r="J387" s="133">
        <v>6288</v>
      </c>
      <c r="K387" s="133">
        <v>6288</v>
      </c>
      <c r="L387" s="133">
        <v>6288</v>
      </c>
      <c r="M387" s="133">
        <v>6288</v>
      </c>
      <c r="N387" s="133">
        <v>6288</v>
      </c>
      <c r="O387" s="133">
        <v>6288</v>
      </c>
      <c r="P387" s="133">
        <v>6288</v>
      </c>
      <c r="Q387" s="133">
        <v>6288</v>
      </c>
      <c r="R387" s="133">
        <v>6288</v>
      </c>
      <c r="S387" s="133">
        <v>6288</v>
      </c>
      <c r="T387" s="133">
        <v>6288</v>
      </c>
      <c r="U387" s="133">
        <v>6288</v>
      </c>
      <c r="V387" s="133">
        <v>6288</v>
      </c>
      <c r="W387" s="133">
        <v>6288</v>
      </c>
      <c r="X387" s="133">
        <v>6288</v>
      </c>
      <c r="Y387" s="133">
        <v>6288</v>
      </c>
      <c r="Z387" s="133">
        <v>6287</v>
      </c>
      <c r="AA387" s="133">
        <v>6288</v>
      </c>
      <c r="AB387" s="133">
        <v>6288</v>
      </c>
      <c r="AC387" s="133">
        <v>6288</v>
      </c>
      <c r="AD387" s="133">
        <v>6288</v>
      </c>
      <c r="AE387" s="133">
        <v>6288</v>
      </c>
      <c r="AF387" s="133">
        <v>6286</v>
      </c>
      <c r="AG387" s="133">
        <v>6285</v>
      </c>
      <c r="AH387" s="133">
        <v>6283</v>
      </c>
      <c r="AI387" s="133">
        <v>6283</v>
      </c>
      <c r="AJ387" s="133">
        <v>6283</v>
      </c>
      <c r="AK387" s="133">
        <v>6283</v>
      </c>
      <c r="AL387" s="133">
        <v>6283</v>
      </c>
      <c r="AM387" s="133">
        <v>6283</v>
      </c>
      <c r="AN387" s="133">
        <v>6283</v>
      </c>
      <c r="AO387" s="133">
        <v>6283</v>
      </c>
      <c r="AP387" s="133">
        <v>6282</v>
      </c>
      <c r="AQ387" s="133">
        <v>6281</v>
      </c>
      <c r="AR387" s="133">
        <v>6281</v>
      </c>
      <c r="AS387" s="133">
        <v>6281</v>
      </c>
      <c r="AT387" s="133">
        <v>6248</v>
      </c>
      <c r="AU387" s="133">
        <v>6247</v>
      </c>
      <c r="AV387" s="133">
        <v>6245</v>
      </c>
      <c r="AW387" s="133">
        <v>6243</v>
      </c>
      <c r="AX387" s="133">
        <v>6243</v>
      </c>
      <c r="AY387" s="133">
        <v>6243</v>
      </c>
      <c r="AZ387" s="133">
        <v>6215</v>
      </c>
      <c r="BA387" s="133">
        <v>6214</v>
      </c>
      <c r="BB387" s="133">
        <v>6214</v>
      </c>
      <c r="BC387" s="133">
        <v>6213</v>
      </c>
      <c r="BD387" s="133">
        <v>6201</v>
      </c>
      <c r="BE387" s="133"/>
      <c r="BF387" s="133"/>
      <c r="BG387" s="133"/>
      <c r="BH387" s="133"/>
      <c r="BI387" s="133"/>
      <c r="BJ387" s="133"/>
      <c r="BK387" s="133"/>
      <c r="BL387" s="133"/>
      <c r="BM387" s="133"/>
      <c r="BN387" s="133"/>
      <c r="BO387" s="133"/>
      <c r="BP387" s="133"/>
      <c r="BQ387" s="133"/>
      <c r="BR387" s="133"/>
      <c r="BS387" s="133"/>
      <c r="BT387" s="133"/>
      <c r="BU387" s="133"/>
      <c r="BV387" s="133"/>
      <c r="BW387" s="133"/>
      <c r="BX387" s="133"/>
      <c r="BY387" s="133"/>
      <c r="BZ387" s="133"/>
      <c r="CA387" s="133"/>
      <c r="CB387" s="133"/>
      <c r="CC387" s="133"/>
      <c r="CD387" s="133"/>
      <c r="CE387" s="133"/>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7"/>
      <c r="DD387" s="137"/>
      <c r="DE387" s="137"/>
      <c r="DF387" s="137"/>
      <c r="DG387" s="137"/>
      <c r="DH387" s="137"/>
      <c r="DI387" s="137"/>
      <c r="DJ387" s="137"/>
      <c r="DK387" s="137"/>
      <c r="DL387" s="137"/>
      <c r="DM387" s="137"/>
      <c r="DN387" s="137"/>
      <c r="DO387" s="137"/>
      <c r="DP387" s="137"/>
      <c r="DQ387" s="137"/>
      <c r="DR387" s="137"/>
      <c r="DS387" s="137"/>
      <c r="DT387" s="137"/>
      <c r="DU387" s="137"/>
      <c r="DV387" s="137"/>
      <c r="DW387" s="137"/>
      <c r="DX387" s="137"/>
      <c r="DY387" s="137"/>
      <c r="DZ387" s="137"/>
      <c r="EA387" s="137"/>
      <c r="EB387" s="137"/>
      <c r="EC387" s="137"/>
      <c r="ED387" s="137"/>
      <c r="EE387" s="137"/>
      <c r="EF387" s="137"/>
      <c r="EG387" s="137"/>
      <c r="EH387" s="137"/>
      <c r="EI387" s="137"/>
      <c r="EJ387" s="137"/>
      <c r="EK387" s="137"/>
      <c r="EL387" s="137"/>
      <c r="EM387" s="137"/>
      <c r="EN387" s="137"/>
      <c r="EO387" s="137"/>
      <c r="EP387" s="137"/>
      <c r="EQ387" s="137"/>
      <c r="ER387" s="137"/>
      <c r="ES387" s="137"/>
      <c r="ET387" s="137"/>
      <c r="EU387" s="137"/>
      <c r="EV387" s="137"/>
      <c r="EW387" s="137"/>
      <c r="EX387" s="137"/>
      <c r="EY387" s="137"/>
      <c r="EZ387" s="137"/>
      <c r="FA387" s="137"/>
      <c r="FB387" s="137"/>
    </row>
    <row r="388" spans="1:158" s="128" customFormat="1" x14ac:dyDescent="0.35">
      <c r="A388" s="136">
        <f t="shared" si="7"/>
        <v>44067</v>
      </c>
      <c r="B388" s="133">
        <v>6286</v>
      </c>
      <c r="C388" s="133">
        <v>6286</v>
      </c>
      <c r="D388" s="133">
        <v>6286</v>
      </c>
      <c r="E388" s="133">
        <v>6286</v>
      </c>
      <c r="F388" s="133">
        <v>6286</v>
      </c>
      <c r="G388" s="133">
        <v>6286</v>
      </c>
      <c r="H388" s="133">
        <v>6286</v>
      </c>
      <c r="I388" s="133">
        <v>6286</v>
      </c>
      <c r="J388" s="133">
        <v>6286</v>
      </c>
      <c r="K388" s="133">
        <v>6286</v>
      </c>
      <c r="L388" s="133">
        <v>6286</v>
      </c>
      <c r="M388" s="133">
        <v>6286</v>
      </c>
      <c r="N388" s="133">
        <v>6286</v>
      </c>
      <c r="O388" s="133">
        <v>6286</v>
      </c>
      <c r="P388" s="133">
        <v>6286</v>
      </c>
      <c r="Q388" s="133">
        <v>6286</v>
      </c>
      <c r="R388" s="133">
        <v>6286</v>
      </c>
      <c r="S388" s="133">
        <v>6286</v>
      </c>
      <c r="T388" s="133">
        <v>6286</v>
      </c>
      <c r="U388" s="133">
        <v>6286</v>
      </c>
      <c r="V388" s="133">
        <v>6286</v>
      </c>
      <c r="W388" s="133">
        <v>6286</v>
      </c>
      <c r="X388" s="133">
        <v>6286</v>
      </c>
      <c r="Y388" s="133">
        <v>6286</v>
      </c>
      <c r="Z388" s="133">
        <v>6285</v>
      </c>
      <c r="AA388" s="133">
        <v>6286</v>
      </c>
      <c r="AB388" s="133">
        <v>6286</v>
      </c>
      <c r="AC388" s="133">
        <v>6286</v>
      </c>
      <c r="AD388" s="133">
        <v>6286</v>
      </c>
      <c r="AE388" s="133">
        <v>6286</v>
      </c>
      <c r="AF388" s="133">
        <v>6284</v>
      </c>
      <c r="AG388" s="133">
        <v>6283</v>
      </c>
      <c r="AH388" s="133">
        <v>6281</v>
      </c>
      <c r="AI388" s="133">
        <v>6281</v>
      </c>
      <c r="AJ388" s="133">
        <v>6281</v>
      </c>
      <c r="AK388" s="133">
        <v>6281</v>
      </c>
      <c r="AL388" s="133">
        <v>6281</v>
      </c>
      <c r="AM388" s="133">
        <v>6281</v>
      </c>
      <c r="AN388" s="133">
        <v>6281</v>
      </c>
      <c r="AO388" s="133">
        <v>6281</v>
      </c>
      <c r="AP388" s="133">
        <v>6280</v>
      </c>
      <c r="AQ388" s="133">
        <v>6279</v>
      </c>
      <c r="AR388" s="133">
        <v>6279</v>
      </c>
      <c r="AS388" s="133">
        <v>6279</v>
      </c>
      <c r="AT388" s="133">
        <v>6246</v>
      </c>
      <c r="AU388" s="133">
        <v>6245</v>
      </c>
      <c r="AV388" s="133">
        <v>6243</v>
      </c>
      <c r="AW388" s="133">
        <v>6241</v>
      </c>
      <c r="AX388" s="133">
        <v>6241</v>
      </c>
      <c r="AY388" s="133">
        <v>6241</v>
      </c>
      <c r="AZ388" s="133">
        <v>6213</v>
      </c>
      <c r="BA388" s="133">
        <v>6212</v>
      </c>
      <c r="BB388" s="133">
        <v>6212</v>
      </c>
      <c r="BC388" s="133">
        <v>6212</v>
      </c>
      <c r="BD388" s="133">
        <v>6201</v>
      </c>
      <c r="BE388" s="133"/>
      <c r="BF388" s="133"/>
      <c r="BG388" s="133"/>
      <c r="BH388" s="133"/>
      <c r="BI388" s="133"/>
      <c r="BJ388" s="133"/>
      <c r="BK388" s="133"/>
      <c r="BL388" s="133"/>
      <c r="BM388" s="133"/>
      <c r="BN388" s="133"/>
      <c r="BO388" s="133"/>
      <c r="BP388" s="133"/>
      <c r="BQ388" s="133"/>
      <c r="BR388" s="133"/>
      <c r="BS388" s="133"/>
      <c r="BT388" s="133"/>
      <c r="BU388" s="133"/>
      <c r="BV388" s="133"/>
      <c r="BW388" s="133"/>
      <c r="BX388" s="133"/>
      <c r="BY388" s="133"/>
      <c r="BZ388" s="133"/>
      <c r="CA388" s="133"/>
      <c r="CB388" s="133"/>
      <c r="CC388" s="133"/>
      <c r="CD388" s="133"/>
      <c r="CE388" s="133"/>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7"/>
      <c r="DD388" s="137"/>
      <c r="DE388" s="137"/>
      <c r="DF388" s="137"/>
      <c r="DG388" s="137"/>
      <c r="DH388" s="137"/>
      <c r="DI388" s="137"/>
      <c r="DJ388" s="137"/>
      <c r="DK388" s="137"/>
      <c r="DL388" s="137"/>
      <c r="DM388" s="137"/>
      <c r="DN388" s="137"/>
      <c r="DO388" s="137"/>
      <c r="DP388" s="137"/>
      <c r="DQ388" s="137"/>
      <c r="DR388" s="137"/>
      <c r="DS388" s="137"/>
      <c r="DT388" s="137"/>
      <c r="DU388" s="137"/>
      <c r="DV388" s="137"/>
      <c r="DW388" s="137"/>
      <c r="DX388" s="137"/>
      <c r="DY388" s="137"/>
      <c r="DZ388" s="137"/>
      <c r="EA388" s="137"/>
      <c r="EB388" s="137"/>
      <c r="EC388" s="137"/>
      <c r="ED388" s="137"/>
      <c r="EE388" s="137"/>
      <c r="EF388" s="137"/>
      <c r="EG388" s="137"/>
      <c r="EH388" s="137"/>
      <c r="EI388" s="137"/>
      <c r="EJ388" s="137"/>
      <c r="EK388" s="137"/>
      <c r="EL388" s="137"/>
      <c r="EM388" s="137"/>
      <c r="EN388" s="137"/>
      <c r="EO388" s="137"/>
      <c r="EP388" s="137"/>
      <c r="EQ388" s="137"/>
      <c r="ER388" s="137"/>
      <c r="ES388" s="137"/>
      <c r="ET388" s="137"/>
      <c r="EU388" s="137"/>
      <c r="EV388" s="137"/>
      <c r="EW388" s="137"/>
      <c r="EX388" s="137"/>
      <c r="EY388" s="137"/>
      <c r="EZ388" s="137"/>
      <c r="FA388" s="137"/>
      <c r="FB388" s="137"/>
    </row>
    <row r="389" spans="1:158" s="128" customFormat="1" x14ac:dyDescent="0.35">
      <c r="A389" s="136">
        <f t="shared" si="7"/>
        <v>44066</v>
      </c>
      <c r="B389" s="133">
        <v>6283</v>
      </c>
      <c r="C389" s="133">
        <v>6283</v>
      </c>
      <c r="D389" s="133">
        <v>6283</v>
      </c>
      <c r="E389" s="133">
        <v>6283</v>
      </c>
      <c r="F389" s="133">
        <v>6283</v>
      </c>
      <c r="G389" s="133">
        <v>6283</v>
      </c>
      <c r="H389" s="133">
        <v>6283</v>
      </c>
      <c r="I389" s="133">
        <v>6283</v>
      </c>
      <c r="J389" s="133">
        <v>6283</v>
      </c>
      <c r="K389" s="133">
        <v>6283</v>
      </c>
      <c r="L389" s="133">
        <v>6283</v>
      </c>
      <c r="M389" s="133">
        <v>6283</v>
      </c>
      <c r="N389" s="133">
        <v>6283</v>
      </c>
      <c r="O389" s="133">
        <v>6283</v>
      </c>
      <c r="P389" s="133">
        <v>6283</v>
      </c>
      <c r="Q389" s="133">
        <v>6283</v>
      </c>
      <c r="R389" s="133">
        <v>6283</v>
      </c>
      <c r="S389" s="133">
        <v>6283</v>
      </c>
      <c r="T389" s="133">
        <v>6283</v>
      </c>
      <c r="U389" s="133">
        <v>6283</v>
      </c>
      <c r="V389" s="133">
        <v>6283</v>
      </c>
      <c r="W389" s="133">
        <v>6283</v>
      </c>
      <c r="X389" s="133">
        <v>6283</v>
      </c>
      <c r="Y389" s="133">
        <v>6283</v>
      </c>
      <c r="Z389" s="133">
        <v>6282</v>
      </c>
      <c r="AA389" s="133">
        <v>6283</v>
      </c>
      <c r="AB389" s="133">
        <v>6283</v>
      </c>
      <c r="AC389" s="133">
        <v>6283</v>
      </c>
      <c r="AD389" s="133">
        <v>6283</v>
      </c>
      <c r="AE389" s="133">
        <v>6283</v>
      </c>
      <c r="AF389" s="133">
        <v>6281</v>
      </c>
      <c r="AG389" s="133">
        <v>6280</v>
      </c>
      <c r="AH389" s="133">
        <v>6278</v>
      </c>
      <c r="AI389" s="133">
        <v>6278</v>
      </c>
      <c r="AJ389" s="133">
        <v>6278</v>
      </c>
      <c r="AK389" s="133">
        <v>6278</v>
      </c>
      <c r="AL389" s="133">
        <v>6278</v>
      </c>
      <c r="AM389" s="133">
        <v>6278</v>
      </c>
      <c r="AN389" s="133">
        <v>6278</v>
      </c>
      <c r="AO389" s="133">
        <v>6278</v>
      </c>
      <c r="AP389" s="133">
        <v>6277</v>
      </c>
      <c r="AQ389" s="133">
        <v>6276</v>
      </c>
      <c r="AR389" s="133">
        <v>6276</v>
      </c>
      <c r="AS389" s="133">
        <v>6276</v>
      </c>
      <c r="AT389" s="133">
        <v>6243</v>
      </c>
      <c r="AU389" s="133">
        <v>6242</v>
      </c>
      <c r="AV389" s="133">
        <v>6240</v>
      </c>
      <c r="AW389" s="133">
        <v>6238</v>
      </c>
      <c r="AX389" s="133">
        <v>6238</v>
      </c>
      <c r="AY389" s="133">
        <v>6238</v>
      </c>
      <c r="AZ389" s="133">
        <v>6210</v>
      </c>
      <c r="BA389" s="133">
        <v>6210</v>
      </c>
      <c r="BB389" s="133">
        <v>6210</v>
      </c>
      <c r="BC389" s="133">
        <v>6210</v>
      </c>
      <c r="BD389" s="133">
        <v>6201</v>
      </c>
      <c r="BE389" s="133"/>
      <c r="BF389" s="133"/>
      <c r="BG389" s="133"/>
      <c r="BH389" s="133"/>
      <c r="BI389" s="133"/>
      <c r="BJ389" s="133"/>
      <c r="BK389" s="133"/>
      <c r="BL389" s="133"/>
      <c r="BM389" s="133"/>
      <c r="BN389" s="133"/>
      <c r="BO389" s="133"/>
      <c r="BP389" s="133"/>
      <c r="BQ389" s="133"/>
      <c r="BR389" s="133"/>
      <c r="BS389" s="133"/>
      <c r="BT389" s="133"/>
      <c r="BU389" s="133"/>
      <c r="BV389" s="133"/>
      <c r="BW389" s="133"/>
      <c r="BX389" s="133"/>
      <c r="BY389" s="133"/>
      <c r="BZ389" s="133"/>
      <c r="CA389" s="133"/>
      <c r="CB389" s="133"/>
      <c r="CC389" s="133"/>
      <c r="CD389" s="133"/>
      <c r="CE389" s="133"/>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7"/>
      <c r="DD389" s="137"/>
      <c r="DE389" s="137"/>
      <c r="DF389" s="137"/>
      <c r="DG389" s="137"/>
      <c r="DH389" s="137"/>
      <c r="DI389" s="137"/>
      <c r="DJ389" s="137"/>
      <c r="DK389" s="137"/>
      <c r="DL389" s="137"/>
      <c r="DM389" s="137"/>
      <c r="DN389" s="137"/>
      <c r="DO389" s="137"/>
      <c r="DP389" s="137"/>
      <c r="DQ389" s="137"/>
      <c r="DR389" s="137"/>
      <c r="DS389" s="137"/>
      <c r="DT389" s="137"/>
      <c r="DU389" s="137"/>
      <c r="DV389" s="137"/>
      <c r="DW389" s="137"/>
      <c r="DX389" s="137"/>
      <c r="DY389" s="137"/>
      <c r="DZ389" s="137"/>
      <c r="EA389" s="137"/>
      <c r="EB389" s="137"/>
      <c r="EC389" s="137"/>
      <c r="ED389" s="137"/>
      <c r="EE389" s="137"/>
      <c r="EF389" s="137"/>
      <c r="EG389" s="137"/>
      <c r="EH389" s="137"/>
      <c r="EI389" s="137"/>
      <c r="EJ389" s="137"/>
      <c r="EK389" s="137"/>
      <c r="EL389" s="137"/>
      <c r="EM389" s="137"/>
      <c r="EN389" s="137"/>
      <c r="EO389" s="137"/>
      <c r="EP389" s="137"/>
      <c r="EQ389" s="137"/>
      <c r="ER389" s="137"/>
      <c r="ES389" s="137"/>
      <c r="ET389" s="137"/>
      <c r="EU389" s="137"/>
      <c r="EV389" s="137"/>
      <c r="EW389" s="137"/>
      <c r="EX389" s="137"/>
      <c r="EY389" s="137"/>
      <c r="EZ389" s="137"/>
      <c r="FA389" s="137"/>
      <c r="FB389" s="137"/>
    </row>
    <row r="390" spans="1:158" s="128" customFormat="1" x14ac:dyDescent="0.35">
      <c r="A390" s="136">
        <f t="shared" si="7"/>
        <v>44065</v>
      </c>
      <c r="B390" s="133">
        <v>6279</v>
      </c>
      <c r="C390" s="133">
        <v>6279</v>
      </c>
      <c r="D390" s="133">
        <v>6279</v>
      </c>
      <c r="E390" s="133">
        <v>6279</v>
      </c>
      <c r="F390" s="133">
        <v>6279</v>
      </c>
      <c r="G390" s="133">
        <v>6279</v>
      </c>
      <c r="H390" s="133">
        <v>6279</v>
      </c>
      <c r="I390" s="133">
        <v>6279</v>
      </c>
      <c r="J390" s="133">
        <v>6279</v>
      </c>
      <c r="K390" s="133">
        <v>6279</v>
      </c>
      <c r="L390" s="133">
        <v>6279</v>
      </c>
      <c r="M390" s="133">
        <v>6279</v>
      </c>
      <c r="N390" s="133">
        <v>6279</v>
      </c>
      <c r="O390" s="133">
        <v>6279</v>
      </c>
      <c r="P390" s="133">
        <v>6279</v>
      </c>
      <c r="Q390" s="133">
        <v>6279</v>
      </c>
      <c r="R390" s="133">
        <v>6279</v>
      </c>
      <c r="S390" s="133">
        <v>6279</v>
      </c>
      <c r="T390" s="133">
        <v>6279</v>
      </c>
      <c r="U390" s="133">
        <v>6279</v>
      </c>
      <c r="V390" s="133">
        <v>6279</v>
      </c>
      <c r="W390" s="133">
        <v>6279</v>
      </c>
      <c r="X390" s="133">
        <v>6279</v>
      </c>
      <c r="Y390" s="133">
        <v>6279</v>
      </c>
      <c r="Z390" s="133">
        <v>6278</v>
      </c>
      <c r="AA390" s="133">
        <v>6279</v>
      </c>
      <c r="AB390" s="133">
        <v>6279</v>
      </c>
      <c r="AC390" s="133">
        <v>6279</v>
      </c>
      <c r="AD390" s="133">
        <v>6279</v>
      </c>
      <c r="AE390" s="133">
        <v>6279</v>
      </c>
      <c r="AF390" s="133">
        <v>6277</v>
      </c>
      <c r="AG390" s="133">
        <v>6276</v>
      </c>
      <c r="AH390" s="133">
        <v>6274</v>
      </c>
      <c r="AI390" s="133">
        <v>6274</v>
      </c>
      <c r="AJ390" s="133">
        <v>6274</v>
      </c>
      <c r="AK390" s="133">
        <v>6274</v>
      </c>
      <c r="AL390" s="133">
        <v>6274</v>
      </c>
      <c r="AM390" s="133">
        <v>6274</v>
      </c>
      <c r="AN390" s="133">
        <v>6274</v>
      </c>
      <c r="AO390" s="133">
        <v>6274</v>
      </c>
      <c r="AP390" s="133">
        <v>6273</v>
      </c>
      <c r="AQ390" s="133">
        <v>6272</v>
      </c>
      <c r="AR390" s="133">
        <v>6272</v>
      </c>
      <c r="AS390" s="133">
        <v>6272</v>
      </c>
      <c r="AT390" s="133">
        <v>6239</v>
      </c>
      <c r="AU390" s="133">
        <v>6238</v>
      </c>
      <c r="AV390" s="133">
        <v>6236</v>
      </c>
      <c r="AW390" s="133">
        <v>6234</v>
      </c>
      <c r="AX390" s="133">
        <v>6234</v>
      </c>
      <c r="AY390" s="133">
        <v>6234</v>
      </c>
      <c r="AZ390" s="133">
        <v>6206</v>
      </c>
      <c r="BA390" s="133">
        <v>6206</v>
      </c>
      <c r="BB390" s="133">
        <v>6206</v>
      </c>
      <c r="BC390" s="133">
        <v>6207</v>
      </c>
      <c r="BD390" s="133">
        <v>6200</v>
      </c>
      <c r="BE390" s="133"/>
      <c r="BF390" s="133"/>
      <c r="BG390" s="133"/>
      <c r="BH390" s="133"/>
      <c r="BI390" s="133"/>
      <c r="BJ390" s="133"/>
      <c r="BK390" s="133"/>
      <c r="BL390" s="133"/>
      <c r="BM390" s="133"/>
      <c r="BN390" s="133"/>
      <c r="BO390" s="133"/>
      <c r="BP390" s="133"/>
      <c r="BQ390" s="133"/>
      <c r="BR390" s="133"/>
      <c r="BS390" s="133"/>
      <c r="BT390" s="133"/>
      <c r="BU390" s="133"/>
      <c r="BV390" s="133"/>
      <c r="BW390" s="133"/>
      <c r="BX390" s="133"/>
      <c r="BY390" s="133"/>
      <c r="BZ390" s="133"/>
      <c r="CA390" s="133"/>
      <c r="CB390" s="133"/>
      <c r="CC390" s="133"/>
      <c r="CD390" s="133"/>
      <c r="CE390" s="133"/>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7"/>
      <c r="DD390" s="137"/>
      <c r="DE390" s="137"/>
      <c r="DF390" s="137"/>
      <c r="DG390" s="137"/>
      <c r="DH390" s="137"/>
      <c r="DI390" s="137"/>
      <c r="DJ390" s="137"/>
      <c r="DK390" s="137"/>
      <c r="DL390" s="137"/>
      <c r="DM390" s="137"/>
      <c r="DN390" s="137"/>
      <c r="DO390" s="137"/>
      <c r="DP390" s="137"/>
      <c r="DQ390" s="137"/>
      <c r="DR390" s="137"/>
      <c r="DS390" s="137"/>
      <c r="DT390" s="137"/>
      <c r="DU390" s="137"/>
      <c r="DV390" s="137"/>
      <c r="DW390" s="137"/>
      <c r="DX390" s="137"/>
      <c r="DY390" s="137"/>
      <c r="DZ390" s="137"/>
      <c r="EA390" s="137"/>
      <c r="EB390" s="137"/>
      <c r="EC390" s="137"/>
      <c r="ED390" s="137"/>
      <c r="EE390" s="137"/>
      <c r="EF390" s="137"/>
      <c r="EG390" s="137"/>
      <c r="EH390" s="137"/>
      <c r="EI390" s="137"/>
      <c r="EJ390" s="137"/>
      <c r="EK390" s="137"/>
      <c r="EL390" s="137"/>
      <c r="EM390" s="137"/>
      <c r="EN390" s="137"/>
      <c r="EO390" s="137"/>
      <c r="EP390" s="137"/>
      <c r="EQ390" s="137"/>
      <c r="ER390" s="137"/>
      <c r="ES390" s="137"/>
      <c r="ET390" s="137"/>
      <c r="EU390" s="137"/>
      <c r="EV390" s="137"/>
      <c r="EW390" s="137"/>
      <c r="EX390" s="137"/>
      <c r="EY390" s="137"/>
      <c r="EZ390" s="137"/>
      <c r="FA390" s="137"/>
      <c r="FB390" s="137"/>
    </row>
    <row r="391" spans="1:158" s="128" customFormat="1" x14ac:dyDescent="0.35">
      <c r="A391" s="136">
        <f t="shared" si="7"/>
        <v>44064</v>
      </c>
      <c r="B391" s="133">
        <v>6277</v>
      </c>
      <c r="C391" s="133">
        <v>6277</v>
      </c>
      <c r="D391" s="133">
        <v>6277</v>
      </c>
      <c r="E391" s="133">
        <v>6277</v>
      </c>
      <c r="F391" s="133">
        <v>6277</v>
      </c>
      <c r="G391" s="133">
        <v>6277</v>
      </c>
      <c r="H391" s="133">
        <v>6277</v>
      </c>
      <c r="I391" s="133">
        <v>6277</v>
      </c>
      <c r="J391" s="133">
        <v>6277</v>
      </c>
      <c r="K391" s="133">
        <v>6277</v>
      </c>
      <c r="L391" s="133">
        <v>6277</v>
      </c>
      <c r="M391" s="133">
        <v>6277</v>
      </c>
      <c r="N391" s="133">
        <v>6277</v>
      </c>
      <c r="O391" s="133">
        <v>6277</v>
      </c>
      <c r="P391" s="133">
        <v>6277</v>
      </c>
      <c r="Q391" s="133">
        <v>6277</v>
      </c>
      <c r="R391" s="133">
        <v>6277</v>
      </c>
      <c r="S391" s="133">
        <v>6277</v>
      </c>
      <c r="T391" s="133">
        <v>6277</v>
      </c>
      <c r="U391" s="133">
        <v>6277</v>
      </c>
      <c r="V391" s="133">
        <v>6277</v>
      </c>
      <c r="W391" s="133">
        <v>6277</v>
      </c>
      <c r="X391" s="133">
        <v>6277</v>
      </c>
      <c r="Y391" s="133">
        <v>6277</v>
      </c>
      <c r="Z391" s="133">
        <v>6276</v>
      </c>
      <c r="AA391" s="133">
        <v>6277</v>
      </c>
      <c r="AB391" s="133">
        <v>6277</v>
      </c>
      <c r="AC391" s="133">
        <v>6277</v>
      </c>
      <c r="AD391" s="133">
        <v>6277</v>
      </c>
      <c r="AE391" s="133">
        <v>6277</v>
      </c>
      <c r="AF391" s="133">
        <v>6275</v>
      </c>
      <c r="AG391" s="133">
        <v>6274</v>
      </c>
      <c r="AH391" s="133">
        <v>6272</v>
      </c>
      <c r="AI391" s="133">
        <v>6272</v>
      </c>
      <c r="AJ391" s="133">
        <v>6272</v>
      </c>
      <c r="AK391" s="133">
        <v>6272</v>
      </c>
      <c r="AL391" s="133">
        <v>6272</v>
      </c>
      <c r="AM391" s="133">
        <v>6272</v>
      </c>
      <c r="AN391" s="133">
        <v>6272</v>
      </c>
      <c r="AO391" s="133">
        <v>6272</v>
      </c>
      <c r="AP391" s="133">
        <v>6271</v>
      </c>
      <c r="AQ391" s="133">
        <v>6270</v>
      </c>
      <c r="AR391" s="133">
        <v>6270</v>
      </c>
      <c r="AS391" s="133">
        <v>6270</v>
      </c>
      <c r="AT391" s="133">
        <v>6237</v>
      </c>
      <c r="AU391" s="133">
        <v>6236</v>
      </c>
      <c r="AV391" s="133">
        <v>6234</v>
      </c>
      <c r="AW391" s="133">
        <v>6232</v>
      </c>
      <c r="AX391" s="133">
        <v>6232</v>
      </c>
      <c r="AY391" s="133">
        <v>6232</v>
      </c>
      <c r="AZ391" s="133">
        <v>6204</v>
      </c>
      <c r="BA391" s="133">
        <v>6204</v>
      </c>
      <c r="BB391" s="133">
        <v>6204</v>
      </c>
      <c r="BC391" s="133">
        <v>6206</v>
      </c>
      <c r="BD391" s="133">
        <v>6200</v>
      </c>
      <c r="BE391" s="133"/>
      <c r="BF391" s="133"/>
      <c r="BG391" s="133"/>
      <c r="BH391" s="133"/>
      <c r="BI391" s="133"/>
      <c r="BJ391" s="133"/>
      <c r="BK391" s="133"/>
      <c r="BL391" s="133"/>
      <c r="BM391" s="133"/>
      <c r="BN391" s="133"/>
      <c r="BO391" s="133"/>
      <c r="BP391" s="133"/>
      <c r="BQ391" s="133"/>
      <c r="BR391" s="133"/>
      <c r="BS391" s="133"/>
      <c r="BT391" s="133"/>
      <c r="BU391" s="133"/>
      <c r="BV391" s="133"/>
      <c r="BW391" s="133"/>
      <c r="BX391" s="133"/>
      <c r="BY391" s="133"/>
      <c r="BZ391" s="133"/>
      <c r="CA391" s="133"/>
      <c r="CB391" s="133"/>
      <c r="CC391" s="133"/>
      <c r="CD391" s="133"/>
      <c r="CE391" s="133"/>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7"/>
      <c r="DD391" s="137"/>
      <c r="DE391" s="137"/>
      <c r="DF391" s="137"/>
      <c r="DG391" s="137"/>
      <c r="DH391" s="137"/>
      <c r="DI391" s="137"/>
      <c r="DJ391" s="137"/>
      <c r="DK391" s="137"/>
      <c r="DL391" s="137"/>
      <c r="DM391" s="137"/>
      <c r="DN391" s="137"/>
      <c r="DO391" s="137"/>
      <c r="DP391" s="137"/>
      <c r="DQ391" s="137"/>
      <c r="DR391" s="137"/>
      <c r="DS391" s="137"/>
      <c r="DT391" s="137"/>
      <c r="DU391" s="137"/>
      <c r="DV391" s="137"/>
      <c r="DW391" s="137"/>
      <c r="DX391" s="137"/>
      <c r="DY391" s="137"/>
      <c r="DZ391" s="137"/>
      <c r="EA391" s="137"/>
      <c r="EB391" s="137"/>
      <c r="EC391" s="137"/>
      <c r="ED391" s="137"/>
      <c r="EE391" s="137"/>
      <c r="EF391" s="137"/>
      <c r="EG391" s="137"/>
      <c r="EH391" s="137"/>
      <c r="EI391" s="137"/>
      <c r="EJ391" s="137"/>
      <c r="EK391" s="137"/>
      <c r="EL391" s="137"/>
      <c r="EM391" s="137"/>
      <c r="EN391" s="137"/>
      <c r="EO391" s="137"/>
      <c r="EP391" s="137"/>
      <c r="EQ391" s="137"/>
      <c r="ER391" s="137"/>
      <c r="ES391" s="137"/>
      <c r="ET391" s="137"/>
      <c r="EU391" s="137"/>
      <c r="EV391" s="137"/>
      <c r="EW391" s="137"/>
      <c r="EX391" s="137"/>
      <c r="EY391" s="137"/>
      <c r="EZ391" s="137"/>
      <c r="FA391" s="137"/>
      <c r="FB391" s="137"/>
    </row>
    <row r="392" spans="1:158" s="128" customFormat="1" x14ac:dyDescent="0.35">
      <c r="A392" s="136">
        <f t="shared" si="7"/>
        <v>44063</v>
      </c>
      <c r="B392" s="133">
        <v>6273</v>
      </c>
      <c r="C392" s="133">
        <v>6273</v>
      </c>
      <c r="D392" s="133">
        <v>6273</v>
      </c>
      <c r="E392" s="133">
        <v>6273</v>
      </c>
      <c r="F392" s="133">
        <v>6273</v>
      </c>
      <c r="G392" s="133">
        <v>6273</v>
      </c>
      <c r="H392" s="133">
        <v>6273</v>
      </c>
      <c r="I392" s="133">
        <v>6273</v>
      </c>
      <c r="J392" s="133">
        <v>6273</v>
      </c>
      <c r="K392" s="133">
        <v>6273</v>
      </c>
      <c r="L392" s="133">
        <v>6273</v>
      </c>
      <c r="M392" s="133">
        <v>6273</v>
      </c>
      <c r="N392" s="133">
        <v>6273</v>
      </c>
      <c r="O392" s="133">
        <v>6273</v>
      </c>
      <c r="P392" s="133">
        <v>6273</v>
      </c>
      <c r="Q392" s="133">
        <v>6273</v>
      </c>
      <c r="R392" s="133">
        <v>6273</v>
      </c>
      <c r="S392" s="133">
        <v>6273</v>
      </c>
      <c r="T392" s="133">
        <v>6273</v>
      </c>
      <c r="U392" s="133">
        <v>6273</v>
      </c>
      <c r="V392" s="133">
        <v>6273</v>
      </c>
      <c r="W392" s="133">
        <v>6273</v>
      </c>
      <c r="X392" s="133">
        <v>6273</v>
      </c>
      <c r="Y392" s="133">
        <v>6273</v>
      </c>
      <c r="Z392" s="133">
        <v>6272</v>
      </c>
      <c r="AA392" s="133">
        <v>6273</v>
      </c>
      <c r="AB392" s="133">
        <v>6273</v>
      </c>
      <c r="AC392" s="133">
        <v>6273</v>
      </c>
      <c r="AD392" s="133">
        <v>6273</v>
      </c>
      <c r="AE392" s="133">
        <v>6273</v>
      </c>
      <c r="AF392" s="133">
        <v>6271</v>
      </c>
      <c r="AG392" s="133">
        <v>6270</v>
      </c>
      <c r="AH392" s="133">
        <v>6268</v>
      </c>
      <c r="AI392" s="133">
        <v>6268</v>
      </c>
      <c r="AJ392" s="133">
        <v>6268</v>
      </c>
      <c r="AK392" s="133">
        <v>6268</v>
      </c>
      <c r="AL392" s="133">
        <v>6268</v>
      </c>
      <c r="AM392" s="133">
        <v>6268</v>
      </c>
      <c r="AN392" s="133">
        <v>6268</v>
      </c>
      <c r="AO392" s="133">
        <v>6268</v>
      </c>
      <c r="AP392" s="133">
        <v>6267</v>
      </c>
      <c r="AQ392" s="133">
        <v>6266</v>
      </c>
      <c r="AR392" s="133">
        <v>6266</v>
      </c>
      <c r="AS392" s="133">
        <v>6266</v>
      </c>
      <c r="AT392" s="133">
        <v>6233</v>
      </c>
      <c r="AU392" s="133">
        <v>6232</v>
      </c>
      <c r="AV392" s="133">
        <v>6230</v>
      </c>
      <c r="AW392" s="133">
        <v>6228</v>
      </c>
      <c r="AX392" s="133">
        <v>6228</v>
      </c>
      <c r="AY392" s="133">
        <v>6228</v>
      </c>
      <c r="AZ392" s="133">
        <v>6200</v>
      </c>
      <c r="BA392" s="133">
        <v>6200</v>
      </c>
      <c r="BB392" s="133">
        <v>6200</v>
      </c>
      <c r="BC392" s="133">
        <v>6202</v>
      </c>
      <c r="BD392" s="133">
        <v>6196</v>
      </c>
      <c r="BE392" s="133"/>
      <c r="BF392" s="133"/>
      <c r="BG392" s="133"/>
      <c r="BH392" s="133"/>
      <c r="BI392" s="133"/>
      <c r="BJ392" s="133"/>
      <c r="BK392" s="133"/>
      <c r="BL392" s="133"/>
      <c r="BM392" s="133"/>
      <c r="BN392" s="133"/>
      <c r="BO392" s="133"/>
      <c r="BP392" s="133"/>
      <c r="BQ392" s="133"/>
      <c r="BR392" s="133"/>
      <c r="BS392" s="133"/>
      <c r="BT392" s="133"/>
      <c r="BU392" s="133"/>
      <c r="BV392" s="133"/>
      <c r="BW392" s="133"/>
      <c r="BX392" s="133"/>
      <c r="BY392" s="133"/>
      <c r="BZ392" s="133"/>
      <c r="CA392" s="133"/>
      <c r="CB392" s="133"/>
      <c r="CC392" s="133"/>
      <c r="CD392" s="133"/>
      <c r="CE392" s="133"/>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7"/>
      <c r="DD392" s="137"/>
      <c r="DE392" s="137"/>
      <c r="DF392" s="137"/>
      <c r="DG392" s="137"/>
      <c r="DH392" s="137"/>
      <c r="DI392" s="137"/>
      <c r="DJ392" s="137"/>
      <c r="DK392" s="137"/>
      <c r="DL392" s="137"/>
      <c r="DM392" s="137"/>
      <c r="DN392" s="137"/>
      <c r="DO392" s="137"/>
      <c r="DP392" s="137"/>
      <c r="DQ392" s="137"/>
      <c r="DR392" s="137"/>
      <c r="DS392" s="137"/>
      <c r="DT392" s="137"/>
      <c r="DU392" s="137"/>
      <c r="DV392" s="137"/>
      <c r="DW392" s="137"/>
      <c r="DX392" s="137"/>
      <c r="DY392" s="137"/>
      <c r="DZ392" s="137"/>
      <c r="EA392" s="137"/>
      <c r="EB392" s="137"/>
      <c r="EC392" s="137"/>
      <c r="ED392" s="137"/>
      <c r="EE392" s="137"/>
      <c r="EF392" s="137"/>
      <c r="EG392" s="137"/>
      <c r="EH392" s="137"/>
      <c r="EI392" s="137"/>
      <c r="EJ392" s="137"/>
      <c r="EK392" s="137"/>
      <c r="EL392" s="137"/>
      <c r="EM392" s="137"/>
      <c r="EN392" s="137"/>
      <c r="EO392" s="137"/>
      <c r="EP392" s="137"/>
      <c r="EQ392" s="137"/>
      <c r="ER392" s="137"/>
      <c r="ES392" s="137"/>
      <c r="ET392" s="137"/>
      <c r="EU392" s="137"/>
      <c r="EV392" s="137"/>
      <c r="EW392" s="137"/>
      <c r="EX392" s="137"/>
      <c r="EY392" s="137"/>
      <c r="EZ392" s="137"/>
      <c r="FA392" s="137"/>
      <c r="FB392" s="137"/>
    </row>
    <row r="393" spans="1:158" s="128" customFormat="1" x14ac:dyDescent="0.35">
      <c r="A393" s="136">
        <f t="shared" ref="A393:A442" si="8">A394+1</f>
        <v>44062</v>
      </c>
      <c r="B393" s="133">
        <v>6266</v>
      </c>
      <c r="C393" s="133">
        <v>6266</v>
      </c>
      <c r="D393" s="133">
        <v>6266</v>
      </c>
      <c r="E393" s="133">
        <v>6266</v>
      </c>
      <c r="F393" s="133">
        <v>6266</v>
      </c>
      <c r="G393" s="133">
        <v>6266</v>
      </c>
      <c r="H393" s="133">
        <v>6266</v>
      </c>
      <c r="I393" s="133">
        <v>6266</v>
      </c>
      <c r="J393" s="133">
        <v>6266</v>
      </c>
      <c r="K393" s="133">
        <v>6266</v>
      </c>
      <c r="L393" s="133">
        <v>6266</v>
      </c>
      <c r="M393" s="133">
        <v>6266</v>
      </c>
      <c r="N393" s="133">
        <v>6266</v>
      </c>
      <c r="O393" s="133">
        <v>6266</v>
      </c>
      <c r="P393" s="133">
        <v>6266</v>
      </c>
      <c r="Q393" s="133">
        <v>6266</v>
      </c>
      <c r="R393" s="133">
        <v>6266</v>
      </c>
      <c r="S393" s="133">
        <v>6266</v>
      </c>
      <c r="T393" s="133">
        <v>6266</v>
      </c>
      <c r="U393" s="133">
        <v>6266</v>
      </c>
      <c r="V393" s="133">
        <v>6266</v>
      </c>
      <c r="W393" s="133">
        <v>6266</v>
      </c>
      <c r="X393" s="133">
        <v>6266</v>
      </c>
      <c r="Y393" s="133">
        <v>6266</v>
      </c>
      <c r="Z393" s="133">
        <v>6265</v>
      </c>
      <c r="AA393" s="133">
        <v>6266</v>
      </c>
      <c r="AB393" s="133">
        <v>6266</v>
      </c>
      <c r="AC393" s="133">
        <v>6266</v>
      </c>
      <c r="AD393" s="133">
        <v>6266</v>
      </c>
      <c r="AE393" s="133">
        <v>6266</v>
      </c>
      <c r="AF393" s="133">
        <v>6264</v>
      </c>
      <c r="AG393" s="133">
        <v>6263</v>
      </c>
      <c r="AH393" s="133">
        <v>6261</v>
      </c>
      <c r="AI393" s="133">
        <v>6261</v>
      </c>
      <c r="AJ393" s="133">
        <v>6261</v>
      </c>
      <c r="AK393" s="133">
        <v>6261</v>
      </c>
      <c r="AL393" s="133">
        <v>6261</v>
      </c>
      <c r="AM393" s="133">
        <v>6261</v>
      </c>
      <c r="AN393" s="133">
        <v>6261</v>
      </c>
      <c r="AO393" s="133">
        <v>6261</v>
      </c>
      <c r="AP393" s="133">
        <v>6260</v>
      </c>
      <c r="AQ393" s="133">
        <v>6259</v>
      </c>
      <c r="AR393" s="133">
        <v>6259</v>
      </c>
      <c r="AS393" s="133">
        <v>6259</v>
      </c>
      <c r="AT393" s="133">
        <v>6226</v>
      </c>
      <c r="AU393" s="133">
        <v>6225</v>
      </c>
      <c r="AV393" s="133">
        <v>6223</v>
      </c>
      <c r="AW393" s="133">
        <v>6221</v>
      </c>
      <c r="AX393" s="133">
        <v>6221</v>
      </c>
      <c r="AY393" s="133">
        <v>6221</v>
      </c>
      <c r="AZ393" s="133">
        <v>6193</v>
      </c>
      <c r="BA393" s="133">
        <v>6193</v>
      </c>
      <c r="BB393" s="133">
        <v>6193</v>
      </c>
      <c r="BC393" s="133">
        <v>6194</v>
      </c>
      <c r="BD393" s="133">
        <v>6190</v>
      </c>
      <c r="BE393" s="133"/>
      <c r="BF393" s="133"/>
      <c r="BG393" s="133"/>
      <c r="BH393" s="133"/>
      <c r="BI393" s="133"/>
      <c r="BJ393" s="133"/>
      <c r="BK393" s="133"/>
      <c r="BL393" s="133"/>
      <c r="BM393" s="133"/>
      <c r="BN393" s="133"/>
      <c r="BO393" s="133"/>
      <c r="BP393" s="133"/>
      <c r="BQ393" s="133"/>
      <c r="BR393" s="133"/>
      <c r="BS393" s="133"/>
      <c r="BT393" s="133"/>
      <c r="BU393" s="133"/>
      <c r="BV393" s="133"/>
      <c r="BW393" s="133"/>
      <c r="BX393" s="133"/>
      <c r="BY393" s="133"/>
      <c r="BZ393" s="133"/>
      <c r="CA393" s="133"/>
      <c r="CB393" s="133"/>
      <c r="CC393" s="133"/>
      <c r="CD393" s="133"/>
      <c r="CE393" s="133"/>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7"/>
      <c r="DD393" s="137"/>
      <c r="DE393" s="137"/>
      <c r="DF393" s="137"/>
      <c r="DG393" s="137"/>
      <c r="DH393" s="137"/>
      <c r="DI393" s="137"/>
      <c r="DJ393" s="137"/>
      <c r="DK393" s="137"/>
      <c r="DL393" s="137"/>
      <c r="DM393" s="137"/>
      <c r="DN393" s="137"/>
      <c r="DO393" s="137"/>
      <c r="DP393" s="137"/>
      <c r="DQ393" s="137"/>
      <c r="DR393" s="137"/>
      <c r="DS393" s="137"/>
      <c r="DT393" s="137"/>
      <c r="DU393" s="137"/>
      <c r="DV393" s="137"/>
      <c r="DW393" s="137"/>
      <c r="DX393" s="137"/>
      <c r="DY393" s="137"/>
      <c r="DZ393" s="137"/>
      <c r="EA393" s="137"/>
      <c r="EB393" s="137"/>
      <c r="EC393" s="137"/>
      <c r="ED393" s="137"/>
      <c r="EE393" s="137"/>
      <c r="EF393" s="137"/>
      <c r="EG393" s="137"/>
      <c r="EH393" s="137"/>
      <c r="EI393" s="137"/>
      <c r="EJ393" s="137"/>
      <c r="EK393" s="137"/>
      <c r="EL393" s="137"/>
      <c r="EM393" s="137"/>
      <c r="EN393" s="137"/>
      <c r="EO393" s="137"/>
      <c r="EP393" s="137"/>
      <c r="EQ393" s="137"/>
      <c r="ER393" s="137"/>
      <c r="ES393" s="137"/>
      <c r="ET393" s="137"/>
      <c r="EU393" s="137"/>
      <c r="EV393" s="137"/>
      <c r="EW393" s="137"/>
      <c r="EX393" s="137"/>
      <c r="EY393" s="137"/>
      <c r="EZ393" s="137"/>
      <c r="FA393" s="137"/>
      <c r="FB393" s="137"/>
    </row>
    <row r="394" spans="1:158" s="128" customFormat="1" x14ac:dyDescent="0.35">
      <c r="A394" s="136">
        <f t="shared" si="8"/>
        <v>44061</v>
      </c>
      <c r="B394" s="133">
        <v>6264</v>
      </c>
      <c r="C394" s="133">
        <v>6264</v>
      </c>
      <c r="D394" s="133">
        <v>6264</v>
      </c>
      <c r="E394" s="133">
        <v>6264</v>
      </c>
      <c r="F394" s="133">
        <v>6264</v>
      </c>
      <c r="G394" s="133">
        <v>6264</v>
      </c>
      <c r="H394" s="133">
        <v>6264</v>
      </c>
      <c r="I394" s="133">
        <v>6264</v>
      </c>
      <c r="J394" s="133">
        <v>6264</v>
      </c>
      <c r="K394" s="133">
        <v>6264</v>
      </c>
      <c r="L394" s="133">
        <v>6264</v>
      </c>
      <c r="M394" s="133">
        <v>6264</v>
      </c>
      <c r="N394" s="133">
        <v>6264</v>
      </c>
      <c r="O394" s="133">
        <v>6264</v>
      </c>
      <c r="P394" s="133">
        <v>6264</v>
      </c>
      <c r="Q394" s="133">
        <v>6264</v>
      </c>
      <c r="R394" s="133">
        <v>6264</v>
      </c>
      <c r="S394" s="133">
        <v>6264</v>
      </c>
      <c r="T394" s="133">
        <v>6264</v>
      </c>
      <c r="U394" s="133">
        <v>6264</v>
      </c>
      <c r="V394" s="133">
        <v>6264</v>
      </c>
      <c r="W394" s="133">
        <v>6264</v>
      </c>
      <c r="X394" s="133">
        <v>6264</v>
      </c>
      <c r="Y394" s="133">
        <v>6264</v>
      </c>
      <c r="Z394" s="133">
        <v>6263</v>
      </c>
      <c r="AA394" s="133">
        <v>6264</v>
      </c>
      <c r="AB394" s="133">
        <v>6264</v>
      </c>
      <c r="AC394" s="133">
        <v>6264</v>
      </c>
      <c r="AD394" s="133">
        <v>6264</v>
      </c>
      <c r="AE394" s="133">
        <v>6264</v>
      </c>
      <c r="AF394" s="133">
        <v>6262</v>
      </c>
      <c r="AG394" s="133">
        <v>6261</v>
      </c>
      <c r="AH394" s="133">
        <v>6259</v>
      </c>
      <c r="AI394" s="133">
        <v>6259</v>
      </c>
      <c r="AJ394" s="133">
        <v>6259</v>
      </c>
      <c r="AK394" s="133">
        <v>6259</v>
      </c>
      <c r="AL394" s="133">
        <v>6259</v>
      </c>
      <c r="AM394" s="133">
        <v>6259</v>
      </c>
      <c r="AN394" s="133">
        <v>6259</v>
      </c>
      <c r="AO394" s="133">
        <v>6259</v>
      </c>
      <c r="AP394" s="133">
        <v>6258</v>
      </c>
      <c r="AQ394" s="133">
        <v>6257</v>
      </c>
      <c r="AR394" s="133">
        <v>6257</v>
      </c>
      <c r="AS394" s="133">
        <v>6257</v>
      </c>
      <c r="AT394" s="133">
        <v>6224</v>
      </c>
      <c r="AU394" s="133">
        <v>6223</v>
      </c>
      <c r="AV394" s="133">
        <v>6221</v>
      </c>
      <c r="AW394" s="133">
        <v>6219</v>
      </c>
      <c r="AX394" s="133">
        <v>6219</v>
      </c>
      <c r="AY394" s="133">
        <v>6219</v>
      </c>
      <c r="AZ394" s="133">
        <v>6191</v>
      </c>
      <c r="BA394" s="133">
        <v>6191</v>
      </c>
      <c r="BB394" s="133">
        <v>6191</v>
      </c>
      <c r="BC394" s="133">
        <v>6192</v>
      </c>
      <c r="BD394" s="133">
        <v>6188</v>
      </c>
      <c r="BE394" s="133">
        <v>6169</v>
      </c>
      <c r="BF394" s="133"/>
      <c r="BG394" s="133"/>
      <c r="BH394" s="133"/>
      <c r="BI394" s="133"/>
      <c r="BJ394" s="133"/>
      <c r="BK394" s="133"/>
      <c r="BL394" s="133"/>
      <c r="BM394" s="133"/>
      <c r="BN394" s="133"/>
      <c r="BO394" s="133"/>
      <c r="BP394" s="133"/>
      <c r="BQ394" s="133"/>
      <c r="BR394" s="133"/>
      <c r="BS394" s="133"/>
      <c r="BT394" s="133"/>
      <c r="BU394" s="133"/>
      <c r="BV394" s="133"/>
      <c r="BW394" s="133"/>
      <c r="BX394" s="133"/>
      <c r="BY394" s="133"/>
      <c r="BZ394" s="133"/>
      <c r="CA394" s="133"/>
      <c r="CB394" s="133"/>
      <c r="CC394" s="133"/>
      <c r="CD394" s="133"/>
      <c r="CE394" s="133"/>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7"/>
      <c r="DD394" s="137"/>
      <c r="DE394" s="137"/>
      <c r="DF394" s="137"/>
      <c r="DG394" s="137"/>
      <c r="DH394" s="137"/>
      <c r="DI394" s="137"/>
      <c r="DJ394" s="137"/>
      <c r="DK394" s="137"/>
      <c r="DL394" s="137"/>
      <c r="DM394" s="137"/>
      <c r="DN394" s="137"/>
      <c r="DO394" s="137"/>
      <c r="DP394" s="137"/>
      <c r="DQ394" s="137"/>
      <c r="DR394" s="137"/>
      <c r="DS394" s="137"/>
      <c r="DT394" s="137"/>
      <c r="DU394" s="137"/>
      <c r="DV394" s="137"/>
      <c r="DW394" s="137"/>
      <c r="DX394" s="137"/>
      <c r="DY394" s="137"/>
      <c r="DZ394" s="137"/>
      <c r="EA394" s="137"/>
      <c r="EB394" s="137"/>
      <c r="EC394" s="137"/>
      <c r="ED394" s="137"/>
      <c r="EE394" s="137"/>
      <c r="EF394" s="137"/>
      <c r="EG394" s="137"/>
      <c r="EH394" s="137"/>
      <c r="EI394" s="137"/>
      <c r="EJ394" s="137"/>
      <c r="EK394" s="137"/>
      <c r="EL394" s="137"/>
      <c r="EM394" s="137"/>
      <c r="EN394" s="137"/>
      <c r="EO394" s="137"/>
      <c r="EP394" s="137"/>
      <c r="EQ394" s="137"/>
      <c r="ER394" s="137"/>
      <c r="ES394" s="137"/>
      <c r="ET394" s="137"/>
      <c r="EU394" s="137"/>
      <c r="EV394" s="137"/>
      <c r="EW394" s="137"/>
      <c r="EX394" s="137"/>
      <c r="EY394" s="137"/>
      <c r="EZ394" s="137"/>
      <c r="FA394" s="137"/>
      <c r="FB394" s="137"/>
    </row>
    <row r="395" spans="1:158" s="128" customFormat="1" x14ac:dyDescent="0.35">
      <c r="A395" s="136">
        <f t="shared" si="8"/>
        <v>44060</v>
      </c>
      <c r="B395" s="133">
        <v>6261</v>
      </c>
      <c r="C395" s="133">
        <v>6261</v>
      </c>
      <c r="D395" s="133">
        <v>6261</v>
      </c>
      <c r="E395" s="133">
        <v>6261</v>
      </c>
      <c r="F395" s="133">
        <v>6261</v>
      </c>
      <c r="G395" s="133">
        <v>6261</v>
      </c>
      <c r="H395" s="133">
        <v>6261</v>
      </c>
      <c r="I395" s="133">
        <v>6261</v>
      </c>
      <c r="J395" s="133">
        <v>6261</v>
      </c>
      <c r="K395" s="133">
        <v>6261</v>
      </c>
      <c r="L395" s="133">
        <v>6261</v>
      </c>
      <c r="M395" s="133">
        <v>6261</v>
      </c>
      <c r="N395" s="133">
        <v>6261</v>
      </c>
      <c r="O395" s="133">
        <v>6261</v>
      </c>
      <c r="P395" s="133">
        <v>6261</v>
      </c>
      <c r="Q395" s="133">
        <v>6261</v>
      </c>
      <c r="R395" s="133">
        <v>6261</v>
      </c>
      <c r="S395" s="133">
        <v>6261</v>
      </c>
      <c r="T395" s="133">
        <v>6261</v>
      </c>
      <c r="U395" s="133">
        <v>6261</v>
      </c>
      <c r="V395" s="133">
        <v>6261</v>
      </c>
      <c r="W395" s="133">
        <v>6261</v>
      </c>
      <c r="X395" s="133">
        <v>6261</v>
      </c>
      <c r="Y395" s="133">
        <v>6261</v>
      </c>
      <c r="Z395" s="133">
        <v>6260</v>
      </c>
      <c r="AA395" s="133">
        <v>6261</v>
      </c>
      <c r="AB395" s="133">
        <v>6261</v>
      </c>
      <c r="AC395" s="133">
        <v>6261</v>
      </c>
      <c r="AD395" s="133">
        <v>6261</v>
      </c>
      <c r="AE395" s="133">
        <v>6261</v>
      </c>
      <c r="AF395" s="133">
        <v>6259</v>
      </c>
      <c r="AG395" s="133">
        <v>6258</v>
      </c>
      <c r="AH395" s="133">
        <v>6256</v>
      </c>
      <c r="AI395" s="133">
        <v>6256</v>
      </c>
      <c r="AJ395" s="133">
        <v>6256</v>
      </c>
      <c r="AK395" s="133">
        <v>6256</v>
      </c>
      <c r="AL395" s="133">
        <v>6256</v>
      </c>
      <c r="AM395" s="133">
        <v>6256</v>
      </c>
      <c r="AN395" s="133">
        <v>6256</v>
      </c>
      <c r="AO395" s="133">
        <v>6256</v>
      </c>
      <c r="AP395" s="133">
        <v>6255</v>
      </c>
      <c r="AQ395" s="133">
        <v>6254</v>
      </c>
      <c r="AR395" s="133">
        <v>6254</v>
      </c>
      <c r="AS395" s="133">
        <v>6254</v>
      </c>
      <c r="AT395" s="133">
        <v>6221</v>
      </c>
      <c r="AU395" s="133">
        <v>6220</v>
      </c>
      <c r="AV395" s="133">
        <v>6218</v>
      </c>
      <c r="AW395" s="133">
        <v>6216</v>
      </c>
      <c r="AX395" s="133">
        <v>6216</v>
      </c>
      <c r="AY395" s="133">
        <v>6216</v>
      </c>
      <c r="AZ395" s="133">
        <v>6188</v>
      </c>
      <c r="BA395" s="133">
        <v>6188</v>
      </c>
      <c r="BB395" s="133">
        <v>6188</v>
      </c>
      <c r="BC395" s="133">
        <v>6189</v>
      </c>
      <c r="BD395" s="133">
        <v>6186</v>
      </c>
      <c r="BE395" s="133">
        <v>6169</v>
      </c>
      <c r="BF395" s="133"/>
      <c r="BG395" s="133"/>
      <c r="BH395" s="133"/>
      <c r="BI395" s="133"/>
      <c r="BJ395" s="133"/>
      <c r="BK395" s="133"/>
      <c r="BL395" s="133"/>
      <c r="BM395" s="133"/>
      <c r="BN395" s="133"/>
      <c r="BO395" s="133"/>
      <c r="BP395" s="133"/>
      <c r="BQ395" s="133"/>
      <c r="BR395" s="133"/>
      <c r="BS395" s="133"/>
      <c r="BT395" s="133"/>
      <c r="BU395" s="133"/>
      <c r="BV395" s="133"/>
      <c r="BW395" s="133"/>
      <c r="BX395" s="133"/>
      <c r="BY395" s="133"/>
      <c r="BZ395" s="133"/>
      <c r="CA395" s="133"/>
      <c r="CB395" s="133"/>
      <c r="CC395" s="133"/>
      <c r="CD395" s="133"/>
      <c r="CE395" s="133"/>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7"/>
      <c r="DD395" s="137"/>
      <c r="DE395" s="137"/>
      <c r="DF395" s="137"/>
      <c r="DG395" s="137"/>
      <c r="DH395" s="137"/>
      <c r="DI395" s="137"/>
      <c r="DJ395" s="137"/>
      <c r="DK395" s="137"/>
      <c r="DL395" s="137"/>
      <c r="DM395" s="137"/>
      <c r="DN395" s="137"/>
      <c r="DO395" s="137"/>
      <c r="DP395" s="137"/>
      <c r="DQ395" s="137"/>
      <c r="DR395" s="137"/>
      <c r="DS395" s="137"/>
      <c r="DT395" s="137"/>
      <c r="DU395" s="137"/>
      <c r="DV395" s="137"/>
      <c r="DW395" s="137"/>
      <c r="DX395" s="137"/>
      <c r="DY395" s="137"/>
      <c r="DZ395" s="137"/>
      <c r="EA395" s="137"/>
      <c r="EB395" s="137"/>
      <c r="EC395" s="137"/>
      <c r="ED395" s="137"/>
      <c r="EE395" s="137"/>
      <c r="EF395" s="137"/>
      <c r="EG395" s="137"/>
      <c r="EH395" s="137"/>
      <c r="EI395" s="137"/>
      <c r="EJ395" s="137"/>
      <c r="EK395" s="137"/>
      <c r="EL395" s="137"/>
      <c r="EM395" s="137"/>
      <c r="EN395" s="137"/>
      <c r="EO395" s="137"/>
      <c r="EP395" s="137"/>
      <c r="EQ395" s="137"/>
      <c r="ER395" s="137"/>
      <c r="ES395" s="137"/>
      <c r="ET395" s="137"/>
      <c r="EU395" s="137"/>
      <c r="EV395" s="137"/>
      <c r="EW395" s="137"/>
      <c r="EX395" s="137"/>
      <c r="EY395" s="137"/>
      <c r="EZ395" s="137"/>
      <c r="FA395" s="137"/>
      <c r="FB395" s="137"/>
    </row>
    <row r="396" spans="1:158" s="128" customFormat="1" x14ac:dyDescent="0.35">
      <c r="A396" s="136">
        <f t="shared" si="8"/>
        <v>44059</v>
      </c>
      <c r="B396" s="133">
        <v>6256</v>
      </c>
      <c r="C396" s="133">
        <v>6256</v>
      </c>
      <c r="D396" s="133">
        <v>6256</v>
      </c>
      <c r="E396" s="133">
        <v>6256</v>
      </c>
      <c r="F396" s="133">
        <v>6256</v>
      </c>
      <c r="G396" s="133">
        <v>6256</v>
      </c>
      <c r="H396" s="133">
        <v>6256</v>
      </c>
      <c r="I396" s="133">
        <v>6256</v>
      </c>
      <c r="J396" s="133">
        <v>6256</v>
      </c>
      <c r="K396" s="133">
        <v>6256</v>
      </c>
      <c r="L396" s="133">
        <v>6256</v>
      </c>
      <c r="M396" s="133">
        <v>6256</v>
      </c>
      <c r="N396" s="133">
        <v>6256</v>
      </c>
      <c r="O396" s="133">
        <v>6256</v>
      </c>
      <c r="P396" s="133">
        <v>6256</v>
      </c>
      <c r="Q396" s="133">
        <v>6256</v>
      </c>
      <c r="R396" s="133">
        <v>6256</v>
      </c>
      <c r="S396" s="133">
        <v>6256</v>
      </c>
      <c r="T396" s="133">
        <v>6256</v>
      </c>
      <c r="U396" s="133">
        <v>6256</v>
      </c>
      <c r="V396" s="133">
        <v>6256</v>
      </c>
      <c r="W396" s="133">
        <v>6256</v>
      </c>
      <c r="X396" s="133">
        <v>6256</v>
      </c>
      <c r="Y396" s="133">
        <v>6256</v>
      </c>
      <c r="Z396" s="133">
        <v>6255</v>
      </c>
      <c r="AA396" s="133">
        <v>6256</v>
      </c>
      <c r="AB396" s="133">
        <v>6256</v>
      </c>
      <c r="AC396" s="133">
        <v>6256</v>
      </c>
      <c r="AD396" s="133">
        <v>6256</v>
      </c>
      <c r="AE396" s="133">
        <v>6256</v>
      </c>
      <c r="AF396" s="133">
        <v>6254</v>
      </c>
      <c r="AG396" s="133">
        <v>6253</v>
      </c>
      <c r="AH396" s="133">
        <v>6251</v>
      </c>
      <c r="AI396" s="133">
        <v>6251</v>
      </c>
      <c r="AJ396" s="133">
        <v>6251</v>
      </c>
      <c r="AK396" s="133">
        <v>6251</v>
      </c>
      <c r="AL396" s="133">
        <v>6251</v>
      </c>
      <c r="AM396" s="133">
        <v>6251</v>
      </c>
      <c r="AN396" s="133">
        <v>6251</v>
      </c>
      <c r="AO396" s="133">
        <v>6251</v>
      </c>
      <c r="AP396" s="133">
        <v>6250</v>
      </c>
      <c r="AQ396" s="133">
        <v>6249</v>
      </c>
      <c r="AR396" s="133">
        <v>6249</v>
      </c>
      <c r="AS396" s="133">
        <v>6249</v>
      </c>
      <c r="AT396" s="133">
        <v>6216</v>
      </c>
      <c r="AU396" s="133">
        <v>6215</v>
      </c>
      <c r="AV396" s="133">
        <v>6213</v>
      </c>
      <c r="AW396" s="133">
        <v>6211</v>
      </c>
      <c r="AX396" s="133">
        <v>6211</v>
      </c>
      <c r="AY396" s="133">
        <v>6211</v>
      </c>
      <c r="AZ396" s="133">
        <v>6183</v>
      </c>
      <c r="BA396" s="133">
        <v>6183</v>
      </c>
      <c r="BB396" s="133">
        <v>6183</v>
      </c>
      <c r="BC396" s="133">
        <v>6183</v>
      </c>
      <c r="BD396" s="133">
        <v>6180</v>
      </c>
      <c r="BE396" s="133">
        <v>6168</v>
      </c>
      <c r="BF396" s="133"/>
      <c r="BG396" s="133"/>
      <c r="BH396" s="133"/>
      <c r="BI396" s="133"/>
      <c r="BJ396" s="133"/>
      <c r="BK396" s="133"/>
      <c r="BL396" s="133"/>
      <c r="BM396" s="133"/>
      <c r="BN396" s="133"/>
      <c r="BO396" s="133"/>
      <c r="BP396" s="133"/>
      <c r="BQ396" s="133"/>
      <c r="BR396" s="133"/>
      <c r="BS396" s="133"/>
      <c r="BT396" s="133"/>
      <c r="BU396" s="133"/>
      <c r="BV396" s="133"/>
      <c r="BW396" s="133"/>
      <c r="BX396" s="133"/>
      <c r="BY396" s="133"/>
      <c r="BZ396" s="133"/>
      <c r="CA396" s="133"/>
      <c r="CB396" s="133"/>
      <c r="CC396" s="133"/>
      <c r="CD396" s="133"/>
      <c r="CE396" s="133"/>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7"/>
      <c r="DD396" s="137"/>
      <c r="DE396" s="137"/>
      <c r="DF396" s="137"/>
      <c r="DG396" s="137"/>
      <c r="DH396" s="137"/>
      <c r="DI396" s="137"/>
      <c r="DJ396" s="137"/>
      <c r="DK396" s="137"/>
      <c r="DL396" s="137"/>
      <c r="DM396" s="137"/>
      <c r="DN396" s="137"/>
      <c r="DO396" s="137"/>
      <c r="DP396" s="137"/>
      <c r="DQ396" s="137"/>
      <c r="DR396" s="137"/>
      <c r="DS396" s="137"/>
      <c r="DT396" s="137"/>
      <c r="DU396" s="137"/>
      <c r="DV396" s="137"/>
      <c r="DW396" s="137"/>
      <c r="DX396" s="137"/>
      <c r="DY396" s="137"/>
      <c r="DZ396" s="137"/>
      <c r="EA396" s="137"/>
      <c r="EB396" s="137"/>
      <c r="EC396" s="137"/>
      <c r="ED396" s="137"/>
      <c r="EE396" s="137"/>
      <c r="EF396" s="137"/>
      <c r="EG396" s="137"/>
      <c r="EH396" s="137"/>
      <c r="EI396" s="137"/>
      <c r="EJ396" s="137"/>
      <c r="EK396" s="137"/>
      <c r="EL396" s="137"/>
      <c r="EM396" s="137"/>
      <c r="EN396" s="137"/>
      <c r="EO396" s="137"/>
      <c r="EP396" s="137"/>
      <c r="EQ396" s="137"/>
      <c r="ER396" s="137"/>
      <c r="ES396" s="137"/>
      <c r="ET396" s="137"/>
      <c r="EU396" s="137"/>
      <c r="EV396" s="137"/>
      <c r="EW396" s="137"/>
      <c r="EX396" s="137"/>
      <c r="EY396" s="137"/>
      <c r="EZ396" s="137"/>
      <c r="FA396" s="137"/>
      <c r="FB396" s="137"/>
    </row>
    <row r="397" spans="1:158" s="128" customFormat="1" x14ac:dyDescent="0.35">
      <c r="A397" s="136">
        <f t="shared" si="8"/>
        <v>44058</v>
      </c>
      <c r="B397" s="133">
        <v>6254</v>
      </c>
      <c r="C397" s="133">
        <v>6254</v>
      </c>
      <c r="D397" s="133">
        <v>6254</v>
      </c>
      <c r="E397" s="133">
        <v>6254</v>
      </c>
      <c r="F397" s="133">
        <v>6254</v>
      </c>
      <c r="G397" s="133">
        <v>6254</v>
      </c>
      <c r="H397" s="133">
        <v>6254</v>
      </c>
      <c r="I397" s="133">
        <v>6254</v>
      </c>
      <c r="J397" s="133">
        <v>6254</v>
      </c>
      <c r="K397" s="133">
        <v>6254</v>
      </c>
      <c r="L397" s="133">
        <v>6254</v>
      </c>
      <c r="M397" s="133">
        <v>6254</v>
      </c>
      <c r="N397" s="133">
        <v>6254</v>
      </c>
      <c r="O397" s="133">
        <v>6254</v>
      </c>
      <c r="P397" s="133">
        <v>6254</v>
      </c>
      <c r="Q397" s="133">
        <v>6254</v>
      </c>
      <c r="R397" s="133">
        <v>6254</v>
      </c>
      <c r="S397" s="133">
        <v>6254</v>
      </c>
      <c r="T397" s="133">
        <v>6254</v>
      </c>
      <c r="U397" s="133">
        <v>6254</v>
      </c>
      <c r="V397" s="133">
        <v>6254</v>
      </c>
      <c r="W397" s="133">
        <v>6254</v>
      </c>
      <c r="X397" s="133">
        <v>6254</v>
      </c>
      <c r="Y397" s="133">
        <v>6254</v>
      </c>
      <c r="Z397" s="133">
        <v>6253</v>
      </c>
      <c r="AA397" s="133">
        <v>6254</v>
      </c>
      <c r="AB397" s="133">
        <v>6254</v>
      </c>
      <c r="AC397" s="133">
        <v>6254</v>
      </c>
      <c r="AD397" s="133">
        <v>6254</v>
      </c>
      <c r="AE397" s="133">
        <v>6254</v>
      </c>
      <c r="AF397" s="133">
        <v>6252</v>
      </c>
      <c r="AG397" s="133">
        <v>6251</v>
      </c>
      <c r="AH397" s="133">
        <v>6249</v>
      </c>
      <c r="AI397" s="133">
        <v>6249</v>
      </c>
      <c r="AJ397" s="133">
        <v>6249</v>
      </c>
      <c r="AK397" s="133">
        <v>6249</v>
      </c>
      <c r="AL397" s="133">
        <v>6249</v>
      </c>
      <c r="AM397" s="133">
        <v>6249</v>
      </c>
      <c r="AN397" s="133">
        <v>6249</v>
      </c>
      <c r="AO397" s="133">
        <v>6249</v>
      </c>
      <c r="AP397" s="133">
        <v>6248</v>
      </c>
      <c r="AQ397" s="133">
        <v>6247</v>
      </c>
      <c r="AR397" s="133">
        <v>6247</v>
      </c>
      <c r="AS397" s="133">
        <v>6247</v>
      </c>
      <c r="AT397" s="133">
        <v>6214</v>
      </c>
      <c r="AU397" s="133">
        <v>6213</v>
      </c>
      <c r="AV397" s="133">
        <v>6211</v>
      </c>
      <c r="AW397" s="133">
        <v>6209</v>
      </c>
      <c r="AX397" s="133">
        <v>6209</v>
      </c>
      <c r="AY397" s="133">
        <v>6209</v>
      </c>
      <c r="AZ397" s="133">
        <v>6181</v>
      </c>
      <c r="BA397" s="133">
        <v>6181</v>
      </c>
      <c r="BB397" s="133">
        <v>6181</v>
      </c>
      <c r="BC397" s="133">
        <v>6181</v>
      </c>
      <c r="BD397" s="133">
        <v>6177</v>
      </c>
      <c r="BE397" s="133">
        <v>6168</v>
      </c>
      <c r="BF397" s="133"/>
      <c r="BG397" s="133"/>
      <c r="BH397" s="133"/>
      <c r="BI397" s="133"/>
      <c r="BJ397" s="133"/>
      <c r="BK397" s="133"/>
      <c r="BL397" s="133"/>
      <c r="BM397" s="133"/>
      <c r="BN397" s="133"/>
      <c r="BO397" s="133"/>
      <c r="BP397" s="133"/>
      <c r="BQ397" s="133"/>
      <c r="BR397" s="133"/>
      <c r="BS397" s="133"/>
      <c r="BT397" s="133"/>
      <c r="BU397" s="133"/>
      <c r="BV397" s="133"/>
      <c r="BW397" s="133"/>
      <c r="BX397" s="133"/>
      <c r="BY397" s="133"/>
      <c r="BZ397" s="133"/>
      <c r="CA397" s="133"/>
      <c r="CB397" s="133"/>
      <c r="CC397" s="133"/>
      <c r="CD397" s="133"/>
      <c r="CE397" s="133"/>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7"/>
      <c r="DD397" s="137"/>
      <c r="DE397" s="137"/>
      <c r="DF397" s="137"/>
      <c r="DG397" s="137"/>
      <c r="DH397" s="137"/>
      <c r="DI397" s="137"/>
      <c r="DJ397" s="137"/>
      <c r="DK397" s="137"/>
      <c r="DL397" s="137"/>
      <c r="DM397" s="137"/>
      <c r="DN397" s="137"/>
      <c r="DO397" s="137"/>
      <c r="DP397" s="137"/>
      <c r="DQ397" s="137"/>
      <c r="DR397" s="137"/>
      <c r="DS397" s="137"/>
      <c r="DT397" s="137"/>
      <c r="DU397" s="137"/>
      <c r="DV397" s="137"/>
      <c r="DW397" s="137"/>
      <c r="DX397" s="137"/>
      <c r="DY397" s="137"/>
      <c r="DZ397" s="137"/>
      <c r="EA397" s="137"/>
      <c r="EB397" s="137"/>
      <c r="EC397" s="137"/>
      <c r="ED397" s="137"/>
      <c r="EE397" s="137"/>
      <c r="EF397" s="137"/>
      <c r="EG397" s="137"/>
      <c r="EH397" s="137"/>
      <c r="EI397" s="137"/>
      <c r="EJ397" s="137"/>
      <c r="EK397" s="137"/>
      <c r="EL397" s="137"/>
      <c r="EM397" s="137"/>
      <c r="EN397" s="137"/>
      <c r="EO397" s="137"/>
      <c r="EP397" s="137"/>
      <c r="EQ397" s="137"/>
      <c r="ER397" s="137"/>
      <c r="ES397" s="137"/>
      <c r="ET397" s="137"/>
      <c r="EU397" s="137"/>
      <c r="EV397" s="137"/>
      <c r="EW397" s="137"/>
      <c r="EX397" s="137"/>
      <c r="EY397" s="137"/>
      <c r="EZ397" s="137"/>
      <c r="FA397" s="137"/>
      <c r="FB397" s="137"/>
    </row>
    <row r="398" spans="1:158" s="128" customFormat="1" x14ac:dyDescent="0.35">
      <c r="A398" s="136">
        <f t="shared" si="8"/>
        <v>44057</v>
      </c>
      <c r="B398" s="133">
        <v>6249</v>
      </c>
      <c r="C398" s="133">
        <v>6249</v>
      </c>
      <c r="D398" s="133">
        <v>6249</v>
      </c>
      <c r="E398" s="133">
        <v>6249</v>
      </c>
      <c r="F398" s="133">
        <v>6249</v>
      </c>
      <c r="G398" s="133">
        <v>6249</v>
      </c>
      <c r="H398" s="133">
        <v>6249</v>
      </c>
      <c r="I398" s="133">
        <v>6249</v>
      </c>
      <c r="J398" s="133">
        <v>6249</v>
      </c>
      <c r="K398" s="133">
        <v>6249</v>
      </c>
      <c r="L398" s="133">
        <v>6249</v>
      </c>
      <c r="M398" s="133">
        <v>6249</v>
      </c>
      <c r="N398" s="133">
        <v>6249</v>
      </c>
      <c r="O398" s="133">
        <v>6249</v>
      </c>
      <c r="P398" s="133">
        <v>6249</v>
      </c>
      <c r="Q398" s="133">
        <v>6249</v>
      </c>
      <c r="R398" s="133">
        <v>6249</v>
      </c>
      <c r="S398" s="133">
        <v>6249</v>
      </c>
      <c r="T398" s="133">
        <v>6249</v>
      </c>
      <c r="U398" s="133">
        <v>6249</v>
      </c>
      <c r="V398" s="133">
        <v>6249</v>
      </c>
      <c r="W398" s="133">
        <v>6249</v>
      </c>
      <c r="X398" s="133">
        <v>6249</v>
      </c>
      <c r="Y398" s="133">
        <v>6249</v>
      </c>
      <c r="Z398" s="133">
        <v>6248</v>
      </c>
      <c r="AA398" s="133">
        <v>6249</v>
      </c>
      <c r="AB398" s="133">
        <v>6249</v>
      </c>
      <c r="AC398" s="133">
        <v>6249</v>
      </c>
      <c r="AD398" s="133">
        <v>6249</v>
      </c>
      <c r="AE398" s="133">
        <v>6249</v>
      </c>
      <c r="AF398" s="133">
        <v>6247</v>
      </c>
      <c r="AG398" s="133">
        <v>6246</v>
      </c>
      <c r="AH398" s="133">
        <v>6244</v>
      </c>
      <c r="AI398" s="133">
        <v>6244</v>
      </c>
      <c r="AJ398" s="133">
        <v>6244</v>
      </c>
      <c r="AK398" s="133">
        <v>6244</v>
      </c>
      <c r="AL398" s="133">
        <v>6244</v>
      </c>
      <c r="AM398" s="133">
        <v>6244</v>
      </c>
      <c r="AN398" s="133">
        <v>6244</v>
      </c>
      <c r="AO398" s="133">
        <v>6244</v>
      </c>
      <c r="AP398" s="133">
        <v>6243</v>
      </c>
      <c r="AQ398" s="133">
        <v>6242</v>
      </c>
      <c r="AR398" s="133">
        <v>6242</v>
      </c>
      <c r="AS398" s="133">
        <v>6242</v>
      </c>
      <c r="AT398" s="133">
        <v>6209</v>
      </c>
      <c r="AU398" s="133">
        <v>6208</v>
      </c>
      <c r="AV398" s="133">
        <v>6206</v>
      </c>
      <c r="AW398" s="133">
        <v>6204</v>
      </c>
      <c r="AX398" s="133">
        <v>6204</v>
      </c>
      <c r="AY398" s="133">
        <v>6204</v>
      </c>
      <c r="AZ398" s="133">
        <v>6176</v>
      </c>
      <c r="BA398" s="133">
        <v>6176</v>
      </c>
      <c r="BB398" s="133">
        <v>6176</v>
      </c>
      <c r="BC398" s="133">
        <v>6176</v>
      </c>
      <c r="BD398" s="133">
        <v>6172</v>
      </c>
      <c r="BE398" s="133">
        <v>6166</v>
      </c>
      <c r="BF398" s="133"/>
      <c r="BG398" s="133"/>
      <c r="BH398" s="133"/>
      <c r="BI398" s="133"/>
      <c r="BJ398" s="133"/>
      <c r="BK398" s="133"/>
      <c r="BL398" s="133"/>
      <c r="BM398" s="133"/>
      <c r="BN398" s="133"/>
      <c r="BO398" s="133"/>
      <c r="BP398" s="133"/>
      <c r="BQ398" s="133"/>
      <c r="BR398" s="133"/>
      <c r="BS398" s="133"/>
      <c r="BT398" s="133"/>
      <c r="BU398" s="133"/>
      <c r="BV398" s="133"/>
      <c r="BW398" s="133"/>
      <c r="BX398" s="133"/>
      <c r="BY398" s="133"/>
      <c r="BZ398" s="133"/>
      <c r="CA398" s="133"/>
      <c r="CB398" s="133"/>
      <c r="CC398" s="133"/>
      <c r="CD398" s="133"/>
      <c r="CE398" s="133"/>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7"/>
      <c r="DD398" s="137"/>
      <c r="DE398" s="137"/>
      <c r="DF398" s="137"/>
      <c r="DG398" s="137"/>
      <c r="DH398" s="137"/>
      <c r="DI398" s="137"/>
      <c r="DJ398" s="137"/>
      <c r="DK398" s="137"/>
      <c r="DL398" s="137"/>
      <c r="DM398" s="137"/>
      <c r="DN398" s="137"/>
      <c r="DO398" s="137"/>
      <c r="DP398" s="137"/>
      <c r="DQ398" s="137"/>
      <c r="DR398" s="137"/>
      <c r="DS398" s="137"/>
      <c r="DT398" s="137"/>
      <c r="DU398" s="137"/>
      <c r="DV398" s="137"/>
      <c r="DW398" s="137"/>
      <c r="DX398" s="137"/>
      <c r="DY398" s="137"/>
      <c r="DZ398" s="137"/>
      <c r="EA398" s="137"/>
      <c r="EB398" s="137"/>
      <c r="EC398" s="137"/>
      <c r="ED398" s="137"/>
      <c r="EE398" s="137"/>
      <c r="EF398" s="137"/>
      <c r="EG398" s="137"/>
      <c r="EH398" s="137"/>
      <c r="EI398" s="137"/>
      <c r="EJ398" s="137"/>
      <c r="EK398" s="137"/>
      <c r="EL398" s="137"/>
      <c r="EM398" s="137"/>
      <c r="EN398" s="137"/>
      <c r="EO398" s="137"/>
      <c r="EP398" s="137"/>
      <c r="EQ398" s="137"/>
      <c r="ER398" s="137"/>
      <c r="ES398" s="137"/>
      <c r="ET398" s="137"/>
      <c r="EU398" s="137"/>
      <c r="EV398" s="137"/>
      <c r="EW398" s="137"/>
      <c r="EX398" s="137"/>
      <c r="EY398" s="137"/>
      <c r="EZ398" s="137"/>
      <c r="FA398" s="137"/>
      <c r="FB398" s="137"/>
    </row>
    <row r="399" spans="1:158" s="128" customFormat="1" x14ac:dyDescent="0.35">
      <c r="A399" s="136">
        <f t="shared" si="8"/>
        <v>44056</v>
      </c>
      <c r="B399" s="133">
        <v>6245</v>
      </c>
      <c r="C399" s="133">
        <v>6245</v>
      </c>
      <c r="D399" s="133">
        <v>6245</v>
      </c>
      <c r="E399" s="133">
        <v>6245</v>
      </c>
      <c r="F399" s="133">
        <v>6245</v>
      </c>
      <c r="G399" s="133">
        <v>6245</v>
      </c>
      <c r="H399" s="133">
        <v>6245</v>
      </c>
      <c r="I399" s="133">
        <v>6245</v>
      </c>
      <c r="J399" s="133">
        <v>6245</v>
      </c>
      <c r="K399" s="133">
        <v>6245</v>
      </c>
      <c r="L399" s="133">
        <v>6245</v>
      </c>
      <c r="M399" s="133">
        <v>6245</v>
      </c>
      <c r="N399" s="133">
        <v>6245</v>
      </c>
      <c r="O399" s="133">
        <v>6245</v>
      </c>
      <c r="P399" s="133">
        <v>6245</v>
      </c>
      <c r="Q399" s="133">
        <v>6245</v>
      </c>
      <c r="R399" s="133">
        <v>6245</v>
      </c>
      <c r="S399" s="133">
        <v>6245</v>
      </c>
      <c r="T399" s="133">
        <v>6245</v>
      </c>
      <c r="U399" s="133">
        <v>6245</v>
      </c>
      <c r="V399" s="133">
        <v>6245</v>
      </c>
      <c r="W399" s="133">
        <v>6245</v>
      </c>
      <c r="X399" s="133">
        <v>6245</v>
      </c>
      <c r="Y399" s="133">
        <v>6245</v>
      </c>
      <c r="Z399" s="133">
        <v>6244</v>
      </c>
      <c r="AA399" s="133">
        <v>6245</v>
      </c>
      <c r="AB399" s="133">
        <v>6245</v>
      </c>
      <c r="AC399" s="133">
        <v>6245</v>
      </c>
      <c r="AD399" s="133">
        <v>6245</v>
      </c>
      <c r="AE399" s="133">
        <v>6245</v>
      </c>
      <c r="AF399" s="133">
        <v>6243</v>
      </c>
      <c r="AG399" s="133">
        <v>6242</v>
      </c>
      <c r="AH399" s="133">
        <v>6240</v>
      </c>
      <c r="AI399" s="133">
        <v>6240</v>
      </c>
      <c r="AJ399" s="133">
        <v>6240</v>
      </c>
      <c r="AK399" s="133">
        <v>6240</v>
      </c>
      <c r="AL399" s="133">
        <v>6240</v>
      </c>
      <c r="AM399" s="133">
        <v>6240</v>
      </c>
      <c r="AN399" s="133">
        <v>6240</v>
      </c>
      <c r="AO399" s="133">
        <v>6240</v>
      </c>
      <c r="AP399" s="133">
        <v>6239</v>
      </c>
      <c r="AQ399" s="133">
        <v>6238</v>
      </c>
      <c r="AR399" s="133">
        <v>6238</v>
      </c>
      <c r="AS399" s="133">
        <v>6238</v>
      </c>
      <c r="AT399" s="133">
        <v>6205</v>
      </c>
      <c r="AU399" s="133">
        <v>6204</v>
      </c>
      <c r="AV399" s="133">
        <v>6202</v>
      </c>
      <c r="AW399" s="133">
        <v>6200</v>
      </c>
      <c r="AX399" s="133">
        <v>6200</v>
      </c>
      <c r="AY399" s="133">
        <v>6200</v>
      </c>
      <c r="AZ399" s="133">
        <v>6172</v>
      </c>
      <c r="BA399" s="133">
        <v>6172</v>
      </c>
      <c r="BB399" s="133">
        <v>6172</v>
      </c>
      <c r="BC399" s="133">
        <v>6172</v>
      </c>
      <c r="BD399" s="133">
        <v>6168</v>
      </c>
      <c r="BE399" s="133">
        <v>6164</v>
      </c>
      <c r="BF399" s="133"/>
      <c r="BG399" s="133"/>
      <c r="BH399" s="133"/>
      <c r="BI399" s="133"/>
      <c r="BJ399" s="133"/>
      <c r="BK399" s="133"/>
      <c r="BL399" s="133"/>
      <c r="BM399" s="133"/>
      <c r="BN399" s="133"/>
      <c r="BO399" s="133"/>
      <c r="BP399" s="133"/>
      <c r="BQ399" s="133"/>
      <c r="BR399" s="133"/>
      <c r="BS399" s="133"/>
      <c r="BT399" s="133"/>
      <c r="BU399" s="133"/>
      <c r="BV399" s="133"/>
      <c r="BW399" s="133"/>
      <c r="BX399" s="133"/>
      <c r="BY399" s="133"/>
      <c r="BZ399" s="133"/>
      <c r="CA399" s="133"/>
      <c r="CB399" s="133"/>
      <c r="CC399" s="133"/>
      <c r="CD399" s="133"/>
      <c r="CE399" s="133"/>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7"/>
      <c r="DD399" s="137"/>
      <c r="DE399" s="137"/>
      <c r="DF399" s="137"/>
      <c r="DG399" s="137"/>
      <c r="DH399" s="137"/>
      <c r="DI399" s="137"/>
      <c r="DJ399" s="137"/>
      <c r="DK399" s="137"/>
      <c r="DL399" s="137"/>
      <c r="DM399" s="137"/>
      <c r="DN399" s="137"/>
      <c r="DO399" s="137"/>
      <c r="DP399" s="137"/>
      <c r="DQ399" s="137"/>
      <c r="DR399" s="137"/>
      <c r="DS399" s="137"/>
      <c r="DT399" s="137"/>
      <c r="DU399" s="137"/>
      <c r="DV399" s="137"/>
      <c r="DW399" s="137"/>
      <c r="DX399" s="137"/>
      <c r="DY399" s="137"/>
      <c r="DZ399" s="137"/>
      <c r="EA399" s="137"/>
      <c r="EB399" s="137"/>
      <c r="EC399" s="137"/>
      <c r="ED399" s="137"/>
      <c r="EE399" s="137"/>
      <c r="EF399" s="137"/>
      <c r="EG399" s="137"/>
      <c r="EH399" s="137"/>
      <c r="EI399" s="137"/>
      <c r="EJ399" s="137"/>
      <c r="EK399" s="137"/>
      <c r="EL399" s="137"/>
      <c r="EM399" s="137"/>
      <c r="EN399" s="137"/>
      <c r="EO399" s="137"/>
      <c r="EP399" s="137"/>
      <c r="EQ399" s="137"/>
      <c r="ER399" s="137"/>
      <c r="ES399" s="137"/>
      <c r="ET399" s="137"/>
      <c r="EU399" s="137"/>
      <c r="EV399" s="137"/>
      <c r="EW399" s="137"/>
      <c r="EX399" s="137"/>
      <c r="EY399" s="137"/>
      <c r="EZ399" s="137"/>
      <c r="FA399" s="137"/>
      <c r="FB399" s="137"/>
    </row>
    <row r="400" spans="1:158" s="128" customFormat="1" x14ac:dyDescent="0.35">
      <c r="A400" s="136">
        <f t="shared" si="8"/>
        <v>44055</v>
      </c>
      <c r="B400" s="133">
        <v>6241</v>
      </c>
      <c r="C400" s="133">
        <v>6241</v>
      </c>
      <c r="D400" s="133">
        <v>6241</v>
      </c>
      <c r="E400" s="133">
        <v>6241</v>
      </c>
      <c r="F400" s="133">
        <v>6241</v>
      </c>
      <c r="G400" s="133">
        <v>6241</v>
      </c>
      <c r="H400" s="133">
        <v>6241</v>
      </c>
      <c r="I400" s="133">
        <v>6241</v>
      </c>
      <c r="J400" s="133">
        <v>6241</v>
      </c>
      <c r="K400" s="133">
        <v>6241</v>
      </c>
      <c r="L400" s="133">
        <v>6241</v>
      </c>
      <c r="M400" s="133">
        <v>6241</v>
      </c>
      <c r="N400" s="133">
        <v>6241</v>
      </c>
      <c r="O400" s="133">
        <v>6241</v>
      </c>
      <c r="P400" s="133">
        <v>6241</v>
      </c>
      <c r="Q400" s="133">
        <v>6241</v>
      </c>
      <c r="R400" s="133">
        <v>6241</v>
      </c>
      <c r="S400" s="133">
        <v>6241</v>
      </c>
      <c r="T400" s="133">
        <v>6241</v>
      </c>
      <c r="U400" s="133">
        <v>6241</v>
      </c>
      <c r="V400" s="133">
        <v>6241</v>
      </c>
      <c r="W400" s="133">
        <v>6241</v>
      </c>
      <c r="X400" s="133">
        <v>6241</v>
      </c>
      <c r="Y400" s="133">
        <v>6241</v>
      </c>
      <c r="Z400" s="133">
        <v>6240</v>
      </c>
      <c r="AA400" s="133">
        <v>6241</v>
      </c>
      <c r="AB400" s="133">
        <v>6241</v>
      </c>
      <c r="AC400" s="133">
        <v>6241</v>
      </c>
      <c r="AD400" s="133">
        <v>6241</v>
      </c>
      <c r="AE400" s="133">
        <v>6241</v>
      </c>
      <c r="AF400" s="133">
        <v>6239</v>
      </c>
      <c r="AG400" s="133">
        <v>6238</v>
      </c>
      <c r="AH400" s="133">
        <v>6236</v>
      </c>
      <c r="AI400" s="133">
        <v>6236</v>
      </c>
      <c r="AJ400" s="133">
        <v>6236</v>
      </c>
      <c r="AK400" s="133">
        <v>6236</v>
      </c>
      <c r="AL400" s="133">
        <v>6236</v>
      </c>
      <c r="AM400" s="133">
        <v>6236</v>
      </c>
      <c r="AN400" s="133">
        <v>6236</v>
      </c>
      <c r="AO400" s="133">
        <v>6236</v>
      </c>
      <c r="AP400" s="133">
        <v>6235</v>
      </c>
      <c r="AQ400" s="133">
        <v>6234</v>
      </c>
      <c r="AR400" s="133">
        <v>6234</v>
      </c>
      <c r="AS400" s="133">
        <v>6234</v>
      </c>
      <c r="AT400" s="133">
        <v>6201</v>
      </c>
      <c r="AU400" s="133">
        <v>6200</v>
      </c>
      <c r="AV400" s="133">
        <v>6198</v>
      </c>
      <c r="AW400" s="133">
        <v>6196</v>
      </c>
      <c r="AX400" s="133">
        <v>6196</v>
      </c>
      <c r="AY400" s="133">
        <v>6196</v>
      </c>
      <c r="AZ400" s="133">
        <v>6168</v>
      </c>
      <c r="BA400" s="133">
        <v>6168</v>
      </c>
      <c r="BB400" s="133">
        <v>6168</v>
      </c>
      <c r="BC400" s="133">
        <v>6168</v>
      </c>
      <c r="BD400" s="133">
        <v>6165</v>
      </c>
      <c r="BE400" s="133">
        <v>6163</v>
      </c>
      <c r="BF400" s="133"/>
      <c r="BG400" s="133"/>
      <c r="BH400" s="133"/>
      <c r="BI400" s="133"/>
      <c r="BJ400" s="133"/>
      <c r="BK400" s="133"/>
      <c r="BL400" s="133"/>
      <c r="BM400" s="133"/>
      <c r="BN400" s="133"/>
      <c r="BO400" s="133"/>
      <c r="BP400" s="133"/>
      <c r="BQ400" s="133"/>
      <c r="BR400" s="133"/>
      <c r="BS400" s="133"/>
      <c r="BT400" s="133"/>
      <c r="BU400" s="133"/>
      <c r="BV400" s="133"/>
      <c r="BW400" s="133"/>
      <c r="BX400" s="133"/>
      <c r="BY400" s="133"/>
      <c r="BZ400" s="133"/>
      <c r="CA400" s="133"/>
      <c r="CB400" s="133"/>
      <c r="CC400" s="133"/>
      <c r="CD400" s="133"/>
      <c r="CE400" s="133"/>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7"/>
      <c r="DD400" s="137"/>
      <c r="DE400" s="137"/>
      <c r="DF400" s="137"/>
      <c r="DG400" s="137"/>
      <c r="DH400" s="137"/>
      <c r="DI400" s="137"/>
      <c r="DJ400" s="137"/>
      <c r="DK400" s="137"/>
      <c r="DL400" s="137"/>
      <c r="DM400" s="137"/>
      <c r="DN400" s="137"/>
      <c r="DO400" s="137"/>
      <c r="DP400" s="137"/>
      <c r="DQ400" s="137"/>
      <c r="DR400" s="137"/>
      <c r="DS400" s="137"/>
      <c r="DT400" s="137"/>
      <c r="DU400" s="137"/>
      <c r="DV400" s="137"/>
      <c r="DW400" s="137"/>
      <c r="DX400" s="137"/>
      <c r="DY400" s="137"/>
      <c r="DZ400" s="137"/>
      <c r="EA400" s="137"/>
      <c r="EB400" s="137"/>
      <c r="EC400" s="137"/>
      <c r="ED400" s="137"/>
      <c r="EE400" s="137"/>
      <c r="EF400" s="137"/>
      <c r="EG400" s="137"/>
      <c r="EH400" s="137"/>
      <c r="EI400" s="137"/>
      <c r="EJ400" s="137"/>
      <c r="EK400" s="137"/>
      <c r="EL400" s="137"/>
      <c r="EM400" s="137"/>
      <c r="EN400" s="137"/>
      <c r="EO400" s="137"/>
      <c r="EP400" s="137"/>
      <c r="EQ400" s="137"/>
      <c r="ER400" s="137"/>
      <c r="ES400" s="137"/>
      <c r="ET400" s="137"/>
      <c r="EU400" s="137"/>
      <c r="EV400" s="137"/>
      <c r="EW400" s="137"/>
      <c r="EX400" s="137"/>
      <c r="EY400" s="137"/>
      <c r="EZ400" s="137"/>
      <c r="FA400" s="137"/>
      <c r="FB400" s="137"/>
    </row>
    <row r="401" spans="1:158" s="128" customFormat="1" x14ac:dyDescent="0.35">
      <c r="A401" s="136">
        <f t="shared" si="8"/>
        <v>44054</v>
      </c>
      <c r="B401" s="138">
        <v>6238</v>
      </c>
      <c r="C401" s="138">
        <v>6238</v>
      </c>
      <c r="D401" s="138">
        <v>6238</v>
      </c>
      <c r="E401" s="138">
        <v>6238</v>
      </c>
      <c r="F401" s="138">
        <v>6238</v>
      </c>
      <c r="G401" s="138">
        <v>6238</v>
      </c>
      <c r="H401" s="138">
        <v>6238</v>
      </c>
      <c r="I401" s="138">
        <v>6238</v>
      </c>
      <c r="J401" s="138">
        <v>6238</v>
      </c>
      <c r="K401" s="138">
        <v>6238</v>
      </c>
      <c r="L401" s="138">
        <v>6238</v>
      </c>
      <c r="M401" s="138">
        <v>6238</v>
      </c>
      <c r="N401" s="138">
        <v>6238</v>
      </c>
      <c r="O401" s="138">
        <v>6238</v>
      </c>
      <c r="P401" s="138">
        <v>6238</v>
      </c>
      <c r="Q401" s="138">
        <v>6238</v>
      </c>
      <c r="R401" s="138">
        <v>6238</v>
      </c>
      <c r="S401" s="138">
        <v>6238</v>
      </c>
      <c r="T401" s="138">
        <v>6238</v>
      </c>
      <c r="U401" s="138">
        <v>6238</v>
      </c>
      <c r="V401" s="138">
        <v>6238</v>
      </c>
      <c r="W401" s="138">
        <v>6238</v>
      </c>
      <c r="X401" s="138">
        <v>6238</v>
      </c>
      <c r="Y401" s="138">
        <v>6238</v>
      </c>
      <c r="Z401" s="138">
        <v>6237</v>
      </c>
      <c r="AA401" s="138">
        <v>6238</v>
      </c>
      <c r="AB401" s="138">
        <v>6238</v>
      </c>
      <c r="AC401" s="138">
        <v>6238</v>
      </c>
      <c r="AD401" s="138">
        <v>6238</v>
      </c>
      <c r="AE401" s="138">
        <v>6238</v>
      </c>
      <c r="AF401" s="138">
        <v>6236</v>
      </c>
      <c r="AG401" s="138">
        <v>6235</v>
      </c>
      <c r="AH401" s="138">
        <v>6233</v>
      </c>
      <c r="AI401" s="138">
        <v>6233</v>
      </c>
      <c r="AJ401" s="138">
        <v>6233</v>
      </c>
      <c r="AK401" s="138">
        <v>6233</v>
      </c>
      <c r="AL401" s="138">
        <v>6233</v>
      </c>
      <c r="AM401" s="138">
        <v>6233</v>
      </c>
      <c r="AN401" s="138">
        <v>6233</v>
      </c>
      <c r="AO401" s="138">
        <v>6233</v>
      </c>
      <c r="AP401" s="138">
        <v>6232</v>
      </c>
      <c r="AQ401" s="138">
        <v>6231</v>
      </c>
      <c r="AR401" s="138">
        <v>6231</v>
      </c>
      <c r="AS401" s="138">
        <v>6231</v>
      </c>
      <c r="AT401" s="138">
        <v>6198</v>
      </c>
      <c r="AU401" s="138">
        <v>6197</v>
      </c>
      <c r="AV401" s="138">
        <v>6195</v>
      </c>
      <c r="AW401" s="138">
        <v>6193</v>
      </c>
      <c r="AX401" s="138">
        <v>6193</v>
      </c>
      <c r="AY401" s="138">
        <v>6193</v>
      </c>
      <c r="AZ401" s="138">
        <v>6165</v>
      </c>
      <c r="BA401" s="138">
        <v>6165</v>
      </c>
      <c r="BB401" s="138">
        <v>6165</v>
      </c>
      <c r="BC401" s="138">
        <v>6165</v>
      </c>
      <c r="BD401" s="138">
        <v>6162</v>
      </c>
      <c r="BE401" s="138">
        <v>6161</v>
      </c>
      <c r="BF401" s="138">
        <v>6153</v>
      </c>
      <c r="BG401" s="134"/>
      <c r="BH401" s="134"/>
      <c r="BI401" s="134"/>
      <c r="BJ401" s="134"/>
      <c r="BK401" s="134"/>
      <c r="BL401" s="134"/>
      <c r="BM401" s="134"/>
      <c r="BN401" s="134"/>
      <c r="BO401" s="134"/>
      <c r="BP401" s="134"/>
      <c r="BQ401" s="134"/>
      <c r="BR401" s="134"/>
      <c r="BS401" s="134"/>
      <c r="BT401" s="134"/>
      <c r="BU401" s="134"/>
      <c r="BV401" s="134"/>
      <c r="BW401" s="134"/>
      <c r="BX401" s="134"/>
      <c r="BY401" s="134"/>
      <c r="BZ401" s="134"/>
      <c r="CA401" s="134"/>
      <c r="CB401" s="134"/>
      <c r="CC401" s="134"/>
      <c r="CD401" s="134"/>
      <c r="CE401" s="134"/>
      <c r="CF401" s="135"/>
      <c r="CG401" s="135"/>
      <c r="CH401" s="135"/>
      <c r="CI401" s="135"/>
      <c r="CJ401" s="135"/>
      <c r="CK401" s="135"/>
      <c r="CL401" s="135"/>
      <c r="CM401" s="135"/>
      <c r="CN401" s="135"/>
      <c r="CO401" s="135"/>
      <c r="CP401" s="135"/>
      <c r="CQ401" s="135"/>
      <c r="CR401" s="135"/>
      <c r="CS401" s="135"/>
      <c r="CT401" s="135"/>
      <c r="CU401" s="135"/>
      <c r="CV401" s="135"/>
      <c r="CW401" s="135"/>
      <c r="CX401" s="135"/>
      <c r="CY401" s="135"/>
      <c r="CZ401" s="135"/>
      <c r="DA401" s="135"/>
      <c r="DB401" s="135"/>
      <c r="DC401" s="135"/>
      <c r="DD401" s="135"/>
      <c r="DE401" s="135"/>
      <c r="DF401" s="135"/>
      <c r="DG401" s="135"/>
      <c r="DH401" s="135"/>
      <c r="DI401" s="135"/>
      <c r="DJ401" s="135"/>
      <c r="DK401" s="135"/>
      <c r="DL401" s="135"/>
      <c r="DM401" s="135"/>
      <c r="DN401" s="135"/>
      <c r="DO401" s="135"/>
      <c r="DP401" s="135"/>
      <c r="DQ401" s="135"/>
      <c r="DR401" s="135"/>
      <c r="DS401" s="135"/>
      <c r="DT401" s="135"/>
      <c r="DU401" s="135"/>
      <c r="DV401" s="135"/>
      <c r="DW401" s="135"/>
      <c r="DX401" s="135"/>
      <c r="DY401" s="135"/>
      <c r="DZ401" s="135"/>
      <c r="EA401" s="135"/>
      <c r="EB401" s="135"/>
      <c r="EC401" s="135"/>
      <c r="ED401" s="135"/>
      <c r="EE401" s="135"/>
      <c r="EF401" s="135"/>
      <c r="EG401" s="135"/>
      <c r="EH401" s="135"/>
      <c r="EI401" s="135"/>
      <c r="EJ401" s="135"/>
      <c r="EK401" s="135"/>
      <c r="EL401" s="135"/>
      <c r="EM401" s="135"/>
      <c r="EN401" s="135"/>
      <c r="EO401" s="135"/>
      <c r="EP401" s="135"/>
      <c r="EQ401" s="135"/>
      <c r="ER401" s="135"/>
      <c r="ES401" s="135"/>
      <c r="ET401" s="135"/>
      <c r="EU401" s="135"/>
      <c r="EV401" s="135"/>
      <c r="EW401" s="135"/>
      <c r="EX401" s="135"/>
      <c r="EY401" s="135"/>
      <c r="EZ401" s="135"/>
      <c r="FA401" s="135"/>
      <c r="FB401" s="135"/>
    </row>
    <row r="402" spans="1:158" s="128" customFormat="1" x14ac:dyDescent="0.35">
      <c r="A402" s="136">
        <f t="shared" si="8"/>
        <v>44053</v>
      </c>
      <c r="B402" s="138">
        <v>6235</v>
      </c>
      <c r="C402" s="138">
        <v>6235</v>
      </c>
      <c r="D402" s="138">
        <v>6235</v>
      </c>
      <c r="E402" s="138">
        <v>6235</v>
      </c>
      <c r="F402" s="138">
        <v>6235</v>
      </c>
      <c r="G402" s="138">
        <v>6235</v>
      </c>
      <c r="H402" s="138">
        <v>6235</v>
      </c>
      <c r="I402" s="138">
        <v>6235</v>
      </c>
      <c r="J402" s="138">
        <v>6235</v>
      </c>
      <c r="K402" s="138">
        <v>6235</v>
      </c>
      <c r="L402" s="138">
        <v>6235</v>
      </c>
      <c r="M402" s="138">
        <v>6235</v>
      </c>
      <c r="N402" s="138">
        <v>6235</v>
      </c>
      <c r="O402" s="138">
        <v>6235</v>
      </c>
      <c r="P402" s="138">
        <v>6235</v>
      </c>
      <c r="Q402" s="138">
        <v>6235</v>
      </c>
      <c r="R402" s="138">
        <v>6235</v>
      </c>
      <c r="S402" s="138">
        <v>6235</v>
      </c>
      <c r="T402" s="138">
        <v>6235</v>
      </c>
      <c r="U402" s="138">
        <v>6235</v>
      </c>
      <c r="V402" s="138">
        <v>6235</v>
      </c>
      <c r="W402" s="138">
        <v>6235</v>
      </c>
      <c r="X402" s="138">
        <v>6235</v>
      </c>
      <c r="Y402" s="138">
        <v>6235</v>
      </c>
      <c r="Z402" s="138">
        <v>6234</v>
      </c>
      <c r="AA402" s="138">
        <v>6235</v>
      </c>
      <c r="AB402" s="138">
        <v>6235</v>
      </c>
      <c r="AC402" s="138">
        <v>6235</v>
      </c>
      <c r="AD402" s="138">
        <v>6235</v>
      </c>
      <c r="AE402" s="138">
        <v>6235</v>
      </c>
      <c r="AF402" s="138">
        <v>6233</v>
      </c>
      <c r="AG402" s="138">
        <v>6232</v>
      </c>
      <c r="AH402" s="138">
        <v>6230</v>
      </c>
      <c r="AI402" s="138">
        <v>6230</v>
      </c>
      <c r="AJ402" s="138">
        <v>6230</v>
      </c>
      <c r="AK402" s="138">
        <v>6230</v>
      </c>
      <c r="AL402" s="138">
        <v>6230</v>
      </c>
      <c r="AM402" s="138">
        <v>6230</v>
      </c>
      <c r="AN402" s="138">
        <v>6230</v>
      </c>
      <c r="AO402" s="138">
        <v>6230</v>
      </c>
      <c r="AP402" s="138">
        <v>6229</v>
      </c>
      <c r="AQ402" s="138">
        <v>6228</v>
      </c>
      <c r="AR402" s="138">
        <v>6228</v>
      </c>
      <c r="AS402" s="138">
        <v>6228</v>
      </c>
      <c r="AT402" s="138">
        <v>6195</v>
      </c>
      <c r="AU402" s="138">
        <v>6194</v>
      </c>
      <c r="AV402" s="138">
        <v>6192</v>
      </c>
      <c r="AW402" s="138">
        <v>6190</v>
      </c>
      <c r="AX402" s="138">
        <v>6190</v>
      </c>
      <c r="AY402" s="138">
        <v>6190</v>
      </c>
      <c r="AZ402" s="138">
        <v>6162</v>
      </c>
      <c r="BA402" s="138">
        <v>6162</v>
      </c>
      <c r="BB402" s="138">
        <v>6162</v>
      </c>
      <c r="BC402" s="138">
        <v>6162</v>
      </c>
      <c r="BD402" s="138">
        <v>6159</v>
      </c>
      <c r="BE402" s="138">
        <v>6158</v>
      </c>
      <c r="BF402" s="138">
        <v>6153</v>
      </c>
      <c r="BG402" s="134"/>
      <c r="BH402" s="134"/>
      <c r="BI402" s="134"/>
      <c r="BJ402" s="134"/>
      <c r="BK402" s="134"/>
      <c r="BL402" s="134"/>
      <c r="BM402" s="134"/>
      <c r="BN402" s="134"/>
      <c r="BO402" s="134"/>
      <c r="BP402" s="134"/>
      <c r="BQ402" s="134"/>
      <c r="BR402" s="134"/>
      <c r="BS402" s="134"/>
      <c r="BT402" s="134"/>
      <c r="BU402" s="134"/>
      <c r="BV402" s="134"/>
      <c r="BW402" s="134"/>
      <c r="BX402" s="134"/>
      <c r="BY402" s="134"/>
      <c r="BZ402" s="134"/>
      <c r="CA402" s="134"/>
      <c r="CB402" s="134"/>
      <c r="CC402" s="134"/>
      <c r="CD402" s="134"/>
      <c r="CE402" s="134"/>
      <c r="CF402" s="135"/>
      <c r="CG402" s="135"/>
      <c r="CH402" s="135"/>
      <c r="CI402" s="135"/>
      <c r="CJ402" s="135"/>
      <c r="CK402" s="135"/>
      <c r="CL402" s="135"/>
      <c r="CM402" s="135"/>
      <c r="CN402" s="135"/>
      <c r="CO402" s="135"/>
      <c r="CP402" s="135"/>
      <c r="CQ402" s="135"/>
      <c r="CR402" s="135"/>
      <c r="CS402" s="135"/>
      <c r="CT402" s="135"/>
      <c r="CU402" s="135"/>
      <c r="CV402" s="135"/>
      <c r="CW402" s="135"/>
      <c r="CX402" s="135"/>
      <c r="CY402" s="135"/>
      <c r="CZ402" s="135"/>
      <c r="DA402" s="135"/>
      <c r="DB402" s="135"/>
      <c r="DC402" s="135"/>
      <c r="DD402" s="135"/>
      <c r="DE402" s="135"/>
      <c r="DF402" s="135"/>
      <c r="DG402" s="135"/>
      <c r="DH402" s="135"/>
      <c r="DI402" s="135"/>
      <c r="DJ402" s="135"/>
      <c r="DK402" s="135"/>
      <c r="DL402" s="135"/>
      <c r="DM402" s="135"/>
      <c r="DN402" s="135"/>
      <c r="DO402" s="135"/>
      <c r="DP402" s="135"/>
      <c r="DQ402" s="135"/>
      <c r="DR402" s="135"/>
      <c r="DS402" s="135"/>
      <c r="DT402" s="135"/>
      <c r="DU402" s="135"/>
      <c r="DV402" s="135"/>
      <c r="DW402" s="135"/>
      <c r="DX402" s="135"/>
      <c r="DY402" s="135"/>
      <c r="DZ402" s="135"/>
      <c r="EA402" s="135"/>
      <c r="EB402" s="135"/>
      <c r="EC402" s="135"/>
      <c r="ED402" s="135"/>
      <c r="EE402" s="135"/>
      <c r="EF402" s="135"/>
      <c r="EG402" s="135"/>
      <c r="EH402" s="135"/>
      <c r="EI402" s="135"/>
      <c r="EJ402" s="135"/>
      <c r="EK402" s="135"/>
      <c r="EL402" s="135"/>
      <c r="EM402" s="135"/>
      <c r="EN402" s="135"/>
      <c r="EO402" s="135"/>
      <c r="EP402" s="135"/>
      <c r="EQ402" s="135"/>
      <c r="ER402" s="135"/>
      <c r="ES402" s="135"/>
      <c r="ET402" s="135"/>
      <c r="EU402" s="135"/>
      <c r="EV402" s="135"/>
      <c r="EW402" s="135"/>
      <c r="EX402" s="135"/>
      <c r="EY402" s="135"/>
      <c r="EZ402" s="135"/>
      <c r="FA402" s="135"/>
      <c r="FB402" s="135"/>
    </row>
    <row r="403" spans="1:158" s="128" customFormat="1" x14ac:dyDescent="0.35">
      <c r="A403" s="136">
        <f t="shared" si="8"/>
        <v>44052</v>
      </c>
      <c r="B403" s="138">
        <v>6230</v>
      </c>
      <c r="C403" s="138">
        <v>6230</v>
      </c>
      <c r="D403" s="138">
        <v>6230</v>
      </c>
      <c r="E403" s="138">
        <v>6230</v>
      </c>
      <c r="F403" s="138">
        <v>6230</v>
      </c>
      <c r="G403" s="138">
        <v>6230</v>
      </c>
      <c r="H403" s="138">
        <v>6230</v>
      </c>
      <c r="I403" s="138">
        <v>6230</v>
      </c>
      <c r="J403" s="138">
        <v>6230</v>
      </c>
      <c r="K403" s="138">
        <v>6230</v>
      </c>
      <c r="L403" s="138">
        <v>6230</v>
      </c>
      <c r="M403" s="138">
        <v>6230</v>
      </c>
      <c r="N403" s="138">
        <v>6230</v>
      </c>
      <c r="O403" s="138">
        <v>6230</v>
      </c>
      <c r="P403" s="138">
        <v>6230</v>
      </c>
      <c r="Q403" s="138">
        <v>6230</v>
      </c>
      <c r="R403" s="138">
        <v>6230</v>
      </c>
      <c r="S403" s="138">
        <v>6230</v>
      </c>
      <c r="T403" s="138">
        <v>6230</v>
      </c>
      <c r="U403" s="138">
        <v>6230</v>
      </c>
      <c r="V403" s="138">
        <v>6230</v>
      </c>
      <c r="W403" s="138">
        <v>6230</v>
      </c>
      <c r="X403" s="138">
        <v>6230</v>
      </c>
      <c r="Y403" s="138">
        <v>6230</v>
      </c>
      <c r="Z403" s="138">
        <v>6229</v>
      </c>
      <c r="AA403" s="138">
        <v>6230</v>
      </c>
      <c r="AB403" s="138">
        <v>6230</v>
      </c>
      <c r="AC403" s="138">
        <v>6230</v>
      </c>
      <c r="AD403" s="138">
        <v>6230</v>
      </c>
      <c r="AE403" s="138">
        <v>6230</v>
      </c>
      <c r="AF403" s="138">
        <v>6228</v>
      </c>
      <c r="AG403" s="138">
        <v>6227</v>
      </c>
      <c r="AH403" s="138">
        <v>6225</v>
      </c>
      <c r="AI403" s="138">
        <v>6225</v>
      </c>
      <c r="AJ403" s="138">
        <v>6225</v>
      </c>
      <c r="AK403" s="138">
        <v>6225</v>
      </c>
      <c r="AL403" s="138">
        <v>6225</v>
      </c>
      <c r="AM403" s="138">
        <v>6225</v>
      </c>
      <c r="AN403" s="138">
        <v>6225</v>
      </c>
      <c r="AO403" s="138">
        <v>6225</v>
      </c>
      <c r="AP403" s="138">
        <v>6224</v>
      </c>
      <c r="AQ403" s="138">
        <v>6223</v>
      </c>
      <c r="AR403" s="138">
        <v>6223</v>
      </c>
      <c r="AS403" s="138">
        <v>6223</v>
      </c>
      <c r="AT403" s="138">
        <v>6190</v>
      </c>
      <c r="AU403" s="138">
        <v>6189</v>
      </c>
      <c r="AV403" s="138">
        <v>6187</v>
      </c>
      <c r="AW403" s="138">
        <v>6185</v>
      </c>
      <c r="AX403" s="138">
        <v>6185</v>
      </c>
      <c r="AY403" s="138">
        <v>6185</v>
      </c>
      <c r="AZ403" s="138">
        <v>6157</v>
      </c>
      <c r="BA403" s="138">
        <v>6157</v>
      </c>
      <c r="BB403" s="138">
        <v>6157</v>
      </c>
      <c r="BC403" s="138">
        <v>6157</v>
      </c>
      <c r="BD403" s="138">
        <v>6154</v>
      </c>
      <c r="BE403" s="138">
        <v>6153</v>
      </c>
      <c r="BF403" s="138">
        <v>6153</v>
      </c>
      <c r="BG403" s="134"/>
      <c r="BH403" s="134"/>
      <c r="BI403" s="134"/>
      <c r="BJ403" s="134"/>
      <c r="BK403" s="134"/>
      <c r="BL403" s="134"/>
      <c r="BM403" s="134"/>
      <c r="BN403" s="134"/>
      <c r="BO403" s="134"/>
      <c r="BP403" s="134"/>
      <c r="BQ403" s="134"/>
      <c r="BR403" s="134"/>
      <c r="BS403" s="134"/>
      <c r="BT403" s="134"/>
      <c r="BU403" s="134"/>
      <c r="BV403" s="134"/>
      <c r="BW403" s="134"/>
      <c r="BX403" s="134"/>
      <c r="BY403" s="134"/>
      <c r="BZ403" s="134"/>
      <c r="CA403" s="134"/>
      <c r="CB403" s="134"/>
      <c r="CC403" s="134"/>
      <c r="CD403" s="134"/>
      <c r="CE403" s="134"/>
      <c r="CF403" s="135"/>
      <c r="CG403" s="135"/>
      <c r="CH403" s="135"/>
      <c r="CI403" s="135"/>
      <c r="CJ403" s="135"/>
      <c r="CK403" s="135"/>
      <c r="CL403" s="135"/>
      <c r="CM403" s="135"/>
      <c r="CN403" s="135"/>
      <c r="CO403" s="135"/>
      <c r="CP403" s="135"/>
      <c r="CQ403" s="135"/>
      <c r="CR403" s="135"/>
      <c r="CS403" s="135"/>
      <c r="CT403" s="135"/>
      <c r="CU403" s="135"/>
      <c r="CV403" s="135"/>
      <c r="CW403" s="135"/>
      <c r="CX403" s="135"/>
      <c r="CY403" s="135"/>
      <c r="CZ403" s="135"/>
      <c r="DA403" s="135"/>
      <c r="DB403" s="135"/>
      <c r="DC403" s="135"/>
      <c r="DD403" s="135"/>
      <c r="DE403" s="135"/>
      <c r="DF403" s="135"/>
      <c r="DG403" s="135"/>
      <c r="DH403" s="135"/>
      <c r="DI403" s="135"/>
      <c r="DJ403" s="135"/>
      <c r="DK403" s="135"/>
      <c r="DL403" s="135"/>
      <c r="DM403" s="135"/>
      <c r="DN403" s="135"/>
      <c r="DO403" s="135"/>
      <c r="DP403" s="135"/>
      <c r="DQ403" s="135"/>
      <c r="DR403" s="135"/>
      <c r="DS403" s="135"/>
      <c r="DT403" s="135"/>
      <c r="DU403" s="135"/>
      <c r="DV403" s="135"/>
      <c r="DW403" s="135"/>
      <c r="DX403" s="135"/>
      <c r="DY403" s="135"/>
      <c r="DZ403" s="135"/>
      <c r="EA403" s="135"/>
      <c r="EB403" s="135"/>
      <c r="EC403" s="135"/>
      <c r="ED403" s="135"/>
      <c r="EE403" s="135"/>
      <c r="EF403" s="135"/>
      <c r="EG403" s="135"/>
      <c r="EH403" s="135"/>
      <c r="EI403" s="135"/>
      <c r="EJ403" s="135"/>
      <c r="EK403" s="135"/>
      <c r="EL403" s="135"/>
      <c r="EM403" s="135"/>
      <c r="EN403" s="135"/>
      <c r="EO403" s="135"/>
      <c r="EP403" s="135"/>
      <c r="EQ403" s="135"/>
      <c r="ER403" s="135"/>
      <c r="ES403" s="135"/>
      <c r="ET403" s="135"/>
      <c r="EU403" s="135"/>
      <c r="EV403" s="135"/>
      <c r="EW403" s="135"/>
      <c r="EX403" s="135"/>
      <c r="EY403" s="135"/>
      <c r="EZ403" s="135"/>
      <c r="FA403" s="135"/>
      <c r="FB403" s="135"/>
    </row>
    <row r="404" spans="1:158" s="128" customFormat="1" x14ac:dyDescent="0.35">
      <c r="A404" s="136">
        <f t="shared" si="8"/>
        <v>44051</v>
      </c>
      <c r="B404" s="138">
        <v>6228</v>
      </c>
      <c r="C404" s="138">
        <v>6228</v>
      </c>
      <c r="D404" s="138">
        <v>6228</v>
      </c>
      <c r="E404" s="138">
        <v>6228</v>
      </c>
      <c r="F404" s="138">
        <v>6228</v>
      </c>
      <c r="G404" s="138">
        <v>6228</v>
      </c>
      <c r="H404" s="138">
        <v>6228</v>
      </c>
      <c r="I404" s="138">
        <v>6228</v>
      </c>
      <c r="J404" s="138">
        <v>6228</v>
      </c>
      <c r="K404" s="138">
        <v>6228</v>
      </c>
      <c r="L404" s="138">
        <v>6228</v>
      </c>
      <c r="M404" s="138">
        <v>6228</v>
      </c>
      <c r="N404" s="138">
        <v>6228</v>
      </c>
      <c r="O404" s="138">
        <v>6228</v>
      </c>
      <c r="P404" s="138">
        <v>6228</v>
      </c>
      <c r="Q404" s="138">
        <v>6228</v>
      </c>
      <c r="R404" s="138">
        <v>6228</v>
      </c>
      <c r="S404" s="138">
        <v>6228</v>
      </c>
      <c r="T404" s="138">
        <v>6228</v>
      </c>
      <c r="U404" s="138">
        <v>6228</v>
      </c>
      <c r="V404" s="138">
        <v>6228</v>
      </c>
      <c r="W404" s="138">
        <v>6228</v>
      </c>
      <c r="X404" s="138">
        <v>6228</v>
      </c>
      <c r="Y404" s="138">
        <v>6228</v>
      </c>
      <c r="Z404" s="138">
        <v>6227</v>
      </c>
      <c r="AA404" s="138">
        <v>6228</v>
      </c>
      <c r="AB404" s="138">
        <v>6228</v>
      </c>
      <c r="AC404" s="138">
        <v>6228</v>
      </c>
      <c r="AD404" s="138">
        <v>6228</v>
      </c>
      <c r="AE404" s="138">
        <v>6228</v>
      </c>
      <c r="AF404" s="138">
        <v>6226</v>
      </c>
      <c r="AG404" s="138">
        <v>6225</v>
      </c>
      <c r="AH404" s="138">
        <v>6223</v>
      </c>
      <c r="AI404" s="138">
        <v>6223</v>
      </c>
      <c r="AJ404" s="138">
        <v>6223</v>
      </c>
      <c r="AK404" s="138">
        <v>6223</v>
      </c>
      <c r="AL404" s="138">
        <v>6223</v>
      </c>
      <c r="AM404" s="138">
        <v>6223</v>
      </c>
      <c r="AN404" s="138">
        <v>6223</v>
      </c>
      <c r="AO404" s="138">
        <v>6223</v>
      </c>
      <c r="AP404" s="138">
        <v>6222</v>
      </c>
      <c r="AQ404" s="138">
        <v>6221</v>
      </c>
      <c r="AR404" s="138">
        <v>6221</v>
      </c>
      <c r="AS404" s="138">
        <v>6221</v>
      </c>
      <c r="AT404" s="138">
        <v>6188</v>
      </c>
      <c r="AU404" s="138">
        <v>6187</v>
      </c>
      <c r="AV404" s="138">
        <v>6185</v>
      </c>
      <c r="AW404" s="138">
        <v>6183</v>
      </c>
      <c r="AX404" s="138">
        <v>6183</v>
      </c>
      <c r="AY404" s="138">
        <v>6183</v>
      </c>
      <c r="AZ404" s="138">
        <v>6155</v>
      </c>
      <c r="BA404" s="138">
        <v>6155</v>
      </c>
      <c r="BB404" s="138">
        <v>6155</v>
      </c>
      <c r="BC404" s="138">
        <v>6155</v>
      </c>
      <c r="BD404" s="138">
        <v>6153</v>
      </c>
      <c r="BE404" s="138">
        <v>6152</v>
      </c>
      <c r="BF404" s="138">
        <v>6152</v>
      </c>
      <c r="BG404" s="134"/>
      <c r="BH404" s="134"/>
      <c r="BI404" s="134"/>
      <c r="BJ404" s="134"/>
      <c r="BK404" s="134"/>
      <c r="BL404" s="134"/>
      <c r="BM404" s="134"/>
      <c r="BN404" s="134"/>
      <c r="BO404" s="134"/>
      <c r="BP404" s="134"/>
      <c r="BQ404" s="134"/>
      <c r="BR404" s="134"/>
      <c r="BS404" s="134"/>
      <c r="BT404" s="134"/>
      <c r="BU404" s="134"/>
      <c r="BV404" s="134"/>
      <c r="BW404" s="134"/>
      <c r="BX404" s="134"/>
      <c r="BY404" s="134"/>
      <c r="BZ404" s="134"/>
      <c r="CA404" s="134"/>
      <c r="CB404" s="134"/>
      <c r="CC404" s="134"/>
      <c r="CD404" s="134"/>
      <c r="CE404" s="134"/>
      <c r="CF404" s="135"/>
      <c r="CG404" s="135"/>
      <c r="CH404" s="135"/>
      <c r="CI404" s="135"/>
      <c r="CJ404" s="135"/>
      <c r="CK404" s="135"/>
      <c r="CL404" s="135"/>
      <c r="CM404" s="135"/>
      <c r="CN404" s="135"/>
      <c r="CO404" s="135"/>
      <c r="CP404" s="135"/>
      <c r="CQ404" s="135"/>
      <c r="CR404" s="135"/>
      <c r="CS404" s="135"/>
      <c r="CT404" s="135"/>
      <c r="CU404" s="135"/>
      <c r="CV404" s="135"/>
      <c r="CW404" s="135"/>
      <c r="CX404" s="135"/>
      <c r="CY404" s="135"/>
      <c r="CZ404" s="135"/>
      <c r="DA404" s="135"/>
      <c r="DB404" s="135"/>
      <c r="DC404" s="135"/>
      <c r="DD404" s="135"/>
      <c r="DE404" s="135"/>
      <c r="DF404" s="135"/>
      <c r="DG404" s="135"/>
      <c r="DH404" s="135"/>
      <c r="DI404" s="135"/>
      <c r="DJ404" s="135"/>
      <c r="DK404" s="135"/>
      <c r="DL404" s="135"/>
      <c r="DM404" s="135"/>
      <c r="DN404" s="135"/>
      <c r="DO404" s="135"/>
      <c r="DP404" s="135"/>
      <c r="DQ404" s="135"/>
      <c r="DR404" s="135"/>
      <c r="DS404" s="135"/>
      <c r="DT404" s="135"/>
      <c r="DU404" s="135"/>
      <c r="DV404" s="135"/>
      <c r="DW404" s="135"/>
      <c r="DX404" s="135"/>
      <c r="DY404" s="135"/>
      <c r="DZ404" s="135"/>
      <c r="EA404" s="135"/>
      <c r="EB404" s="135"/>
      <c r="EC404" s="135"/>
      <c r="ED404" s="135"/>
      <c r="EE404" s="135"/>
      <c r="EF404" s="135"/>
      <c r="EG404" s="135"/>
      <c r="EH404" s="135"/>
      <c r="EI404" s="135"/>
      <c r="EJ404" s="135"/>
      <c r="EK404" s="135"/>
      <c r="EL404" s="135"/>
      <c r="EM404" s="135"/>
      <c r="EN404" s="135"/>
      <c r="EO404" s="135"/>
      <c r="EP404" s="135"/>
      <c r="EQ404" s="135"/>
      <c r="ER404" s="135"/>
      <c r="ES404" s="135"/>
      <c r="ET404" s="135"/>
      <c r="EU404" s="135"/>
      <c r="EV404" s="135"/>
      <c r="EW404" s="135"/>
      <c r="EX404" s="135"/>
      <c r="EY404" s="135"/>
      <c r="EZ404" s="135"/>
      <c r="FA404" s="135"/>
      <c r="FB404" s="135"/>
    </row>
    <row r="405" spans="1:158" s="128" customFormat="1" x14ac:dyDescent="0.35">
      <c r="A405" s="136">
        <f t="shared" si="8"/>
        <v>44050</v>
      </c>
      <c r="B405" s="138">
        <v>6227</v>
      </c>
      <c r="C405" s="138">
        <v>6227</v>
      </c>
      <c r="D405" s="138">
        <v>6227</v>
      </c>
      <c r="E405" s="138">
        <v>6227</v>
      </c>
      <c r="F405" s="138">
        <v>6227</v>
      </c>
      <c r="G405" s="138">
        <v>6227</v>
      </c>
      <c r="H405" s="138">
        <v>6227</v>
      </c>
      <c r="I405" s="138">
        <v>6227</v>
      </c>
      <c r="J405" s="138">
        <v>6227</v>
      </c>
      <c r="K405" s="138">
        <v>6227</v>
      </c>
      <c r="L405" s="138">
        <v>6227</v>
      </c>
      <c r="M405" s="138">
        <v>6227</v>
      </c>
      <c r="N405" s="138">
        <v>6227</v>
      </c>
      <c r="O405" s="138">
        <v>6227</v>
      </c>
      <c r="P405" s="138">
        <v>6227</v>
      </c>
      <c r="Q405" s="138">
        <v>6227</v>
      </c>
      <c r="R405" s="138">
        <v>6227</v>
      </c>
      <c r="S405" s="138">
        <v>6227</v>
      </c>
      <c r="T405" s="138">
        <v>6227</v>
      </c>
      <c r="U405" s="138">
        <v>6227</v>
      </c>
      <c r="V405" s="138">
        <v>6227</v>
      </c>
      <c r="W405" s="138">
        <v>6227</v>
      </c>
      <c r="X405" s="138">
        <v>6227</v>
      </c>
      <c r="Y405" s="138">
        <v>6227</v>
      </c>
      <c r="Z405" s="138">
        <v>6226</v>
      </c>
      <c r="AA405" s="138">
        <v>6227</v>
      </c>
      <c r="AB405" s="138">
        <v>6227</v>
      </c>
      <c r="AC405" s="138">
        <v>6227</v>
      </c>
      <c r="AD405" s="138">
        <v>6227</v>
      </c>
      <c r="AE405" s="138">
        <v>6227</v>
      </c>
      <c r="AF405" s="138">
        <v>6225</v>
      </c>
      <c r="AG405" s="138">
        <v>6224</v>
      </c>
      <c r="AH405" s="138">
        <v>6222</v>
      </c>
      <c r="AI405" s="138">
        <v>6222</v>
      </c>
      <c r="AJ405" s="138">
        <v>6222</v>
      </c>
      <c r="AK405" s="138">
        <v>6222</v>
      </c>
      <c r="AL405" s="138">
        <v>6222</v>
      </c>
      <c r="AM405" s="138">
        <v>6222</v>
      </c>
      <c r="AN405" s="138">
        <v>6222</v>
      </c>
      <c r="AO405" s="138">
        <v>6222</v>
      </c>
      <c r="AP405" s="138">
        <v>6221</v>
      </c>
      <c r="AQ405" s="138">
        <v>6220</v>
      </c>
      <c r="AR405" s="138">
        <v>6220</v>
      </c>
      <c r="AS405" s="138">
        <v>6220</v>
      </c>
      <c r="AT405" s="138">
        <v>6187</v>
      </c>
      <c r="AU405" s="138">
        <v>6186</v>
      </c>
      <c r="AV405" s="138">
        <v>6184</v>
      </c>
      <c r="AW405" s="138">
        <v>6182</v>
      </c>
      <c r="AX405" s="138">
        <v>6182</v>
      </c>
      <c r="AY405" s="138">
        <v>6182</v>
      </c>
      <c r="AZ405" s="138">
        <v>6154</v>
      </c>
      <c r="BA405" s="138">
        <v>6154</v>
      </c>
      <c r="BB405" s="138">
        <v>6154</v>
      </c>
      <c r="BC405" s="138">
        <v>6154</v>
      </c>
      <c r="BD405" s="138">
        <v>6152</v>
      </c>
      <c r="BE405" s="138">
        <v>6151</v>
      </c>
      <c r="BF405" s="138">
        <v>6151</v>
      </c>
      <c r="BG405" s="134"/>
      <c r="BH405" s="134"/>
      <c r="BI405" s="134"/>
      <c r="BJ405" s="134"/>
      <c r="BK405" s="134"/>
      <c r="BL405" s="134"/>
      <c r="BM405" s="134"/>
      <c r="BN405" s="134"/>
      <c r="BO405" s="134"/>
      <c r="BP405" s="134"/>
      <c r="BQ405" s="134"/>
      <c r="BR405" s="134"/>
      <c r="BS405" s="134"/>
      <c r="BT405" s="134"/>
      <c r="BU405" s="134"/>
      <c r="BV405" s="134"/>
      <c r="BW405" s="134"/>
      <c r="BX405" s="134"/>
      <c r="BY405" s="134"/>
      <c r="BZ405" s="134"/>
      <c r="CA405" s="134"/>
      <c r="CB405" s="134"/>
      <c r="CC405" s="134"/>
      <c r="CD405" s="134"/>
      <c r="CE405" s="134"/>
      <c r="CF405" s="135"/>
      <c r="CG405" s="135"/>
      <c r="CH405" s="135"/>
      <c r="CI405" s="135"/>
      <c r="CJ405" s="135"/>
      <c r="CK405" s="135"/>
      <c r="CL405" s="135"/>
      <c r="CM405" s="135"/>
      <c r="CN405" s="135"/>
      <c r="CO405" s="135"/>
      <c r="CP405" s="135"/>
      <c r="CQ405" s="135"/>
      <c r="CR405" s="135"/>
      <c r="CS405" s="135"/>
      <c r="CT405" s="135"/>
      <c r="CU405" s="135"/>
      <c r="CV405" s="135"/>
      <c r="CW405" s="135"/>
      <c r="CX405" s="135"/>
      <c r="CY405" s="135"/>
      <c r="CZ405" s="135"/>
      <c r="DA405" s="135"/>
      <c r="DB405" s="135"/>
      <c r="DC405" s="135"/>
      <c r="DD405" s="135"/>
      <c r="DE405" s="135"/>
      <c r="DF405" s="135"/>
      <c r="DG405" s="135"/>
      <c r="DH405" s="135"/>
      <c r="DI405" s="135"/>
      <c r="DJ405" s="135"/>
      <c r="DK405" s="135"/>
      <c r="DL405" s="135"/>
      <c r="DM405" s="135"/>
      <c r="DN405" s="135"/>
      <c r="DO405" s="135"/>
      <c r="DP405" s="135"/>
      <c r="DQ405" s="135"/>
      <c r="DR405" s="135"/>
      <c r="DS405" s="135"/>
      <c r="DT405" s="135"/>
      <c r="DU405" s="135"/>
      <c r="DV405" s="135"/>
      <c r="DW405" s="135"/>
      <c r="DX405" s="135"/>
      <c r="DY405" s="135"/>
      <c r="DZ405" s="135"/>
      <c r="EA405" s="135"/>
      <c r="EB405" s="135"/>
      <c r="EC405" s="135"/>
      <c r="ED405" s="135"/>
      <c r="EE405" s="135"/>
      <c r="EF405" s="135"/>
      <c r="EG405" s="135"/>
      <c r="EH405" s="135"/>
      <c r="EI405" s="135"/>
      <c r="EJ405" s="135"/>
      <c r="EK405" s="135"/>
      <c r="EL405" s="135"/>
      <c r="EM405" s="135"/>
      <c r="EN405" s="135"/>
      <c r="EO405" s="135"/>
      <c r="EP405" s="135"/>
      <c r="EQ405" s="135"/>
      <c r="ER405" s="135"/>
      <c r="ES405" s="135"/>
      <c r="ET405" s="135"/>
      <c r="EU405" s="135"/>
      <c r="EV405" s="135"/>
      <c r="EW405" s="135"/>
      <c r="EX405" s="135"/>
      <c r="EY405" s="135"/>
      <c r="EZ405" s="135"/>
      <c r="FA405" s="135"/>
      <c r="FB405" s="135"/>
    </row>
    <row r="406" spans="1:158" s="128" customFormat="1" x14ac:dyDescent="0.35">
      <c r="A406" s="136">
        <f t="shared" si="8"/>
        <v>44049</v>
      </c>
      <c r="B406" s="138">
        <v>6227</v>
      </c>
      <c r="C406" s="138">
        <v>6227</v>
      </c>
      <c r="D406" s="138">
        <v>6227</v>
      </c>
      <c r="E406" s="138">
        <v>6227</v>
      </c>
      <c r="F406" s="138">
        <v>6227</v>
      </c>
      <c r="G406" s="138">
        <v>6227</v>
      </c>
      <c r="H406" s="138">
        <v>6227</v>
      </c>
      <c r="I406" s="138">
        <v>6227</v>
      </c>
      <c r="J406" s="138">
        <v>6227</v>
      </c>
      <c r="K406" s="138">
        <v>6227</v>
      </c>
      <c r="L406" s="138">
        <v>6227</v>
      </c>
      <c r="M406" s="138">
        <v>6227</v>
      </c>
      <c r="N406" s="138">
        <v>6227</v>
      </c>
      <c r="O406" s="138">
        <v>6227</v>
      </c>
      <c r="P406" s="138">
        <v>6227</v>
      </c>
      <c r="Q406" s="138">
        <v>6227</v>
      </c>
      <c r="R406" s="138">
        <v>6227</v>
      </c>
      <c r="S406" s="138">
        <v>6227</v>
      </c>
      <c r="T406" s="138">
        <v>6227</v>
      </c>
      <c r="U406" s="138">
        <v>6227</v>
      </c>
      <c r="V406" s="138">
        <v>6227</v>
      </c>
      <c r="W406" s="138">
        <v>6227</v>
      </c>
      <c r="X406" s="138">
        <v>6227</v>
      </c>
      <c r="Y406" s="138">
        <v>6227</v>
      </c>
      <c r="Z406" s="138">
        <v>6226</v>
      </c>
      <c r="AA406" s="138">
        <v>6227</v>
      </c>
      <c r="AB406" s="138">
        <v>6227</v>
      </c>
      <c r="AC406" s="138">
        <v>6227</v>
      </c>
      <c r="AD406" s="138">
        <v>6227</v>
      </c>
      <c r="AE406" s="138">
        <v>6227</v>
      </c>
      <c r="AF406" s="138">
        <v>6225</v>
      </c>
      <c r="AG406" s="138">
        <v>6224</v>
      </c>
      <c r="AH406" s="138">
        <v>6222</v>
      </c>
      <c r="AI406" s="138">
        <v>6222</v>
      </c>
      <c r="AJ406" s="138">
        <v>6222</v>
      </c>
      <c r="AK406" s="138">
        <v>6222</v>
      </c>
      <c r="AL406" s="138">
        <v>6222</v>
      </c>
      <c r="AM406" s="138">
        <v>6222</v>
      </c>
      <c r="AN406" s="138">
        <v>6222</v>
      </c>
      <c r="AO406" s="138">
        <v>6222</v>
      </c>
      <c r="AP406" s="138">
        <v>6221</v>
      </c>
      <c r="AQ406" s="138">
        <v>6220</v>
      </c>
      <c r="AR406" s="138">
        <v>6220</v>
      </c>
      <c r="AS406" s="138">
        <v>6220</v>
      </c>
      <c r="AT406" s="138">
        <v>6187</v>
      </c>
      <c r="AU406" s="138">
        <v>6186</v>
      </c>
      <c r="AV406" s="138">
        <v>6184</v>
      </c>
      <c r="AW406" s="138">
        <v>6182</v>
      </c>
      <c r="AX406" s="138">
        <v>6182</v>
      </c>
      <c r="AY406" s="138">
        <v>6182</v>
      </c>
      <c r="AZ406" s="138">
        <v>6154</v>
      </c>
      <c r="BA406" s="138">
        <v>6154</v>
      </c>
      <c r="BB406" s="138">
        <v>6154</v>
      </c>
      <c r="BC406" s="138">
        <v>6154</v>
      </c>
      <c r="BD406" s="138">
        <v>6152</v>
      </c>
      <c r="BE406" s="138">
        <v>6151</v>
      </c>
      <c r="BF406" s="138">
        <v>6151</v>
      </c>
      <c r="BG406" s="134"/>
      <c r="BH406" s="134"/>
      <c r="BI406" s="134"/>
      <c r="BJ406" s="134"/>
      <c r="BK406" s="134"/>
      <c r="BL406" s="134"/>
      <c r="BM406" s="134"/>
      <c r="BN406" s="134"/>
      <c r="BO406" s="134"/>
      <c r="BP406" s="134"/>
      <c r="BQ406" s="134"/>
      <c r="BR406" s="134"/>
      <c r="BS406" s="134"/>
      <c r="BT406" s="134"/>
      <c r="BU406" s="134"/>
      <c r="BV406" s="134"/>
      <c r="BW406" s="134"/>
      <c r="BX406" s="134"/>
      <c r="BY406" s="134"/>
      <c r="BZ406" s="134"/>
      <c r="CA406" s="134"/>
      <c r="CB406" s="134"/>
      <c r="CC406" s="134"/>
      <c r="CD406" s="134"/>
      <c r="CE406" s="134"/>
      <c r="CF406" s="135"/>
      <c r="CG406" s="135"/>
      <c r="CH406" s="135"/>
      <c r="CI406" s="135"/>
      <c r="CJ406" s="135"/>
      <c r="CK406" s="135"/>
      <c r="CL406" s="135"/>
      <c r="CM406" s="135"/>
      <c r="CN406" s="135"/>
      <c r="CO406" s="135"/>
      <c r="CP406" s="135"/>
      <c r="CQ406" s="135"/>
      <c r="CR406" s="135"/>
      <c r="CS406" s="135"/>
      <c r="CT406" s="135"/>
      <c r="CU406" s="135"/>
      <c r="CV406" s="135"/>
      <c r="CW406" s="135"/>
      <c r="CX406" s="135"/>
      <c r="CY406" s="135"/>
      <c r="CZ406" s="135"/>
      <c r="DA406" s="135"/>
      <c r="DB406" s="135"/>
      <c r="DC406" s="135"/>
      <c r="DD406" s="135"/>
      <c r="DE406" s="135"/>
      <c r="DF406" s="135"/>
      <c r="DG406" s="135"/>
      <c r="DH406" s="135"/>
      <c r="DI406" s="135"/>
      <c r="DJ406" s="135"/>
      <c r="DK406" s="135"/>
      <c r="DL406" s="135"/>
      <c r="DM406" s="135"/>
      <c r="DN406" s="135"/>
      <c r="DO406" s="135"/>
      <c r="DP406" s="135"/>
      <c r="DQ406" s="135"/>
      <c r="DR406" s="135"/>
      <c r="DS406" s="135"/>
      <c r="DT406" s="135"/>
      <c r="DU406" s="135"/>
      <c r="DV406" s="135"/>
      <c r="DW406" s="135"/>
      <c r="DX406" s="135"/>
      <c r="DY406" s="135"/>
      <c r="DZ406" s="135"/>
      <c r="EA406" s="135"/>
      <c r="EB406" s="135"/>
      <c r="EC406" s="135"/>
      <c r="ED406" s="135"/>
      <c r="EE406" s="135"/>
      <c r="EF406" s="135"/>
      <c r="EG406" s="135"/>
      <c r="EH406" s="135"/>
      <c r="EI406" s="135"/>
      <c r="EJ406" s="135"/>
      <c r="EK406" s="135"/>
      <c r="EL406" s="135"/>
      <c r="EM406" s="135"/>
      <c r="EN406" s="135"/>
      <c r="EO406" s="135"/>
      <c r="EP406" s="135"/>
      <c r="EQ406" s="135"/>
      <c r="ER406" s="135"/>
      <c r="ES406" s="135"/>
      <c r="ET406" s="135"/>
      <c r="EU406" s="135"/>
      <c r="EV406" s="135"/>
      <c r="EW406" s="135"/>
      <c r="EX406" s="135"/>
      <c r="EY406" s="135"/>
      <c r="EZ406" s="135"/>
      <c r="FA406" s="135"/>
      <c r="FB406" s="135"/>
    </row>
    <row r="407" spans="1:158" s="128" customFormat="1" x14ac:dyDescent="0.35">
      <c r="A407" s="136">
        <f t="shared" si="8"/>
        <v>44048</v>
      </c>
      <c r="B407" s="138">
        <v>6227</v>
      </c>
      <c r="C407" s="138">
        <v>6227</v>
      </c>
      <c r="D407" s="138">
        <v>6227</v>
      </c>
      <c r="E407" s="138">
        <v>6227</v>
      </c>
      <c r="F407" s="138">
        <v>6227</v>
      </c>
      <c r="G407" s="138">
        <v>6227</v>
      </c>
      <c r="H407" s="138">
        <v>6227</v>
      </c>
      <c r="I407" s="138">
        <v>6227</v>
      </c>
      <c r="J407" s="138">
        <v>6227</v>
      </c>
      <c r="K407" s="138">
        <v>6227</v>
      </c>
      <c r="L407" s="138">
        <v>6227</v>
      </c>
      <c r="M407" s="138">
        <v>6227</v>
      </c>
      <c r="N407" s="138">
        <v>6227</v>
      </c>
      <c r="O407" s="138">
        <v>6227</v>
      </c>
      <c r="P407" s="138">
        <v>6227</v>
      </c>
      <c r="Q407" s="138">
        <v>6227</v>
      </c>
      <c r="R407" s="138">
        <v>6227</v>
      </c>
      <c r="S407" s="138">
        <v>6227</v>
      </c>
      <c r="T407" s="138">
        <v>6227</v>
      </c>
      <c r="U407" s="138">
        <v>6227</v>
      </c>
      <c r="V407" s="138">
        <v>6227</v>
      </c>
      <c r="W407" s="138">
        <v>6227</v>
      </c>
      <c r="X407" s="138">
        <v>6227</v>
      </c>
      <c r="Y407" s="138">
        <v>6227</v>
      </c>
      <c r="Z407" s="138">
        <v>6226</v>
      </c>
      <c r="AA407" s="138">
        <v>6227</v>
      </c>
      <c r="AB407" s="138">
        <v>6227</v>
      </c>
      <c r="AC407" s="138">
        <v>6227</v>
      </c>
      <c r="AD407" s="138">
        <v>6227</v>
      </c>
      <c r="AE407" s="138">
        <v>6227</v>
      </c>
      <c r="AF407" s="138">
        <v>6225</v>
      </c>
      <c r="AG407" s="138">
        <v>6224</v>
      </c>
      <c r="AH407" s="138">
        <v>6222</v>
      </c>
      <c r="AI407" s="138">
        <v>6222</v>
      </c>
      <c r="AJ407" s="138">
        <v>6222</v>
      </c>
      <c r="AK407" s="138">
        <v>6222</v>
      </c>
      <c r="AL407" s="138">
        <v>6222</v>
      </c>
      <c r="AM407" s="138">
        <v>6222</v>
      </c>
      <c r="AN407" s="138">
        <v>6222</v>
      </c>
      <c r="AO407" s="138">
        <v>6222</v>
      </c>
      <c r="AP407" s="138">
        <v>6221</v>
      </c>
      <c r="AQ407" s="138">
        <v>6220</v>
      </c>
      <c r="AR407" s="138">
        <v>6220</v>
      </c>
      <c r="AS407" s="138">
        <v>6220</v>
      </c>
      <c r="AT407" s="138">
        <v>6187</v>
      </c>
      <c r="AU407" s="138">
        <v>6186</v>
      </c>
      <c r="AV407" s="138">
        <v>6184</v>
      </c>
      <c r="AW407" s="138">
        <v>6182</v>
      </c>
      <c r="AX407" s="138">
        <v>6182</v>
      </c>
      <c r="AY407" s="138">
        <v>6182</v>
      </c>
      <c r="AZ407" s="138">
        <v>6154</v>
      </c>
      <c r="BA407" s="138">
        <v>6154</v>
      </c>
      <c r="BB407" s="138">
        <v>6154</v>
      </c>
      <c r="BC407" s="138">
        <v>6154</v>
      </c>
      <c r="BD407" s="138">
        <v>6152</v>
      </c>
      <c r="BE407" s="138">
        <v>6151</v>
      </c>
      <c r="BF407" s="138">
        <v>6151</v>
      </c>
      <c r="BG407" s="134"/>
      <c r="BH407" s="134"/>
      <c r="BI407" s="134"/>
      <c r="BJ407" s="134"/>
      <c r="BK407" s="134"/>
      <c r="BL407" s="134"/>
      <c r="BM407" s="134"/>
      <c r="BN407" s="134"/>
      <c r="BO407" s="134"/>
      <c r="BP407" s="134"/>
      <c r="BQ407" s="134"/>
      <c r="BR407" s="134"/>
      <c r="BS407" s="134"/>
      <c r="BT407" s="134"/>
      <c r="BU407" s="134"/>
      <c r="BV407" s="134"/>
      <c r="BW407" s="134"/>
      <c r="BX407" s="134"/>
      <c r="BY407" s="134"/>
      <c r="BZ407" s="134"/>
      <c r="CA407" s="134"/>
      <c r="CB407" s="134"/>
      <c r="CC407" s="134"/>
      <c r="CD407" s="134"/>
      <c r="CE407" s="134"/>
      <c r="CF407" s="135"/>
      <c r="CG407" s="135"/>
      <c r="CH407" s="135"/>
      <c r="CI407" s="135"/>
      <c r="CJ407" s="135"/>
      <c r="CK407" s="135"/>
      <c r="CL407" s="135"/>
      <c r="CM407" s="135"/>
      <c r="CN407" s="135"/>
      <c r="CO407" s="135"/>
      <c r="CP407" s="135"/>
      <c r="CQ407" s="135"/>
      <c r="CR407" s="135"/>
      <c r="CS407" s="135"/>
      <c r="CT407" s="135"/>
      <c r="CU407" s="135"/>
      <c r="CV407" s="135"/>
      <c r="CW407" s="135"/>
      <c r="CX407" s="135"/>
      <c r="CY407" s="135"/>
      <c r="CZ407" s="135"/>
      <c r="DA407" s="135"/>
      <c r="DB407" s="135"/>
      <c r="DC407" s="135"/>
      <c r="DD407" s="135"/>
      <c r="DE407" s="135"/>
      <c r="DF407" s="135"/>
      <c r="DG407" s="135"/>
      <c r="DH407" s="135"/>
      <c r="DI407" s="135"/>
      <c r="DJ407" s="135"/>
      <c r="DK407" s="135"/>
      <c r="DL407" s="135"/>
      <c r="DM407" s="135"/>
      <c r="DN407" s="135"/>
      <c r="DO407" s="135"/>
      <c r="DP407" s="135"/>
      <c r="DQ407" s="135"/>
      <c r="DR407" s="135"/>
      <c r="DS407" s="135"/>
      <c r="DT407" s="135"/>
      <c r="DU407" s="135"/>
      <c r="DV407" s="135"/>
      <c r="DW407" s="135"/>
      <c r="DX407" s="135"/>
      <c r="DY407" s="135"/>
      <c r="DZ407" s="135"/>
      <c r="EA407" s="135"/>
      <c r="EB407" s="135"/>
      <c r="EC407" s="135"/>
      <c r="ED407" s="135"/>
      <c r="EE407" s="135"/>
      <c r="EF407" s="135"/>
      <c r="EG407" s="135"/>
      <c r="EH407" s="135"/>
      <c r="EI407" s="135"/>
      <c r="EJ407" s="135"/>
      <c r="EK407" s="135"/>
      <c r="EL407" s="135"/>
      <c r="EM407" s="135"/>
      <c r="EN407" s="135"/>
      <c r="EO407" s="135"/>
      <c r="EP407" s="135"/>
      <c r="EQ407" s="135"/>
      <c r="ER407" s="135"/>
      <c r="ES407" s="135"/>
      <c r="ET407" s="135"/>
      <c r="EU407" s="135"/>
      <c r="EV407" s="135"/>
      <c r="EW407" s="135"/>
      <c r="EX407" s="135"/>
      <c r="EY407" s="135"/>
      <c r="EZ407" s="135"/>
      <c r="FA407" s="135"/>
      <c r="FB407" s="135"/>
    </row>
    <row r="408" spans="1:158" s="128" customFormat="1" x14ac:dyDescent="0.35">
      <c r="A408" s="136">
        <f t="shared" si="8"/>
        <v>44047</v>
      </c>
      <c r="B408" s="138">
        <v>6225</v>
      </c>
      <c r="C408" s="138">
        <v>6225</v>
      </c>
      <c r="D408" s="138">
        <v>6225</v>
      </c>
      <c r="E408" s="138">
        <v>6225</v>
      </c>
      <c r="F408" s="138">
        <v>6225</v>
      </c>
      <c r="G408" s="138">
        <v>6225</v>
      </c>
      <c r="H408" s="138">
        <v>6225</v>
      </c>
      <c r="I408" s="138">
        <v>6225</v>
      </c>
      <c r="J408" s="138">
        <v>6225</v>
      </c>
      <c r="K408" s="138">
        <v>6225</v>
      </c>
      <c r="L408" s="138">
        <v>6225</v>
      </c>
      <c r="M408" s="138">
        <v>6225</v>
      </c>
      <c r="N408" s="138">
        <v>6225</v>
      </c>
      <c r="O408" s="138">
        <v>6225</v>
      </c>
      <c r="P408" s="138">
        <v>6225</v>
      </c>
      <c r="Q408" s="138">
        <v>6225</v>
      </c>
      <c r="R408" s="138">
        <v>6225</v>
      </c>
      <c r="S408" s="138">
        <v>6225</v>
      </c>
      <c r="T408" s="138">
        <v>6225</v>
      </c>
      <c r="U408" s="138">
        <v>6225</v>
      </c>
      <c r="V408" s="138">
        <v>6225</v>
      </c>
      <c r="W408" s="138">
        <v>6225</v>
      </c>
      <c r="X408" s="138">
        <v>6225</v>
      </c>
      <c r="Y408" s="138">
        <v>6225</v>
      </c>
      <c r="Z408" s="138">
        <v>6224</v>
      </c>
      <c r="AA408" s="138">
        <v>6225</v>
      </c>
      <c r="AB408" s="138">
        <v>6225</v>
      </c>
      <c r="AC408" s="138">
        <v>6225</v>
      </c>
      <c r="AD408" s="138">
        <v>6225</v>
      </c>
      <c r="AE408" s="138">
        <v>6225</v>
      </c>
      <c r="AF408" s="138">
        <v>6223</v>
      </c>
      <c r="AG408" s="138">
        <v>6222</v>
      </c>
      <c r="AH408" s="138">
        <v>6220</v>
      </c>
      <c r="AI408" s="138">
        <v>6220</v>
      </c>
      <c r="AJ408" s="138">
        <v>6220</v>
      </c>
      <c r="AK408" s="138">
        <v>6220</v>
      </c>
      <c r="AL408" s="138">
        <v>6220</v>
      </c>
      <c r="AM408" s="138">
        <v>6220</v>
      </c>
      <c r="AN408" s="138">
        <v>6220</v>
      </c>
      <c r="AO408" s="138">
        <v>6220</v>
      </c>
      <c r="AP408" s="138">
        <v>6219</v>
      </c>
      <c r="AQ408" s="138">
        <v>6218</v>
      </c>
      <c r="AR408" s="138">
        <v>6218</v>
      </c>
      <c r="AS408" s="138">
        <v>6218</v>
      </c>
      <c r="AT408" s="138">
        <v>6185</v>
      </c>
      <c r="AU408" s="138">
        <v>6184</v>
      </c>
      <c r="AV408" s="138">
        <v>6182</v>
      </c>
      <c r="AW408" s="138">
        <v>6180</v>
      </c>
      <c r="AX408" s="138">
        <v>6180</v>
      </c>
      <c r="AY408" s="138">
        <v>6180</v>
      </c>
      <c r="AZ408" s="138">
        <v>6152</v>
      </c>
      <c r="BA408" s="138">
        <v>6152</v>
      </c>
      <c r="BB408" s="138">
        <v>6152</v>
      </c>
      <c r="BC408" s="138">
        <v>6152</v>
      </c>
      <c r="BD408" s="138">
        <v>6150</v>
      </c>
      <c r="BE408" s="138">
        <v>6149</v>
      </c>
      <c r="BF408" s="138">
        <v>6149</v>
      </c>
      <c r="BG408" s="138">
        <v>6144</v>
      </c>
      <c r="BH408" s="134"/>
      <c r="BI408" s="134"/>
      <c r="BJ408" s="134"/>
      <c r="BK408" s="134"/>
      <c r="BL408" s="134"/>
      <c r="BM408" s="134"/>
      <c r="BN408" s="134"/>
      <c r="BO408" s="134"/>
      <c r="BP408" s="134"/>
      <c r="BQ408" s="134"/>
      <c r="BR408" s="134"/>
      <c r="BS408" s="134"/>
      <c r="BT408" s="134"/>
      <c r="BU408" s="134"/>
      <c r="BV408" s="134"/>
      <c r="BW408" s="134"/>
      <c r="BX408" s="134"/>
      <c r="BY408" s="134"/>
      <c r="BZ408" s="134"/>
      <c r="CA408" s="134"/>
      <c r="CB408" s="134"/>
      <c r="CC408" s="134"/>
      <c r="CD408" s="134"/>
      <c r="CE408" s="134"/>
      <c r="CF408" s="135"/>
      <c r="CG408" s="135"/>
      <c r="CH408" s="135"/>
      <c r="CI408" s="135"/>
      <c r="CJ408" s="135"/>
      <c r="CK408" s="135"/>
      <c r="CL408" s="135"/>
      <c r="CM408" s="135"/>
      <c r="CN408" s="135"/>
      <c r="CO408" s="135"/>
      <c r="CP408" s="135"/>
      <c r="CQ408" s="135"/>
      <c r="CR408" s="135"/>
      <c r="CS408" s="135"/>
      <c r="CT408" s="135"/>
      <c r="CU408" s="135"/>
      <c r="CV408" s="135"/>
      <c r="CW408" s="135"/>
      <c r="CX408" s="135"/>
      <c r="CY408" s="135"/>
      <c r="CZ408" s="135"/>
      <c r="DA408" s="135"/>
      <c r="DB408" s="135"/>
      <c r="DC408" s="135"/>
      <c r="DD408" s="135"/>
      <c r="DE408" s="135"/>
      <c r="DF408" s="135"/>
      <c r="DG408" s="135"/>
      <c r="DH408" s="135"/>
      <c r="DI408" s="135"/>
      <c r="DJ408" s="135"/>
      <c r="DK408" s="135"/>
      <c r="DL408" s="135"/>
      <c r="DM408" s="135"/>
      <c r="DN408" s="135"/>
      <c r="DO408" s="135"/>
      <c r="DP408" s="135"/>
      <c r="DQ408" s="135"/>
      <c r="DR408" s="135"/>
      <c r="DS408" s="135"/>
      <c r="DT408" s="135"/>
      <c r="DU408" s="135"/>
      <c r="DV408" s="135"/>
      <c r="DW408" s="135"/>
      <c r="DX408" s="135"/>
      <c r="DY408" s="135"/>
      <c r="DZ408" s="135"/>
      <c r="EA408" s="135"/>
      <c r="EB408" s="135"/>
      <c r="EC408" s="135"/>
      <c r="ED408" s="135"/>
      <c r="EE408" s="135"/>
      <c r="EF408" s="135"/>
      <c r="EG408" s="135"/>
      <c r="EH408" s="135"/>
      <c r="EI408" s="135"/>
      <c r="EJ408" s="135"/>
      <c r="EK408" s="135"/>
      <c r="EL408" s="135"/>
      <c r="EM408" s="135"/>
      <c r="EN408" s="135"/>
      <c r="EO408" s="135"/>
      <c r="EP408" s="135"/>
      <c r="EQ408" s="135"/>
      <c r="ER408" s="135"/>
      <c r="ES408" s="135"/>
      <c r="ET408" s="135"/>
      <c r="EU408" s="135"/>
      <c r="EV408" s="135"/>
      <c r="EW408" s="135"/>
      <c r="EX408" s="135"/>
      <c r="EY408" s="135"/>
      <c r="EZ408" s="135"/>
      <c r="FA408" s="135"/>
      <c r="FB408" s="135"/>
    </row>
    <row r="409" spans="1:158" s="128" customFormat="1" x14ac:dyDescent="0.35">
      <c r="A409" s="136">
        <f t="shared" si="8"/>
        <v>44046</v>
      </c>
      <c r="B409" s="138">
        <v>6225</v>
      </c>
      <c r="C409" s="138">
        <v>6225</v>
      </c>
      <c r="D409" s="138">
        <v>6225</v>
      </c>
      <c r="E409" s="138">
        <v>6225</v>
      </c>
      <c r="F409" s="138">
        <v>6225</v>
      </c>
      <c r="G409" s="138">
        <v>6225</v>
      </c>
      <c r="H409" s="138">
        <v>6225</v>
      </c>
      <c r="I409" s="138">
        <v>6225</v>
      </c>
      <c r="J409" s="138">
        <v>6225</v>
      </c>
      <c r="K409" s="138">
        <v>6225</v>
      </c>
      <c r="L409" s="138">
        <v>6225</v>
      </c>
      <c r="M409" s="138">
        <v>6225</v>
      </c>
      <c r="N409" s="138">
        <v>6225</v>
      </c>
      <c r="O409" s="138">
        <v>6225</v>
      </c>
      <c r="P409" s="138">
        <v>6225</v>
      </c>
      <c r="Q409" s="138">
        <v>6225</v>
      </c>
      <c r="R409" s="138">
        <v>6225</v>
      </c>
      <c r="S409" s="138">
        <v>6225</v>
      </c>
      <c r="T409" s="138">
        <v>6225</v>
      </c>
      <c r="U409" s="138">
        <v>6225</v>
      </c>
      <c r="V409" s="138">
        <v>6225</v>
      </c>
      <c r="W409" s="138">
        <v>6225</v>
      </c>
      <c r="X409" s="138">
        <v>6225</v>
      </c>
      <c r="Y409" s="138">
        <v>6225</v>
      </c>
      <c r="Z409" s="138">
        <v>6224</v>
      </c>
      <c r="AA409" s="138">
        <v>6225</v>
      </c>
      <c r="AB409" s="138">
        <v>6225</v>
      </c>
      <c r="AC409" s="138">
        <v>6225</v>
      </c>
      <c r="AD409" s="138">
        <v>6225</v>
      </c>
      <c r="AE409" s="138">
        <v>6225</v>
      </c>
      <c r="AF409" s="138">
        <v>6223</v>
      </c>
      <c r="AG409" s="138">
        <v>6222</v>
      </c>
      <c r="AH409" s="138">
        <v>6220</v>
      </c>
      <c r="AI409" s="138">
        <v>6220</v>
      </c>
      <c r="AJ409" s="138">
        <v>6220</v>
      </c>
      <c r="AK409" s="138">
        <v>6220</v>
      </c>
      <c r="AL409" s="138">
        <v>6220</v>
      </c>
      <c r="AM409" s="138">
        <v>6220</v>
      </c>
      <c r="AN409" s="138">
        <v>6220</v>
      </c>
      <c r="AO409" s="138">
        <v>6220</v>
      </c>
      <c r="AP409" s="138">
        <v>6219</v>
      </c>
      <c r="AQ409" s="138">
        <v>6218</v>
      </c>
      <c r="AR409" s="138">
        <v>6218</v>
      </c>
      <c r="AS409" s="138">
        <v>6218</v>
      </c>
      <c r="AT409" s="138">
        <v>6185</v>
      </c>
      <c r="AU409" s="138">
        <v>6184</v>
      </c>
      <c r="AV409" s="138">
        <v>6182</v>
      </c>
      <c r="AW409" s="138">
        <v>6180</v>
      </c>
      <c r="AX409" s="138">
        <v>6180</v>
      </c>
      <c r="AY409" s="138">
        <v>6180</v>
      </c>
      <c r="AZ409" s="138">
        <v>6152</v>
      </c>
      <c r="BA409" s="138">
        <v>6152</v>
      </c>
      <c r="BB409" s="138">
        <v>6152</v>
      </c>
      <c r="BC409" s="138">
        <v>6152</v>
      </c>
      <c r="BD409" s="138">
        <v>6150</v>
      </c>
      <c r="BE409" s="138">
        <v>6149</v>
      </c>
      <c r="BF409" s="138">
        <v>6149</v>
      </c>
      <c r="BG409" s="138">
        <v>6144</v>
      </c>
      <c r="BH409" s="134"/>
      <c r="BI409" s="134"/>
      <c r="BJ409" s="134"/>
      <c r="BK409" s="134"/>
      <c r="BL409" s="134"/>
      <c r="BM409" s="134"/>
      <c r="BN409" s="134"/>
      <c r="BO409" s="134"/>
      <c r="BP409" s="134"/>
      <c r="BQ409" s="134"/>
      <c r="BR409" s="134"/>
      <c r="BS409" s="134"/>
      <c r="BT409" s="134"/>
      <c r="BU409" s="134"/>
      <c r="BV409" s="134"/>
      <c r="BW409" s="134"/>
      <c r="BX409" s="134"/>
      <c r="BY409" s="134"/>
      <c r="BZ409" s="134"/>
      <c r="CA409" s="134"/>
      <c r="CB409" s="134"/>
      <c r="CC409" s="134"/>
      <c r="CD409" s="134"/>
      <c r="CE409" s="134"/>
      <c r="CF409" s="135"/>
      <c r="CG409" s="135"/>
      <c r="CH409" s="135"/>
      <c r="CI409" s="135"/>
      <c r="CJ409" s="135"/>
      <c r="CK409" s="135"/>
      <c r="CL409" s="135"/>
      <c r="CM409" s="135"/>
      <c r="CN409" s="135"/>
      <c r="CO409" s="135"/>
      <c r="CP409" s="135"/>
      <c r="CQ409" s="135"/>
      <c r="CR409" s="135"/>
      <c r="CS409" s="135"/>
      <c r="CT409" s="135"/>
      <c r="CU409" s="135"/>
      <c r="CV409" s="135"/>
      <c r="CW409" s="135"/>
      <c r="CX409" s="135"/>
      <c r="CY409" s="135"/>
      <c r="CZ409" s="135"/>
      <c r="DA409" s="135"/>
      <c r="DB409" s="135"/>
      <c r="DC409" s="135"/>
      <c r="DD409" s="135"/>
      <c r="DE409" s="135"/>
      <c r="DF409" s="135"/>
      <c r="DG409" s="135"/>
      <c r="DH409" s="135"/>
      <c r="DI409" s="135"/>
      <c r="DJ409" s="135"/>
      <c r="DK409" s="135"/>
      <c r="DL409" s="135"/>
      <c r="DM409" s="135"/>
      <c r="DN409" s="135"/>
      <c r="DO409" s="135"/>
      <c r="DP409" s="135"/>
      <c r="DQ409" s="135"/>
      <c r="DR409" s="135"/>
      <c r="DS409" s="135"/>
      <c r="DT409" s="135"/>
      <c r="DU409" s="135"/>
      <c r="DV409" s="135"/>
      <c r="DW409" s="135"/>
      <c r="DX409" s="135"/>
      <c r="DY409" s="135"/>
      <c r="DZ409" s="135"/>
      <c r="EA409" s="135"/>
      <c r="EB409" s="135"/>
      <c r="EC409" s="135"/>
      <c r="ED409" s="135"/>
      <c r="EE409" s="135"/>
      <c r="EF409" s="135"/>
      <c r="EG409" s="135"/>
      <c r="EH409" s="135"/>
      <c r="EI409" s="135"/>
      <c r="EJ409" s="135"/>
      <c r="EK409" s="135"/>
      <c r="EL409" s="135"/>
      <c r="EM409" s="135"/>
      <c r="EN409" s="135"/>
      <c r="EO409" s="135"/>
      <c r="EP409" s="135"/>
      <c r="EQ409" s="135"/>
      <c r="ER409" s="135"/>
      <c r="ES409" s="135"/>
      <c r="ET409" s="135"/>
      <c r="EU409" s="135"/>
      <c r="EV409" s="135"/>
      <c r="EW409" s="135"/>
      <c r="EX409" s="135"/>
      <c r="EY409" s="135"/>
      <c r="EZ409" s="135"/>
      <c r="FA409" s="135"/>
      <c r="FB409" s="135"/>
    </row>
    <row r="410" spans="1:158" s="128" customFormat="1" x14ac:dyDescent="0.35">
      <c r="A410" s="136">
        <f t="shared" si="8"/>
        <v>44045</v>
      </c>
      <c r="B410" s="138">
        <v>6225</v>
      </c>
      <c r="C410" s="138">
        <v>6225</v>
      </c>
      <c r="D410" s="138">
        <v>6225</v>
      </c>
      <c r="E410" s="138">
        <v>6225</v>
      </c>
      <c r="F410" s="138">
        <v>6225</v>
      </c>
      <c r="G410" s="138">
        <v>6225</v>
      </c>
      <c r="H410" s="138">
        <v>6225</v>
      </c>
      <c r="I410" s="138">
        <v>6225</v>
      </c>
      <c r="J410" s="138">
        <v>6225</v>
      </c>
      <c r="K410" s="138">
        <v>6225</v>
      </c>
      <c r="L410" s="138">
        <v>6225</v>
      </c>
      <c r="M410" s="138">
        <v>6225</v>
      </c>
      <c r="N410" s="138">
        <v>6225</v>
      </c>
      <c r="O410" s="138">
        <v>6225</v>
      </c>
      <c r="P410" s="138">
        <v>6225</v>
      </c>
      <c r="Q410" s="138">
        <v>6225</v>
      </c>
      <c r="R410" s="138">
        <v>6225</v>
      </c>
      <c r="S410" s="138">
        <v>6225</v>
      </c>
      <c r="T410" s="138">
        <v>6225</v>
      </c>
      <c r="U410" s="138">
        <v>6225</v>
      </c>
      <c r="V410" s="138">
        <v>6225</v>
      </c>
      <c r="W410" s="138">
        <v>6225</v>
      </c>
      <c r="X410" s="138">
        <v>6225</v>
      </c>
      <c r="Y410" s="138">
        <v>6225</v>
      </c>
      <c r="Z410" s="138">
        <v>6224</v>
      </c>
      <c r="AA410" s="138">
        <v>6225</v>
      </c>
      <c r="AB410" s="138">
        <v>6225</v>
      </c>
      <c r="AC410" s="138">
        <v>6225</v>
      </c>
      <c r="AD410" s="138">
        <v>6225</v>
      </c>
      <c r="AE410" s="138">
        <v>6225</v>
      </c>
      <c r="AF410" s="138">
        <v>6223</v>
      </c>
      <c r="AG410" s="138">
        <v>6222</v>
      </c>
      <c r="AH410" s="138">
        <v>6220</v>
      </c>
      <c r="AI410" s="138">
        <v>6220</v>
      </c>
      <c r="AJ410" s="138">
        <v>6220</v>
      </c>
      <c r="AK410" s="138">
        <v>6220</v>
      </c>
      <c r="AL410" s="138">
        <v>6220</v>
      </c>
      <c r="AM410" s="138">
        <v>6220</v>
      </c>
      <c r="AN410" s="138">
        <v>6220</v>
      </c>
      <c r="AO410" s="138">
        <v>6220</v>
      </c>
      <c r="AP410" s="138">
        <v>6219</v>
      </c>
      <c r="AQ410" s="138">
        <v>6218</v>
      </c>
      <c r="AR410" s="138">
        <v>6218</v>
      </c>
      <c r="AS410" s="138">
        <v>6218</v>
      </c>
      <c r="AT410" s="138">
        <v>6185</v>
      </c>
      <c r="AU410" s="138">
        <v>6184</v>
      </c>
      <c r="AV410" s="138">
        <v>6182</v>
      </c>
      <c r="AW410" s="138">
        <v>6180</v>
      </c>
      <c r="AX410" s="138">
        <v>6180</v>
      </c>
      <c r="AY410" s="138">
        <v>6180</v>
      </c>
      <c r="AZ410" s="138">
        <v>6152</v>
      </c>
      <c r="BA410" s="138">
        <v>6152</v>
      </c>
      <c r="BB410" s="138">
        <v>6152</v>
      </c>
      <c r="BC410" s="138">
        <v>6152</v>
      </c>
      <c r="BD410" s="138">
        <v>6150</v>
      </c>
      <c r="BE410" s="138">
        <v>6149</v>
      </c>
      <c r="BF410" s="138">
        <v>6149</v>
      </c>
      <c r="BG410" s="138">
        <v>6144</v>
      </c>
      <c r="BH410" s="134"/>
      <c r="BI410" s="134"/>
      <c r="BJ410" s="134"/>
      <c r="BK410" s="134"/>
      <c r="BL410" s="134"/>
      <c r="BM410" s="134"/>
      <c r="BN410" s="134"/>
      <c r="BO410" s="134"/>
      <c r="BP410" s="134"/>
      <c r="BQ410" s="134"/>
      <c r="BR410" s="134"/>
      <c r="BS410" s="134"/>
      <c r="BT410" s="134"/>
      <c r="BU410" s="134"/>
      <c r="BV410" s="134"/>
      <c r="BW410" s="134"/>
      <c r="BX410" s="134"/>
      <c r="BY410" s="134"/>
      <c r="BZ410" s="134"/>
      <c r="CA410" s="134"/>
      <c r="CB410" s="134"/>
      <c r="CC410" s="134"/>
      <c r="CD410" s="134"/>
      <c r="CE410" s="134"/>
      <c r="CF410" s="135"/>
      <c r="CG410" s="135"/>
      <c r="CH410" s="135"/>
      <c r="CI410" s="135"/>
      <c r="CJ410" s="135"/>
      <c r="CK410" s="135"/>
      <c r="CL410" s="135"/>
      <c r="CM410" s="135"/>
      <c r="CN410" s="135"/>
      <c r="CO410" s="135"/>
      <c r="CP410" s="135"/>
      <c r="CQ410" s="135"/>
      <c r="CR410" s="135"/>
      <c r="CS410" s="135"/>
      <c r="CT410" s="135"/>
      <c r="CU410" s="135"/>
      <c r="CV410" s="135"/>
      <c r="CW410" s="135"/>
      <c r="CX410" s="135"/>
      <c r="CY410" s="135"/>
      <c r="CZ410" s="135"/>
      <c r="DA410" s="135"/>
      <c r="DB410" s="135"/>
      <c r="DC410" s="135"/>
      <c r="DD410" s="135"/>
      <c r="DE410" s="135"/>
      <c r="DF410" s="135"/>
      <c r="DG410" s="135"/>
      <c r="DH410" s="135"/>
      <c r="DI410" s="135"/>
      <c r="DJ410" s="135"/>
      <c r="DK410" s="135"/>
      <c r="DL410" s="135"/>
      <c r="DM410" s="135"/>
      <c r="DN410" s="135"/>
      <c r="DO410" s="135"/>
      <c r="DP410" s="135"/>
      <c r="DQ410" s="135"/>
      <c r="DR410" s="135"/>
      <c r="DS410" s="135"/>
      <c r="DT410" s="135"/>
      <c r="DU410" s="135"/>
      <c r="DV410" s="135"/>
      <c r="DW410" s="135"/>
      <c r="DX410" s="135"/>
      <c r="DY410" s="135"/>
      <c r="DZ410" s="135"/>
      <c r="EA410" s="135"/>
      <c r="EB410" s="135"/>
      <c r="EC410" s="135"/>
      <c r="ED410" s="135"/>
      <c r="EE410" s="135"/>
      <c r="EF410" s="135"/>
      <c r="EG410" s="135"/>
      <c r="EH410" s="135"/>
      <c r="EI410" s="135"/>
      <c r="EJ410" s="135"/>
      <c r="EK410" s="135"/>
      <c r="EL410" s="135"/>
      <c r="EM410" s="135"/>
      <c r="EN410" s="135"/>
      <c r="EO410" s="135"/>
      <c r="EP410" s="135"/>
      <c r="EQ410" s="135"/>
      <c r="ER410" s="135"/>
      <c r="ES410" s="135"/>
      <c r="ET410" s="135"/>
      <c r="EU410" s="135"/>
      <c r="EV410" s="135"/>
      <c r="EW410" s="135"/>
      <c r="EX410" s="135"/>
      <c r="EY410" s="135"/>
      <c r="EZ410" s="135"/>
      <c r="FA410" s="135"/>
      <c r="FB410" s="135"/>
    </row>
    <row r="411" spans="1:158" s="128" customFormat="1" x14ac:dyDescent="0.35">
      <c r="A411" s="136">
        <f t="shared" si="8"/>
        <v>44044</v>
      </c>
      <c r="B411" s="138">
        <v>6225</v>
      </c>
      <c r="C411" s="138">
        <v>6225</v>
      </c>
      <c r="D411" s="138">
        <v>6225</v>
      </c>
      <c r="E411" s="138">
        <v>6225</v>
      </c>
      <c r="F411" s="138">
        <v>6225</v>
      </c>
      <c r="G411" s="138">
        <v>6225</v>
      </c>
      <c r="H411" s="138">
        <v>6225</v>
      </c>
      <c r="I411" s="138">
        <v>6225</v>
      </c>
      <c r="J411" s="138">
        <v>6225</v>
      </c>
      <c r="K411" s="138">
        <v>6225</v>
      </c>
      <c r="L411" s="138">
        <v>6225</v>
      </c>
      <c r="M411" s="138">
        <v>6225</v>
      </c>
      <c r="N411" s="138">
        <v>6225</v>
      </c>
      <c r="O411" s="138">
        <v>6225</v>
      </c>
      <c r="P411" s="138">
        <v>6225</v>
      </c>
      <c r="Q411" s="138">
        <v>6225</v>
      </c>
      <c r="R411" s="138">
        <v>6225</v>
      </c>
      <c r="S411" s="138">
        <v>6225</v>
      </c>
      <c r="T411" s="138">
        <v>6225</v>
      </c>
      <c r="U411" s="138">
        <v>6225</v>
      </c>
      <c r="V411" s="138">
        <v>6225</v>
      </c>
      <c r="W411" s="138">
        <v>6225</v>
      </c>
      <c r="X411" s="138">
        <v>6225</v>
      </c>
      <c r="Y411" s="138">
        <v>6225</v>
      </c>
      <c r="Z411" s="138">
        <v>6224</v>
      </c>
      <c r="AA411" s="138">
        <v>6225</v>
      </c>
      <c r="AB411" s="138">
        <v>6225</v>
      </c>
      <c r="AC411" s="138">
        <v>6225</v>
      </c>
      <c r="AD411" s="138">
        <v>6225</v>
      </c>
      <c r="AE411" s="138">
        <v>6225</v>
      </c>
      <c r="AF411" s="138">
        <v>6223</v>
      </c>
      <c r="AG411" s="138">
        <v>6222</v>
      </c>
      <c r="AH411" s="138">
        <v>6220</v>
      </c>
      <c r="AI411" s="138">
        <v>6220</v>
      </c>
      <c r="AJ411" s="138">
        <v>6220</v>
      </c>
      <c r="AK411" s="138">
        <v>6220</v>
      </c>
      <c r="AL411" s="138">
        <v>6220</v>
      </c>
      <c r="AM411" s="138">
        <v>6220</v>
      </c>
      <c r="AN411" s="138">
        <v>6220</v>
      </c>
      <c r="AO411" s="138">
        <v>6220</v>
      </c>
      <c r="AP411" s="138">
        <v>6219</v>
      </c>
      <c r="AQ411" s="138">
        <v>6218</v>
      </c>
      <c r="AR411" s="138">
        <v>6218</v>
      </c>
      <c r="AS411" s="138">
        <v>6218</v>
      </c>
      <c r="AT411" s="138">
        <v>6185</v>
      </c>
      <c r="AU411" s="138">
        <v>6184</v>
      </c>
      <c r="AV411" s="138">
        <v>6182</v>
      </c>
      <c r="AW411" s="138">
        <v>6180</v>
      </c>
      <c r="AX411" s="138">
        <v>6180</v>
      </c>
      <c r="AY411" s="138">
        <v>6180</v>
      </c>
      <c r="AZ411" s="138">
        <v>6152</v>
      </c>
      <c r="BA411" s="138">
        <v>6152</v>
      </c>
      <c r="BB411" s="138">
        <v>6152</v>
      </c>
      <c r="BC411" s="138">
        <v>6152</v>
      </c>
      <c r="BD411" s="138">
        <v>6150</v>
      </c>
      <c r="BE411" s="138">
        <v>6149</v>
      </c>
      <c r="BF411" s="138">
        <v>6149</v>
      </c>
      <c r="BG411" s="138">
        <v>6144</v>
      </c>
      <c r="BH411" s="134"/>
      <c r="BI411" s="134"/>
      <c r="BJ411" s="134"/>
      <c r="BK411" s="134"/>
      <c r="BL411" s="134"/>
      <c r="BM411" s="134"/>
      <c r="BN411" s="134"/>
      <c r="BO411" s="134"/>
      <c r="BP411" s="134"/>
      <c r="BQ411" s="134"/>
      <c r="BR411" s="134"/>
      <c r="BS411" s="134"/>
      <c r="BT411" s="134"/>
      <c r="BU411" s="134"/>
      <c r="BV411" s="134"/>
      <c r="BW411" s="134"/>
      <c r="BX411" s="134"/>
      <c r="BY411" s="134"/>
      <c r="BZ411" s="134"/>
      <c r="CA411" s="134"/>
      <c r="CB411" s="134"/>
      <c r="CC411" s="134"/>
      <c r="CD411" s="134"/>
      <c r="CE411" s="134"/>
      <c r="CF411" s="135"/>
      <c r="CG411" s="135"/>
      <c r="CH411" s="135"/>
      <c r="CI411" s="135"/>
      <c r="CJ411" s="135"/>
      <c r="CK411" s="135"/>
      <c r="CL411" s="135"/>
      <c r="CM411" s="135"/>
      <c r="CN411" s="135"/>
      <c r="CO411" s="135"/>
      <c r="CP411" s="135"/>
      <c r="CQ411" s="135"/>
      <c r="CR411" s="135"/>
      <c r="CS411" s="135"/>
      <c r="CT411" s="135"/>
      <c r="CU411" s="135"/>
      <c r="CV411" s="135"/>
      <c r="CW411" s="135"/>
      <c r="CX411" s="135"/>
      <c r="CY411" s="135"/>
      <c r="CZ411" s="135"/>
      <c r="DA411" s="135"/>
      <c r="DB411" s="135"/>
      <c r="DC411" s="135"/>
      <c r="DD411" s="135"/>
      <c r="DE411" s="135"/>
      <c r="DF411" s="135"/>
      <c r="DG411" s="135"/>
      <c r="DH411" s="135"/>
      <c r="DI411" s="135"/>
      <c r="DJ411" s="135"/>
      <c r="DK411" s="135"/>
      <c r="DL411" s="135"/>
      <c r="DM411" s="135"/>
      <c r="DN411" s="135"/>
      <c r="DO411" s="135"/>
      <c r="DP411" s="135"/>
      <c r="DQ411" s="135"/>
      <c r="DR411" s="135"/>
      <c r="DS411" s="135"/>
      <c r="DT411" s="135"/>
      <c r="DU411" s="135"/>
      <c r="DV411" s="135"/>
      <c r="DW411" s="135"/>
      <c r="DX411" s="135"/>
      <c r="DY411" s="135"/>
      <c r="DZ411" s="135"/>
      <c r="EA411" s="135"/>
      <c r="EB411" s="135"/>
      <c r="EC411" s="135"/>
      <c r="ED411" s="135"/>
      <c r="EE411" s="135"/>
      <c r="EF411" s="135"/>
      <c r="EG411" s="135"/>
      <c r="EH411" s="135"/>
      <c r="EI411" s="135"/>
      <c r="EJ411" s="135"/>
      <c r="EK411" s="135"/>
      <c r="EL411" s="135"/>
      <c r="EM411" s="135"/>
      <c r="EN411" s="135"/>
      <c r="EO411" s="135"/>
      <c r="EP411" s="135"/>
      <c r="EQ411" s="135"/>
      <c r="ER411" s="135"/>
      <c r="ES411" s="135"/>
      <c r="ET411" s="135"/>
      <c r="EU411" s="135"/>
      <c r="EV411" s="135"/>
      <c r="EW411" s="135"/>
      <c r="EX411" s="135"/>
      <c r="EY411" s="135"/>
      <c r="EZ411" s="135"/>
      <c r="FA411" s="135"/>
      <c r="FB411" s="135"/>
    </row>
    <row r="412" spans="1:158" s="128" customFormat="1" x14ac:dyDescent="0.35">
      <c r="A412" s="136">
        <f t="shared" si="8"/>
        <v>44043</v>
      </c>
      <c r="B412" s="138">
        <v>6225</v>
      </c>
      <c r="C412" s="138">
        <v>6225</v>
      </c>
      <c r="D412" s="138">
        <v>6225</v>
      </c>
      <c r="E412" s="138">
        <v>6225</v>
      </c>
      <c r="F412" s="138">
        <v>6225</v>
      </c>
      <c r="G412" s="138">
        <v>6225</v>
      </c>
      <c r="H412" s="138">
        <v>6225</v>
      </c>
      <c r="I412" s="138">
        <v>6225</v>
      </c>
      <c r="J412" s="138">
        <v>6225</v>
      </c>
      <c r="K412" s="138">
        <v>6225</v>
      </c>
      <c r="L412" s="138">
        <v>6225</v>
      </c>
      <c r="M412" s="138">
        <v>6225</v>
      </c>
      <c r="N412" s="138">
        <v>6225</v>
      </c>
      <c r="O412" s="138">
        <v>6225</v>
      </c>
      <c r="P412" s="138">
        <v>6225</v>
      </c>
      <c r="Q412" s="138">
        <v>6225</v>
      </c>
      <c r="R412" s="138">
        <v>6225</v>
      </c>
      <c r="S412" s="138">
        <v>6225</v>
      </c>
      <c r="T412" s="138">
        <v>6225</v>
      </c>
      <c r="U412" s="138">
        <v>6225</v>
      </c>
      <c r="V412" s="138">
        <v>6225</v>
      </c>
      <c r="W412" s="138">
        <v>6225</v>
      </c>
      <c r="X412" s="138">
        <v>6225</v>
      </c>
      <c r="Y412" s="138">
        <v>6225</v>
      </c>
      <c r="Z412" s="138">
        <v>6224</v>
      </c>
      <c r="AA412" s="138">
        <v>6225</v>
      </c>
      <c r="AB412" s="138">
        <v>6225</v>
      </c>
      <c r="AC412" s="138">
        <v>6225</v>
      </c>
      <c r="AD412" s="138">
        <v>6225</v>
      </c>
      <c r="AE412" s="138">
        <v>6225</v>
      </c>
      <c r="AF412" s="138">
        <v>6223</v>
      </c>
      <c r="AG412" s="138">
        <v>6222</v>
      </c>
      <c r="AH412" s="138">
        <v>6220</v>
      </c>
      <c r="AI412" s="138">
        <v>6220</v>
      </c>
      <c r="AJ412" s="138">
        <v>6220</v>
      </c>
      <c r="AK412" s="138">
        <v>6220</v>
      </c>
      <c r="AL412" s="138">
        <v>6220</v>
      </c>
      <c r="AM412" s="138">
        <v>6220</v>
      </c>
      <c r="AN412" s="138">
        <v>6220</v>
      </c>
      <c r="AO412" s="138">
        <v>6220</v>
      </c>
      <c r="AP412" s="138">
        <v>6219</v>
      </c>
      <c r="AQ412" s="138">
        <v>6218</v>
      </c>
      <c r="AR412" s="138">
        <v>6218</v>
      </c>
      <c r="AS412" s="138">
        <v>6218</v>
      </c>
      <c r="AT412" s="138">
        <v>6185</v>
      </c>
      <c r="AU412" s="138">
        <v>6184</v>
      </c>
      <c r="AV412" s="138">
        <v>6182</v>
      </c>
      <c r="AW412" s="138">
        <v>6180</v>
      </c>
      <c r="AX412" s="138">
        <v>6180</v>
      </c>
      <c r="AY412" s="138">
        <v>6180</v>
      </c>
      <c r="AZ412" s="138">
        <v>6152</v>
      </c>
      <c r="BA412" s="138">
        <v>6152</v>
      </c>
      <c r="BB412" s="138">
        <v>6152</v>
      </c>
      <c r="BC412" s="138">
        <v>6152</v>
      </c>
      <c r="BD412" s="138">
        <v>6150</v>
      </c>
      <c r="BE412" s="138">
        <v>6149</v>
      </c>
      <c r="BF412" s="138">
        <v>6149</v>
      </c>
      <c r="BG412" s="138">
        <v>6144</v>
      </c>
      <c r="BH412" s="134"/>
      <c r="BI412" s="134"/>
      <c r="BJ412" s="134"/>
      <c r="BK412" s="134"/>
      <c r="BL412" s="134"/>
      <c r="BM412" s="134"/>
      <c r="BN412" s="134"/>
      <c r="BO412" s="134"/>
      <c r="BP412" s="134"/>
      <c r="BQ412" s="134"/>
      <c r="BR412" s="134"/>
      <c r="BS412" s="134"/>
      <c r="BT412" s="134"/>
      <c r="BU412" s="134"/>
      <c r="BV412" s="134"/>
      <c r="BW412" s="134"/>
      <c r="BX412" s="134"/>
      <c r="BY412" s="134"/>
      <c r="BZ412" s="134"/>
      <c r="CA412" s="134"/>
      <c r="CB412" s="134"/>
      <c r="CC412" s="134"/>
      <c r="CD412" s="134"/>
      <c r="CE412" s="134"/>
      <c r="CF412" s="135"/>
      <c r="CG412" s="135"/>
      <c r="CH412" s="135"/>
      <c r="CI412" s="135"/>
      <c r="CJ412" s="135"/>
      <c r="CK412" s="135"/>
      <c r="CL412" s="135"/>
      <c r="CM412" s="135"/>
      <c r="CN412" s="135"/>
      <c r="CO412" s="135"/>
      <c r="CP412" s="135"/>
      <c r="CQ412" s="135"/>
      <c r="CR412" s="135"/>
      <c r="CS412" s="135"/>
      <c r="CT412" s="135"/>
      <c r="CU412" s="135"/>
      <c r="CV412" s="135"/>
      <c r="CW412" s="135"/>
      <c r="CX412" s="135"/>
      <c r="CY412" s="135"/>
      <c r="CZ412" s="135"/>
      <c r="DA412" s="135"/>
      <c r="DB412" s="135"/>
      <c r="DC412" s="135"/>
      <c r="DD412" s="135"/>
      <c r="DE412" s="135"/>
      <c r="DF412" s="135"/>
      <c r="DG412" s="135"/>
      <c r="DH412" s="135"/>
      <c r="DI412" s="135"/>
      <c r="DJ412" s="135"/>
      <c r="DK412" s="135"/>
      <c r="DL412" s="135"/>
      <c r="DM412" s="135"/>
      <c r="DN412" s="135"/>
      <c r="DO412" s="135"/>
      <c r="DP412" s="135"/>
      <c r="DQ412" s="135"/>
      <c r="DR412" s="135"/>
      <c r="DS412" s="135"/>
      <c r="DT412" s="135"/>
      <c r="DU412" s="135"/>
      <c r="DV412" s="135"/>
      <c r="DW412" s="135"/>
      <c r="DX412" s="135"/>
      <c r="DY412" s="135"/>
      <c r="DZ412" s="135"/>
      <c r="EA412" s="135"/>
      <c r="EB412" s="135"/>
      <c r="EC412" s="135"/>
      <c r="ED412" s="135"/>
      <c r="EE412" s="135"/>
      <c r="EF412" s="135"/>
      <c r="EG412" s="135"/>
      <c r="EH412" s="135"/>
      <c r="EI412" s="135"/>
      <c r="EJ412" s="135"/>
      <c r="EK412" s="135"/>
      <c r="EL412" s="135"/>
      <c r="EM412" s="135"/>
      <c r="EN412" s="135"/>
      <c r="EO412" s="135"/>
      <c r="EP412" s="135"/>
      <c r="EQ412" s="135"/>
      <c r="ER412" s="135"/>
      <c r="ES412" s="135"/>
      <c r="ET412" s="135"/>
      <c r="EU412" s="135"/>
      <c r="EV412" s="135"/>
      <c r="EW412" s="135"/>
      <c r="EX412" s="135"/>
      <c r="EY412" s="135"/>
      <c r="EZ412" s="135"/>
      <c r="FA412" s="135"/>
      <c r="FB412" s="135"/>
    </row>
    <row r="413" spans="1:158" s="128" customFormat="1" x14ac:dyDescent="0.35">
      <c r="A413" s="136">
        <f t="shared" si="8"/>
        <v>44042</v>
      </c>
      <c r="B413" s="138">
        <v>6224</v>
      </c>
      <c r="C413" s="138">
        <v>6224</v>
      </c>
      <c r="D413" s="138">
        <v>6224</v>
      </c>
      <c r="E413" s="138">
        <v>6224</v>
      </c>
      <c r="F413" s="138">
        <v>6224</v>
      </c>
      <c r="G413" s="138">
        <v>6224</v>
      </c>
      <c r="H413" s="138">
        <v>6224</v>
      </c>
      <c r="I413" s="138">
        <v>6224</v>
      </c>
      <c r="J413" s="138">
        <v>6224</v>
      </c>
      <c r="K413" s="138">
        <v>6224</v>
      </c>
      <c r="L413" s="138">
        <v>6224</v>
      </c>
      <c r="M413" s="138">
        <v>6224</v>
      </c>
      <c r="N413" s="138">
        <v>6224</v>
      </c>
      <c r="O413" s="138">
        <v>6224</v>
      </c>
      <c r="P413" s="138">
        <v>6224</v>
      </c>
      <c r="Q413" s="138">
        <v>6224</v>
      </c>
      <c r="R413" s="138">
        <v>6224</v>
      </c>
      <c r="S413" s="138">
        <v>6224</v>
      </c>
      <c r="T413" s="138">
        <v>6224</v>
      </c>
      <c r="U413" s="138">
        <v>6224</v>
      </c>
      <c r="V413" s="138">
        <v>6224</v>
      </c>
      <c r="W413" s="138">
        <v>6224</v>
      </c>
      <c r="X413" s="138">
        <v>6224</v>
      </c>
      <c r="Y413" s="138">
        <v>6224</v>
      </c>
      <c r="Z413" s="138">
        <v>6223</v>
      </c>
      <c r="AA413" s="138">
        <v>6224</v>
      </c>
      <c r="AB413" s="138">
        <v>6224</v>
      </c>
      <c r="AC413" s="138">
        <v>6224</v>
      </c>
      <c r="AD413" s="138">
        <v>6224</v>
      </c>
      <c r="AE413" s="138">
        <v>6224</v>
      </c>
      <c r="AF413" s="138">
        <v>6222</v>
      </c>
      <c r="AG413" s="138">
        <v>6221</v>
      </c>
      <c r="AH413" s="138">
        <v>6219</v>
      </c>
      <c r="AI413" s="138">
        <v>6219</v>
      </c>
      <c r="AJ413" s="138">
        <v>6219</v>
      </c>
      <c r="AK413" s="138">
        <v>6219</v>
      </c>
      <c r="AL413" s="138">
        <v>6219</v>
      </c>
      <c r="AM413" s="138">
        <v>6219</v>
      </c>
      <c r="AN413" s="138">
        <v>6219</v>
      </c>
      <c r="AO413" s="138">
        <v>6219</v>
      </c>
      <c r="AP413" s="138">
        <v>6218</v>
      </c>
      <c r="AQ413" s="138">
        <v>6217</v>
      </c>
      <c r="AR413" s="138">
        <v>6217</v>
      </c>
      <c r="AS413" s="138">
        <v>6217</v>
      </c>
      <c r="AT413" s="138">
        <v>6184</v>
      </c>
      <c r="AU413" s="138">
        <v>6183</v>
      </c>
      <c r="AV413" s="138">
        <v>6181</v>
      </c>
      <c r="AW413" s="138">
        <v>6179</v>
      </c>
      <c r="AX413" s="138">
        <v>6179</v>
      </c>
      <c r="AY413" s="138">
        <v>6179</v>
      </c>
      <c r="AZ413" s="138">
        <v>6151</v>
      </c>
      <c r="BA413" s="138">
        <v>6151</v>
      </c>
      <c r="BB413" s="138">
        <v>6151</v>
      </c>
      <c r="BC413" s="138">
        <v>6151</v>
      </c>
      <c r="BD413" s="138">
        <v>6149</v>
      </c>
      <c r="BE413" s="138">
        <v>6148</v>
      </c>
      <c r="BF413" s="138">
        <v>6148</v>
      </c>
      <c r="BG413" s="138">
        <v>6144</v>
      </c>
      <c r="BH413" s="134"/>
      <c r="BI413" s="134"/>
      <c r="BJ413" s="134"/>
      <c r="BK413" s="134"/>
      <c r="BL413" s="134"/>
      <c r="BM413" s="134"/>
      <c r="BN413" s="134"/>
      <c r="BO413" s="134"/>
      <c r="BP413" s="134"/>
      <c r="BQ413" s="134"/>
      <c r="BR413" s="134"/>
      <c r="BS413" s="134"/>
      <c r="BT413" s="134"/>
      <c r="BU413" s="134"/>
      <c r="BV413" s="134"/>
      <c r="BW413" s="134"/>
      <c r="BX413" s="134"/>
      <c r="BY413" s="134"/>
      <c r="BZ413" s="134"/>
      <c r="CA413" s="134"/>
      <c r="CB413" s="134"/>
      <c r="CC413" s="134"/>
      <c r="CD413" s="134"/>
      <c r="CE413" s="134"/>
      <c r="CF413" s="135"/>
      <c r="CG413" s="135"/>
      <c r="CH413" s="135"/>
      <c r="CI413" s="135"/>
      <c r="CJ413" s="135"/>
      <c r="CK413" s="135"/>
      <c r="CL413" s="135"/>
      <c r="CM413" s="135"/>
      <c r="CN413" s="135"/>
      <c r="CO413" s="135"/>
      <c r="CP413" s="135"/>
      <c r="CQ413" s="135"/>
      <c r="CR413" s="135"/>
      <c r="CS413" s="135"/>
      <c r="CT413" s="135"/>
      <c r="CU413" s="135"/>
      <c r="CV413" s="135"/>
      <c r="CW413" s="135"/>
      <c r="CX413" s="135"/>
      <c r="CY413" s="135"/>
      <c r="CZ413" s="135"/>
      <c r="DA413" s="135"/>
      <c r="DB413" s="135"/>
      <c r="DC413" s="135"/>
      <c r="DD413" s="135"/>
      <c r="DE413" s="135"/>
      <c r="DF413" s="135"/>
      <c r="DG413" s="135"/>
      <c r="DH413" s="135"/>
      <c r="DI413" s="135"/>
      <c r="DJ413" s="135"/>
      <c r="DK413" s="135"/>
      <c r="DL413" s="135"/>
      <c r="DM413" s="135"/>
      <c r="DN413" s="135"/>
      <c r="DO413" s="135"/>
      <c r="DP413" s="135"/>
      <c r="DQ413" s="135"/>
      <c r="DR413" s="135"/>
      <c r="DS413" s="135"/>
      <c r="DT413" s="135"/>
      <c r="DU413" s="135"/>
      <c r="DV413" s="135"/>
      <c r="DW413" s="135"/>
      <c r="DX413" s="135"/>
      <c r="DY413" s="135"/>
      <c r="DZ413" s="135"/>
      <c r="EA413" s="135"/>
      <c r="EB413" s="135"/>
      <c r="EC413" s="135"/>
      <c r="ED413" s="135"/>
      <c r="EE413" s="135"/>
      <c r="EF413" s="135"/>
      <c r="EG413" s="135"/>
      <c r="EH413" s="135"/>
      <c r="EI413" s="135"/>
      <c r="EJ413" s="135"/>
      <c r="EK413" s="135"/>
      <c r="EL413" s="135"/>
      <c r="EM413" s="135"/>
      <c r="EN413" s="135"/>
      <c r="EO413" s="135"/>
      <c r="EP413" s="135"/>
      <c r="EQ413" s="135"/>
      <c r="ER413" s="135"/>
      <c r="ES413" s="135"/>
      <c r="ET413" s="135"/>
      <c r="EU413" s="135"/>
      <c r="EV413" s="135"/>
      <c r="EW413" s="135"/>
      <c r="EX413" s="135"/>
      <c r="EY413" s="135"/>
      <c r="EZ413" s="135"/>
      <c r="FA413" s="135"/>
      <c r="FB413" s="135"/>
    </row>
    <row r="414" spans="1:158" s="128" customFormat="1" x14ac:dyDescent="0.35">
      <c r="A414" s="136">
        <f t="shared" si="8"/>
        <v>44041</v>
      </c>
      <c r="B414" s="138">
        <v>6223</v>
      </c>
      <c r="C414" s="138">
        <v>6223</v>
      </c>
      <c r="D414" s="138">
        <v>6223</v>
      </c>
      <c r="E414" s="138">
        <v>6223</v>
      </c>
      <c r="F414" s="138">
        <v>6223</v>
      </c>
      <c r="G414" s="138">
        <v>6223</v>
      </c>
      <c r="H414" s="138">
        <v>6223</v>
      </c>
      <c r="I414" s="138">
        <v>6223</v>
      </c>
      <c r="J414" s="138">
        <v>6223</v>
      </c>
      <c r="K414" s="138">
        <v>6223</v>
      </c>
      <c r="L414" s="138">
        <v>6223</v>
      </c>
      <c r="M414" s="138">
        <v>6223</v>
      </c>
      <c r="N414" s="138">
        <v>6223</v>
      </c>
      <c r="O414" s="138">
        <v>6223</v>
      </c>
      <c r="P414" s="138">
        <v>6223</v>
      </c>
      <c r="Q414" s="138">
        <v>6223</v>
      </c>
      <c r="R414" s="138">
        <v>6223</v>
      </c>
      <c r="S414" s="138">
        <v>6223</v>
      </c>
      <c r="T414" s="138">
        <v>6223</v>
      </c>
      <c r="U414" s="138">
        <v>6223</v>
      </c>
      <c r="V414" s="138">
        <v>6223</v>
      </c>
      <c r="W414" s="138">
        <v>6223</v>
      </c>
      <c r="X414" s="138">
        <v>6223</v>
      </c>
      <c r="Y414" s="138">
        <v>6223</v>
      </c>
      <c r="Z414" s="138">
        <v>6222</v>
      </c>
      <c r="AA414" s="138">
        <v>6223</v>
      </c>
      <c r="AB414" s="138">
        <v>6223</v>
      </c>
      <c r="AC414" s="138">
        <v>6223</v>
      </c>
      <c r="AD414" s="138">
        <v>6223</v>
      </c>
      <c r="AE414" s="138">
        <v>6223</v>
      </c>
      <c r="AF414" s="138">
        <v>6221</v>
      </c>
      <c r="AG414" s="138">
        <v>6220</v>
      </c>
      <c r="AH414" s="138">
        <v>6218</v>
      </c>
      <c r="AI414" s="138">
        <v>6218</v>
      </c>
      <c r="AJ414" s="138">
        <v>6218</v>
      </c>
      <c r="AK414" s="138">
        <v>6218</v>
      </c>
      <c r="AL414" s="138">
        <v>6218</v>
      </c>
      <c r="AM414" s="138">
        <v>6218</v>
      </c>
      <c r="AN414" s="138">
        <v>6218</v>
      </c>
      <c r="AO414" s="138">
        <v>6218</v>
      </c>
      <c r="AP414" s="138">
        <v>6217</v>
      </c>
      <c r="AQ414" s="138">
        <v>6216</v>
      </c>
      <c r="AR414" s="138">
        <v>6216</v>
      </c>
      <c r="AS414" s="138">
        <v>6216</v>
      </c>
      <c r="AT414" s="138">
        <v>6183</v>
      </c>
      <c r="AU414" s="138">
        <v>6182</v>
      </c>
      <c r="AV414" s="138">
        <v>6180</v>
      </c>
      <c r="AW414" s="138">
        <v>6178</v>
      </c>
      <c r="AX414" s="138">
        <v>6178</v>
      </c>
      <c r="AY414" s="138">
        <v>6178</v>
      </c>
      <c r="AZ414" s="138">
        <v>6150</v>
      </c>
      <c r="BA414" s="138">
        <v>6150</v>
      </c>
      <c r="BB414" s="138">
        <v>6150</v>
      </c>
      <c r="BC414" s="138">
        <v>6150</v>
      </c>
      <c r="BD414" s="138">
        <v>6148</v>
      </c>
      <c r="BE414" s="138">
        <v>6147</v>
      </c>
      <c r="BF414" s="138">
        <v>6147</v>
      </c>
      <c r="BG414" s="138">
        <v>6143</v>
      </c>
      <c r="BH414" s="134"/>
      <c r="BI414" s="134"/>
      <c r="BJ414" s="134"/>
      <c r="BK414" s="134"/>
      <c r="BL414" s="134"/>
      <c r="BM414" s="134"/>
      <c r="BN414" s="134"/>
      <c r="BO414" s="134"/>
      <c r="BP414" s="134"/>
      <c r="BQ414" s="134"/>
      <c r="BR414" s="134"/>
      <c r="BS414" s="134"/>
      <c r="BT414" s="134"/>
      <c r="BU414" s="134"/>
      <c r="BV414" s="134"/>
      <c r="BW414" s="134"/>
      <c r="BX414" s="134"/>
      <c r="BY414" s="134"/>
      <c r="BZ414" s="134"/>
      <c r="CA414" s="134"/>
      <c r="CB414" s="134"/>
      <c r="CC414" s="134"/>
      <c r="CD414" s="134"/>
      <c r="CE414" s="134"/>
      <c r="CF414" s="135"/>
      <c r="CG414" s="135"/>
      <c r="CH414" s="135"/>
      <c r="CI414" s="135"/>
      <c r="CJ414" s="135"/>
      <c r="CK414" s="135"/>
      <c r="CL414" s="135"/>
      <c r="CM414" s="135"/>
      <c r="CN414" s="135"/>
      <c r="CO414" s="135"/>
      <c r="CP414" s="135"/>
      <c r="CQ414" s="135"/>
      <c r="CR414" s="135"/>
      <c r="CS414" s="135"/>
      <c r="CT414" s="135"/>
      <c r="CU414" s="135"/>
      <c r="CV414" s="135"/>
      <c r="CW414" s="135"/>
      <c r="CX414" s="135"/>
      <c r="CY414" s="135"/>
      <c r="CZ414" s="135"/>
      <c r="DA414" s="135"/>
      <c r="DB414" s="135"/>
      <c r="DC414" s="135"/>
      <c r="DD414" s="135"/>
      <c r="DE414" s="135"/>
      <c r="DF414" s="135"/>
      <c r="DG414" s="135"/>
      <c r="DH414" s="135"/>
      <c r="DI414" s="135"/>
      <c r="DJ414" s="135"/>
      <c r="DK414" s="135"/>
      <c r="DL414" s="135"/>
      <c r="DM414" s="135"/>
      <c r="DN414" s="135"/>
      <c r="DO414" s="135"/>
      <c r="DP414" s="135"/>
      <c r="DQ414" s="135"/>
      <c r="DR414" s="135"/>
      <c r="DS414" s="135"/>
      <c r="DT414" s="135"/>
      <c r="DU414" s="135"/>
      <c r="DV414" s="135"/>
      <c r="DW414" s="135"/>
      <c r="DX414" s="135"/>
      <c r="DY414" s="135"/>
      <c r="DZ414" s="135"/>
      <c r="EA414" s="135"/>
      <c r="EB414" s="135"/>
      <c r="EC414" s="135"/>
      <c r="ED414" s="135"/>
      <c r="EE414" s="135"/>
      <c r="EF414" s="135"/>
      <c r="EG414" s="135"/>
      <c r="EH414" s="135"/>
      <c r="EI414" s="135"/>
      <c r="EJ414" s="135"/>
      <c r="EK414" s="135"/>
      <c r="EL414" s="135"/>
      <c r="EM414" s="135"/>
      <c r="EN414" s="135"/>
      <c r="EO414" s="135"/>
      <c r="EP414" s="135"/>
      <c r="EQ414" s="135"/>
      <c r="ER414" s="135"/>
      <c r="ES414" s="135"/>
      <c r="ET414" s="135"/>
      <c r="EU414" s="135"/>
      <c r="EV414" s="135"/>
      <c r="EW414" s="135"/>
      <c r="EX414" s="135"/>
      <c r="EY414" s="135"/>
      <c r="EZ414" s="135"/>
      <c r="FA414" s="135"/>
      <c r="FB414" s="135"/>
    </row>
    <row r="415" spans="1:158" s="128" customFormat="1" x14ac:dyDescent="0.35">
      <c r="A415" s="136">
        <f t="shared" si="8"/>
        <v>44040</v>
      </c>
      <c r="B415" s="138">
        <v>6222</v>
      </c>
      <c r="C415" s="138">
        <v>6222</v>
      </c>
      <c r="D415" s="138">
        <v>6222</v>
      </c>
      <c r="E415" s="138">
        <v>6222</v>
      </c>
      <c r="F415" s="138">
        <v>6222</v>
      </c>
      <c r="G415" s="138">
        <v>6222</v>
      </c>
      <c r="H415" s="138">
        <v>6222</v>
      </c>
      <c r="I415" s="138">
        <v>6222</v>
      </c>
      <c r="J415" s="138">
        <v>6222</v>
      </c>
      <c r="K415" s="138">
        <v>6222</v>
      </c>
      <c r="L415" s="138">
        <v>6222</v>
      </c>
      <c r="M415" s="138">
        <v>6222</v>
      </c>
      <c r="N415" s="138">
        <v>6222</v>
      </c>
      <c r="O415" s="138">
        <v>6222</v>
      </c>
      <c r="P415" s="138">
        <v>6222</v>
      </c>
      <c r="Q415" s="138">
        <v>6222</v>
      </c>
      <c r="R415" s="138">
        <v>6222</v>
      </c>
      <c r="S415" s="138">
        <v>6222</v>
      </c>
      <c r="T415" s="138">
        <v>6222</v>
      </c>
      <c r="U415" s="138">
        <v>6222</v>
      </c>
      <c r="V415" s="138">
        <v>6222</v>
      </c>
      <c r="W415" s="138">
        <v>6222</v>
      </c>
      <c r="X415" s="138">
        <v>6222</v>
      </c>
      <c r="Y415" s="138">
        <v>6222</v>
      </c>
      <c r="Z415" s="138">
        <v>6221</v>
      </c>
      <c r="AA415" s="138">
        <v>6222</v>
      </c>
      <c r="AB415" s="138">
        <v>6222</v>
      </c>
      <c r="AC415" s="138">
        <v>6222</v>
      </c>
      <c r="AD415" s="138">
        <v>6222</v>
      </c>
      <c r="AE415" s="138">
        <v>6222</v>
      </c>
      <c r="AF415" s="138">
        <v>6220</v>
      </c>
      <c r="AG415" s="138">
        <v>6219</v>
      </c>
      <c r="AH415" s="138">
        <v>6217</v>
      </c>
      <c r="AI415" s="138">
        <v>6217</v>
      </c>
      <c r="AJ415" s="138">
        <v>6217</v>
      </c>
      <c r="AK415" s="138">
        <v>6217</v>
      </c>
      <c r="AL415" s="138">
        <v>6217</v>
      </c>
      <c r="AM415" s="138">
        <v>6217</v>
      </c>
      <c r="AN415" s="138">
        <v>6217</v>
      </c>
      <c r="AO415" s="138">
        <v>6217</v>
      </c>
      <c r="AP415" s="138">
        <v>6216</v>
      </c>
      <c r="AQ415" s="138">
        <v>6215</v>
      </c>
      <c r="AR415" s="138">
        <v>6215</v>
      </c>
      <c r="AS415" s="138">
        <v>6215</v>
      </c>
      <c r="AT415" s="138">
        <v>6182</v>
      </c>
      <c r="AU415" s="138">
        <v>6181</v>
      </c>
      <c r="AV415" s="138">
        <v>6179</v>
      </c>
      <c r="AW415" s="138">
        <v>6177</v>
      </c>
      <c r="AX415" s="138">
        <v>6177</v>
      </c>
      <c r="AY415" s="138">
        <v>6177</v>
      </c>
      <c r="AZ415" s="138">
        <v>6149</v>
      </c>
      <c r="BA415" s="138">
        <v>6149</v>
      </c>
      <c r="BB415" s="138">
        <v>6149</v>
      </c>
      <c r="BC415" s="138">
        <v>6149</v>
      </c>
      <c r="BD415" s="138">
        <v>6147</v>
      </c>
      <c r="BE415" s="138">
        <v>6146</v>
      </c>
      <c r="BF415" s="138">
        <v>6146</v>
      </c>
      <c r="BG415" s="138">
        <v>6142</v>
      </c>
      <c r="BH415" s="138">
        <v>6139</v>
      </c>
      <c r="BI415" s="134"/>
      <c r="BJ415" s="134"/>
      <c r="BK415" s="134"/>
      <c r="BL415" s="134"/>
      <c r="BM415" s="134"/>
      <c r="BN415" s="134"/>
      <c r="BO415" s="134"/>
      <c r="BP415" s="134"/>
      <c r="BQ415" s="134"/>
      <c r="BR415" s="134"/>
      <c r="BS415" s="134"/>
      <c r="BT415" s="134"/>
      <c r="BU415" s="134"/>
      <c r="BV415" s="134"/>
      <c r="BW415" s="134"/>
      <c r="BX415" s="134"/>
      <c r="BY415" s="134"/>
      <c r="BZ415" s="134"/>
      <c r="CA415" s="134"/>
      <c r="CB415" s="134"/>
      <c r="CC415" s="134"/>
      <c r="CD415" s="134"/>
      <c r="CE415" s="134"/>
      <c r="CF415" s="135"/>
      <c r="CG415" s="135"/>
      <c r="CH415" s="135"/>
      <c r="CI415" s="135"/>
      <c r="CJ415" s="135"/>
      <c r="CK415" s="135"/>
      <c r="CL415" s="135"/>
      <c r="CM415" s="135"/>
      <c r="CN415" s="135"/>
      <c r="CO415" s="135"/>
      <c r="CP415" s="135"/>
      <c r="CQ415" s="135"/>
      <c r="CR415" s="135"/>
      <c r="CS415" s="135"/>
      <c r="CT415" s="135"/>
      <c r="CU415" s="135"/>
      <c r="CV415" s="135"/>
      <c r="CW415" s="135"/>
      <c r="CX415" s="135"/>
      <c r="CY415" s="135"/>
      <c r="CZ415" s="135"/>
      <c r="DA415" s="135"/>
      <c r="DB415" s="135"/>
      <c r="DC415" s="135"/>
      <c r="DD415" s="135"/>
      <c r="DE415" s="135"/>
      <c r="DF415" s="135"/>
      <c r="DG415" s="135"/>
      <c r="DH415" s="135"/>
      <c r="DI415" s="135"/>
      <c r="DJ415" s="135"/>
      <c r="DK415" s="135"/>
      <c r="DL415" s="135"/>
      <c r="DM415" s="135"/>
      <c r="DN415" s="135"/>
      <c r="DO415" s="135"/>
      <c r="DP415" s="135"/>
      <c r="DQ415" s="135"/>
      <c r="DR415" s="135"/>
      <c r="DS415" s="135"/>
      <c r="DT415" s="135"/>
      <c r="DU415" s="135"/>
      <c r="DV415" s="135"/>
      <c r="DW415" s="135"/>
      <c r="DX415" s="135"/>
      <c r="DY415" s="135"/>
      <c r="DZ415" s="135"/>
      <c r="EA415" s="135"/>
      <c r="EB415" s="135"/>
      <c r="EC415" s="135"/>
      <c r="ED415" s="135"/>
      <c r="EE415" s="135"/>
      <c r="EF415" s="135"/>
      <c r="EG415" s="135"/>
      <c r="EH415" s="135"/>
      <c r="EI415" s="135"/>
      <c r="EJ415" s="135"/>
      <c r="EK415" s="135"/>
      <c r="EL415" s="135"/>
      <c r="EM415" s="135"/>
      <c r="EN415" s="135"/>
      <c r="EO415" s="135"/>
      <c r="EP415" s="135"/>
      <c r="EQ415" s="135"/>
      <c r="ER415" s="135"/>
      <c r="ES415" s="135"/>
      <c r="ET415" s="135"/>
      <c r="EU415" s="135"/>
      <c r="EV415" s="135"/>
      <c r="EW415" s="135"/>
      <c r="EX415" s="135"/>
      <c r="EY415" s="135"/>
      <c r="EZ415" s="135"/>
      <c r="FA415" s="135"/>
      <c r="FB415" s="135"/>
    </row>
    <row r="416" spans="1:158" s="128" customFormat="1" x14ac:dyDescent="0.35">
      <c r="A416" s="136">
        <f t="shared" si="8"/>
        <v>44039</v>
      </c>
      <c r="B416" s="138">
        <v>6220</v>
      </c>
      <c r="C416" s="138">
        <v>6220</v>
      </c>
      <c r="D416" s="138">
        <v>6220</v>
      </c>
      <c r="E416" s="138">
        <v>6220</v>
      </c>
      <c r="F416" s="138">
        <v>6220</v>
      </c>
      <c r="G416" s="138">
        <v>6220</v>
      </c>
      <c r="H416" s="138">
        <v>6220</v>
      </c>
      <c r="I416" s="138">
        <v>6220</v>
      </c>
      <c r="J416" s="138">
        <v>6220</v>
      </c>
      <c r="K416" s="138">
        <v>6220</v>
      </c>
      <c r="L416" s="138">
        <v>6220</v>
      </c>
      <c r="M416" s="138">
        <v>6220</v>
      </c>
      <c r="N416" s="138">
        <v>6220</v>
      </c>
      <c r="O416" s="138">
        <v>6220</v>
      </c>
      <c r="P416" s="138">
        <v>6220</v>
      </c>
      <c r="Q416" s="138">
        <v>6220</v>
      </c>
      <c r="R416" s="138">
        <v>6220</v>
      </c>
      <c r="S416" s="138">
        <v>6220</v>
      </c>
      <c r="T416" s="138">
        <v>6220</v>
      </c>
      <c r="U416" s="138">
        <v>6220</v>
      </c>
      <c r="V416" s="138">
        <v>6220</v>
      </c>
      <c r="W416" s="138">
        <v>6220</v>
      </c>
      <c r="X416" s="138">
        <v>6220</v>
      </c>
      <c r="Y416" s="138">
        <v>6220</v>
      </c>
      <c r="Z416" s="138">
        <v>6219</v>
      </c>
      <c r="AA416" s="138">
        <v>6220</v>
      </c>
      <c r="AB416" s="138">
        <v>6220</v>
      </c>
      <c r="AC416" s="138">
        <v>6220</v>
      </c>
      <c r="AD416" s="138">
        <v>6220</v>
      </c>
      <c r="AE416" s="138">
        <v>6220</v>
      </c>
      <c r="AF416" s="138">
        <v>6218</v>
      </c>
      <c r="AG416" s="138">
        <v>6217</v>
      </c>
      <c r="AH416" s="138">
        <v>6215</v>
      </c>
      <c r="AI416" s="138">
        <v>6215</v>
      </c>
      <c r="AJ416" s="138">
        <v>6215</v>
      </c>
      <c r="AK416" s="138">
        <v>6215</v>
      </c>
      <c r="AL416" s="138">
        <v>6215</v>
      </c>
      <c r="AM416" s="138">
        <v>6215</v>
      </c>
      <c r="AN416" s="138">
        <v>6215</v>
      </c>
      <c r="AO416" s="138">
        <v>6215</v>
      </c>
      <c r="AP416" s="138">
        <v>6214</v>
      </c>
      <c r="AQ416" s="138">
        <v>6213</v>
      </c>
      <c r="AR416" s="138">
        <v>6213</v>
      </c>
      <c r="AS416" s="138">
        <v>6213</v>
      </c>
      <c r="AT416" s="138">
        <v>6180</v>
      </c>
      <c r="AU416" s="138">
        <v>6179</v>
      </c>
      <c r="AV416" s="138">
        <v>6177</v>
      </c>
      <c r="AW416" s="138">
        <v>6175</v>
      </c>
      <c r="AX416" s="138">
        <v>6175</v>
      </c>
      <c r="AY416" s="138">
        <v>6175</v>
      </c>
      <c r="AZ416" s="138">
        <v>6147</v>
      </c>
      <c r="BA416" s="138">
        <v>6147</v>
      </c>
      <c r="BB416" s="138">
        <v>6147</v>
      </c>
      <c r="BC416" s="138">
        <v>6147</v>
      </c>
      <c r="BD416" s="138">
        <v>6145</v>
      </c>
      <c r="BE416" s="138">
        <v>6144</v>
      </c>
      <c r="BF416" s="138">
        <v>6144</v>
      </c>
      <c r="BG416" s="138">
        <v>6141</v>
      </c>
      <c r="BH416" s="138">
        <v>6139</v>
      </c>
      <c r="BI416" s="134"/>
      <c r="BJ416" s="134"/>
      <c r="BK416" s="134"/>
      <c r="BL416" s="134"/>
      <c r="BM416" s="134"/>
      <c r="BN416" s="134"/>
      <c r="BO416" s="134"/>
      <c r="BP416" s="134"/>
      <c r="BQ416" s="134"/>
      <c r="BR416" s="134"/>
      <c r="BS416" s="134"/>
      <c r="BT416" s="134"/>
      <c r="BU416" s="134"/>
      <c r="BV416" s="134"/>
      <c r="BW416" s="134"/>
      <c r="BX416" s="134"/>
      <c r="BY416" s="134"/>
      <c r="BZ416" s="134"/>
      <c r="CA416" s="134"/>
      <c r="CB416" s="134"/>
      <c r="CC416" s="134"/>
      <c r="CD416" s="134"/>
      <c r="CE416" s="134"/>
      <c r="CF416" s="135"/>
      <c r="CG416" s="135"/>
      <c r="CH416" s="135"/>
      <c r="CI416" s="135"/>
      <c r="CJ416" s="135"/>
      <c r="CK416" s="135"/>
      <c r="CL416" s="135"/>
      <c r="CM416" s="135"/>
      <c r="CN416" s="135"/>
      <c r="CO416" s="135"/>
      <c r="CP416" s="135"/>
      <c r="CQ416" s="135"/>
      <c r="CR416" s="135"/>
      <c r="CS416" s="135"/>
      <c r="CT416" s="135"/>
      <c r="CU416" s="135"/>
      <c r="CV416" s="135"/>
      <c r="CW416" s="135"/>
      <c r="CX416" s="135"/>
      <c r="CY416" s="135"/>
      <c r="CZ416" s="135"/>
      <c r="DA416" s="135"/>
      <c r="DB416" s="135"/>
      <c r="DC416" s="135"/>
      <c r="DD416" s="135"/>
      <c r="DE416" s="135"/>
      <c r="DF416" s="135"/>
      <c r="DG416" s="135"/>
      <c r="DH416" s="135"/>
      <c r="DI416" s="135"/>
      <c r="DJ416" s="135"/>
      <c r="DK416" s="135"/>
      <c r="DL416" s="135"/>
      <c r="DM416" s="135"/>
      <c r="DN416" s="135"/>
      <c r="DO416" s="135"/>
      <c r="DP416" s="135"/>
      <c r="DQ416" s="135"/>
      <c r="DR416" s="135"/>
      <c r="DS416" s="135"/>
      <c r="DT416" s="135"/>
      <c r="DU416" s="135"/>
      <c r="DV416" s="135"/>
      <c r="DW416" s="135"/>
      <c r="DX416" s="135"/>
      <c r="DY416" s="135"/>
      <c r="DZ416" s="135"/>
      <c r="EA416" s="135"/>
      <c r="EB416" s="135"/>
      <c r="EC416" s="135"/>
      <c r="ED416" s="135"/>
      <c r="EE416" s="135"/>
      <c r="EF416" s="135"/>
      <c r="EG416" s="135"/>
      <c r="EH416" s="135"/>
      <c r="EI416" s="135"/>
      <c r="EJ416" s="135"/>
      <c r="EK416" s="135"/>
      <c r="EL416" s="135"/>
      <c r="EM416" s="135"/>
      <c r="EN416" s="135"/>
      <c r="EO416" s="135"/>
      <c r="EP416" s="135"/>
      <c r="EQ416" s="135"/>
      <c r="ER416" s="135"/>
      <c r="ES416" s="135"/>
      <c r="ET416" s="135"/>
      <c r="EU416" s="135"/>
      <c r="EV416" s="135"/>
      <c r="EW416" s="135"/>
      <c r="EX416" s="135"/>
      <c r="EY416" s="135"/>
      <c r="EZ416" s="135"/>
      <c r="FA416" s="135"/>
      <c r="FB416" s="135"/>
    </row>
    <row r="417" spans="1:158" s="128" customFormat="1" x14ac:dyDescent="0.35">
      <c r="A417" s="136">
        <f t="shared" si="8"/>
        <v>44038</v>
      </c>
      <c r="B417" s="138">
        <v>6216</v>
      </c>
      <c r="C417" s="138">
        <v>6216</v>
      </c>
      <c r="D417" s="138">
        <v>6216</v>
      </c>
      <c r="E417" s="138">
        <v>6216</v>
      </c>
      <c r="F417" s="138">
        <v>6216</v>
      </c>
      <c r="G417" s="138">
        <v>6216</v>
      </c>
      <c r="H417" s="138">
        <v>6216</v>
      </c>
      <c r="I417" s="138">
        <v>6216</v>
      </c>
      <c r="J417" s="138">
        <v>6216</v>
      </c>
      <c r="K417" s="138">
        <v>6216</v>
      </c>
      <c r="L417" s="138">
        <v>6216</v>
      </c>
      <c r="M417" s="138">
        <v>6216</v>
      </c>
      <c r="N417" s="138">
        <v>6216</v>
      </c>
      <c r="O417" s="138">
        <v>6216</v>
      </c>
      <c r="P417" s="138">
        <v>6216</v>
      </c>
      <c r="Q417" s="138">
        <v>6216</v>
      </c>
      <c r="R417" s="138">
        <v>6216</v>
      </c>
      <c r="S417" s="138">
        <v>6216</v>
      </c>
      <c r="T417" s="138">
        <v>6216</v>
      </c>
      <c r="U417" s="138">
        <v>6216</v>
      </c>
      <c r="V417" s="138">
        <v>6216</v>
      </c>
      <c r="W417" s="138">
        <v>6216</v>
      </c>
      <c r="X417" s="138">
        <v>6216</v>
      </c>
      <c r="Y417" s="138">
        <v>6216</v>
      </c>
      <c r="Z417" s="138">
        <v>6215</v>
      </c>
      <c r="AA417" s="138">
        <v>6216</v>
      </c>
      <c r="AB417" s="138">
        <v>6216</v>
      </c>
      <c r="AC417" s="138">
        <v>6216</v>
      </c>
      <c r="AD417" s="138">
        <v>6216</v>
      </c>
      <c r="AE417" s="138">
        <v>6216</v>
      </c>
      <c r="AF417" s="138">
        <v>6214</v>
      </c>
      <c r="AG417" s="138">
        <v>6213</v>
      </c>
      <c r="AH417" s="138">
        <v>6211</v>
      </c>
      <c r="AI417" s="138">
        <v>6211</v>
      </c>
      <c r="AJ417" s="138">
        <v>6211</v>
      </c>
      <c r="AK417" s="138">
        <v>6211</v>
      </c>
      <c r="AL417" s="138">
        <v>6211</v>
      </c>
      <c r="AM417" s="138">
        <v>6211</v>
      </c>
      <c r="AN417" s="138">
        <v>6211</v>
      </c>
      <c r="AO417" s="138">
        <v>6211</v>
      </c>
      <c r="AP417" s="138">
        <v>6210</v>
      </c>
      <c r="AQ417" s="138">
        <v>6209</v>
      </c>
      <c r="AR417" s="138">
        <v>6209</v>
      </c>
      <c r="AS417" s="138">
        <v>6209</v>
      </c>
      <c r="AT417" s="138">
        <v>6176</v>
      </c>
      <c r="AU417" s="138">
        <v>6175</v>
      </c>
      <c r="AV417" s="138">
        <v>6173</v>
      </c>
      <c r="AW417" s="138">
        <v>6171</v>
      </c>
      <c r="AX417" s="138">
        <v>6171</v>
      </c>
      <c r="AY417" s="138">
        <v>6171</v>
      </c>
      <c r="AZ417" s="138">
        <v>6143</v>
      </c>
      <c r="BA417" s="138">
        <v>6143</v>
      </c>
      <c r="BB417" s="138">
        <v>6143</v>
      </c>
      <c r="BC417" s="138">
        <v>6143</v>
      </c>
      <c r="BD417" s="138">
        <v>6142</v>
      </c>
      <c r="BE417" s="138">
        <v>6141</v>
      </c>
      <c r="BF417" s="138">
        <v>6141</v>
      </c>
      <c r="BG417" s="138">
        <v>6139</v>
      </c>
      <c r="BH417" s="138">
        <v>6138</v>
      </c>
      <c r="BI417" s="134"/>
      <c r="BJ417" s="134"/>
      <c r="BK417" s="134"/>
      <c r="BL417" s="134"/>
      <c r="BM417" s="134"/>
      <c r="BN417" s="134"/>
      <c r="BO417" s="134"/>
      <c r="BP417" s="134"/>
      <c r="BQ417" s="134"/>
      <c r="BR417" s="134"/>
      <c r="BS417" s="134"/>
      <c r="BT417" s="134"/>
      <c r="BU417" s="134"/>
      <c r="BV417" s="134"/>
      <c r="BW417" s="134"/>
      <c r="BX417" s="134"/>
      <c r="BY417" s="134"/>
      <c r="BZ417" s="134"/>
      <c r="CA417" s="134"/>
      <c r="CB417" s="134"/>
      <c r="CC417" s="134"/>
      <c r="CD417" s="134"/>
      <c r="CE417" s="134"/>
      <c r="CF417" s="135"/>
      <c r="CG417" s="135"/>
      <c r="CH417" s="135"/>
      <c r="CI417" s="135"/>
      <c r="CJ417" s="135"/>
      <c r="CK417" s="135"/>
      <c r="CL417" s="135"/>
      <c r="CM417" s="135"/>
      <c r="CN417" s="135"/>
      <c r="CO417" s="135"/>
      <c r="CP417" s="135"/>
      <c r="CQ417" s="135"/>
      <c r="CR417" s="135"/>
      <c r="CS417" s="135"/>
      <c r="CT417" s="135"/>
      <c r="CU417" s="135"/>
      <c r="CV417" s="135"/>
      <c r="CW417" s="135"/>
      <c r="CX417" s="135"/>
      <c r="CY417" s="135"/>
      <c r="CZ417" s="135"/>
      <c r="DA417" s="135"/>
      <c r="DB417" s="135"/>
      <c r="DC417" s="135"/>
      <c r="DD417" s="135"/>
      <c r="DE417" s="135"/>
      <c r="DF417" s="135"/>
      <c r="DG417" s="135"/>
      <c r="DH417" s="135"/>
      <c r="DI417" s="135"/>
      <c r="DJ417" s="135"/>
      <c r="DK417" s="135"/>
      <c r="DL417" s="135"/>
      <c r="DM417" s="135"/>
      <c r="DN417" s="135"/>
      <c r="DO417" s="135"/>
      <c r="DP417" s="135"/>
      <c r="DQ417" s="135"/>
      <c r="DR417" s="135"/>
      <c r="DS417" s="135"/>
      <c r="DT417" s="135"/>
      <c r="DU417" s="135"/>
      <c r="DV417" s="135"/>
      <c r="DW417" s="135"/>
      <c r="DX417" s="135"/>
      <c r="DY417" s="135"/>
      <c r="DZ417" s="135"/>
      <c r="EA417" s="135"/>
      <c r="EB417" s="135"/>
      <c r="EC417" s="135"/>
      <c r="ED417" s="135"/>
      <c r="EE417" s="135"/>
      <c r="EF417" s="135"/>
      <c r="EG417" s="135"/>
      <c r="EH417" s="135"/>
      <c r="EI417" s="135"/>
      <c r="EJ417" s="135"/>
      <c r="EK417" s="135"/>
      <c r="EL417" s="135"/>
      <c r="EM417" s="135"/>
      <c r="EN417" s="135"/>
      <c r="EO417" s="135"/>
      <c r="EP417" s="135"/>
      <c r="EQ417" s="135"/>
      <c r="ER417" s="135"/>
      <c r="ES417" s="135"/>
      <c r="ET417" s="135"/>
      <c r="EU417" s="135"/>
      <c r="EV417" s="135"/>
      <c r="EW417" s="135"/>
      <c r="EX417" s="135"/>
      <c r="EY417" s="135"/>
      <c r="EZ417" s="135"/>
      <c r="FA417" s="135"/>
      <c r="FB417" s="135"/>
    </row>
    <row r="418" spans="1:158" s="128" customFormat="1" x14ac:dyDescent="0.35">
      <c r="A418" s="136">
        <f t="shared" si="8"/>
        <v>44037</v>
      </c>
      <c r="B418" s="138">
        <v>6215</v>
      </c>
      <c r="C418" s="138">
        <v>6215</v>
      </c>
      <c r="D418" s="138">
        <v>6215</v>
      </c>
      <c r="E418" s="138">
        <v>6215</v>
      </c>
      <c r="F418" s="138">
        <v>6215</v>
      </c>
      <c r="G418" s="138">
        <v>6215</v>
      </c>
      <c r="H418" s="138">
        <v>6215</v>
      </c>
      <c r="I418" s="138">
        <v>6215</v>
      </c>
      <c r="J418" s="138">
        <v>6215</v>
      </c>
      <c r="K418" s="138">
        <v>6215</v>
      </c>
      <c r="L418" s="138">
        <v>6215</v>
      </c>
      <c r="M418" s="138">
        <v>6215</v>
      </c>
      <c r="N418" s="138">
        <v>6215</v>
      </c>
      <c r="O418" s="138">
        <v>6215</v>
      </c>
      <c r="P418" s="138">
        <v>6215</v>
      </c>
      <c r="Q418" s="138">
        <v>6215</v>
      </c>
      <c r="R418" s="138">
        <v>6215</v>
      </c>
      <c r="S418" s="138">
        <v>6215</v>
      </c>
      <c r="T418" s="138">
        <v>6215</v>
      </c>
      <c r="U418" s="138">
        <v>6215</v>
      </c>
      <c r="V418" s="138">
        <v>6215</v>
      </c>
      <c r="W418" s="138">
        <v>6215</v>
      </c>
      <c r="X418" s="138">
        <v>6215</v>
      </c>
      <c r="Y418" s="138">
        <v>6215</v>
      </c>
      <c r="Z418" s="138">
        <v>6214</v>
      </c>
      <c r="AA418" s="138">
        <v>6215</v>
      </c>
      <c r="AB418" s="138">
        <v>6215</v>
      </c>
      <c r="AC418" s="138">
        <v>6215</v>
      </c>
      <c r="AD418" s="138">
        <v>6215</v>
      </c>
      <c r="AE418" s="138">
        <v>6215</v>
      </c>
      <c r="AF418" s="138">
        <v>6213</v>
      </c>
      <c r="AG418" s="138">
        <v>6212</v>
      </c>
      <c r="AH418" s="138">
        <v>6210</v>
      </c>
      <c r="AI418" s="138">
        <v>6210</v>
      </c>
      <c r="AJ418" s="138">
        <v>6210</v>
      </c>
      <c r="AK418" s="138">
        <v>6210</v>
      </c>
      <c r="AL418" s="138">
        <v>6210</v>
      </c>
      <c r="AM418" s="138">
        <v>6210</v>
      </c>
      <c r="AN418" s="138">
        <v>6210</v>
      </c>
      <c r="AO418" s="138">
        <v>6210</v>
      </c>
      <c r="AP418" s="138">
        <v>6209</v>
      </c>
      <c r="AQ418" s="138">
        <v>6208</v>
      </c>
      <c r="AR418" s="138">
        <v>6208</v>
      </c>
      <c r="AS418" s="138">
        <v>6208</v>
      </c>
      <c r="AT418" s="138">
        <v>6175</v>
      </c>
      <c r="AU418" s="138">
        <v>6174</v>
      </c>
      <c r="AV418" s="138">
        <v>6172</v>
      </c>
      <c r="AW418" s="138">
        <v>6170</v>
      </c>
      <c r="AX418" s="138">
        <v>6170</v>
      </c>
      <c r="AY418" s="138">
        <v>6170</v>
      </c>
      <c r="AZ418" s="138">
        <v>6142</v>
      </c>
      <c r="BA418" s="138">
        <v>6142</v>
      </c>
      <c r="BB418" s="138">
        <v>6142</v>
      </c>
      <c r="BC418" s="138">
        <v>6142</v>
      </c>
      <c r="BD418" s="138">
        <v>6141</v>
      </c>
      <c r="BE418" s="138">
        <v>6140</v>
      </c>
      <c r="BF418" s="138">
        <v>6140</v>
      </c>
      <c r="BG418" s="138">
        <v>6138</v>
      </c>
      <c r="BH418" s="138">
        <v>6137</v>
      </c>
      <c r="BI418" s="134"/>
      <c r="BJ418" s="134"/>
      <c r="BK418" s="134"/>
      <c r="BL418" s="134"/>
      <c r="BM418" s="134"/>
      <c r="BN418" s="134"/>
      <c r="BO418" s="134"/>
      <c r="BP418" s="134"/>
      <c r="BQ418" s="134"/>
      <c r="BR418" s="134"/>
      <c r="BS418" s="134"/>
      <c r="BT418" s="134"/>
      <c r="BU418" s="134"/>
      <c r="BV418" s="134"/>
      <c r="BW418" s="134"/>
      <c r="BX418" s="134"/>
      <c r="BY418" s="134"/>
      <c r="BZ418" s="134"/>
      <c r="CA418" s="134"/>
      <c r="CB418" s="134"/>
      <c r="CC418" s="134"/>
      <c r="CD418" s="134"/>
      <c r="CE418" s="134"/>
      <c r="CF418" s="135"/>
      <c r="CG418" s="135"/>
      <c r="CH418" s="135"/>
      <c r="CI418" s="135"/>
      <c r="CJ418" s="135"/>
      <c r="CK418" s="135"/>
      <c r="CL418" s="135"/>
      <c r="CM418" s="135"/>
      <c r="CN418" s="135"/>
      <c r="CO418" s="135"/>
      <c r="CP418" s="135"/>
      <c r="CQ418" s="135"/>
      <c r="CR418" s="135"/>
      <c r="CS418" s="135"/>
      <c r="CT418" s="135"/>
      <c r="CU418" s="135"/>
      <c r="CV418" s="135"/>
      <c r="CW418" s="135"/>
      <c r="CX418" s="135"/>
      <c r="CY418" s="135"/>
      <c r="CZ418" s="135"/>
      <c r="DA418" s="135"/>
      <c r="DB418" s="135"/>
      <c r="DC418" s="135"/>
      <c r="DD418" s="135"/>
      <c r="DE418" s="135"/>
      <c r="DF418" s="135"/>
      <c r="DG418" s="135"/>
      <c r="DH418" s="135"/>
      <c r="DI418" s="135"/>
      <c r="DJ418" s="135"/>
      <c r="DK418" s="135"/>
      <c r="DL418" s="135"/>
      <c r="DM418" s="135"/>
      <c r="DN418" s="135"/>
      <c r="DO418" s="135"/>
      <c r="DP418" s="135"/>
      <c r="DQ418" s="135"/>
      <c r="DR418" s="135"/>
      <c r="DS418" s="135"/>
      <c r="DT418" s="135"/>
      <c r="DU418" s="135"/>
      <c r="DV418" s="135"/>
      <c r="DW418" s="135"/>
      <c r="DX418" s="135"/>
      <c r="DY418" s="135"/>
      <c r="DZ418" s="135"/>
      <c r="EA418" s="135"/>
      <c r="EB418" s="135"/>
      <c r="EC418" s="135"/>
      <c r="ED418" s="135"/>
      <c r="EE418" s="135"/>
      <c r="EF418" s="135"/>
      <c r="EG418" s="135"/>
      <c r="EH418" s="135"/>
      <c r="EI418" s="135"/>
      <c r="EJ418" s="135"/>
      <c r="EK418" s="135"/>
      <c r="EL418" s="135"/>
      <c r="EM418" s="135"/>
      <c r="EN418" s="135"/>
      <c r="EO418" s="135"/>
      <c r="EP418" s="135"/>
      <c r="EQ418" s="135"/>
      <c r="ER418" s="135"/>
      <c r="ES418" s="135"/>
      <c r="ET418" s="135"/>
      <c r="EU418" s="135"/>
      <c r="EV418" s="135"/>
      <c r="EW418" s="135"/>
      <c r="EX418" s="135"/>
      <c r="EY418" s="135"/>
      <c r="EZ418" s="135"/>
      <c r="FA418" s="135"/>
      <c r="FB418" s="135"/>
    </row>
    <row r="419" spans="1:158" s="128" customFormat="1" x14ac:dyDescent="0.35">
      <c r="A419" s="136">
        <f t="shared" si="8"/>
        <v>44036</v>
      </c>
      <c r="B419" s="138">
        <v>6215</v>
      </c>
      <c r="C419" s="138">
        <v>6215</v>
      </c>
      <c r="D419" s="138">
        <v>6215</v>
      </c>
      <c r="E419" s="138">
        <v>6215</v>
      </c>
      <c r="F419" s="138">
        <v>6215</v>
      </c>
      <c r="G419" s="138">
        <v>6215</v>
      </c>
      <c r="H419" s="138">
        <v>6215</v>
      </c>
      <c r="I419" s="138">
        <v>6215</v>
      </c>
      <c r="J419" s="138">
        <v>6215</v>
      </c>
      <c r="K419" s="138">
        <v>6215</v>
      </c>
      <c r="L419" s="138">
        <v>6215</v>
      </c>
      <c r="M419" s="138">
        <v>6215</v>
      </c>
      <c r="N419" s="138">
        <v>6215</v>
      </c>
      <c r="O419" s="138">
        <v>6215</v>
      </c>
      <c r="P419" s="138">
        <v>6215</v>
      </c>
      <c r="Q419" s="138">
        <v>6215</v>
      </c>
      <c r="R419" s="138">
        <v>6215</v>
      </c>
      <c r="S419" s="138">
        <v>6215</v>
      </c>
      <c r="T419" s="138">
        <v>6215</v>
      </c>
      <c r="U419" s="138">
        <v>6215</v>
      </c>
      <c r="V419" s="138">
        <v>6215</v>
      </c>
      <c r="W419" s="138">
        <v>6215</v>
      </c>
      <c r="X419" s="138">
        <v>6215</v>
      </c>
      <c r="Y419" s="138">
        <v>6215</v>
      </c>
      <c r="Z419" s="138">
        <v>6214</v>
      </c>
      <c r="AA419" s="138">
        <v>6215</v>
      </c>
      <c r="AB419" s="138">
        <v>6215</v>
      </c>
      <c r="AC419" s="138">
        <v>6215</v>
      </c>
      <c r="AD419" s="138">
        <v>6215</v>
      </c>
      <c r="AE419" s="138">
        <v>6215</v>
      </c>
      <c r="AF419" s="138">
        <v>6213</v>
      </c>
      <c r="AG419" s="138">
        <v>6212</v>
      </c>
      <c r="AH419" s="138">
        <v>6210</v>
      </c>
      <c r="AI419" s="138">
        <v>6210</v>
      </c>
      <c r="AJ419" s="138">
        <v>6210</v>
      </c>
      <c r="AK419" s="138">
        <v>6210</v>
      </c>
      <c r="AL419" s="138">
        <v>6210</v>
      </c>
      <c r="AM419" s="138">
        <v>6210</v>
      </c>
      <c r="AN419" s="138">
        <v>6210</v>
      </c>
      <c r="AO419" s="138">
        <v>6210</v>
      </c>
      <c r="AP419" s="138">
        <v>6209</v>
      </c>
      <c r="AQ419" s="138">
        <v>6208</v>
      </c>
      <c r="AR419" s="138">
        <v>6208</v>
      </c>
      <c r="AS419" s="138">
        <v>6208</v>
      </c>
      <c r="AT419" s="138">
        <v>6175</v>
      </c>
      <c r="AU419" s="138">
        <v>6174</v>
      </c>
      <c r="AV419" s="138">
        <v>6172</v>
      </c>
      <c r="AW419" s="138">
        <v>6170</v>
      </c>
      <c r="AX419" s="138">
        <v>6170</v>
      </c>
      <c r="AY419" s="138">
        <v>6170</v>
      </c>
      <c r="AZ419" s="138">
        <v>6142</v>
      </c>
      <c r="BA419" s="138">
        <v>6142</v>
      </c>
      <c r="BB419" s="138">
        <v>6142</v>
      </c>
      <c r="BC419" s="138">
        <v>6142</v>
      </c>
      <c r="BD419" s="138">
        <v>6141</v>
      </c>
      <c r="BE419" s="138">
        <v>6140</v>
      </c>
      <c r="BF419" s="138">
        <v>6140</v>
      </c>
      <c r="BG419" s="138">
        <v>6138</v>
      </c>
      <c r="BH419" s="138">
        <v>6137</v>
      </c>
      <c r="BI419" s="134"/>
      <c r="BJ419" s="134"/>
      <c r="BK419" s="134"/>
      <c r="BL419" s="134"/>
      <c r="BM419" s="134"/>
      <c r="BN419" s="134"/>
      <c r="BO419" s="134"/>
      <c r="BP419" s="134"/>
      <c r="BQ419" s="134"/>
      <c r="BR419" s="134"/>
      <c r="BS419" s="134"/>
      <c r="BT419" s="134"/>
      <c r="BU419" s="134"/>
      <c r="BV419" s="134"/>
      <c r="BW419" s="134"/>
      <c r="BX419" s="134"/>
      <c r="BY419" s="134"/>
      <c r="BZ419" s="134"/>
      <c r="CA419" s="134"/>
      <c r="CB419" s="134"/>
      <c r="CC419" s="134"/>
      <c r="CD419" s="134"/>
      <c r="CE419" s="134"/>
      <c r="CF419" s="135"/>
      <c r="CG419" s="135"/>
      <c r="CH419" s="135"/>
      <c r="CI419" s="135"/>
      <c r="CJ419" s="135"/>
      <c r="CK419" s="135"/>
      <c r="CL419" s="135"/>
      <c r="CM419" s="135"/>
      <c r="CN419" s="135"/>
      <c r="CO419" s="135"/>
      <c r="CP419" s="135"/>
      <c r="CQ419" s="135"/>
      <c r="CR419" s="135"/>
      <c r="CS419" s="135"/>
      <c r="CT419" s="135"/>
      <c r="CU419" s="135"/>
      <c r="CV419" s="135"/>
      <c r="CW419" s="135"/>
      <c r="CX419" s="135"/>
      <c r="CY419" s="135"/>
      <c r="CZ419" s="135"/>
      <c r="DA419" s="135"/>
      <c r="DB419" s="135"/>
      <c r="DC419" s="135"/>
      <c r="DD419" s="135"/>
      <c r="DE419" s="135"/>
      <c r="DF419" s="135"/>
      <c r="DG419" s="135"/>
      <c r="DH419" s="135"/>
      <c r="DI419" s="135"/>
      <c r="DJ419" s="135"/>
      <c r="DK419" s="135"/>
      <c r="DL419" s="135"/>
      <c r="DM419" s="135"/>
      <c r="DN419" s="135"/>
      <c r="DO419" s="135"/>
      <c r="DP419" s="135"/>
      <c r="DQ419" s="135"/>
      <c r="DR419" s="135"/>
      <c r="DS419" s="135"/>
      <c r="DT419" s="135"/>
      <c r="DU419" s="135"/>
      <c r="DV419" s="135"/>
      <c r="DW419" s="135"/>
      <c r="DX419" s="135"/>
      <c r="DY419" s="135"/>
      <c r="DZ419" s="135"/>
      <c r="EA419" s="135"/>
      <c r="EB419" s="135"/>
      <c r="EC419" s="135"/>
      <c r="ED419" s="135"/>
      <c r="EE419" s="135"/>
      <c r="EF419" s="135"/>
      <c r="EG419" s="135"/>
      <c r="EH419" s="135"/>
      <c r="EI419" s="135"/>
      <c r="EJ419" s="135"/>
      <c r="EK419" s="135"/>
      <c r="EL419" s="135"/>
      <c r="EM419" s="135"/>
      <c r="EN419" s="135"/>
      <c r="EO419" s="135"/>
      <c r="EP419" s="135"/>
      <c r="EQ419" s="135"/>
      <c r="ER419" s="135"/>
      <c r="ES419" s="135"/>
      <c r="ET419" s="135"/>
      <c r="EU419" s="135"/>
      <c r="EV419" s="135"/>
      <c r="EW419" s="135"/>
      <c r="EX419" s="135"/>
      <c r="EY419" s="135"/>
      <c r="EZ419" s="135"/>
      <c r="FA419" s="135"/>
      <c r="FB419" s="135"/>
    </row>
    <row r="420" spans="1:158" s="128" customFormat="1" x14ac:dyDescent="0.35">
      <c r="A420" s="136">
        <f t="shared" si="8"/>
        <v>44035</v>
      </c>
      <c r="B420" s="138">
        <v>6215</v>
      </c>
      <c r="C420" s="138">
        <v>6215</v>
      </c>
      <c r="D420" s="138">
        <v>6215</v>
      </c>
      <c r="E420" s="138">
        <v>6215</v>
      </c>
      <c r="F420" s="138">
        <v>6215</v>
      </c>
      <c r="G420" s="138">
        <v>6215</v>
      </c>
      <c r="H420" s="138">
        <v>6215</v>
      </c>
      <c r="I420" s="138">
        <v>6215</v>
      </c>
      <c r="J420" s="138">
        <v>6215</v>
      </c>
      <c r="K420" s="138">
        <v>6215</v>
      </c>
      <c r="L420" s="138">
        <v>6215</v>
      </c>
      <c r="M420" s="138">
        <v>6215</v>
      </c>
      <c r="N420" s="138">
        <v>6215</v>
      </c>
      <c r="O420" s="138">
        <v>6215</v>
      </c>
      <c r="P420" s="138">
        <v>6215</v>
      </c>
      <c r="Q420" s="138">
        <v>6215</v>
      </c>
      <c r="R420" s="138">
        <v>6215</v>
      </c>
      <c r="S420" s="138">
        <v>6215</v>
      </c>
      <c r="T420" s="138">
        <v>6215</v>
      </c>
      <c r="U420" s="138">
        <v>6215</v>
      </c>
      <c r="V420" s="138">
        <v>6215</v>
      </c>
      <c r="W420" s="138">
        <v>6215</v>
      </c>
      <c r="X420" s="138">
        <v>6215</v>
      </c>
      <c r="Y420" s="138">
        <v>6215</v>
      </c>
      <c r="Z420" s="138">
        <v>6214</v>
      </c>
      <c r="AA420" s="138">
        <v>6215</v>
      </c>
      <c r="AB420" s="138">
        <v>6215</v>
      </c>
      <c r="AC420" s="138">
        <v>6215</v>
      </c>
      <c r="AD420" s="138">
        <v>6215</v>
      </c>
      <c r="AE420" s="138">
        <v>6215</v>
      </c>
      <c r="AF420" s="138">
        <v>6213</v>
      </c>
      <c r="AG420" s="138">
        <v>6212</v>
      </c>
      <c r="AH420" s="138">
        <v>6210</v>
      </c>
      <c r="AI420" s="138">
        <v>6210</v>
      </c>
      <c r="AJ420" s="138">
        <v>6210</v>
      </c>
      <c r="AK420" s="138">
        <v>6210</v>
      </c>
      <c r="AL420" s="138">
        <v>6210</v>
      </c>
      <c r="AM420" s="138">
        <v>6210</v>
      </c>
      <c r="AN420" s="138">
        <v>6210</v>
      </c>
      <c r="AO420" s="138">
        <v>6210</v>
      </c>
      <c r="AP420" s="138">
        <v>6209</v>
      </c>
      <c r="AQ420" s="138">
        <v>6208</v>
      </c>
      <c r="AR420" s="138">
        <v>6208</v>
      </c>
      <c r="AS420" s="138">
        <v>6208</v>
      </c>
      <c r="AT420" s="138">
        <v>6175</v>
      </c>
      <c r="AU420" s="138">
        <v>6174</v>
      </c>
      <c r="AV420" s="138">
        <v>6172</v>
      </c>
      <c r="AW420" s="138">
        <v>6170</v>
      </c>
      <c r="AX420" s="138">
        <v>6170</v>
      </c>
      <c r="AY420" s="138">
        <v>6170</v>
      </c>
      <c r="AZ420" s="138">
        <v>6142</v>
      </c>
      <c r="BA420" s="138">
        <v>6142</v>
      </c>
      <c r="BB420" s="138">
        <v>6142</v>
      </c>
      <c r="BC420" s="138">
        <v>6142</v>
      </c>
      <c r="BD420" s="138">
        <v>6141</v>
      </c>
      <c r="BE420" s="138">
        <v>6140</v>
      </c>
      <c r="BF420" s="138">
        <v>6140</v>
      </c>
      <c r="BG420" s="138">
        <v>6138</v>
      </c>
      <c r="BH420" s="138">
        <v>6137</v>
      </c>
      <c r="BI420" s="134"/>
      <c r="BJ420" s="134"/>
      <c r="BK420" s="134"/>
      <c r="BL420" s="134"/>
      <c r="BM420" s="134"/>
      <c r="BN420" s="134"/>
      <c r="BO420" s="134"/>
      <c r="BP420" s="134"/>
      <c r="BQ420" s="134"/>
      <c r="BR420" s="134"/>
      <c r="BS420" s="134"/>
      <c r="BT420" s="134"/>
      <c r="BU420" s="134"/>
      <c r="BV420" s="134"/>
      <c r="BW420" s="134"/>
      <c r="BX420" s="134"/>
      <c r="BY420" s="134"/>
      <c r="BZ420" s="134"/>
      <c r="CA420" s="134"/>
      <c r="CB420" s="134"/>
      <c r="CC420" s="134"/>
      <c r="CD420" s="134"/>
      <c r="CE420" s="134"/>
      <c r="CF420" s="135"/>
      <c r="CG420" s="135"/>
      <c r="CH420" s="135"/>
      <c r="CI420" s="135"/>
      <c r="CJ420" s="135"/>
      <c r="CK420" s="135"/>
      <c r="CL420" s="135"/>
      <c r="CM420" s="135"/>
      <c r="CN420" s="135"/>
      <c r="CO420" s="135"/>
      <c r="CP420" s="135"/>
      <c r="CQ420" s="135"/>
      <c r="CR420" s="135"/>
      <c r="CS420" s="135"/>
      <c r="CT420" s="135"/>
      <c r="CU420" s="135"/>
      <c r="CV420" s="135"/>
      <c r="CW420" s="135"/>
      <c r="CX420" s="135"/>
      <c r="CY420" s="135"/>
      <c r="CZ420" s="135"/>
      <c r="DA420" s="135"/>
      <c r="DB420" s="135"/>
      <c r="DC420" s="135"/>
      <c r="DD420" s="135"/>
      <c r="DE420" s="135"/>
      <c r="DF420" s="135"/>
      <c r="DG420" s="135"/>
      <c r="DH420" s="135"/>
      <c r="DI420" s="135"/>
      <c r="DJ420" s="135"/>
      <c r="DK420" s="135"/>
      <c r="DL420" s="135"/>
      <c r="DM420" s="135"/>
      <c r="DN420" s="135"/>
      <c r="DO420" s="135"/>
      <c r="DP420" s="135"/>
      <c r="DQ420" s="135"/>
      <c r="DR420" s="135"/>
      <c r="DS420" s="135"/>
      <c r="DT420" s="135"/>
      <c r="DU420" s="135"/>
      <c r="DV420" s="135"/>
      <c r="DW420" s="135"/>
      <c r="DX420" s="135"/>
      <c r="DY420" s="135"/>
      <c r="DZ420" s="135"/>
      <c r="EA420" s="135"/>
      <c r="EB420" s="135"/>
      <c r="EC420" s="135"/>
      <c r="ED420" s="135"/>
      <c r="EE420" s="135"/>
      <c r="EF420" s="135"/>
      <c r="EG420" s="135"/>
      <c r="EH420" s="135"/>
      <c r="EI420" s="135"/>
      <c r="EJ420" s="135"/>
      <c r="EK420" s="135"/>
      <c r="EL420" s="135"/>
      <c r="EM420" s="135"/>
      <c r="EN420" s="135"/>
      <c r="EO420" s="135"/>
      <c r="EP420" s="135"/>
      <c r="EQ420" s="135"/>
      <c r="ER420" s="135"/>
      <c r="ES420" s="135"/>
      <c r="ET420" s="135"/>
      <c r="EU420" s="135"/>
      <c r="EV420" s="135"/>
      <c r="EW420" s="135"/>
      <c r="EX420" s="135"/>
      <c r="EY420" s="135"/>
      <c r="EZ420" s="135"/>
      <c r="FA420" s="135"/>
      <c r="FB420" s="135"/>
    </row>
    <row r="421" spans="1:158" s="128" customFormat="1" x14ac:dyDescent="0.35">
      <c r="A421" s="136">
        <f t="shared" si="8"/>
        <v>44034</v>
      </c>
      <c r="B421" s="138">
        <v>6214</v>
      </c>
      <c r="C421" s="138">
        <v>6214</v>
      </c>
      <c r="D421" s="138">
        <v>6214</v>
      </c>
      <c r="E421" s="138">
        <v>6214</v>
      </c>
      <c r="F421" s="138">
        <v>6214</v>
      </c>
      <c r="G421" s="138">
        <v>6214</v>
      </c>
      <c r="H421" s="138">
        <v>6214</v>
      </c>
      <c r="I421" s="138">
        <v>6214</v>
      </c>
      <c r="J421" s="138">
        <v>6214</v>
      </c>
      <c r="K421" s="138">
        <v>6214</v>
      </c>
      <c r="L421" s="138">
        <v>6214</v>
      </c>
      <c r="M421" s="138">
        <v>6214</v>
      </c>
      <c r="N421" s="138">
        <v>6214</v>
      </c>
      <c r="O421" s="138">
        <v>6214</v>
      </c>
      <c r="P421" s="138">
        <v>6214</v>
      </c>
      <c r="Q421" s="138">
        <v>6214</v>
      </c>
      <c r="R421" s="138">
        <v>6214</v>
      </c>
      <c r="S421" s="138">
        <v>6214</v>
      </c>
      <c r="T421" s="138">
        <v>6214</v>
      </c>
      <c r="U421" s="138">
        <v>6214</v>
      </c>
      <c r="V421" s="138">
        <v>6214</v>
      </c>
      <c r="W421" s="138">
        <v>6214</v>
      </c>
      <c r="X421" s="138">
        <v>6214</v>
      </c>
      <c r="Y421" s="138">
        <v>6214</v>
      </c>
      <c r="Z421" s="138">
        <v>6213</v>
      </c>
      <c r="AA421" s="138">
        <v>6214</v>
      </c>
      <c r="AB421" s="138">
        <v>6214</v>
      </c>
      <c r="AC421" s="138">
        <v>6214</v>
      </c>
      <c r="AD421" s="138">
        <v>6214</v>
      </c>
      <c r="AE421" s="138">
        <v>6214</v>
      </c>
      <c r="AF421" s="138">
        <v>6212</v>
      </c>
      <c r="AG421" s="138">
        <v>6211</v>
      </c>
      <c r="AH421" s="138">
        <v>6209</v>
      </c>
      <c r="AI421" s="138">
        <v>6209</v>
      </c>
      <c r="AJ421" s="138">
        <v>6209</v>
      </c>
      <c r="AK421" s="138">
        <v>6209</v>
      </c>
      <c r="AL421" s="138">
        <v>6209</v>
      </c>
      <c r="AM421" s="138">
        <v>6209</v>
      </c>
      <c r="AN421" s="138">
        <v>6209</v>
      </c>
      <c r="AO421" s="138">
        <v>6209</v>
      </c>
      <c r="AP421" s="138">
        <v>6208</v>
      </c>
      <c r="AQ421" s="138">
        <v>6207</v>
      </c>
      <c r="AR421" s="138">
        <v>6207</v>
      </c>
      <c r="AS421" s="138">
        <v>6207</v>
      </c>
      <c r="AT421" s="138">
        <v>6174</v>
      </c>
      <c r="AU421" s="138">
        <v>6173</v>
      </c>
      <c r="AV421" s="138">
        <v>6171</v>
      </c>
      <c r="AW421" s="138">
        <v>6169</v>
      </c>
      <c r="AX421" s="138">
        <v>6169</v>
      </c>
      <c r="AY421" s="138">
        <v>6169</v>
      </c>
      <c r="AZ421" s="138">
        <v>6141</v>
      </c>
      <c r="BA421" s="138">
        <v>6141</v>
      </c>
      <c r="BB421" s="138">
        <v>6141</v>
      </c>
      <c r="BC421" s="138">
        <v>6141</v>
      </c>
      <c r="BD421" s="138">
        <v>6140</v>
      </c>
      <c r="BE421" s="138">
        <v>6139</v>
      </c>
      <c r="BF421" s="138">
        <v>6139</v>
      </c>
      <c r="BG421" s="138">
        <v>6137</v>
      </c>
      <c r="BH421" s="138">
        <v>6136</v>
      </c>
      <c r="BI421" s="134"/>
      <c r="BJ421" s="134"/>
      <c r="BK421" s="134"/>
      <c r="BL421" s="134"/>
      <c r="BM421" s="134"/>
      <c r="BN421" s="134"/>
      <c r="BO421" s="134"/>
      <c r="BP421" s="134"/>
      <c r="BQ421" s="134"/>
      <c r="BR421" s="134"/>
      <c r="BS421" s="134"/>
      <c r="BT421" s="134"/>
      <c r="BU421" s="134"/>
      <c r="BV421" s="134"/>
      <c r="BW421" s="134"/>
      <c r="BX421" s="134"/>
      <c r="BY421" s="134"/>
      <c r="BZ421" s="134"/>
      <c r="CA421" s="134"/>
      <c r="CB421" s="134"/>
      <c r="CC421" s="134"/>
      <c r="CD421" s="134"/>
      <c r="CE421" s="134"/>
      <c r="CF421" s="135"/>
      <c r="CG421" s="135"/>
      <c r="CH421" s="135"/>
      <c r="CI421" s="135"/>
      <c r="CJ421" s="135"/>
      <c r="CK421" s="135"/>
      <c r="CL421" s="135"/>
      <c r="CM421" s="135"/>
      <c r="CN421" s="135"/>
      <c r="CO421" s="135"/>
      <c r="CP421" s="135"/>
      <c r="CQ421" s="135"/>
      <c r="CR421" s="135"/>
      <c r="CS421" s="135"/>
      <c r="CT421" s="135"/>
      <c r="CU421" s="135"/>
      <c r="CV421" s="135"/>
      <c r="CW421" s="135"/>
      <c r="CX421" s="135"/>
      <c r="CY421" s="135"/>
      <c r="CZ421" s="135"/>
      <c r="DA421" s="135"/>
      <c r="DB421" s="135"/>
      <c r="DC421" s="135"/>
      <c r="DD421" s="135"/>
      <c r="DE421" s="135"/>
      <c r="DF421" s="135"/>
      <c r="DG421" s="135"/>
      <c r="DH421" s="135"/>
      <c r="DI421" s="135"/>
      <c r="DJ421" s="135"/>
      <c r="DK421" s="135"/>
      <c r="DL421" s="135"/>
      <c r="DM421" s="135"/>
      <c r="DN421" s="135"/>
      <c r="DO421" s="135"/>
      <c r="DP421" s="135"/>
      <c r="DQ421" s="135"/>
      <c r="DR421" s="135"/>
      <c r="DS421" s="135"/>
      <c r="DT421" s="135"/>
      <c r="DU421" s="135"/>
      <c r="DV421" s="135"/>
      <c r="DW421" s="135"/>
      <c r="DX421" s="135"/>
      <c r="DY421" s="135"/>
      <c r="DZ421" s="135"/>
      <c r="EA421" s="135"/>
      <c r="EB421" s="135"/>
      <c r="EC421" s="135"/>
      <c r="ED421" s="135"/>
      <c r="EE421" s="135"/>
      <c r="EF421" s="135"/>
      <c r="EG421" s="135"/>
      <c r="EH421" s="135"/>
      <c r="EI421" s="135"/>
      <c r="EJ421" s="135"/>
      <c r="EK421" s="135"/>
      <c r="EL421" s="135"/>
      <c r="EM421" s="135"/>
      <c r="EN421" s="135"/>
      <c r="EO421" s="135"/>
      <c r="EP421" s="135"/>
      <c r="EQ421" s="135"/>
      <c r="ER421" s="135"/>
      <c r="ES421" s="135"/>
      <c r="ET421" s="135"/>
      <c r="EU421" s="135"/>
      <c r="EV421" s="135"/>
      <c r="EW421" s="135"/>
      <c r="EX421" s="135"/>
      <c r="EY421" s="135"/>
      <c r="EZ421" s="135"/>
      <c r="FA421" s="135"/>
      <c r="FB421" s="135"/>
    </row>
    <row r="422" spans="1:158" x14ac:dyDescent="0.35">
      <c r="A422" s="136">
        <f t="shared" si="8"/>
        <v>44033</v>
      </c>
      <c r="B422" s="138">
        <v>6211</v>
      </c>
      <c r="C422" s="138">
        <v>6211</v>
      </c>
      <c r="D422" s="138">
        <v>6211</v>
      </c>
      <c r="E422" s="138">
        <v>6211</v>
      </c>
      <c r="F422" s="138">
        <v>6211</v>
      </c>
      <c r="G422" s="138">
        <v>6211</v>
      </c>
      <c r="H422" s="138">
        <v>6211</v>
      </c>
      <c r="I422" s="138">
        <v>6211</v>
      </c>
      <c r="J422" s="138">
        <v>6211</v>
      </c>
      <c r="K422" s="138">
        <v>6211</v>
      </c>
      <c r="L422" s="138">
        <v>6211</v>
      </c>
      <c r="M422" s="138">
        <v>6211</v>
      </c>
      <c r="N422" s="138">
        <v>6211</v>
      </c>
      <c r="O422" s="138">
        <v>6211</v>
      </c>
      <c r="P422" s="138">
        <v>6211</v>
      </c>
      <c r="Q422" s="138">
        <v>6211</v>
      </c>
      <c r="R422" s="138">
        <v>6211</v>
      </c>
      <c r="S422" s="138">
        <v>6211</v>
      </c>
      <c r="T422" s="138">
        <v>6211</v>
      </c>
      <c r="U422" s="138">
        <v>6211</v>
      </c>
      <c r="V422" s="138">
        <v>6211</v>
      </c>
      <c r="W422" s="138">
        <v>6211</v>
      </c>
      <c r="X422" s="138">
        <v>6211</v>
      </c>
      <c r="Y422" s="138">
        <v>6211</v>
      </c>
      <c r="Z422" s="138">
        <v>6210</v>
      </c>
      <c r="AA422" s="138">
        <v>6211</v>
      </c>
      <c r="AB422" s="138">
        <v>6211</v>
      </c>
      <c r="AC422" s="138">
        <v>6211</v>
      </c>
      <c r="AD422" s="138">
        <v>6211</v>
      </c>
      <c r="AE422" s="138">
        <v>6211</v>
      </c>
      <c r="AF422" s="138">
        <v>6209</v>
      </c>
      <c r="AG422" s="138">
        <v>6208</v>
      </c>
      <c r="AH422" s="138">
        <v>6206</v>
      </c>
      <c r="AI422" s="138">
        <v>6206</v>
      </c>
      <c r="AJ422" s="138">
        <v>6206</v>
      </c>
      <c r="AK422" s="138">
        <v>6206</v>
      </c>
      <c r="AL422" s="138">
        <v>6206</v>
      </c>
      <c r="AM422" s="138">
        <v>6206</v>
      </c>
      <c r="AN422" s="138">
        <v>6206</v>
      </c>
      <c r="AO422" s="138">
        <v>6206</v>
      </c>
      <c r="AP422" s="138">
        <v>6205</v>
      </c>
      <c r="AQ422" s="138">
        <v>6204</v>
      </c>
      <c r="AR422" s="138">
        <v>6204</v>
      </c>
      <c r="AS422" s="138">
        <v>6204</v>
      </c>
      <c r="AT422" s="138">
        <v>6171</v>
      </c>
      <c r="AU422" s="138">
        <v>6170</v>
      </c>
      <c r="AV422" s="138">
        <v>6168</v>
      </c>
      <c r="AW422" s="138">
        <v>6166</v>
      </c>
      <c r="AX422" s="138">
        <v>6166</v>
      </c>
      <c r="AY422" s="138">
        <v>6166</v>
      </c>
      <c r="AZ422" s="138">
        <v>6138</v>
      </c>
      <c r="BA422" s="138">
        <v>6138</v>
      </c>
      <c r="BB422" s="138">
        <v>6138</v>
      </c>
      <c r="BC422" s="138">
        <v>6138</v>
      </c>
      <c r="BD422" s="138">
        <v>6137</v>
      </c>
      <c r="BE422" s="138">
        <v>6136</v>
      </c>
      <c r="BF422" s="138">
        <v>6136</v>
      </c>
      <c r="BG422" s="138">
        <v>6134</v>
      </c>
      <c r="BH422" s="138">
        <v>6133</v>
      </c>
      <c r="BI422" s="138">
        <v>6130</v>
      </c>
      <c r="BJ422" s="138"/>
      <c r="BK422" s="138"/>
      <c r="BL422" s="138"/>
      <c r="BM422" s="138"/>
      <c r="BN422" s="138"/>
      <c r="BO422" s="138"/>
      <c r="BP422" s="138"/>
      <c r="BQ422" s="138"/>
      <c r="BR422" s="138"/>
      <c r="BS422" s="138"/>
      <c r="BT422" s="138"/>
      <c r="BU422" s="138"/>
      <c r="BV422" s="138"/>
      <c r="BW422" s="138"/>
      <c r="BX422" s="138"/>
      <c r="BY422" s="138"/>
      <c r="BZ422" s="138"/>
      <c r="CA422" s="138"/>
      <c r="CB422" s="138"/>
      <c r="CC422" s="138"/>
      <c r="CD422" s="138"/>
      <c r="CE422" s="138"/>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row>
    <row r="423" spans="1:158" x14ac:dyDescent="0.35">
      <c r="A423" s="136">
        <f t="shared" si="8"/>
        <v>44032</v>
      </c>
      <c r="B423" s="138">
        <v>6211</v>
      </c>
      <c r="C423" s="138">
        <v>6211</v>
      </c>
      <c r="D423" s="138">
        <v>6211</v>
      </c>
      <c r="E423" s="138">
        <v>6211</v>
      </c>
      <c r="F423" s="138">
        <v>6211</v>
      </c>
      <c r="G423" s="138">
        <v>6211</v>
      </c>
      <c r="H423" s="138">
        <v>6211</v>
      </c>
      <c r="I423" s="138">
        <v>6211</v>
      </c>
      <c r="J423" s="138">
        <v>6211</v>
      </c>
      <c r="K423" s="138">
        <v>6211</v>
      </c>
      <c r="L423" s="138">
        <v>6211</v>
      </c>
      <c r="M423" s="138">
        <v>6211</v>
      </c>
      <c r="N423" s="138">
        <v>6211</v>
      </c>
      <c r="O423" s="138">
        <v>6211</v>
      </c>
      <c r="P423" s="138">
        <v>6211</v>
      </c>
      <c r="Q423" s="138">
        <v>6211</v>
      </c>
      <c r="R423" s="138">
        <v>6211</v>
      </c>
      <c r="S423" s="138">
        <v>6211</v>
      </c>
      <c r="T423" s="138">
        <v>6211</v>
      </c>
      <c r="U423" s="138">
        <v>6211</v>
      </c>
      <c r="V423" s="138">
        <v>6211</v>
      </c>
      <c r="W423" s="138">
        <v>6211</v>
      </c>
      <c r="X423" s="138">
        <v>6211</v>
      </c>
      <c r="Y423" s="138">
        <v>6211</v>
      </c>
      <c r="Z423" s="138">
        <v>6210</v>
      </c>
      <c r="AA423" s="138">
        <v>6211</v>
      </c>
      <c r="AB423" s="138">
        <v>6211</v>
      </c>
      <c r="AC423" s="138">
        <v>6211</v>
      </c>
      <c r="AD423" s="138">
        <v>6211</v>
      </c>
      <c r="AE423" s="138">
        <v>6211</v>
      </c>
      <c r="AF423" s="138">
        <v>6209</v>
      </c>
      <c r="AG423" s="138">
        <v>6208</v>
      </c>
      <c r="AH423" s="138">
        <v>6206</v>
      </c>
      <c r="AI423" s="138">
        <v>6206</v>
      </c>
      <c r="AJ423" s="138">
        <v>6206</v>
      </c>
      <c r="AK423" s="138">
        <v>6206</v>
      </c>
      <c r="AL423" s="138">
        <v>6206</v>
      </c>
      <c r="AM423" s="138">
        <v>6206</v>
      </c>
      <c r="AN423" s="138">
        <v>6206</v>
      </c>
      <c r="AO423" s="138">
        <v>6206</v>
      </c>
      <c r="AP423" s="138">
        <v>6205</v>
      </c>
      <c r="AQ423" s="138">
        <v>6204</v>
      </c>
      <c r="AR423" s="138">
        <v>6204</v>
      </c>
      <c r="AS423" s="138">
        <v>6204</v>
      </c>
      <c r="AT423" s="138">
        <v>6171</v>
      </c>
      <c r="AU423" s="138">
        <v>6170</v>
      </c>
      <c r="AV423" s="138">
        <v>6168</v>
      </c>
      <c r="AW423" s="138">
        <v>6166</v>
      </c>
      <c r="AX423" s="138">
        <v>6166</v>
      </c>
      <c r="AY423" s="138">
        <v>6166</v>
      </c>
      <c r="AZ423" s="138">
        <v>6138</v>
      </c>
      <c r="BA423" s="138">
        <v>6138</v>
      </c>
      <c r="BB423" s="138">
        <v>6138</v>
      </c>
      <c r="BC423" s="138">
        <v>6138</v>
      </c>
      <c r="BD423" s="138">
        <v>6137</v>
      </c>
      <c r="BE423" s="138">
        <v>6136</v>
      </c>
      <c r="BF423" s="138">
        <v>6136</v>
      </c>
      <c r="BG423" s="138">
        <v>6134</v>
      </c>
      <c r="BH423" s="138">
        <v>6133</v>
      </c>
      <c r="BI423" s="138">
        <v>6130</v>
      </c>
      <c r="BJ423" s="138"/>
      <c r="BK423" s="138"/>
      <c r="BL423" s="138"/>
      <c r="BM423" s="138"/>
      <c r="BN423" s="138"/>
      <c r="BO423" s="138"/>
      <c r="BP423" s="138"/>
      <c r="BQ423" s="138"/>
      <c r="BR423" s="138"/>
      <c r="BS423" s="138"/>
      <c r="BT423" s="138"/>
      <c r="BU423" s="138"/>
      <c r="BV423" s="138"/>
      <c r="BW423" s="138"/>
      <c r="BX423" s="138"/>
      <c r="BY423" s="138"/>
      <c r="BZ423" s="138"/>
      <c r="CA423" s="138"/>
      <c r="CB423" s="138"/>
      <c r="CC423" s="138"/>
      <c r="CD423" s="138"/>
      <c r="CE423" s="138"/>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row>
    <row r="424" spans="1:158" x14ac:dyDescent="0.35">
      <c r="A424" s="136">
        <f t="shared" si="8"/>
        <v>44031</v>
      </c>
      <c r="B424" s="138">
        <v>6209</v>
      </c>
      <c r="C424" s="138">
        <v>6209</v>
      </c>
      <c r="D424" s="138">
        <v>6209</v>
      </c>
      <c r="E424" s="138">
        <v>6209</v>
      </c>
      <c r="F424" s="138">
        <v>6209</v>
      </c>
      <c r="G424" s="138">
        <v>6209</v>
      </c>
      <c r="H424" s="138">
        <v>6209</v>
      </c>
      <c r="I424" s="138">
        <v>6209</v>
      </c>
      <c r="J424" s="138">
        <v>6209</v>
      </c>
      <c r="K424" s="138">
        <v>6209</v>
      </c>
      <c r="L424" s="138">
        <v>6209</v>
      </c>
      <c r="M424" s="138">
        <v>6209</v>
      </c>
      <c r="N424" s="138">
        <v>6209</v>
      </c>
      <c r="O424" s="138">
        <v>6209</v>
      </c>
      <c r="P424" s="138">
        <v>6209</v>
      </c>
      <c r="Q424" s="138">
        <v>6209</v>
      </c>
      <c r="R424" s="138">
        <v>6209</v>
      </c>
      <c r="S424" s="138">
        <v>6209</v>
      </c>
      <c r="T424" s="138">
        <v>6209</v>
      </c>
      <c r="U424" s="138">
        <v>6209</v>
      </c>
      <c r="V424" s="138">
        <v>6209</v>
      </c>
      <c r="W424" s="138">
        <v>6209</v>
      </c>
      <c r="X424" s="138">
        <v>6209</v>
      </c>
      <c r="Y424" s="138">
        <v>6209</v>
      </c>
      <c r="Z424" s="138">
        <v>6208</v>
      </c>
      <c r="AA424" s="138">
        <v>6209</v>
      </c>
      <c r="AB424" s="138">
        <v>6209</v>
      </c>
      <c r="AC424" s="138">
        <v>6209</v>
      </c>
      <c r="AD424" s="138">
        <v>6209</v>
      </c>
      <c r="AE424" s="138">
        <v>6209</v>
      </c>
      <c r="AF424" s="138">
        <v>6207</v>
      </c>
      <c r="AG424" s="138">
        <v>6206</v>
      </c>
      <c r="AH424" s="138">
        <v>6204</v>
      </c>
      <c r="AI424" s="138">
        <v>6204</v>
      </c>
      <c r="AJ424" s="138">
        <v>6204</v>
      </c>
      <c r="AK424" s="138">
        <v>6204</v>
      </c>
      <c r="AL424" s="138">
        <v>6204</v>
      </c>
      <c r="AM424" s="138">
        <v>6204</v>
      </c>
      <c r="AN424" s="138">
        <v>6204</v>
      </c>
      <c r="AO424" s="138">
        <v>6204</v>
      </c>
      <c r="AP424" s="138">
        <v>6203</v>
      </c>
      <c r="AQ424" s="138">
        <v>6202</v>
      </c>
      <c r="AR424" s="138">
        <v>6202</v>
      </c>
      <c r="AS424" s="138">
        <v>6202</v>
      </c>
      <c r="AT424" s="138">
        <v>6169</v>
      </c>
      <c r="AU424" s="138">
        <v>6168</v>
      </c>
      <c r="AV424" s="138">
        <v>6166</v>
      </c>
      <c r="AW424" s="138">
        <v>6164</v>
      </c>
      <c r="AX424" s="138">
        <v>6164</v>
      </c>
      <c r="AY424" s="138">
        <v>6164</v>
      </c>
      <c r="AZ424" s="138">
        <v>6136</v>
      </c>
      <c r="BA424" s="138">
        <v>6136</v>
      </c>
      <c r="BB424" s="138">
        <v>6136</v>
      </c>
      <c r="BC424" s="138">
        <v>6136</v>
      </c>
      <c r="BD424" s="138">
        <v>6135</v>
      </c>
      <c r="BE424" s="138">
        <v>6134</v>
      </c>
      <c r="BF424" s="138">
        <v>6134</v>
      </c>
      <c r="BG424" s="138">
        <v>6133</v>
      </c>
      <c r="BH424" s="138">
        <v>6132</v>
      </c>
      <c r="BI424" s="138">
        <v>6130</v>
      </c>
      <c r="BJ424" s="138"/>
      <c r="BK424" s="138"/>
      <c r="BL424" s="138"/>
      <c r="BM424" s="138"/>
      <c r="BN424" s="138"/>
      <c r="BO424" s="138"/>
      <c r="BP424" s="138"/>
      <c r="BQ424" s="138"/>
      <c r="BR424" s="138"/>
      <c r="BS424" s="138"/>
      <c r="BT424" s="138"/>
      <c r="BU424" s="138"/>
      <c r="BV424" s="138"/>
      <c r="BW424" s="138"/>
      <c r="BX424" s="138"/>
      <c r="BY424" s="138"/>
      <c r="BZ424" s="138"/>
      <c r="CA424" s="138"/>
      <c r="CB424" s="138"/>
      <c r="CC424" s="138"/>
      <c r="CD424" s="138"/>
      <c r="CE424" s="138"/>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c r="EE424" s="139"/>
      <c r="EF424" s="139"/>
      <c r="EG424" s="139"/>
      <c r="EH424" s="139"/>
      <c r="EI424" s="139"/>
      <c r="EJ424" s="139"/>
      <c r="EK424" s="139"/>
      <c r="EL424" s="139"/>
      <c r="EM424" s="139"/>
      <c r="EN424" s="139"/>
      <c r="EO424" s="139"/>
      <c r="EP424" s="139"/>
      <c r="EQ424" s="139"/>
      <c r="ER424" s="139"/>
      <c r="ES424" s="139"/>
      <c r="ET424" s="139"/>
      <c r="EU424" s="139"/>
      <c r="EV424" s="139"/>
      <c r="EW424" s="139"/>
      <c r="EX424" s="139"/>
      <c r="EY424" s="139"/>
      <c r="EZ424" s="139"/>
      <c r="FA424" s="139"/>
      <c r="FB424" s="139"/>
    </row>
    <row r="425" spans="1:158" x14ac:dyDescent="0.35">
      <c r="A425" s="136">
        <f t="shared" si="8"/>
        <v>44030</v>
      </c>
      <c r="B425" s="138">
        <v>6208</v>
      </c>
      <c r="C425" s="138">
        <v>6208</v>
      </c>
      <c r="D425" s="138">
        <v>6208</v>
      </c>
      <c r="E425" s="138">
        <v>6208</v>
      </c>
      <c r="F425" s="138">
        <v>6208</v>
      </c>
      <c r="G425" s="138">
        <v>6208</v>
      </c>
      <c r="H425" s="138">
        <v>6208</v>
      </c>
      <c r="I425" s="138">
        <v>6208</v>
      </c>
      <c r="J425" s="138">
        <v>6208</v>
      </c>
      <c r="K425" s="138">
        <v>6208</v>
      </c>
      <c r="L425" s="138">
        <v>6208</v>
      </c>
      <c r="M425" s="138">
        <v>6208</v>
      </c>
      <c r="N425" s="138">
        <v>6208</v>
      </c>
      <c r="O425" s="138">
        <v>6208</v>
      </c>
      <c r="P425" s="138">
        <v>6208</v>
      </c>
      <c r="Q425" s="138">
        <v>6208</v>
      </c>
      <c r="R425" s="138">
        <v>6208</v>
      </c>
      <c r="S425" s="138">
        <v>6208</v>
      </c>
      <c r="T425" s="138">
        <v>6208</v>
      </c>
      <c r="U425" s="138">
        <v>6208</v>
      </c>
      <c r="V425" s="138">
        <v>6208</v>
      </c>
      <c r="W425" s="138">
        <v>6208</v>
      </c>
      <c r="X425" s="138">
        <v>6208</v>
      </c>
      <c r="Y425" s="138">
        <v>6208</v>
      </c>
      <c r="Z425" s="138">
        <v>6207</v>
      </c>
      <c r="AA425" s="138">
        <v>6208</v>
      </c>
      <c r="AB425" s="138">
        <v>6208</v>
      </c>
      <c r="AC425" s="138">
        <v>6208</v>
      </c>
      <c r="AD425" s="138">
        <v>6208</v>
      </c>
      <c r="AE425" s="138">
        <v>6208</v>
      </c>
      <c r="AF425" s="138">
        <v>6206</v>
      </c>
      <c r="AG425" s="138">
        <v>6205</v>
      </c>
      <c r="AH425" s="138">
        <v>6203</v>
      </c>
      <c r="AI425" s="138">
        <v>6203</v>
      </c>
      <c r="AJ425" s="138">
        <v>6203</v>
      </c>
      <c r="AK425" s="138">
        <v>6203</v>
      </c>
      <c r="AL425" s="138">
        <v>6203</v>
      </c>
      <c r="AM425" s="138">
        <v>6203</v>
      </c>
      <c r="AN425" s="138">
        <v>6203</v>
      </c>
      <c r="AO425" s="138">
        <v>6203</v>
      </c>
      <c r="AP425" s="138">
        <v>6202</v>
      </c>
      <c r="AQ425" s="138">
        <v>6201</v>
      </c>
      <c r="AR425" s="138">
        <v>6201</v>
      </c>
      <c r="AS425" s="138">
        <v>6201</v>
      </c>
      <c r="AT425" s="138">
        <v>6168</v>
      </c>
      <c r="AU425" s="138">
        <v>6167</v>
      </c>
      <c r="AV425" s="138">
        <v>6165</v>
      </c>
      <c r="AW425" s="138">
        <v>6163</v>
      </c>
      <c r="AX425" s="138">
        <v>6163</v>
      </c>
      <c r="AY425" s="138">
        <v>6163</v>
      </c>
      <c r="AZ425" s="138">
        <v>6135</v>
      </c>
      <c r="BA425" s="138">
        <v>6135</v>
      </c>
      <c r="BB425" s="138">
        <v>6135</v>
      </c>
      <c r="BC425" s="138">
        <v>6135</v>
      </c>
      <c r="BD425" s="138">
        <v>6134</v>
      </c>
      <c r="BE425" s="138">
        <v>6133</v>
      </c>
      <c r="BF425" s="138">
        <v>6133</v>
      </c>
      <c r="BG425" s="138">
        <v>6132</v>
      </c>
      <c r="BH425" s="138">
        <v>6131</v>
      </c>
      <c r="BI425" s="138">
        <v>6130</v>
      </c>
      <c r="BJ425" s="138"/>
      <c r="BK425" s="138"/>
      <c r="BL425" s="138"/>
      <c r="BM425" s="138"/>
      <c r="BN425" s="138"/>
      <c r="BO425" s="138"/>
      <c r="BP425" s="138"/>
      <c r="BQ425" s="138"/>
      <c r="BR425" s="138"/>
      <c r="BS425" s="138"/>
      <c r="BT425" s="138"/>
      <c r="BU425" s="138"/>
      <c r="BV425" s="138"/>
      <c r="BW425" s="138"/>
      <c r="BX425" s="138"/>
      <c r="BY425" s="138"/>
      <c r="BZ425" s="138"/>
      <c r="CA425" s="138"/>
      <c r="CB425" s="138"/>
      <c r="CC425" s="138"/>
      <c r="CD425" s="138"/>
      <c r="CE425" s="138"/>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c r="EZ425" s="139"/>
      <c r="FA425" s="139"/>
      <c r="FB425" s="139"/>
    </row>
    <row r="426" spans="1:158" x14ac:dyDescent="0.35">
      <c r="A426" s="136">
        <f t="shared" si="8"/>
        <v>44029</v>
      </c>
      <c r="B426" s="138">
        <v>6208</v>
      </c>
      <c r="C426" s="138">
        <v>6208</v>
      </c>
      <c r="D426" s="138">
        <v>6208</v>
      </c>
      <c r="E426" s="138">
        <v>6208</v>
      </c>
      <c r="F426" s="138">
        <v>6208</v>
      </c>
      <c r="G426" s="138">
        <v>6208</v>
      </c>
      <c r="H426" s="138">
        <v>6208</v>
      </c>
      <c r="I426" s="138">
        <v>6208</v>
      </c>
      <c r="J426" s="138">
        <v>6208</v>
      </c>
      <c r="K426" s="138">
        <v>6208</v>
      </c>
      <c r="L426" s="138">
        <v>6208</v>
      </c>
      <c r="M426" s="138">
        <v>6208</v>
      </c>
      <c r="N426" s="138">
        <v>6208</v>
      </c>
      <c r="O426" s="138">
        <v>6208</v>
      </c>
      <c r="P426" s="138">
        <v>6208</v>
      </c>
      <c r="Q426" s="138">
        <v>6208</v>
      </c>
      <c r="R426" s="138">
        <v>6208</v>
      </c>
      <c r="S426" s="138">
        <v>6208</v>
      </c>
      <c r="T426" s="138">
        <v>6208</v>
      </c>
      <c r="U426" s="138">
        <v>6208</v>
      </c>
      <c r="V426" s="138">
        <v>6208</v>
      </c>
      <c r="W426" s="138">
        <v>6208</v>
      </c>
      <c r="X426" s="138">
        <v>6208</v>
      </c>
      <c r="Y426" s="138">
        <v>6208</v>
      </c>
      <c r="Z426" s="138">
        <v>6207</v>
      </c>
      <c r="AA426" s="138">
        <v>6208</v>
      </c>
      <c r="AB426" s="138">
        <v>6208</v>
      </c>
      <c r="AC426" s="138">
        <v>6208</v>
      </c>
      <c r="AD426" s="138">
        <v>6208</v>
      </c>
      <c r="AE426" s="138">
        <v>6208</v>
      </c>
      <c r="AF426" s="138">
        <v>6206</v>
      </c>
      <c r="AG426" s="138">
        <v>6205</v>
      </c>
      <c r="AH426" s="138">
        <v>6203</v>
      </c>
      <c r="AI426" s="138">
        <v>6203</v>
      </c>
      <c r="AJ426" s="138">
        <v>6203</v>
      </c>
      <c r="AK426" s="138">
        <v>6203</v>
      </c>
      <c r="AL426" s="138">
        <v>6203</v>
      </c>
      <c r="AM426" s="138">
        <v>6203</v>
      </c>
      <c r="AN426" s="138">
        <v>6203</v>
      </c>
      <c r="AO426" s="138">
        <v>6203</v>
      </c>
      <c r="AP426" s="138">
        <v>6202</v>
      </c>
      <c r="AQ426" s="138">
        <v>6201</v>
      </c>
      <c r="AR426" s="138">
        <v>6201</v>
      </c>
      <c r="AS426" s="138">
        <v>6201</v>
      </c>
      <c r="AT426" s="138">
        <v>6168</v>
      </c>
      <c r="AU426" s="138">
        <v>6167</v>
      </c>
      <c r="AV426" s="138">
        <v>6165</v>
      </c>
      <c r="AW426" s="138">
        <v>6163</v>
      </c>
      <c r="AX426" s="138">
        <v>6163</v>
      </c>
      <c r="AY426" s="138">
        <v>6163</v>
      </c>
      <c r="AZ426" s="138">
        <v>6135</v>
      </c>
      <c r="BA426" s="138">
        <v>6135</v>
      </c>
      <c r="BB426" s="138">
        <v>6135</v>
      </c>
      <c r="BC426" s="138">
        <v>6135</v>
      </c>
      <c r="BD426" s="138">
        <v>6134</v>
      </c>
      <c r="BE426" s="138">
        <v>6133</v>
      </c>
      <c r="BF426" s="138">
        <v>6133</v>
      </c>
      <c r="BG426" s="138">
        <v>6132</v>
      </c>
      <c r="BH426" s="138">
        <v>6131</v>
      </c>
      <c r="BI426" s="138">
        <v>6130</v>
      </c>
      <c r="BJ426" s="138"/>
      <c r="BK426" s="138"/>
      <c r="BL426" s="138"/>
      <c r="BM426" s="138"/>
      <c r="BN426" s="138"/>
      <c r="BO426" s="138"/>
      <c r="BP426" s="138"/>
      <c r="BQ426" s="138"/>
      <c r="BR426" s="138"/>
      <c r="BS426" s="138"/>
      <c r="BT426" s="138"/>
      <c r="BU426" s="138"/>
      <c r="BV426" s="138"/>
      <c r="BW426" s="138"/>
      <c r="BX426" s="138"/>
      <c r="BY426" s="138"/>
      <c r="BZ426" s="138"/>
      <c r="CA426" s="138"/>
      <c r="CB426" s="138"/>
      <c r="CC426" s="138"/>
      <c r="CD426" s="138"/>
      <c r="CE426" s="138"/>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c r="EE426" s="139"/>
      <c r="EF426" s="139"/>
      <c r="EG426" s="139"/>
      <c r="EH426" s="139"/>
      <c r="EI426" s="139"/>
      <c r="EJ426" s="139"/>
      <c r="EK426" s="139"/>
      <c r="EL426" s="139"/>
      <c r="EM426" s="139"/>
      <c r="EN426" s="139"/>
      <c r="EO426" s="139"/>
      <c r="EP426" s="139"/>
      <c r="EQ426" s="139"/>
      <c r="ER426" s="139"/>
      <c r="ES426" s="139"/>
      <c r="ET426" s="139"/>
      <c r="EU426" s="139"/>
      <c r="EV426" s="139"/>
      <c r="EW426" s="139"/>
      <c r="EX426" s="139"/>
      <c r="EY426" s="139"/>
      <c r="EZ426" s="139"/>
      <c r="FA426" s="139"/>
      <c r="FB426" s="139"/>
    </row>
    <row r="427" spans="1:158" x14ac:dyDescent="0.35">
      <c r="A427" s="136">
        <f t="shared" si="8"/>
        <v>44028</v>
      </c>
      <c r="B427" s="138">
        <v>6207</v>
      </c>
      <c r="C427" s="138">
        <v>6207</v>
      </c>
      <c r="D427" s="138">
        <v>6207</v>
      </c>
      <c r="E427" s="138">
        <v>6207</v>
      </c>
      <c r="F427" s="138">
        <v>6207</v>
      </c>
      <c r="G427" s="138">
        <v>6207</v>
      </c>
      <c r="H427" s="138">
        <v>6207</v>
      </c>
      <c r="I427" s="138">
        <v>6207</v>
      </c>
      <c r="J427" s="138">
        <v>6207</v>
      </c>
      <c r="K427" s="138">
        <v>6207</v>
      </c>
      <c r="L427" s="138">
        <v>6207</v>
      </c>
      <c r="M427" s="138">
        <v>6207</v>
      </c>
      <c r="N427" s="138">
        <v>6207</v>
      </c>
      <c r="O427" s="138">
        <v>6207</v>
      </c>
      <c r="P427" s="138">
        <v>6207</v>
      </c>
      <c r="Q427" s="138">
        <v>6207</v>
      </c>
      <c r="R427" s="138">
        <v>6207</v>
      </c>
      <c r="S427" s="138">
        <v>6207</v>
      </c>
      <c r="T427" s="138">
        <v>6207</v>
      </c>
      <c r="U427" s="138">
        <v>6207</v>
      </c>
      <c r="V427" s="138">
        <v>6207</v>
      </c>
      <c r="W427" s="138">
        <v>6207</v>
      </c>
      <c r="X427" s="138">
        <v>6207</v>
      </c>
      <c r="Y427" s="138">
        <v>6207</v>
      </c>
      <c r="Z427" s="138">
        <v>6206</v>
      </c>
      <c r="AA427" s="138">
        <v>6207</v>
      </c>
      <c r="AB427" s="138">
        <v>6207</v>
      </c>
      <c r="AC427" s="138">
        <v>6207</v>
      </c>
      <c r="AD427" s="138">
        <v>6207</v>
      </c>
      <c r="AE427" s="138">
        <v>6207</v>
      </c>
      <c r="AF427" s="138">
        <v>6205</v>
      </c>
      <c r="AG427" s="138">
        <v>6204</v>
      </c>
      <c r="AH427" s="138">
        <v>6202</v>
      </c>
      <c r="AI427" s="138">
        <v>6202</v>
      </c>
      <c r="AJ427" s="138">
        <v>6202</v>
      </c>
      <c r="AK427" s="138">
        <v>6202</v>
      </c>
      <c r="AL427" s="138">
        <v>6202</v>
      </c>
      <c r="AM427" s="138">
        <v>6202</v>
      </c>
      <c r="AN427" s="138">
        <v>6202</v>
      </c>
      <c r="AO427" s="138">
        <v>6202</v>
      </c>
      <c r="AP427" s="138">
        <v>6201</v>
      </c>
      <c r="AQ427" s="138">
        <v>6200</v>
      </c>
      <c r="AR427" s="138">
        <v>6200</v>
      </c>
      <c r="AS427" s="138">
        <v>6200</v>
      </c>
      <c r="AT427" s="138">
        <v>6167</v>
      </c>
      <c r="AU427" s="138">
        <v>6166</v>
      </c>
      <c r="AV427" s="138">
        <v>6164</v>
      </c>
      <c r="AW427" s="138">
        <v>6162</v>
      </c>
      <c r="AX427" s="138">
        <v>6162</v>
      </c>
      <c r="AY427" s="138">
        <v>6162</v>
      </c>
      <c r="AZ427" s="138">
        <v>6134</v>
      </c>
      <c r="BA427" s="138">
        <v>6134</v>
      </c>
      <c r="BB427" s="138">
        <v>6134</v>
      </c>
      <c r="BC427" s="138">
        <v>6134</v>
      </c>
      <c r="BD427" s="138">
        <v>6133</v>
      </c>
      <c r="BE427" s="138">
        <v>6132</v>
      </c>
      <c r="BF427" s="138">
        <v>6132</v>
      </c>
      <c r="BG427" s="138">
        <v>6131</v>
      </c>
      <c r="BH427" s="138">
        <v>6130</v>
      </c>
      <c r="BI427" s="138">
        <v>6130</v>
      </c>
      <c r="BJ427" s="138"/>
      <c r="BK427" s="138"/>
      <c r="BL427" s="138"/>
      <c r="BM427" s="138"/>
      <c r="BN427" s="138"/>
      <c r="BO427" s="138"/>
      <c r="BP427" s="138"/>
      <c r="BQ427" s="138"/>
      <c r="BR427" s="138"/>
      <c r="BS427" s="138"/>
      <c r="BT427" s="138"/>
      <c r="BU427" s="138"/>
      <c r="BV427" s="138"/>
      <c r="BW427" s="138"/>
      <c r="BX427" s="138"/>
      <c r="BY427" s="138"/>
      <c r="BZ427" s="138"/>
      <c r="CA427" s="138"/>
      <c r="CB427" s="138"/>
      <c r="CC427" s="138"/>
      <c r="CD427" s="138"/>
      <c r="CE427" s="138"/>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c r="EE427" s="139"/>
      <c r="EF427" s="139"/>
      <c r="EG427" s="139"/>
      <c r="EH427" s="139"/>
      <c r="EI427" s="139"/>
      <c r="EJ427" s="139"/>
      <c r="EK427" s="139"/>
      <c r="EL427" s="139"/>
      <c r="EM427" s="139"/>
      <c r="EN427" s="139"/>
      <c r="EO427" s="139"/>
      <c r="EP427" s="139"/>
      <c r="EQ427" s="139"/>
      <c r="ER427" s="139"/>
      <c r="ES427" s="139"/>
      <c r="ET427" s="139"/>
      <c r="EU427" s="139"/>
      <c r="EV427" s="139"/>
      <c r="EW427" s="139"/>
      <c r="EX427" s="139"/>
      <c r="EY427" s="139"/>
      <c r="EZ427" s="139"/>
      <c r="FA427" s="139"/>
      <c r="FB427" s="139"/>
    </row>
    <row r="428" spans="1:158" x14ac:dyDescent="0.35">
      <c r="A428" s="136">
        <f t="shared" si="8"/>
        <v>44027</v>
      </c>
      <c r="B428" s="138">
        <v>6207</v>
      </c>
      <c r="C428" s="138">
        <v>6207</v>
      </c>
      <c r="D428" s="138">
        <v>6207</v>
      </c>
      <c r="E428" s="138">
        <v>6207</v>
      </c>
      <c r="F428" s="138">
        <v>6207</v>
      </c>
      <c r="G428" s="138">
        <v>6207</v>
      </c>
      <c r="H428" s="138">
        <v>6207</v>
      </c>
      <c r="I428" s="138">
        <v>6207</v>
      </c>
      <c r="J428" s="138">
        <v>6207</v>
      </c>
      <c r="K428" s="138">
        <v>6207</v>
      </c>
      <c r="L428" s="138">
        <v>6207</v>
      </c>
      <c r="M428" s="138">
        <v>6207</v>
      </c>
      <c r="N428" s="138">
        <v>6207</v>
      </c>
      <c r="O428" s="138">
        <v>6207</v>
      </c>
      <c r="P428" s="138">
        <v>6207</v>
      </c>
      <c r="Q428" s="138">
        <v>6207</v>
      </c>
      <c r="R428" s="138">
        <v>6207</v>
      </c>
      <c r="S428" s="138">
        <v>6207</v>
      </c>
      <c r="T428" s="138">
        <v>6207</v>
      </c>
      <c r="U428" s="138">
        <v>6207</v>
      </c>
      <c r="V428" s="138">
        <v>6207</v>
      </c>
      <c r="W428" s="138">
        <v>6207</v>
      </c>
      <c r="X428" s="138">
        <v>6207</v>
      </c>
      <c r="Y428" s="138">
        <v>6207</v>
      </c>
      <c r="Z428" s="138">
        <v>6206</v>
      </c>
      <c r="AA428" s="138">
        <v>6207</v>
      </c>
      <c r="AB428" s="138">
        <v>6207</v>
      </c>
      <c r="AC428" s="138">
        <v>6207</v>
      </c>
      <c r="AD428" s="138">
        <v>6207</v>
      </c>
      <c r="AE428" s="138">
        <v>6207</v>
      </c>
      <c r="AF428" s="138">
        <v>6205</v>
      </c>
      <c r="AG428" s="138">
        <v>6204</v>
      </c>
      <c r="AH428" s="138">
        <v>6202</v>
      </c>
      <c r="AI428" s="138">
        <v>6202</v>
      </c>
      <c r="AJ428" s="138">
        <v>6202</v>
      </c>
      <c r="AK428" s="138">
        <v>6202</v>
      </c>
      <c r="AL428" s="138">
        <v>6202</v>
      </c>
      <c r="AM428" s="138">
        <v>6202</v>
      </c>
      <c r="AN428" s="138">
        <v>6202</v>
      </c>
      <c r="AO428" s="138">
        <v>6202</v>
      </c>
      <c r="AP428" s="138">
        <v>6201</v>
      </c>
      <c r="AQ428" s="138">
        <v>6200</v>
      </c>
      <c r="AR428" s="138">
        <v>6200</v>
      </c>
      <c r="AS428" s="138">
        <v>6200</v>
      </c>
      <c r="AT428" s="138">
        <v>6167</v>
      </c>
      <c r="AU428" s="138">
        <v>6166</v>
      </c>
      <c r="AV428" s="138">
        <v>6164</v>
      </c>
      <c r="AW428" s="138">
        <v>6162</v>
      </c>
      <c r="AX428" s="138">
        <v>6162</v>
      </c>
      <c r="AY428" s="138">
        <v>6162</v>
      </c>
      <c r="AZ428" s="138">
        <v>6134</v>
      </c>
      <c r="BA428" s="138">
        <v>6134</v>
      </c>
      <c r="BB428" s="138">
        <v>6134</v>
      </c>
      <c r="BC428" s="138">
        <v>6134</v>
      </c>
      <c r="BD428" s="138">
        <v>6133</v>
      </c>
      <c r="BE428" s="138">
        <v>6132</v>
      </c>
      <c r="BF428" s="138">
        <v>6132</v>
      </c>
      <c r="BG428" s="138">
        <v>6131</v>
      </c>
      <c r="BH428" s="138">
        <v>6130</v>
      </c>
      <c r="BI428" s="138">
        <v>6130</v>
      </c>
      <c r="BJ428" s="138"/>
      <c r="BK428" s="138"/>
      <c r="BL428" s="138"/>
      <c r="BM428" s="138"/>
      <c r="BN428" s="138"/>
      <c r="BO428" s="138"/>
      <c r="BP428" s="138"/>
      <c r="BQ428" s="138"/>
      <c r="BR428" s="138"/>
      <c r="BS428" s="138"/>
      <c r="BT428" s="138"/>
      <c r="BU428" s="138"/>
      <c r="BV428" s="138"/>
      <c r="BW428" s="138"/>
      <c r="BX428" s="138"/>
      <c r="BY428" s="138"/>
      <c r="BZ428" s="138"/>
      <c r="CA428" s="138"/>
      <c r="CB428" s="138"/>
      <c r="CC428" s="138"/>
      <c r="CD428" s="138"/>
      <c r="CE428" s="138"/>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c r="EE428" s="139"/>
      <c r="EF428" s="139"/>
      <c r="EG428" s="139"/>
      <c r="EH428" s="139"/>
      <c r="EI428" s="139"/>
      <c r="EJ428" s="139"/>
      <c r="EK428" s="139"/>
      <c r="EL428" s="139"/>
      <c r="EM428" s="139"/>
      <c r="EN428" s="139"/>
      <c r="EO428" s="139"/>
      <c r="EP428" s="139"/>
      <c r="EQ428" s="139"/>
      <c r="ER428" s="139"/>
      <c r="ES428" s="139"/>
      <c r="ET428" s="139"/>
      <c r="EU428" s="139"/>
      <c r="EV428" s="139"/>
      <c r="EW428" s="139"/>
      <c r="EX428" s="139"/>
      <c r="EY428" s="139"/>
      <c r="EZ428" s="139"/>
      <c r="FA428" s="139"/>
      <c r="FB428" s="139"/>
    </row>
    <row r="429" spans="1:158" x14ac:dyDescent="0.35">
      <c r="A429" s="136">
        <f t="shared" si="8"/>
        <v>44026</v>
      </c>
      <c r="B429" s="138">
        <v>6204</v>
      </c>
      <c r="C429" s="138">
        <v>6204</v>
      </c>
      <c r="D429" s="138">
        <v>6204</v>
      </c>
      <c r="E429" s="138">
        <v>6204</v>
      </c>
      <c r="F429" s="138">
        <v>6204</v>
      </c>
      <c r="G429" s="138">
        <v>6204</v>
      </c>
      <c r="H429" s="138">
        <v>6204</v>
      </c>
      <c r="I429" s="138">
        <v>6204</v>
      </c>
      <c r="J429" s="138">
        <v>6204</v>
      </c>
      <c r="K429" s="138">
        <v>6204</v>
      </c>
      <c r="L429" s="138">
        <v>6204</v>
      </c>
      <c r="M429" s="138">
        <v>6204</v>
      </c>
      <c r="N429" s="138">
        <v>6204</v>
      </c>
      <c r="O429" s="138">
        <v>6204</v>
      </c>
      <c r="P429" s="138">
        <v>6204</v>
      </c>
      <c r="Q429" s="138">
        <v>6204</v>
      </c>
      <c r="R429" s="138">
        <v>6204</v>
      </c>
      <c r="S429" s="138">
        <v>6204</v>
      </c>
      <c r="T429" s="138">
        <v>6204</v>
      </c>
      <c r="U429" s="138">
        <v>6204</v>
      </c>
      <c r="V429" s="138">
        <v>6204</v>
      </c>
      <c r="W429" s="138">
        <v>6204</v>
      </c>
      <c r="X429" s="138">
        <v>6204</v>
      </c>
      <c r="Y429" s="138">
        <v>6204</v>
      </c>
      <c r="Z429" s="138">
        <v>6203</v>
      </c>
      <c r="AA429" s="138">
        <v>6204</v>
      </c>
      <c r="AB429" s="138">
        <v>6204</v>
      </c>
      <c r="AC429" s="138">
        <v>6204</v>
      </c>
      <c r="AD429" s="138">
        <v>6204</v>
      </c>
      <c r="AE429" s="138">
        <v>6204</v>
      </c>
      <c r="AF429" s="138">
        <v>6202</v>
      </c>
      <c r="AG429" s="138">
        <v>6201</v>
      </c>
      <c r="AH429" s="138">
        <v>6199</v>
      </c>
      <c r="AI429" s="138">
        <v>6199</v>
      </c>
      <c r="AJ429" s="138">
        <v>6199</v>
      </c>
      <c r="AK429" s="138">
        <v>6199</v>
      </c>
      <c r="AL429" s="138">
        <v>6199</v>
      </c>
      <c r="AM429" s="138">
        <v>6199</v>
      </c>
      <c r="AN429" s="138">
        <v>6199</v>
      </c>
      <c r="AO429" s="138">
        <v>6199</v>
      </c>
      <c r="AP429" s="138">
        <v>6198</v>
      </c>
      <c r="AQ429" s="138">
        <v>6197</v>
      </c>
      <c r="AR429" s="138">
        <v>6197</v>
      </c>
      <c r="AS429" s="138">
        <v>6197</v>
      </c>
      <c r="AT429" s="138">
        <v>6164</v>
      </c>
      <c r="AU429" s="138">
        <v>6163</v>
      </c>
      <c r="AV429" s="138">
        <v>6161</v>
      </c>
      <c r="AW429" s="138">
        <v>6159</v>
      </c>
      <c r="AX429" s="138">
        <v>6159</v>
      </c>
      <c r="AY429" s="138">
        <v>6159</v>
      </c>
      <c r="AZ429" s="138">
        <v>6131</v>
      </c>
      <c r="BA429" s="138">
        <v>6131</v>
      </c>
      <c r="BB429" s="138">
        <v>6131</v>
      </c>
      <c r="BC429" s="138">
        <v>6131</v>
      </c>
      <c r="BD429" s="138">
        <v>6130</v>
      </c>
      <c r="BE429" s="138">
        <v>6129</v>
      </c>
      <c r="BF429" s="138">
        <v>6129</v>
      </c>
      <c r="BG429" s="138">
        <v>6128</v>
      </c>
      <c r="BH429" s="138">
        <v>6127</v>
      </c>
      <c r="BI429" s="138">
        <v>6127</v>
      </c>
      <c r="BJ429" s="138">
        <v>6129</v>
      </c>
      <c r="BK429" s="138"/>
      <c r="BL429" s="138"/>
      <c r="BM429" s="138"/>
      <c r="BN429" s="138"/>
      <c r="BO429" s="138"/>
      <c r="BP429" s="138"/>
      <c r="BQ429" s="138"/>
      <c r="BR429" s="138"/>
      <c r="BS429" s="138"/>
      <c r="BT429" s="138"/>
      <c r="BU429" s="138"/>
      <c r="BV429" s="138"/>
      <c r="BW429" s="138"/>
      <c r="BX429" s="138"/>
      <c r="BY429" s="138"/>
      <c r="BZ429" s="138"/>
      <c r="CA429" s="138"/>
      <c r="CB429" s="138"/>
      <c r="CC429" s="138"/>
      <c r="CD429" s="138"/>
      <c r="CE429" s="138"/>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c r="EZ429" s="139"/>
      <c r="FA429" s="139"/>
      <c r="FB429" s="139"/>
    </row>
    <row r="430" spans="1:158" x14ac:dyDescent="0.35">
      <c r="A430" s="136">
        <f t="shared" si="8"/>
        <v>44025</v>
      </c>
      <c r="B430" s="138">
        <v>6202</v>
      </c>
      <c r="C430" s="138">
        <v>6202</v>
      </c>
      <c r="D430" s="138">
        <v>6202</v>
      </c>
      <c r="E430" s="138">
        <v>6202</v>
      </c>
      <c r="F430" s="138">
        <v>6202</v>
      </c>
      <c r="G430" s="138">
        <v>6202</v>
      </c>
      <c r="H430" s="138">
        <v>6202</v>
      </c>
      <c r="I430" s="138">
        <v>6202</v>
      </c>
      <c r="J430" s="138">
        <v>6202</v>
      </c>
      <c r="K430" s="138">
        <v>6202</v>
      </c>
      <c r="L430" s="138">
        <v>6202</v>
      </c>
      <c r="M430" s="138">
        <v>6202</v>
      </c>
      <c r="N430" s="138">
        <v>6202</v>
      </c>
      <c r="O430" s="138">
        <v>6202</v>
      </c>
      <c r="P430" s="138">
        <v>6202</v>
      </c>
      <c r="Q430" s="138">
        <v>6202</v>
      </c>
      <c r="R430" s="138">
        <v>6202</v>
      </c>
      <c r="S430" s="138">
        <v>6202</v>
      </c>
      <c r="T430" s="138">
        <v>6202</v>
      </c>
      <c r="U430" s="138">
        <v>6202</v>
      </c>
      <c r="V430" s="138">
        <v>6202</v>
      </c>
      <c r="W430" s="138">
        <v>6202</v>
      </c>
      <c r="X430" s="138">
        <v>6202</v>
      </c>
      <c r="Y430" s="138">
        <v>6202</v>
      </c>
      <c r="Z430" s="138">
        <v>6201</v>
      </c>
      <c r="AA430" s="138">
        <v>6202</v>
      </c>
      <c r="AB430" s="138">
        <v>6202</v>
      </c>
      <c r="AC430" s="138">
        <v>6202</v>
      </c>
      <c r="AD430" s="138">
        <v>6202</v>
      </c>
      <c r="AE430" s="138">
        <v>6202</v>
      </c>
      <c r="AF430" s="138">
        <v>6200</v>
      </c>
      <c r="AG430" s="138">
        <v>6199</v>
      </c>
      <c r="AH430" s="138">
        <v>6197</v>
      </c>
      <c r="AI430" s="138">
        <v>6197</v>
      </c>
      <c r="AJ430" s="138">
        <v>6197</v>
      </c>
      <c r="AK430" s="138">
        <v>6197</v>
      </c>
      <c r="AL430" s="138">
        <v>6197</v>
      </c>
      <c r="AM430" s="138">
        <v>6197</v>
      </c>
      <c r="AN430" s="138">
        <v>6197</v>
      </c>
      <c r="AO430" s="138">
        <v>6197</v>
      </c>
      <c r="AP430" s="138">
        <v>6196</v>
      </c>
      <c r="AQ430" s="138">
        <v>6195</v>
      </c>
      <c r="AR430" s="138">
        <v>6195</v>
      </c>
      <c r="AS430" s="138">
        <v>6195</v>
      </c>
      <c r="AT430" s="138">
        <v>6162</v>
      </c>
      <c r="AU430" s="138">
        <v>6161</v>
      </c>
      <c r="AV430" s="138">
        <v>6159</v>
      </c>
      <c r="AW430" s="138">
        <v>6157</v>
      </c>
      <c r="AX430" s="138">
        <v>6157</v>
      </c>
      <c r="AY430" s="138">
        <v>6157</v>
      </c>
      <c r="AZ430" s="138">
        <v>6129</v>
      </c>
      <c r="BA430" s="138">
        <v>6129</v>
      </c>
      <c r="BB430" s="138">
        <v>6129</v>
      </c>
      <c r="BC430" s="138">
        <v>6129</v>
      </c>
      <c r="BD430" s="138">
        <v>6128</v>
      </c>
      <c r="BE430" s="138">
        <v>6127</v>
      </c>
      <c r="BF430" s="138">
        <v>6127</v>
      </c>
      <c r="BG430" s="138">
        <v>6126</v>
      </c>
      <c r="BH430" s="138">
        <v>6125</v>
      </c>
      <c r="BI430" s="138">
        <v>6125</v>
      </c>
      <c r="BJ430" s="138">
        <v>6129</v>
      </c>
      <c r="BK430" s="138"/>
      <c r="BL430" s="138"/>
      <c r="BM430" s="138"/>
      <c r="BN430" s="138"/>
      <c r="BO430" s="138"/>
      <c r="BP430" s="138"/>
      <c r="BQ430" s="138"/>
      <c r="BR430" s="138"/>
      <c r="BS430" s="138"/>
      <c r="BT430" s="138"/>
      <c r="BU430" s="138"/>
      <c r="BV430" s="138"/>
      <c r="BW430" s="138"/>
      <c r="BX430" s="138"/>
      <c r="BY430" s="138"/>
      <c r="BZ430" s="138"/>
      <c r="CA430" s="138"/>
      <c r="CB430" s="138"/>
      <c r="CC430" s="138"/>
      <c r="CD430" s="138"/>
      <c r="CE430" s="138"/>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c r="EE430" s="139"/>
      <c r="EF430" s="139"/>
      <c r="EG430" s="139"/>
      <c r="EH430" s="139"/>
      <c r="EI430" s="139"/>
      <c r="EJ430" s="139"/>
      <c r="EK430" s="139"/>
      <c r="EL430" s="139"/>
      <c r="EM430" s="139"/>
      <c r="EN430" s="139"/>
      <c r="EO430" s="139"/>
      <c r="EP430" s="139"/>
      <c r="EQ430" s="139"/>
      <c r="ER430" s="139"/>
      <c r="ES430" s="139"/>
      <c r="ET430" s="139"/>
      <c r="EU430" s="139"/>
      <c r="EV430" s="139"/>
      <c r="EW430" s="139"/>
      <c r="EX430" s="139"/>
      <c r="EY430" s="139"/>
      <c r="EZ430" s="139"/>
      <c r="FA430" s="139"/>
      <c r="FB430" s="139"/>
    </row>
    <row r="431" spans="1:158" x14ac:dyDescent="0.35">
      <c r="A431" s="136">
        <f t="shared" si="8"/>
        <v>44024</v>
      </c>
      <c r="B431" s="138">
        <v>6202</v>
      </c>
      <c r="C431" s="138">
        <v>6202</v>
      </c>
      <c r="D431" s="138">
        <v>6202</v>
      </c>
      <c r="E431" s="138">
        <v>6202</v>
      </c>
      <c r="F431" s="138">
        <v>6202</v>
      </c>
      <c r="G431" s="138">
        <v>6202</v>
      </c>
      <c r="H431" s="138">
        <v>6202</v>
      </c>
      <c r="I431" s="138">
        <v>6202</v>
      </c>
      <c r="J431" s="138">
        <v>6202</v>
      </c>
      <c r="K431" s="138">
        <v>6202</v>
      </c>
      <c r="L431" s="138">
        <v>6202</v>
      </c>
      <c r="M431" s="138">
        <v>6202</v>
      </c>
      <c r="N431" s="138">
        <v>6202</v>
      </c>
      <c r="O431" s="138">
        <v>6202</v>
      </c>
      <c r="P431" s="138">
        <v>6202</v>
      </c>
      <c r="Q431" s="138">
        <v>6202</v>
      </c>
      <c r="R431" s="138">
        <v>6202</v>
      </c>
      <c r="S431" s="138">
        <v>6202</v>
      </c>
      <c r="T431" s="138">
        <v>6202</v>
      </c>
      <c r="U431" s="138">
        <v>6202</v>
      </c>
      <c r="V431" s="138">
        <v>6202</v>
      </c>
      <c r="W431" s="138">
        <v>6202</v>
      </c>
      <c r="X431" s="138">
        <v>6202</v>
      </c>
      <c r="Y431" s="138">
        <v>6202</v>
      </c>
      <c r="Z431" s="138">
        <v>6201</v>
      </c>
      <c r="AA431" s="138">
        <v>6202</v>
      </c>
      <c r="AB431" s="138">
        <v>6202</v>
      </c>
      <c r="AC431" s="138">
        <v>6202</v>
      </c>
      <c r="AD431" s="138">
        <v>6202</v>
      </c>
      <c r="AE431" s="138">
        <v>6202</v>
      </c>
      <c r="AF431" s="138">
        <v>6200</v>
      </c>
      <c r="AG431" s="138">
        <v>6199</v>
      </c>
      <c r="AH431" s="138">
        <v>6197</v>
      </c>
      <c r="AI431" s="138">
        <v>6197</v>
      </c>
      <c r="AJ431" s="138">
        <v>6197</v>
      </c>
      <c r="AK431" s="138">
        <v>6197</v>
      </c>
      <c r="AL431" s="138">
        <v>6197</v>
      </c>
      <c r="AM431" s="138">
        <v>6197</v>
      </c>
      <c r="AN431" s="138">
        <v>6197</v>
      </c>
      <c r="AO431" s="138">
        <v>6197</v>
      </c>
      <c r="AP431" s="138">
        <v>6196</v>
      </c>
      <c r="AQ431" s="138">
        <v>6195</v>
      </c>
      <c r="AR431" s="138">
        <v>6195</v>
      </c>
      <c r="AS431" s="138">
        <v>6195</v>
      </c>
      <c r="AT431" s="138">
        <v>6162</v>
      </c>
      <c r="AU431" s="138">
        <v>6161</v>
      </c>
      <c r="AV431" s="138">
        <v>6159</v>
      </c>
      <c r="AW431" s="138">
        <v>6157</v>
      </c>
      <c r="AX431" s="138">
        <v>6157</v>
      </c>
      <c r="AY431" s="138">
        <v>6157</v>
      </c>
      <c r="AZ431" s="138">
        <v>6129</v>
      </c>
      <c r="BA431" s="138">
        <v>6129</v>
      </c>
      <c r="BB431" s="138">
        <v>6129</v>
      </c>
      <c r="BC431" s="138">
        <v>6129</v>
      </c>
      <c r="BD431" s="138">
        <v>6128</v>
      </c>
      <c r="BE431" s="138">
        <v>6127</v>
      </c>
      <c r="BF431" s="138">
        <v>6127</v>
      </c>
      <c r="BG431" s="138">
        <v>6126</v>
      </c>
      <c r="BH431" s="138">
        <v>6125</v>
      </c>
      <c r="BI431" s="138">
        <v>6125</v>
      </c>
      <c r="BJ431" s="138">
        <v>6129</v>
      </c>
      <c r="BK431" s="138"/>
      <c r="BL431" s="138"/>
      <c r="BM431" s="138"/>
      <c r="BN431" s="138"/>
      <c r="BO431" s="138"/>
      <c r="BP431" s="138"/>
      <c r="BQ431" s="138"/>
      <c r="BR431" s="138"/>
      <c r="BS431" s="138"/>
      <c r="BT431" s="138"/>
      <c r="BU431" s="138"/>
      <c r="BV431" s="138"/>
      <c r="BW431" s="138"/>
      <c r="BX431" s="138"/>
      <c r="BY431" s="138"/>
      <c r="BZ431" s="138"/>
      <c r="CA431" s="138"/>
      <c r="CB431" s="138"/>
      <c r="CC431" s="138"/>
      <c r="CD431" s="138"/>
      <c r="CE431" s="138"/>
      <c r="CF431" s="139"/>
      <c r="CG431" s="139"/>
      <c r="CH431" s="139"/>
      <c r="CI431" s="139"/>
      <c r="CJ431" s="139"/>
      <c r="CK431" s="139"/>
      <c r="CL431" s="139"/>
      <c r="CM431" s="139"/>
      <c r="CN431" s="139"/>
      <c r="CO431" s="139"/>
      <c r="CP431" s="139"/>
      <c r="CQ431" s="139"/>
      <c r="CR431" s="139"/>
      <c r="CS431" s="139"/>
      <c r="CT431" s="139"/>
      <c r="CU431" s="139"/>
      <c r="CV431" s="139"/>
      <c r="CW431" s="139"/>
      <c r="CX431" s="139"/>
      <c r="CY431" s="139"/>
      <c r="CZ431" s="139"/>
      <c r="DA431" s="139"/>
      <c r="DB431" s="139"/>
      <c r="DC431" s="139"/>
      <c r="DD431" s="139"/>
      <c r="DE431" s="139"/>
      <c r="DF431" s="139"/>
      <c r="DG431" s="139"/>
      <c r="DH431" s="139"/>
      <c r="DI431" s="139"/>
      <c r="DJ431" s="139"/>
      <c r="DK431" s="139"/>
      <c r="DL431" s="139"/>
      <c r="DM431" s="139"/>
      <c r="DN431" s="139"/>
      <c r="DO431" s="139"/>
      <c r="DP431" s="139"/>
      <c r="DQ431" s="139"/>
      <c r="DR431" s="139"/>
      <c r="DS431" s="139"/>
      <c r="DT431" s="139"/>
      <c r="DU431" s="139"/>
      <c r="DV431" s="139"/>
      <c r="DW431" s="139"/>
      <c r="DX431" s="139"/>
      <c r="DY431" s="139"/>
      <c r="DZ431" s="139"/>
      <c r="EA431" s="139"/>
      <c r="EB431" s="139"/>
      <c r="EC431" s="139"/>
      <c r="ED431" s="139"/>
      <c r="EE431" s="139"/>
      <c r="EF431" s="139"/>
      <c r="EG431" s="139"/>
      <c r="EH431" s="139"/>
      <c r="EI431" s="139"/>
      <c r="EJ431" s="139"/>
      <c r="EK431" s="139"/>
      <c r="EL431" s="139"/>
      <c r="EM431" s="139"/>
      <c r="EN431" s="139"/>
      <c r="EO431" s="139"/>
      <c r="EP431" s="139"/>
      <c r="EQ431" s="139"/>
      <c r="ER431" s="139"/>
      <c r="ES431" s="139"/>
      <c r="ET431" s="139"/>
      <c r="EU431" s="139"/>
      <c r="EV431" s="139"/>
      <c r="EW431" s="139"/>
      <c r="EX431" s="139"/>
      <c r="EY431" s="139"/>
      <c r="EZ431" s="139"/>
      <c r="FA431" s="139"/>
      <c r="FB431" s="139"/>
    </row>
    <row r="432" spans="1:158" x14ac:dyDescent="0.35">
      <c r="A432" s="136">
        <f t="shared" si="8"/>
        <v>44023</v>
      </c>
      <c r="B432" s="138">
        <v>6200</v>
      </c>
      <c r="C432" s="138">
        <v>6200</v>
      </c>
      <c r="D432" s="138">
        <v>6200</v>
      </c>
      <c r="E432" s="138">
        <v>6200</v>
      </c>
      <c r="F432" s="138">
        <v>6200</v>
      </c>
      <c r="G432" s="138">
        <v>6200</v>
      </c>
      <c r="H432" s="138">
        <v>6200</v>
      </c>
      <c r="I432" s="138">
        <v>6200</v>
      </c>
      <c r="J432" s="138">
        <v>6200</v>
      </c>
      <c r="K432" s="138">
        <v>6200</v>
      </c>
      <c r="L432" s="138">
        <v>6200</v>
      </c>
      <c r="M432" s="138">
        <v>6200</v>
      </c>
      <c r="N432" s="138">
        <v>6200</v>
      </c>
      <c r="O432" s="138">
        <v>6200</v>
      </c>
      <c r="P432" s="138">
        <v>6200</v>
      </c>
      <c r="Q432" s="138">
        <v>6200</v>
      </c>
      <c r="R432" s="138">
        <v>6200</v>
      </c>
      <c r="S432" s="138">
        <v>6200</v>
      </c>
      <c r="T432" s="138">
        <v>6200</v>
      </c>
      <c r="U432" s="138">
        <v>6200</v>
      </c>
      <c r="V432" s="138">
        <v>6200</v>
      </c>
      <c r="W432" s="138">
        <v>6200</v>
      </c>
      <c r="X432" s="138">
        <v>6200</v>
      </c>
      <c r="Y432" s="138">
        <v>6200</v>
      </c>
      <c r="Z432" s="138">
        <v>6199</v>
      </c>
      <c r="AA432" s="138">
        <v>6200</v>
      </c>
      <c r="AB432" s="138">
        <v>6200</v>
      </c>
      <c r="AC432" s="138">
        <v>6200</v>
      </c>
      <c r="AD432" s="138">
        <v>6200</v>
      </c>
      <c r="AE432" s="138">
        <v>6200</v>
      </c>
      <c r="AF432" s="138">
        <v>6198</v>
      </c>
      <c r="AG432" s="138">
        <v>6197</v>
      </c>
      <c r="AH432" s="138">
        <v>6195</v>
      </c>
      <c r="AI432" s="138">
        <v>6195</v>
      </c>
      <c r="AJ432" s="138">
        <v>6195</v>
      </c>
      <c r="AK432" s="138">
        <v>6195</v>
      </c>
      <c r="AL432" s="138">
        <v>6195</v>
      </c>
      <c r="AM432" s="138">
        <v>6195</v>
      </c>
      <c r="AN432" s="138">
        <v>6195</v>
      </c>
      <c r="AO432" s="138">
        <v>6195</v>
      </c>
      <c r="AP432" s="138">
        <v>6194</v>
      </c>
      <c r="AQ432" s="138">
        <v>6193</v>
      </c>
      <c r="AR432" s="138">
        <v>6193</v>
      </c>
      <c r="AS432" s="138">
        <v>6193</v>
      </c>
      <c r="AT432" s="138">
        <v>6160</v>
      </c>
      <c r="AU432" s="138">
        <v>6159</v>
      </c>
      <c r="AV432" s="138">
        <v>6157</v>
      </c>
      <c r="AW432" s="138">
        <v>6155</v>
      </c>
      <c r="AX432" s="138">
        <v>6155</v>
      </c>
      <c r="AY432" s="138">
        <v>6155</v>
      </c>
      <c r="AZ432" s="138">
        <v>6127</v>
      </c>
      <c r="BA432" s="138">
        <v>6127</v>
      </c>
      <c r="BB432" s="138">
        <v>6127</v>
      </c>
      <c r="BC432" s="138">
        <v>6127</v>
      </c>
      <c r="BD432" s="138">
        <v>6126</v>
      </c>
      <c r="BE432" s="138">
        <v>6125</v>
      </c>
      <c r="BF432" s="138">
        <v>6125</v>
      </c>
      <c r="BG432" s="138">
        <v>6124</v>
      </c>
      <c r="BH432" s="138">
        <v>6123</v>
      </c>
      <c r="BI432" s="138">
        <v>6123</v>
      </c>
      <c r="BJ432" s="138">
        <v>6128</v>
      </c>
      <c r="BK432" s="138"/>
      <c r="BL432" s="138"/>
      <c r="BM432" s="138"/>
      <c r="BN432" s="138"/>
      <c r="BO432" s="138"/>
      <c r="BP432" s="138"/>
      <c r="BQ432" s="138"/>
      <c r="BR432" s="138"/>
      <c r="BS432" s="138"/>
      <c r="BT432" s="138"/>
      <c r="BU432" s="138"/>
      <c r="BV432" s="138"/>
      <c r="BW432" s="138"/>
      <c r="BX432" s="138"/>
      <c r="BY432" s="138"/>
      <c r="BZ432" s="138"/>
      <c r="CA432" s="138"/>
      <c r="CB432" s="138"/>
      <c r="CC432" s="138"/>
      <c r="CD432" s="138"/>
      <c r="CE432" s="138"/>
      <c r="CF432" s="139"/>
      <c r="CG432" s="139"/>
      <c r="CH432" s="139"/>
      <c r="CI432" s="139"/>
      <c r="CJ432" s="139"/>
      <c r="CK432" s="139"/>
      <c r="CL432" s="139"/>
      <c r="CM432" s="139"/>
      <c r="CN432" s="139"/>
      <c r="CO432" s="139"/>
      <c r="CP432" s="139"/>
      <c r="CQ432" s="139"/>
      <c r="CR432" s="139"/>
      <c r="CS432" s="139"/>
      <c r="CT432" s="139"/>
      <c r="CU432" s="139"/>
      <c r="CV432" s="139"/>
      <c r="CW432" s="139"/>
      <c r="CX432" s="139"/>
      <c r="CY432" s="139"/>
      <c r="CZ432" s="139"/>
      <c r="DA432" s="139"/>
      <c r="DB432" s="139"/>
      <c r="DC432" s="139"/>
      <c r="DD432" s="139"/>
      <c r="DE432" s="139"/>
      <c r="DF432" s="139"/>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39"/>
      <c r="ET432" s="139"/>
      <c r="EU432" s="139"/>
      <c r="EV432" s="139"/>
      <c r="EW432" s="139"/>
      <c r="EX432" s="139"/>
      <c r="EY432" s="139"/>
      <c r="EZ432" s="139"/>
      <c r="FA432" s="139"/>
      <c r="FB432" s="139"/>
    </row>
    <row r="433" spans="1:158" x14ac:dyDescent="0.35">
      <c r="A433" s="136">
        <f t="shared" si="8"/>
        <v>44022</v>
      </c>
      <c r="B433" s="138">
        <v>6200</v>
      </c>
      <c r="C433" s="138">
        <v>6200</v>
      </c>
      <c r="D433" s="138">
        <v>6200</v>
      </c>
      <c r="E433" s="138">
        <v>6200</v>
      </c>
      <c r="F433" s="138">
        <v>6200</v>
      </c>
      <c r="G433" s="138">
        <v>6200</v>
      </c>
      <c r="H433" s="138">
        <v>6200</v>
      </c>
      <c r="I433" s="138">
        <v>6200</v>
      </c>
      <c r="J433" s="138">
        <v>6200</v>
      </c>
      <c r="K433" s="138">
        <v>6200</v>
      </c>
      <c r="L433" s="138">
        <v>6200</v>
      </c>
      <c r="M433" s="138">
        <v>6200</v>
      </c>
      <c r="N433" s="138">
        <v>6200</v>
      </c>
      <c r="O433" s="138">
        <v>6200</v>
      </c>
      <c r="P433" s="138">
        <v>6200</v>
      </c>
      <c r="Q433" s="138">
        <v>6200</v>
      </c>
      <c r="R433" s="138">
        <v>6200</v>
      </c>
      <c r="S433" s="138">
        <v>6200</v>
      </c>
      <c r="T433" s="138">
        <v>6200</v>
      </c>
      <c r="U433" s="138">
        <v>6200</v>
      </c>
      <c r="V433" s="138">
        <v>6200</v>
      </c>
      <c r="W433" s="138">
        <v>6200</v>
      </c>
      <c r="X433" s="138">
        <v>6200</v>
      </c>
      <c r="Y433" s="138">
        <v>6200</v>
      </c>
      <c r="Z433" s="138">
        <v>6199</v>
      </c>
      <c r="AA433" s="138">
        <v>6200</v>
      </c>
      <c r="AB433" s="138">
        <v>6200</v>
      </c>
      <c r="AC433" s="138">
        <v>6200</v>
      </c>
      <c r="AD433" s="138">
        <v>6200</v>
      </c>
      <c r="AE433" s="138">
        <v>6200</v>
      </c>
      <c r="AF433" s="138">
        <v>6198</v>
      </c>
      <c r="AG433" s="138">
        <v>6197</v>
      </c>
      <c r="AH433" s="138">
        <v>6195</v>
      </c>
      <c r="AI433" s="138">
        <v>6195</v>
      </c>
      <c r="AJ433" s="138">
        <v>6195</v>
      </c>
      <c r="AK433" s="138">
        <v>6195</v>
      </c>
      <c r="AL433" s="138">
        <v>6195</v>
      </c>
      <c r="AM433" s="138">
        <v>6195</v>
      </c>
      <c r="AN433" s="138">
        <v>6195</v>
      </c>
      <c r="AO433" s="138">
        <v>6195</v>
      </c>
      <c r="AP433" s="138">
        <v>6194</v>
      </c>
      <c r="AQ433" s="138">
        <v>6193</v>
      </c>
      <c r="AR433" s="138">
        <v>6193</v>
      </c>
      <c r="AS433" s="138">
        <v>6193</v>
      </c>
      <c r="AT433" s="138">
        <v>6160</v>
      </c>
      <c r="AU433" s="138">
        <v>6159</v>
      </c>
      <c r="AV433" s="138">
        <v>6157</v>
      </c>
      <c r="AW433" s="138">
        <v>6155</v>
      </c>
      <c r="AX433" s="138">
        <v>6155</v>
      </c>
      <c r="AY433" s="138">
        <v>6155</v>
      </c>
      <c r="AZ433" s="138">
        <v>6127</v>
      </c>
      <c r="BA433" s="138">
        <v>6127</v>
      </c>
      <c r="BB433" s="138">
        <v>6127</v>
      </c>
      <c r="BC433" s="138">
        <v>6127</v>
      </c>
      <c r="BD433" s="138">
        <v>6126</v>
      </c>
      <c r="BE433" s="138">
        <v>6125</v>
      </c>
      <c r="BF433" s="138">
        <v>6125</v>
      </c>
      <c r="BG433" s="138">
        <v>6124</v>
      </c>
      <c r="BH433" s="138">
        <v>6123</v>
      </c>
      <c r="BI433" s="138">
        <v>6123</v>
      </c>
      <c r="BJ433" s="138">
        <v>6128</v>
      </c>
      <c r="BK433" s="138"/>
      <c r="BL433" s="138"/>
      <c r="BM433" s="138"/>
      <c r="BN433" s="138"/>
      <c r="BO433" s="138"/>
      <c r="BP433" s="138"/>
      <c r="BQ433" s="138"/>
      <c r="BR433" s="138"/>
      <c r="BS433" s="138"/>
      <c r="BT433" s="138"/>
      <c r="BU433" s="138"/>
      <c r="BV433" s="138"/>
      <c r="BW433" s="138"/>
      <c r="BX433" s="138"/>
      <c r="BY433" s="138"/>
      <c r="BZ433" s="138"/>
      <c r="CA433" s="138"/>
      <c r="CB433" s="138"/>
      <c r="CC433" s="138"/>
      <c r="CD433" s="138"/>
      <c r="CE433" s="138"/>
      <c r="CF433" s="139"/>
      <c r="CG433" s="139"/>
      <c r="CH433" s="139"/>
      <c r="CI433" s="139"/>
      <c r="CJ433" s="139"/>
      <c r="CK433" s="139"/>
      <c r="CL433" s="139"/>
      <c r="CM433" s="139"/>
      <c r="CN433" s="139"/>
      <c r="CO433" s="139"/>
      <c r="CP433" s="139"/>
      <c r="CQ433" s="139"/>
      <c r="CR433" s="139"/>
      <c r="CS433" s="139"/>
      <c r="CT433" s="139"/>
      <c r="CU433" s="139"/>
      <c r="CV433" s="139"/>
      <c r="CW433" s="139"/>
      <c r="CX433" s="139"/>
      <c r="CY433" s="139"/>
      <c r="CZ433" s="139"/>
      <c r="DA433" s="139"/>
      <c r="DB433" s="139"/>
      <c r="DC433" s="139"/>
      <c r="DD433" s="139"/>
      <c r="DE433" s="139"/>
      <c r="DF433" s="139"/>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39"/>
      <c r="ET433" s="139"/>
      <c r="EU433" s="139"/>
      <c r="EV433" s="139"/>
      <c r="EW433" s="139"/>
      <c r="EX433" s="139"/>
      <c r="EY433" s="139"/>
      <c r="EZ433" s="139"/>
      <c r="FA433" s="139"/>
      <c r="FB433" s="139"/>
    </row>
    <row r="434" spans="1:158" x14ac:dyDescent="0.35">
      <c r="A434" s="136">
        <f t="shared" si="8"/>
        <v>44021</v>
      </c>
      <c r="B434" s="138">
        <v>6199</v>
      </c>
      <c r="C434" s="138">
        <v>6199</v>
      </c>
      <c r="D434" s="138">
        <v>6199</v>
      </c>
      <c r="E434" s="138">
        <v>6199</v>
      </c>
      <c r="F434" s="138">
        <v>6199</v>
      </c>
      <c r="G434" s="138">
        <v>6199</v>
      </c>
      <c r="H434" s="138">
        <v>6199</v>
      </c>
      <c r="I434" s="138">
        <v>6199</v>
      </c>
      <c r="J434" s="138">
        <v>6199</v>
      </c>
      <c r="K434" s="138">
        <v>6199</v>
      </c>
      <c r="L434" s="138">
        <v>6199</v>
      </c>
      <c r="M434" s="138">
        <v>6199</v>
      </c>
      <c r="N434" s="138">
        <v>6199</v>
      </c>
      <c r="O434" s="138">
        <v>6199</v>
      </c>
      <c r="P434" s="138">
        <v>6199</v>
      </c>
      <c r="Q434" s="138">
        <v>6199</v>
      </c>
      <c r="R434" s="138">
        <v>6199</v>
      </c>
      <c r="S434" s="138">
        <v>6199</v>
      </c>
      <c r="T434" s="138">
        <v>6199</v>
      </c>
      <c r="U434" s="138">
        <v>6199</v>
      </c>
      <c r="V434" s="138">
        <v>6199</v>
      </c>
      <c r="W434" s="138">
        <v>6199</v>
      </c>
      <c r="X434" s="138">
        <v>6199</v>
      </c>
      <c r="Y434" s="138">
        <v>6199</v>
      </c>
      <c r="Z434" s="138">
        <v>6198</v>
      </c>
      <c r="AA434" s="138">
        <v>6199</v>
      </c>
      <c r="AB434" s="138">
        <v>6199</v>
      </c>
      <c r="AC434" s="138">
        <v>6199</v>
      </c>
      <c r="AD434" s="138">
        <v>6199</v>
      </c>
      <c r="AE434" s="138">
        <v>6199</v>
      </c>
      <c r="AF434" s="138">
        <v>6197</v>
      </c>
      <c r="AG434" s="138">
        <v>6196</v>
      </c>
      <c r="AH434" s="138">
        <v>6194</v>
      </c>
      <c r="AI434" s="138">
        <v>6194</v>
      </c>
      <c r="AJ434" s="138">
        <v>6194</v>
      </c>
      <c r="AK434" s="138">
        <v>6194</v>
      </c>
      <c r="AL434" s="138">
        <v>6194</v>
      </c>
      <c r="AM434" s="138">
        <v>6194</v>
      </c>
      <c r="AN434" s="138">
        <v>6194</v>
      </c>
      <c r="AO434" s="138">
        <v>6194</v>
      </c>
      <c r="AP434" s="138">
        <v>6193</v>
      </c>
      <c r="AQ434" s="138">
        <v>6192</v>
      </c>
      <c r="AR434" s="138">
        <v>6192</v>
      </c>
      <c r="AS434" s="138">
        <v>6192</v>
      </c>
      <c r="AT434" s="138">
        <v>6159</v>
      </c>
      <c r="AU434" s="138">
        <v>6158</v>
      </c>
      <c r="AV434" s="138">
        <v>6156</v>
      </c>
      <c r="AW434" s="138">
        <v>6154</v>
      </c>
      <c r="AX434" s="138">
        <v>6154</v>
      </c>
      <c r="AY434" s="138">
        <v>6154</v>
      </c>
      <c r="AZ434" s="138">
        <v>6126</v>
      </c>
      <c r="BA434" s="138">
        <v>6126</v>
      </c>
      <c r="BB434" s="138">
        <v>6126</v>
      </c>
      <c r="BC434" s="138">
        <v>6126</v>
      </c>
      <c r="BD434" s="138">
        <v>6125</v>
      </c>
      <c r="BE434" s="138">
        <v>6124</v>
      </c>
      <c r="BF434" s="138">
        <v>6124</v>
      </c>
      <c r="BG434" s="138">
        <v>6123</v>
      </c>
      <c r="BH434" s="138">
        <v>6122</v>
      </c>
      <c r="BI434" s="138">
        <v>6122</v>
      </c>
      <c r="BJ434" s="138">
        <v>6127</v>
      </c>
      <c r="BK434" s="138"/>
      <c r="BL434" s="138"/>
      <c r="BM434" s="138"/>
      <c r="BN434" s="138"/>
      <c r="BO434" s="138"/>
      <c r="BP434" s="138"/>
      <c r="BQ434" s="138"/>
      <c r="BR434" s="138"/>
      <c r="BS434" s="138"/>
      <c r="BT434" s="138"/>
      <c r="BU434" s="138"/>
      <c r="BV434" s="138"/>
      <c r="BW434" s="138"/>
      <c r="BX434" s="138"/>
      <c r="BY434" s="138"/>
      <c r="BZ434" s="138"/>
      <c r="CA434" s="138"/>
      <c r="CB434" s="138"/>
      <c r="CC434" s="138"/>
      <c r="CD434" s="138"/>
      <c r="CE434" s="138"/>
      <c r="CF434" s="139"/>
      <c r="CG434" s="139"/>
      <c r="CH434" s="139"/>
      <c r="CI434" s="139"/>
      <c r="CJ434" s="139"/>
      <c r="CK434" s="139"/>
      <c r="CL434" s="139"/>
      <c r="CM434" s="139"/>
      <c r="CN434" s="139"/>
      <c r="CO434" s="139"/>
      <c r="CP434" s="139"/>
      <c r="CQ434" s="139"/>
      <c r="CR434" s="139"/>
      <c r="CS434" s="139"/>
      <c r="CT434" s="139"/>
      <c r="CU434" s="139"/>
      <c r="CV434" s="139"/>
      <c r="CW434" s="139"/>
      <c r="CX434" s="139"/>
      <c r="CY434" s="139"/>
      <c r="CZ434" s="139"/>
      <c r="DA434" s="139"/>
      <c r="DB434" s="139"/>
      <c r="DC434" s="139"/>
      <c r="DD434" s="139"/>
      <c r="DE434" s="139"/>
      <c r="DF434" s="139"/>
      <c r="DG434" s="139"/>
      <c r="DH434" s="139"/>
      <c r="DI434" s="139"/>
      <c r="DJ434" s="139"/>
      <c r="DK434" s="139"/>
      <c r="DL434" s="139"/>
      <c r="DM434" s="139"/>
      <c r="DN434" s="139"/>
      <c r="DO434" s="139"/>
      <c r="DP434" s="139"/>
      <c r="DQ434" s="139"/>
      <c r="DR434" s="139"/>
      <c r="DS434" s="139"/>
      <c r="DT434" s="139"/>
      <c r="DU434" s="139"/>
      <c r="DV434" s="139"/>
      <c r="DW434" s="139"/>
      <c r="DX434" s="139"/>
      <c r="DY434" s="139"/>
      <c r="DZ434" s="139"/>
      <c r="EA434" s="139"/>
      <c r="EB434" s="139"/>
      <c r="EC434" s="139"/>
      <c r="ED434" s="139"/>
      <c r="EE434" s="139"/>
      <c r="EF434" s="139"/>
      <c r="EG434" s="139"/>
      <c r="EH434" s="139"/>
      <c r="EI434" s="139"/>
      <c r="EJ434" s="139"/>
      <c r="EK434" s="139"/>
      <c r="EL434" s="139"/>
      <c r="EM434" s="139"/>
      <c r="EN434" s="139"/>
      <c r="EO434" s="139"/>
      <c r="EP434" s="139"/>
      <c r="EQ434" s="139"/>
      <c r="ER434" s="139"/>
      <c r="ES434" s="139"/>
      <c r="ET434" s="139"/>
      <c r="EU434" s="139"/>
      <c r="EV434" s="139"/>
      <c r="EW434" s="139"/>
      <c r="EX434" s="139"/>
      <c r="EY434" s="139"/>
      <c r="EZ434" s="139"/>
      <c r="FA434" s="139"/>
      <c r="FB434" s="139"/>
    </row>
    <row r="435" spans="1:158" x14ac:dyDescent="0.35">
      <c r="A435" s="136">
        <f t="shared" si="8"/>
        <v>44020</v>
      </c>
      <c r="B435" s="138">
        <v>6199</v>
      </c>
      <c r="C435" s="138">
        <v>6199</v>
      </c>
      <c r="D435" s="138">
        <v>6199</v>
      </c>
      <c r="E435" s="138">
        <v>6199</v>
      </c>
      <c r="F435" s="138">
        <v>6199</v>
      </c>
      <c r="G435" s="138">
        <v>6199</v>
      </c>
      <c r="H435" s="138">
        <v>6199</v>
      </c>
      <c r="I435" s="138">
        <v>6199</v>
      </c>
      <c r="J435" s="138">
        <v>6199</v>
      </c>
      <c r="K435" s="138">
        <v>6199</v>
      </c>
      <c r="L435" s="138">
        <v>6199</v>
      </c>
      <c r="M435" s="138">
        <v>6199</v>
      </c>
      <c r="N435" s="138">
        <v>6199</v>
      </c>
      <c r="O435" s="138">
        <v>6199</v>
      </c>
      <c r="P435" s="138">
        <v>6199</v>
      </c>
      <c r="Q435" s="138">
        <v>6199</v>
      </c>
      <c r="R435" s="138">
        <v>6199</v>
      </c>
      <c r="S435" s="138">
        <v>6199</v>
      </c>
      <c r="T435" s="138">
        <v>6199</v>
      </c>
      <c r="U435" s="138">
        <v>6199</v>
      </c>
      <c r="V435" s="138">
        <v>6199</v>
      </c>
      <c r="W435" s="138">
        <v>6199</v>
      </c>
      <c r="X435" s="138">
        <v>6199</v>
      </c>
      <c r="Y435" s="138">
        <v>6199</v>
      </c>
      <c r="Z435" s="138">
        <v>6198</v>
      </c>
      <c r="AA435" s="138">
        <v>6199</v>
      </c>
      <c r="AB435" s="138">
        <v>6199</v>
      </c>
      <c r="AC435" s="138">
        <v>6199</v>
      </c>
      <c r="AD435" s="138">
        <v>6199</v>
      </c>
      <c r="AE435" s="138">
        <v>6199</v>
      </c>
      <c r="AF435" s="138">
        <v>6197</v>
      </c>
      <c r="AG435" s="138">
        <v>6196</v>
      </c>
      <c r="AH435" s="138">
        <v>6194</v>
      </c>
      <c r="AI435" s="138">
        <v>6194</v>
      </c>
      <c r="AJ435" s="138">
        <v>6194</v>
      </c>
      <c r="AK435" s="138">
        <v>6194</v>
      </c>
      <c r="AL435" s="138">
        <v>6194</v>
      </c>
      <c r="AM435" s="138">
        <v>6194</v>
      </c>
      <c r="AN435" s="138">
        <v>6194</v>
      </c>
      <c r="AO435" s="138">
        <v>6194</v>
      </c>
      <c r="AP435" s="138">
        <v>6193</v>
      </c>
      <c r="AQ435" s="138">
        <v>6192</v>
      </c>
      <c r="AR435" s="138">
        <v>6192</v>
      </c>
      <c r="AS435" s="138">
        <v>6192</v>
      </c>
      <c r="AT435" s="138">
        <v>6159</v>
      </c>
      <c r="AU435" s="138">
        <v>6158</v>
      </c>
      <c r="AV435" s="138">
        <v>6156</v>
      </c>
      <c r="AW435" s="138">
        <v>6154</v>
      </c>
      <c r="AX435" s="138">
        <v>6154</v>
      </c>
      <c r="AY435" s="138">
        <v>6154</v>
      </c>
      <c r="AZ435" s="138">
        <v>6126</v>
      </c>
      <c r="BA435" s="138">
        <v>6126</v>
      </c>
      <c r="BB435" s="138">
        <v>6126</v>
      </c>
      <c r="BC435" s="138">
        <v>6126</v>
      </c>
      <c r="BD435" s="138">
        <v>6125</v>
      </c>
      <c r="BE435" s="138">
        <v>6124</v>
      </c>
      <c r="BF435" s="138">
        <v>6124</v>
      </c>
      <c r="BG435" s="138">
        <v>6123</v>
      </c>
      <c r="BH435" s="138">
        <v>6122</v>
      </c>
      <c r="BI435" s="138">
        <v>6122</v>
      </c>
      <c r="BJ435" s="138">
        <v>6127</v>
      </c>
      <c r="BK435" s="138"/>
      <c r="BL435" s="138"/>
      <c r="BM435" s="138"/>
      <c r="BN435" s="138"/>
      <c r="BO435" s="138"/>
      <c r="BP435" s="138"/>
      <c r="BQ435" s="138"/>
      <c r="BR435" s="138"/>
      <c r="BS435" s="138"/>
      <c r="BT435" s="138"/>
      <c r="BU435" s="138"/>
      <c r="BV435" s="138"/>
      <c r="BW435" s="138"/>
      <c r="BX435" s="138"/>
      <c r="BY435" s="138"/>
      <c r="BZ435" s="138"/>
      <c r="CA435" s="138"/>
      <c r="CB435" s="138"/>
      <c r="CC435" s="138"/>
      <c r="CD435" s="138"/>
      <c r="CE435" s="138"/>
      <c r="CF435" s="139"/>
      <c r="CG435" s="139"/>
      <c r="CH435" s="139"/>
      <c r="CI435" s="139"/>
      <c r="CJ435" s="139"/>
      <c r="CK435" s="139"/>
      <c r="CL435" s="139"/>
      <c r="CM435" s="139"/>
      <c r="CN435" s="139"/>
      <c r="CO435" s="139"/>
      <c r="CP435" s="139"/>
      <c r="CQ435" s="139"/>
      <c r="CR435" s="139"/>
      <c r="CS435" s="139"/>
      <c r="CT435" s="139"/>
      <c r="CU435" s="139"/>
      <c r="CV435" s="139"/>
      <c r="CW435" s="139"/>
      <c r="CX435" s="139"/>
      <c r="CY435" s="139"/>
      <c r="CZ435" s="139"/>
      <c r="DA435" s="139"/>
      <c r="DB435" s="139"/>
      <c r="DC435" s="139"/>
      <c r="DD435" s="139"/>
      <c r="DE435" s="139"/>
      <c r="DF435" s="139"/>
      <c r="DG435" s="139"/>
      <c r="DH435" s="139"/>
      <c r="DI435" s="139"/>
      <c r="DJ435" s="139"/>
      <c r="DK435" s="139"/>
      <c r="DL435" s="139"/>
      <c r="DM435" s="139"/>
      <c r="DN435" s="139"/>
      <c r="DO435" s="139"/>
      <c r="DP435" s="139"/>
      <c r="DQ435" s="139"/>
      <c r="DR435" s="139"/>
      <c r="DS435" s="139"/>
      <c r="DT435" s="139"/>
      <c r="DU435" s="139"/>
      <c r="DV435" s="139"/>
      <c r="DW435" s="139"/>
      <c r="DX435" s="139"/>
      <c r="DY435" s="139"/>
      <c r="DZ435" s="139"/>
      <c r="EA435" s="139"/>
      <c r="EB435" s="139"/>
      <c r="EC435" s="139"/>
      <c r="ED435" s="139"/>
      <c r="EE435" s="139"/>
      <c r="EF435" s="139"/>
      <c r="EG435" s="139"/>
      <c r="EH435" s="139"/>
      <c r="EI435" s="139"/>
      <c r="EJ435" s="139"/>
      <c r="EK435" s="139"/>
      <c r="EL435" s="139"/>
      <c r="EM435" s="139"/>
      <c r="EN435" s="139"/>
      <c r="EO435" s="139"/>
      <c r="EP435" s="139"/>
      <c r="EQ435" s="139"/>
      <c r="ER435" s="139"/>
      <c r="ES435" s="139"/>
      <c r="ET435" s="139"/>
      <c r="EU435" s="139"/>
      <c r="EV435" s="139"/>
      <c r="EW435" s="139"/>
      <c r="EX435" s="139"/>
      <c r="EY435" s="139"/>
      <c r="EZ435" s="139"/>
      <c r="FA435" s="139"/>
      <c r="FB435" s="139"/>
    </row>
    <row r="436" spans="1:158" x14ac:dyDescent="0.35">
      <c r="A436" s="136">
        <f t="shared" si="8"/>
        <v>44019</v>
      </c>
      <c r="B436" s="138">
        <v>6199</v>
      </c>
      <c r="C436" s="138">
        <v>6199</v>
      </c>
      <c r="D436" s="138">
        <v>6199</v>
      </c>
      <c r="E436" s="138">
        <v>6199</v>
      </c>
      <c r="F436" s="138">
        <v>6199</v>
      </c>
      <c r="G436" s="138">
        <v>6199</v>
      </c>
      <c r="H436" s="138">
        <v>6199</v>
      </c>
      <c r="I436" s="138">
        <v>6199</v>
      </c>
      <c r="J436" s="138">
        <v>6199</v>
      </c>
      <c r="K436" s="138">
        <v>6199</v>
      </c>
      <c r="L436" s="138">
        <v>6199</v>
      </c>
      <c r="M436" s="138">
        <v>6199</v>
      </c>
      <c r="N436" s="138">
        <v>6199</v>
      </c>
      <c r="O436" s="138">
        <v>6199</v>
      </c>
      <c r="P436" s="138">
        <v>6199</v>
      </c>
      <c r="Q436" s="138">
        <v>6199</v>
      </c>
      <c r="R436" s="138">
        <v>6199</v>
      </c>
      <c r="S436" s="138">
        <v>6199</v>
      </c>
      <c r="T436" s="138">
        <v>6199</v>
      </c>
      <c r="U436" s="138">
        <v>6199</v>
      </c>
      <c r="V436" s="138">
        <v>6199</v>
      </c>
      <c r="W436" s="138">
        <v>6199</v>
      </c>
      <c r="X436" s="138">
        <v>6199</v>
      </c>
      <c r="Y436" s="138">
        <v>6199</v>
      </c>
      <c r="Z436" s="138">
        <v>6198</v>
      </c>
      <c r="AA436" s="138">
        <v>6199</v>
      </c>
      <c r="AB436" s="138">
        <v>6199</v>
      </c>
      <c r="AC436" s="138">
        <v>6199</v>
      </c>
      <c r="AD436" s="138">
        <v>6199</v>
      </c>
      <c r="AE436" s="138">
        <v>6199</v>
      </c>
      <c r="AF436" s="138">
        <v>6197</v>
      </c>
      <c r="AG436" s="138">
        <v>6196</v>
      </c>
      <c r="AH436" s="138">
        <v>6194</v>
      </c>
      <c r="AI436" s="138">
        <v>6194</v>
      </c>
      <c r="AJ436" s="138">
        <v>6194</v>
      </c>
      <c r="AK436" s="138">
        <v>6194</v>
      </c>
      <c r="AL436" s="138">
        <v>6194</v>
      </c>
      <c r="AM436" s="138">
        <v>6194</v>
      </c>
      <c r="AN436" s="138">
        <v>6194</v>
      </c>
      <c r="AO436" s="138">
        <v>6194</v>
      </c>
      <c r="AP436" s="138">
        <v>6193</v>
      </c>
      <c r="AQ436" s="138">
        <v>6192</v>
      </c>
      <c r="AR436" s="138">
        <v>6192</v>
      </c>
      <c r="AS436" s="138">
        <v>6192</v>
      </c>
      <c r="AT436" s="138">
        <v>6159</v>
      </c>
      <c r="AU436" s="138">
        <v>6158</v>
      </c>
      <c r="AV436" s="138">
        <v>6156</v>
      </c>
      <c r="AW436" s="138">
        <v>6154</v>
      </c>
      <c r="AX436" s="138">
        <v>6154</v>
      </c>
      <c r="AY436" s="138">
        <v>6154</v>
      </c>
      <c r="AZ436" s="138">
        <v>6126</v>
      </c>
      <c r="BA436" s="138">
        <v>6126</v>
      </c>
      <c r="BB436" s="138">
        <v>6126</v>
      </c>
      <c r="BC436" s="138">
        <v>6126</v>
      </c>
      <c r="BD436" s="138">
        <v>6125</v>
      </c>
      <c r="BE436" s="138">
        <v>6124</v>
      </c>
      <c r="BF436" s="138">
        <v>6124</v>
      </c>
      <c r="BG436" s="138">
        <v>6123</v>
      </c>
      <c r="BH436" s="138">
        <v>6122</v>
      </c>
      <c r="BI436" s="138">
        <v>6122</v>
      </c>
      <c r="BJ436" s="138">
        <v>6127</v>
      </c>
      <c r="BK436" s="138">
        <v>6126</v>
      </c>
      <c r="BL436" s="138"/>
      <c r="BM436" s="138"/>
      <c r="BN436" s="138"/>
      <c r="BO436" s="138"/>
      <c r="BP436" s="138"/>
      <c r="BQ436" s="138"/>
      <c r="BR436" s="138"/>
      <c r="BS436" s="138"/>
      <c r="BT436" s="138"/>
      <c r="BU436" s="138"/>
      <c r="BV436" s="138"/>
      <c r="BW436" s="138"/>
      <c r="BX436" s="138"/>
      <c r="BY436" s="138"/>
      <c r="BZ436" s="138"/>
      <c r="CA436" s="138"/>
      <c r="CB436" s="138"/>
      <c r="CC436" s="138"/>
      <c r="CD436" s="138"/>
      <c r="CE436" s="138"/>
      <c r="CF436" s="139"/>
      <c r="CG436" s="139"/>
      <c r="CH436" s="139"/>
      <c r="CI436" s="139"/>
      <c r="CJ436" s="139"/>
      <c r="CK436" s="139"/>
      <c r="CL436" s="139"/>
      <c r="CM436" s="139"/>
      <c r="CN436" s="139"/>
      <c r="CO436" s="139"/>
      <c r="CP436" s="139"/>
      <c r="CQ436" s="139"/>
      <c r="CR436" s="139"/>
      <c r="CS436" s="139"/>
      <c r="CT436" s="139"/>
      <c r="CU436" s="139"/>
      <c r="CV436" s="139"/>
      <c r="CW436" s="139"/>
      <c r="CX436" s="139"/>
      <c r="CY436" s="139"/>
      <c r="CZ436" s="139"/>
      <c r="DA436" s="139"/>
      <c r="DB436" s="139"/>
      <c r="DC436" s="139"/>
      <c r="DD436" s="139"/>
      <c r="DE436" s="139"/>
      <c r="DF436" s="139"/>
      <c r="DG436" s="139"/>
      <c r="DH436" s="139"/>
      <c r="DI436" s="139"/>
      <c r="DJ436" s="139"/>
      <c r="DK436" s="139"/>
      <c r="DL436" s="139"/>
      <c r="DM436" s="139"/>
      <c r="DN436" s="139"/>
      <c r="DO436" s="139"/>
      <c r="DP436" s="139"/>
      <c r="DQ436" s="139"/>
      <c r="DR436" s="139"/>
      <c r="DS436" s="139"/>
      <c r="DT436" s="139"/>
      <c r="DU436" s="139"/>
      <c r="DV436" s="139"/>
      <c r="DW436" s="139"/>
      <c r="DX436" s="139"/>
      <c r="DY436" s="139"/>
      <c r="DZ436" s="139"/>
      <c r="EA436" s="139"/>
      <c r="EB436" s="139"/>
      <c r="EC436" s="139"/>
      <c r="ED436" s="139"/>
      <c r="EE436" s="139"/>
      <c r="EF436" s="139"/>
      <c r="EG436" s="139"/>
      <c r="EH436" s="139"/>
      <c r="EI436" s="139"/>
      <c r="EJ436" s="139"/>
      <c r="EK436" s="139"/>
      <c r="EL436" s="139"/>
      <c r="EM436" s="139"/>
      <c r="EN436" s="139"/>
      <c r="EO436" s="139"/>
      <c r="EP436" s="139"/>
      <c r="EQ436" s="139"/>
      <c r="ER436" s="139"/>
      <c r="ES436" s="139"/>
      <c r="ET436" s="139"/>
      <c r="EU436" s="139"/>
      <c r="EV436" s="139"/>
      <c r="EW436" s="139"/>
      <c r="EX436" s="139"/>
      <c r="EY436" s="139"/>
      <c r="EZ436" s="139"/>
      <c r="FA436" s="139"/>
      <c r="FB436" s="139"/>
    </row>
    <row r="437" spans="1:158" x14ac:dyDescent="0.35">
      <c r="A437" s="136">
        <f t="shared" si="8"/>
        <v>44018</v>
      </c>
      <c r="B437" s="138">
        <v>6196</v>
      </c>
      <c r="C437" s="138">
        <v>6196</v>
      </c>
      <c r="D437" s="138">
        <v>6196</v>
      </c>
      <c r="E437" s="138">
        <v>6196</v>
      </c>
      <c r="F437" s="138">
        <v>6196</v>
      </c>
      <c r="G437" s="138">
        <v>6196</v>
      </c>
      <c r="H437" s="138">
        <v>6196</v>
      </c>
      <c r="I437" s="138">
        <v>6196</v>
      </c>
      <c r="J437" s="138">
        <v>6196</v>
      </c>
      <c r="K437" s="138">
        <v>6196</v>
      </c>
      <c r="L437" s="138">
        <v>6196</v>
      </c>
      <c r="M437" s="138">
        <v>6196</v>
      </c>
      <c r="N437" s="138">
        <v>6196</v>
      </c>
      <c r="O437" s="138">
        <v>6196</v>
      </c>
      <c r="P437" s="138">
        <v>6196</v>
      </c>
      <c r="Q437" s="138">
        <v>6196</v>
      </c>
      <c r="R437" s="138">
        <v>6196</v>
      </c>
      <c r="S437" s="138">
        <v>6196</v>
      </c>
      <c r="T437" s="138">
        <v>6196</v>
      </c>
      <c r="U437" s="138">
        <v>6196</v>
      </c>
      <c r="V437" s="138">
        <v>6196</v>
      </c>
      <c r="W437" s="138">
        <v>6196</v>
      </c>
      <c r="X437" s="138">
        <v>6196</v>
      </c>
      <c r="Y437" s="138">
        <v>6196</v>
      </c>
      <c r="Z437" s="138">
        <v>6195</v>
      </c>
      <c r="AA437" s="138">
        <v>6196</v>
      </c>
      <c r="AB437" s="138">
        <v>6196</v>
      </c>
      <c r="AC437" s="138">
        <v>6196</v>
      </c>
      <c r="AD437" s="138">
        <v>6196</v>
      </c>
      <c r="AE437" s="138">
        <v>6196</v>
      </c>
      <c r="AF437" s="138">
        <v>6194</v>
      </c>
      <c r="AG437" s="138">
        <v>6193</v>
      </c>
      <c r="AH437" s="138">
        <v>6191</v>
      </c>
      <c r="AI437" s="138">
        <v>6191</v>
      </c>
      <c r="AJ437" s="138">
        <v>6191</v>
      </c>
      <c r="AK437" s="138">
        <v>6191</v>
      </c>
      <c r="AL437" s="138">
        <v>6191</v>
      </c>
      <c r="AM437" s="138">
        <v>6191</v>
      </c>
      <c r="AN437" s="138">
        <v>6191</v>
      </c>
      <c r="AO437" s="138">
        <v>6191</v>
      </c>
      <c r="AP437" s="138">
        <v>6190</v>
      </c>
      <c r="AQ437" s="138">
        <v>6189</v>
      </c>
      <c r="AR437" s="138">
        <v>6189</v>
      </c>
      <c r="AS437" s="138">
        <v>6189</v>
      </c>
      <c r="AT437" s="138">
        <v>6156</v>
      </c>
      <c r="AU437" s="138">
        <v>6155</v>
      </c>
      <c r="AV437" s="138">
        <v>6153</v>
      </c>
      <c r="AW437" s="138">
        <v>6151</v>
      </c>
      <c r="AX437" s="138">
        <v>6151</v>
      </c>
      <c r="AY437" s="138">
        <v>6151</v>
      </c>
      <c r="AZ437" s="138">
        <v>6123</v>
      </c>
      <c r="BA437" s="138">
        <v>6123</v>
      </c>
      <c r="BB437" s="138">
        <v>6123</v>
      </c>
      <c r="BC437" s="138">
        <v>6123</v>
      </c>
      <c r="BD437" s="138">
        <v>6122</v>
      </c>
      <c r="BE437" s="138">
        <v>6122</v>
      </c>
      <c r="BF437" s="138">
        <v>6122</v>
      </c>
      <c r="BG437" s="138">
        <v>6121</v>
      </c>
      <c r="BH437" s="138">
        <v>6120</v>
      </c>
      <c r="BI437" s="138">
        <v>6120</v>
      </c>
      <c r="BJ437" s="138">
        <v>6125</v>
      </c>
      <c r="BK437" s="138">
        <v>6126</v>
      </c>
      <c r="BL437" s="138"/>
      <c r="BM437" s="138"/>
      <c r="BN437" s="138"/>
      <c r="BO437" s="138"/>
      <c r="BP437" s="138"/>
      <c r="BQ437" s="138"/>
      <c r="BR437" s="138"/>
      <c r="BS437" s="138"/>
      <c r="BT437" s="138"/>
      <c r="BU437" s="138"/>
      <c r="BV437" s="138"/>
      <c r="BW437" s="138"/>
      <c r="BX437" s="138"/>
      <c r="BY437" s="138"/>
      <c r="BZ437" s="138"/>
      <c r="CA437" s="138"/>
      <c r="CB437" s="138"/>
      <c r="CC437" s="138"/>
      <c r="CD437" s="138"/>
      <c r="CE437" s="138"/>
      <c r="CF437" s="139"/>
      <c r="CG437" s="139"/>
      <c r="CH437" s="139"/>
      <c r="CI437" s="139"/>
      <c r="CJ437" s="139"/>
      <c r="CK437" s="139"/>
      <c r="CL437" s="139"/>
      <c r="CM437" s="139"/>
      <c r="CN437" s="139"/>
      <c r="CO437" s="139"/>
      <c r="CP437" s="139"/>
      <c r="CQ437" s="139"/>
      <c r="CR437" s="139"/>
      <c r="CS437" s="139"/>
      <c r="CT437" s="139"/>
      <c r="CU437" s="139"/>
      <c r="CV437" s="139"/>
      <c r="CW437" s="139"/>
      <c r="CX437" s="139"/>
      <c r="CY437" s="139"/>
      <c r="CZ437" s="139"/>
      <c r="DA437" s="139"/>
      <c r="DB437" s="139"/>
      <c r="DC437" s="139"/>
      <c r="DD437" s="139"/>
      <c r="DE437" s="139"/>
      <c r="DF437" s="139"/>
      <c r="DG437" s="139"/>
      <c r="DH437" s="139"/>
      <c r="DI437" s="139"/>
      <c r="DJ437" s="139"/>
      <c r="DK437" s="139"/>
      <c r="DL437" s="139"/>
      <c r="DM437" s="139"/>
      <c r="DN437" s="139"/>
      <c r="DO437" s="139"/>
      <c r="DP437" s="139"/>
      <c r="DQ437" s="139"/>
      <c r="DR437" s="139"/>
      <c r="DS437" s="139"/>
      <c r="DT437" s="139"/>
      <c r="DU437" s="139"/>
      <c r="DV437" s="139"/>
      <c r="DW437" s="139"/>
      <c r="DX437" s="139"/>
      <c r="DY437" s="139"/>
      <c r="DZ437" s="139"/>
      <c r="EA437" s="139"/>
      <c r="EB437" s="139"/>
      <c r="EC437" s="139"/>
      <c r="ED437" s="139"/>
      <c r="EE437" s="139"/>
      <c r="EF437" s="139"/>
      <c r="EG437" s="139"/>
      <c r="EH437" s="139"/>
      <c r="EI437" s="139"/>
      <c r="EJ437" s="139"/>
      <c r="EK437" s="139"/>
      <c r="EL437" s="139"/>
      <c r="EM437" s="139"/>
      <c r="EN437" s="139"/>
      <c r="EO437" s="139"/>
      <c r="EP437" s="139"/>
      <c r="EQ437" s="139"/>
      <c r="ER437" s="139"/>
      <c r="ES437" s="139"/>
      <c r="ET437" s="139"/>
      <c r="EU437" s="139"/>
      <c r="EV437" s="139"/>
      <c r="EW437" s="139"/>
      <c r="EX437" s="139"/>
      <c r="EY437" s="139"/>
      <c r="EZ437" s="139"/>
      <c r="FA437" s="139"/>
      <c r="FB437" s="139"/>
    </row>
    <row r="438" spans="1:158" x14ac:dyDescent="0.35">
      <c r="A438" s="136">
        <f t="shared" si="8"/>
        <v>44017</v>
      </c>
      <c r="B438" s="138">
        <v>6196</v>
      </c>
      <c r="C438" s="138">
        <v>6196</v>
      </c>
      <c r="D438" s="138">
        <v>6196</v>
      </c>
      <c r="E438" s="138">
        <v>6196</v>
      </c>
      <c r="F438" s="138">
        <v>6196</v>
      </c>
      <c r="G438" s="138">
        <v>6196</v>
      </c>
      <c r="H438" s="138">
        <v>6196</v>
      </c>
      <c r="I438" s="138">
        <v>6196</v>
      </c>
      <c r="J438" s="138">
        <v>6196</v>
      </c>
      <c r="K438" s="138">
        <v>6196</v>
      </c>
      <c r="L438" s="138">
        <v>6196</v>
      </c>
      <c r="M438" s="138">
        <v>6196</v>
      </c>
      <c r="N438" s="138">
        <v>6196</v>
      </c>
      <c r="O438" s="138">
        <v>6196</v>
      </c>
      <c r="P438" s="138">
        <v>6196</v>
      </c>
      <c r="Q438" s="138">
        <v>6196</v>
      </c>
      <c r="R438" s="138">
        <v>6196</v>
      </c>
      <c r="S438" s="138">
        <v>6196</v>
      </c>
      <c r="T438" s="138">
        <v>6196</v>
      </c>
      <c r="U438" s="138">
        <v>6196</v>
      </c>
      <c r="V438" s="138">
        <v>6196</v>
      </c>
      <c r="W438" s="138">
        <v>6196</v>
      </c>
      <c r="X438" s="138">
        <v>6196</v>
      </c>
      <c r="Y438" s="138">
        <v>6196</v>
      </c>
      <c r="Z438" s="138">
        <v>6195</v>
      </c>
      <c r="AA438" s="138">
        <v>6196</v>
      </c>
      <c r="AB438" s="138">
        <v>6196</v>
      </c>
      <c r="AC438" s="138">
        <v>6196</v>
      </c>
      <c r="AD438" s="138">
        <v>6196</v>
      </c>
      <c r="AE438" s="138">
        <v>6196</v>
      </c>
      <c r="AF438" s="138">
        <v>6194</v>
      </c>
      <c r="AG438" s="138">
        <v>6193</v>
      </c>
      <c r="AH438" s="138">
        <v>6191</v>
      </c>
      <c r="AI438" s="138">
        <v>6191</v>
      </c>
      <c r="AJ438" s="138">
        <v>6191</v>
      </c>
      <c r="AK438" s="138">
        <v>6191</v>
      </c>
      <c r="AL438" s="138">
        <v>6191</v>
      </c>
      <c r="AM438" s="138">
        <v>6191</v>
      </c>
      <c r="AN438" s="138">
        <v>6191</v>
      </c>
      <c r="AO438" s="138">
        <v>6191</v>
      </c>
      <c r="AP438" s="138">
        <v>6190</v>
      </c>
      <c r="AQ438" s="138">
        <v>6189</v>
      </c>
      <c r="AR438" s="138">
        <v>6189</v>
      </c>
      <c r="AS438" s="138">
        <v>6189</v>
      </c>
      <c r="AT438" s="138">
        <v>6156</v>
      </c>
      <c r="AU438" s="138">
        <v>6155</v>
      </c>
      <c r="AV438" s="138">
        <v>6153</v>
      </c>
      <c r="AW438" s="138">
        <v>6151</v>
      </c>
      <c r="AX438" s="138">
        <v>6151</v>
      </c>
      <c r="AY438" s="138">
        <v>6151</v>
      </c>
      <c r="AZ438" s="138">
        <v>6123</v>
      </c>
      <c r="BA438" s="138">
        <v>6123</v>
      </c>
      <c r="BB438" s="138">
        <v>6123</v>
      </c>
      <c r="BC438" s="138">
        <v>6123</v>
      </c>
      <c r="BD438" s="138">
        <v>6122</v>
      </c>
      <c r="BE438" s="138">
        <v>6122</v>
      </c>
      <c r="BF438" s="138">
        <v>6122</v>
      </c>
      <c r="BG438" s="138">
        <v>6121</v>
      </c>
      <c r="BH438" s="138">
        <v>6120</v>
      </c>
      <c r="BI438" s="138">
        <v>6120</v>
      </c>
      <c r="BJ438" s="138">
        <v>6125</v>
      </c>
      <c r="BK438" s="138">
        <v>6126</v>
      </c>
      <c r="BL438" s="138"/>
      <c r="BM438" s="138"/>
      <c r="BN438" s="138"/>
      <c r="BO438" s="138"/>
      <c r="BP438" s="138"/>
      <c r="BQ438" s="138"/>
      <c r="BR438" s="138"/>
      <c r="BS438" s="138"/>
      <c r="BT438" s="138"/>
      <c r="BU438" s="138"/>
      <c r="BV438" s="138"/>
      <c r="BW438" s="138"/>
      <c r="BX438" s="138"/>
      <c r="BY438" s="138"/>
      <c r="BZ438" s="138"/>
      <c r="CA438" s="138"/>
      <c r="CB438" s="138"/>
      <c r="CC438" s="138"/>
      <c r="CD438" s="138"/>
      <c r="CE438" s="138"/>
      <c r="CF438" s="139"/>
      <c r="CG438" s="139"/>
      <c r="CH438" s="139"/>
      <c r="CI438" s="139"/>
      <c r="CJ438" s="139"/>
      <c r="CK438" s="139"/>
      <c r="CL438" s="139"/>
      <c r="CM438" s="139"/>
      <c r="CN438" s="139"/>
      <c r="CO438" s="139"/>
      <c r="CP438" s="139"/>
      <c r="CQ438" s="139"/>
      <c r="CR438" s="139"/>
      <c r="CS438" s="139"/>
      <c r="CT438" s="139"/>
      <c r="CU438" s="139"/>
      <c r="CV438" s="139"/>
      <c r="CW438" s="139"/>
      <c r="CX438" s="139"/>
      <c r="CY438" s="139"/>
      <c r="CZ438" s="139"/>
      <c r="DA438" s="139"/>
      <c r="DB438" s="139"/>
      <c r="DC438" s="139"/>
      <c r="DD438" s="139"/>
      <c r="DE438" s="139"/>
      <c r="DF438" s="139"/>
      <c r="DG438" s="139"/>
      <c r="DH438" s="139"/>
      <c r="DI438" s="139"/>
      <c r="DJ438" s="139"/>
      <c r="DK438" s="139"/>
      <c r="DL438" s="139"/>
      <c r="DM438" s="139"/>
      <c r="DN438" s="139"/>
      <c r="DO438" s="139"/>
      <c r="DP438" s="139"/>
      <c r="DQ438" s="139"/>
      <c r="DR438" s="139"/>
      <c r="DS438" s="139"/>
      <c r="DT438" s="139"/>
      <c r="DU438" s="139"/>
      <c r="DV438" s="139"/>
      <c r="DW438" s="139"/>
      <c r="DX438" s="139"/>
      <c r="DY438" s="139"/>
      <c r="DZ438" s="139"/>
      <c r="EA438" s="139"/>
      <c r="EB438" s="139"/>
      <c r="EC438" s="139"/>
      <c r="ED438" s="139"/>
      <c r="EE438" s="139"/>
      <c r="EF438" s="139"/>
      <c r="EG438" s="139"/>
      <c r="EH438" s="139"/>
      <c r="EI438" s="139"/>
      <c r="EJ438" s="139"/>
      <c r="EK438" s="139"/>
      <c r="EL438" s="139"/>
      <c r="EM438" s="139"/>
      <c r="EN438" s="139"/>
      <c r="EO438" s="139"/>
      <c r="EP438" s="139"/>
      <c r="EQ438" s="139"/>
      <c r="ER438" s="139"/>
      <c r="ES438" s="139"/>
      <c r="ET438" s="139"/>
      <c r="EU438" s="139"/>
      <c r="EV438" s="139"/>
      <c r="EW438" s="139"/>
      <c r="EX438" s="139"/>
      <c r="EY438" s="139"/>
      <c r="EZ438" s="139"/>
      <c r="FA438" s="139"/>
      <c r="FB438" s="139"/>
    </row>
    <row r="439" spans="1:158" x14ac:dyDescent="0.35">
      <c r="A439" s="136">
        <f t="shared" si="8"/>
        <v>44016</v>
      </c>
      <c r="B439" s="138">
        <v>6193</v>
      </c>
      <c r="C439" s="138">
        <v>6193</v>
      </c>
      <c r="D439" s="138">
        <v>6193</v>
      </c>
      <c r="E439" s="138">
        <v>6193</v>
      </c>
      <c r="F439" s="138">
        <v>6193</v>
      </c>
      <c r="G439" s="138">
        <v>6193</v>
      </c>
      <c r="H439" s="138">
        <v>6193</v>
      </c>
      <c r="I439" s="138">
        <v>6193</v>
      </c>
      <c r="J439" s="138">
        <v>6193</v>
      </c>
      <c r="K439" s="138">
        <v>6193</v>
      </c>
      <c r="L439" s="138">
        <v>6193</v>
      </c>
      <c r="M439" s="138">
        <v>6193</v>
      </c>
      <c r="N439" s="138">
        <v>6193</v>
      </c>
      <c r="O439" s="138">
        <v>6193</v>
      </c>
      <c r="P439" s="138">
        <v>6193</v>
      </c>
      <c r="Q439" s="138">
        <v>6193</v>
      </c>
      <c r="R439" s="138">
        <v>6193</v>
      </c>
      <c r="S439" s="138">
        <v>6193</v>
      </c>
      <c r="T439" s="138">
        <v>6193</v>
      </c>
      <c r="U439" s="138">
        <v>6193</v>
      </c>
      <c r="V439" s="138">
        <v>6193</v>
      </c>
      <c r="W439" s="138">
        <v>6193</v>
      </c>
      <c r="X439" s="138">
        <v>6193</v>
      </c>
      <c r="Y439" s="138">
        <v>6193</v>
      </c>
      <c r="Z439" s="138">
        <v>6192</v>
      </c>
      <c r="AA439" s="138">
        <v>6193</v>
      </c>
      <c r="AB439" s="138">
        <v>6193</v>
      </c>
      <c r="AC439" s="138">
        <v>6193</v>
      </c>
      <c r="AD439" s="138">
        <v>6193</v>
      </c>
      <c r="AE439" s="138">
        <v>6193</v>
      </c>
      <c r="AF439" s="138">
        <v>6191</v>
      </c>
      <c r="AG439" s="138">
        <v>6190</v>
      </c>
      <c r="AH439" s="138">
        <v>6188</v>
      </c>
      <c r="AI439" s="138">
        <v>6188</v>
      </c>
      <c r="AJ439" s="138">
        <v>6188</v>
      </c>
      <c r="AK439" s="138">
        <v>6188</v>
      </c>
      <c r="AL439" s="138">
        <v>6188</v>
      </c>
      <c r="AM439" s="138">
        <v>6188</v>
      </c>
      <c r="AN439" s="138">
        <v>6188</v>
      </c>
      <c r="AO439" s="138">
        <v>6188</v>
      </c>
      <c r="AP439" s="138">
        <v>6187</v>
      </c>
      <c r="AQ439" s="138">
        <v>6186</v>
      </c>
      <c r="AR439" s="138">
        <v>6186</v>
      </c>
      <c r="AS439" s="138">
        <v>6186</v>
      </c>
      <c r="AT439" s="138">
        <v>6153</v>
      </c>
      <c r="AU439" s="138">
        <v>6152</v>
      </c>
      <c r="AV439" s="138">
        <v>6150</v>
      </c>
      <c r="AW439" s="138">
        <v>6148</v>
      </c>
      <c r="AX439" s="138">
        <v>6148</v>
      </c>
      <c r="AY439" s="138">
        <v>6148</v>
      </c>
      <c r="AZ439" s="138">
        <v>6120</v>
      </c>
      <c r="BA439" s="138">
        <v>6120</v>
      </c>
      <c r="BB439" s="138">
        <v>6120</v>
      </c>
      <c r="BC439" s="138">
        <v>6120</v>
      </c>
      <c r="BD439" s="138">
        <v>6119</v>
      </c>
      <c r="BE439" s="138">
        <v>6119</v>
      </c>
      <c r="BF439" s="138">
        <v>6119</v>
      </c>
      <c r="BG439" s="138">
        <v>6118</v>
      </c>
      <c r="BH439" s="138">
        <v>6117</v>
      </c>
      <c r="BI439" s="138">
        <v>6117</v>
      </c>
      <c r="BJ439" s="138">
        <v>6123</v>
      </c>
      <c r="BK439" s="138">
        <v>6124</v>
      </c>
      <c r="BL439" s="138"/>
      <c r="BM439" s="138"/>
      <c r="BN439" s="138"/>
      <c r="BO439" s="138"/>
      <c r="BP439" s="138"/>
      <c r="BQ439" s="138"/>
      <c r="BR439" s="138"/>
      <c r="BS439" s="138"/>
      <c r="BT439" s="138"/>
      <c r="BU439" s="138"/>
      <c r="BV439" s="138"/>
      <c r="BW439" s="138"/>
      <c r="BX439" s="138"/>
      <c r="BY439" s="138"/>
      <c r="BZ439" s="138"/>
      <c r="CA439" s="138"/>
      <c r="CB439" s="138"/>
      <c r="CC439" s="138"/>
      <c r="CD439" s="138"/>
      <c r="CE439" s="138"/>
      <c r="CF439" s="139"/>
      <c r="CG439" s="139"/>
      <c r="CH439" s="139"/>
      <c r="CI439" s="139"/>
      <c r="CJ439" s="139"/>
      <c r="CK439" s="139"/>
      <c r="CL439" s="139"/>
      <c r="CM439" s="139"/>
      <c r="CN439" s="139"/>
      <c r="CO439" s="139"/>
      <c r="CP439" s="139"/>
      <c r="CQ439" s="139"/>
      <c r="CR439" s="139"/>
      <c r="CS439" s="139"/>
      <c r="CT439" s="139"/>
      <c r="CU439" s="139"/>
      <c r="CV439" s="139"/>
      <c r="CW439" s="139"/>
      <c r="CX439" s="139"/>
      <c r="CY439" s="139"/>
      <c r="CZ439" s="139"/>
      <c r="DA439" s="139"/>
      <c r="DB439" s="139"/>
      <c r="DC439" s="139"/>
      <c r="DD439" s="139"/>
      <c r="DE439" s="139"/>
      <c r="DF439" s="139"/>
      <c r="DG439" s="139"/>
      <c r="DH439" s="139"/>
      <c r="DI439" s="139"/>
      <c r="DJ439" s="139"/>
      <c r="DK439" s="139"/>
      <c r="DL439" s="139"/>
      <c r="DM439" s="139"/>
      <c r="DN439" s="139"/>
      <c r="DO439" s="139"/>
      <c r="DP439" s="139"/>
      <c r="DQ439" s="139"/>
      <c r="DR439" s="139"/>
      <c r="DS439" s="139"/>
      <c r="DT439" s="139"/>
      <c r="DU439" s="139"/>
      <c r="DV439" s="139"/>
      <c r="DW439" s="139"/>
      <c r="DX439" s="139"/>
      <c r="DY439" s="139"/>
      <c r="DZ439" s="139"/>
      <c r="EA439" s="139"/>
      <c r="EB439" s="139"/>
      <c r="EC439" s="139"/>
      <c r="ED439" s="139"/>
      <c r="EE439" s="139"/>
      <c r="EF439" s="139"/>
      <c r="EG439" s="139"/>
      <c r="EH439" s="139"/>
      <c r="EI439" s="139"/>
      <c r="EJ439" s="139"/>
      <c r="EK439" s="139"/>
      <c r="EL439" s="139"/>
      <c r="EM439" s="139"/>
      <c r="EN439" s="139"/>
      <c r="EO439" s="139"/>
      <c r="EP439" s="139"/>
      <c r="EQ439" s="139"/>
      <c r="ER439" s="139"/>
      <c r="ES439" s="139"/>
      <c r="ET439" s="139"/>
      <c r="EU439" s="139"/>
      <c r="EV439" s="139"/>
      <c r="EW439" s="139"/>
      <c r="EX439" s="139"/>
      <c r="EY439" s="139"/>
      <c r="EZ439" s="139"/>
      <c r="FA439" s="139"/>
      <c r="FB439" s="139"/>
    </row>
    <row r="440" spans="1:158" x14ac:dyDescent="0.35">
      <c r="A440" s="136">
        <f t="shared" si="8"/>
        <v>44015</v>
      </c>
      <c r="B440" s="138">
        <v>6193</v>
      </c>
      <c r="C440" s="138">
        <v>6193</v>
      </c>
      <c r="D440" s="138">
        <v>6193</v>
      </c>
      <c r="E440" s="138">
        <v>6193</v>
      </c>
      <c r="F440" s="138">
        <v>6193</v>
      </c>
      <c r="G440" s="138">
        <v>6193</v>
      </c>
      <c r="H440" s="138">
        <v>6193</v>
      </c>
      <c r="I440" s="138">
        <v>6193</v>
      </c>
      <c r="J440" s="138">
        <v>6193</v>
      </c>
      <c r="K440" s="138">
        <v>6193</v>
      </c>
      <c r="L440" s="138">
        <v>6193</v>
      </c>
      <c r="M440" s="138">
        <v>6193</v>
      </c>
      <c r="N440" s="138">
        <v>6193</v>
      </c>
      <c r="O440" s="138">
        <v>6193</v>
      </c>
      <c r="P440" s="138">
        <v>6193</v>
      </c>
      <c r="Q440" s="138">
        <v>6193</v>
      </c>
      <c r="R440" s="138">
        <v>6193</v>
      </c>
      <c r="S440" s="138">
        <v>6193</v>
      </c>
      <c r="T440" s="138">
        <v>6193</v>
      </c>
      <c r="U440" s="138">
        <v>6193</v>
      </c>
      <c r="V440" s="138">
        <v>6193</v>
      </c>
      <c r="W440" s="138">
        <v>6193</v>
      </c>
      <c r="X440" s="138">
        <v>6193</v>
      </c>
      <c r="Y440" s="138">
        <v>6193</v>
      </c>
      <c r="Z440" s="138">
        <v>6192</v>
      </c>
      <c r="AA440" s="138">
        <v>6193</v>
      </c>
      <c r="AB440" s="138">
        <v>6193</v>
      </c>
      <c r="AC440" s="138">
        <v>6193</v>
      </c>
      <c r="AD440" s="138">
        <v>6193</v>
      </c>
      <c r="AE440" s="138">
        <v>6193</v>
      </c>
      <c r="AF440" s="138">
        <v>6191</v>
      </c>
      <c r="AG440" s="138">
        <v>6190</v>
      </c>
      <c r="AH440" s="138">
        <v>6188</v>
      </c>
      <c r="AI440" s="138">
        <v>6188</v>
      </c>
      <c r="AJ440" s="138">
        <v>6188</v>
      </c>
      <c r="AK440" s="138">
        <v>6188</v>
      </c>
      <c r="AL440" s="138">
        <v>6188</v>
      </c>
      <c r="AM440" s="138">
        <v>6188</v>
      </c>
      <c r="AN440" s="138">
        <v>6188</v>
      </c>
      <c r="AO440" s="138">
        <v>6188</v>
      </c>
      <c r="AP440" s="138">
        <v>6187</v>
      </c>
      <c r="AQ440" s="138">
        <v>6186</v>
      </c>
      <c r="AR440" s="138">
        <v>6186</v>
      </c>
      <c r="AS440" s="138">
        <v>6186</v>
      </c>
      <c r="AT440" s="138">
        <v>6153</v>
      </c>
      <c r="AU440" s="138">
        <v>6152</v>
      </c>
      <c r="AV440" s="138">
        <v>6150</v>
      </c>
      <c r="AW440" s="138">
        <v>6148</v>
      </c>
      <c r="AX440" s="138">
        <v>6148</v>
      </c>
      <c r="AY440" s="138">
        <v>6148</v>
      </c>
      <c r="AZ440" s="138">
        <v>6120</v>
      </c>
      <c r="BA440" s="138">
        <v>6120</v>
      </c>
      <c r="BB440" s="138">
        <v>6120</v>
      </c>
      <c r="BC440" s="138">
        <v>6120</v>
      </c>
      <c r="BD440" s="138">
        <v>6119</v>
      </c>
      <c r="BE440" s="138">
        <v>6119</v>
      </c>
      <c r="BF440" s="138">
        <v>6119</v>
      </c>
      <c r="BG440" s="138">
        <v>6118</v>
      </c>
      <c r="BH440" s="138">
        <v>6117</v>
      </c>
      <c r="BI440" s="138">
        <v>6117</v>
      </c>
      <c r="BJ440" s="138">
        <v>6123</v>
      </c>
      <c r="BK440" s="138">
        <v>6124</v>
      </c>
      <c r="BL440" s="138"/>
      <c r="BM440" s="138"/>
      <c r="BN440" s="138"/>
      <c r="BO440" s="138"/>
      <c r="BP440" s="138"/>
      <c r="BQ440" s="138"/>
      <c r="BR440" s="138"/>
      <c r="BS440" s="138"/>
      <c r="BT440" s="138"/>
      <c r="BU440" s="138"/>
      <c r="BV440" s="138"/>
      <c r="BW440" s="138"/>
      <c r="BX440" s="138"/>
      <c r="BY440" s="138"/>
      <c r="BZ440" s="138"/>
      <c r="CA440" s="138"/>
      <c r="CB440" s="138"/>
      <c r="CC440" s="138"/>
      <c r="CD440" s="138"/>
      <c r="CE440" s="138"/>
      <c r="CF440" s="139"/>
      <c r="CG440" s="139"/>
      <c r="CH440" s="139"/>
      <c r="CI440" s="139"/>
      <c r="CJ440" s="139"/>
      <c r="CK440" s="139"/>
      <c r="CL440" s="139"/>
      <c r="CM440" s="139"/>
      <c r="CN440" s="139"/>
      <c r="CO440" s="139"/>
      <c r="CP440" s="139"/>
      <c r="CQ440" s="139"/>
      <c r="CR440" s="139"/>
      <c r="CS440" s="139"/>
      <c r="CT440" s="139"/>
      <c r="CU440" s="139"/>
      <c r="CV440" s="139"/>
      <c r="CW440" s="139"/>
      <c r="CX440" s="139"/>
      <c r="CY440" s="139"/>
      <c r="CZ440" s="139"/>
      <c r="DA440" s="139"/>
      <c r="DB440" s="139"/>
      <c r="DC440" s="139"/>
      <c r="DD440" s="139"/>
      <c r="DE440" s="139"/>
      <c r="DF440" s="139"/>
      <c r="DG440" s="139"/>
      <c r="DH440" s="139"/>
      <c r="DI440" s="139"/>
      <c r="DJ440" s="139"/>
      <c r="DK440" s="139"/>
      <c r="DL440" s="139"/>
      <c r="DM440" s="139"/>
      <c r="DN440" s="139"/>
      <c r="DO440" s="139"/>
      <c r="DP440" s="139"/>
      <c r="DQ440" s="139"/>
      <c r="DR440" s="139"/>
      <c r="DS440" s="139"/>
      <c r="DT440" s="139"/>
      <c r="DU440" s="139"/>
      <c r="DV440" s="139"/>
      <c r="DW440" s="139"/>
      <c r="DX440" s="139"/>
      <c r="DY440" s="139"/>
      <c r="DZ440" s="139"/>
      <c r="EA440" s="139"/>
      <c r="EB440" s="139"/>
      <c r="EC440" s="139"/>
      <c r="ED440" s="139"/>
      <c r="EE440" s="139"/>
      <c r="EF440" s="139"/>
      <c r="EG440" s="139"/>
      <c r="EH440" s="139"/>
      <c r="EI440" s="139"/>
      <c r="EJ440" s="139"/>
      <c r="EK440" s="139"/>
      <c r="EL440" s="139"/>
      <c r="EM440" s="139"/>
      <c r="EN440" s="139"/>
      <c r="EO440" s="139"/>
      <c r="EP440" s="139"/>
      <c r="EQ440" s="139"/>
      <c r="ER440" s="139"/>
      <c r="ES440" s="139"/>
      <c r="ET440" s="139"/>
      <c r="EU440" s="139"/>
      <c r="EV440" s="139"/>
      <c r="EW440" s="139"/>
      <c r="EX440" s="139"/>
      <c r="EY440" s="139"/>
      <c r="EZ440" s="139"/>
      <c r="FA440" s="139"/>
      <c r="FB440" s="139"/>
    </row>
    <row r="441" spans="1:158" x14ac:dyDescent="0.35">
      <c r="A441" s="136">
        <f t="shared" si="8"/>
        <v>44014</v>
      </c>
      <c r="B441" s="138">
        <v>6190</v>
      </c>
      <c r="C441" s="138">
        <v>6190</v>
      </c>
      <c r="D441" s="138">
        <v>6190</v>
      </c>
      <c r="E441" s="138">
        <v>6190</v>
      </c>
      <c r="F441" s="138">
        <v>6190</v>
      </c>
      <c r="G441" s="138">
        <v>6190</v>
      </c>
      <c r="H441" s="138">
        <v>6190</v>
      </c>
      <c r="I441" s="138">
        <v>6190</v>
      </c>
      <c r="J441" s="138">
        <v>6190</v>
      </c>
      <c r="K441" s="138">
        <v>6190</v>
      </c>
      <c r="L441" s="138">
        <v>6190</v>
      </c>
      <c r="M441" s="138">
        <v>6190</v>
      </c>
      <c r="N441" s="138">
        <v>6190</v>
      </c>
      <c r="O441" s="138">
        <v>6190</v>
      </c>
      <c r="P441" s="138">
        <v>6190</v>
      </c>
      <c r="Q441" s="138">
        <v>6190</v>
      </c>
      <c r="R441" s="138">
        <v>6190</v>
      </c>
      <c r="S441" s="138">
        <v>6190</v>
      </c>
      <c r="T441" s="138">
        <v>6190</v>
      </c>
      <c r="U441" s="138">
        <v>6190</v>
      </c>
      <c r="V441" s="138">
        <v>6190</v>
      </c>
      <c r="W441" s="138">
        <v>6190</v>
      </c>
      <c r="X441" s="138">
        <v>6190</v>
      </c>
      <c r="Y441" s="138">
        <v>6190</v>
      </c>
      <c r="Z441" s="138">
        <v>6189</v>
      </c>
      <c r="AA441" s="138">
        <v>6190</v>
      </c>
      <c r="AB441" s="138">
        <v>6190</v>
      </c>
      <c r="AC441" s="138">
        <v>6190</v>
      </c>
      <c r="AD441" s="138">
        <v>6190</v>
      </c>
      <c r="AE441" s="138">
        <v>6190</v>
      </c>
      <c r="AF441" s="138">
        <v>6188</v>
      </c>
      <c r="AG441" s="138">
        <v>6187</v>
      </c>
      <c r="AH441" s="138">
        <v>6185</v>
      </c>
      <c r="AI441" s="138">
        <v>6185</v>
      </c>
      <c r="AJ441" s="138">
        <v>6185</v>
      </c>
      <c r="AK441" s="138">
        <v>6185</v>
      </c>
      <c r="AL441" s="138">
        <v>6185</v>
      </c>
      <c r="AM441" s="138">
        <v>6185</v>
      </c>
      <c r="AN441" s="138">
        <v>6185</v>
      </c>
      <c r="AO441" s="138">
        <v>6185</v>
      </c>
      <c r="AP441" s="138">
        <v>6184</v>
      </c>
      <c r="AQ441" s="138">
        <v>6183</v>
      </c>
      <c r="AR441" s="138">
        <v>6183</v>
      </c>
      <c r="AS441" s="138">
        <v>6183</v>
      </c>
      <c r="AT441" s="138">
        <v>6150</v>
      </c>
      <c r="AU441" s="138">
        <v>6149</v>
      </c>
      <c r="AV441" s="138">
        <v>6147</v>
      </c>
      <c r="AW441" s="138">
        <v>6145</v>
      </c>
      <c r="AX441" s="138">
        <v>6145</v>
      </c>
      <c r="AY441" s="138">
        <v>6145</v>
      </c>
      <c r="AZ441" s="138">
        <v>6117</v>
      </c>
      <c r="BA441" s="138">
        <v>6117</v>
      </c>
      <c r="BB441" s="138">
        <v>6117</v>
      </c>
      <c r="BC441" s="138">
        <v>6117</v>
      </c>
      <c r="BD441" s="138">
        <v>6116</v>
      </c>
      <c r="BE441" s="138">
        <v>6116</v>
      </c>
      <c r="BF441" s="138">
        <v>6116</v>
      </c>
      <c r="BG441" s="138">
        <v>6115</v>
      </c>
      <c r="BH441" s="138">
        <v>6114</v>
      </c>
      <c r="BI441" s="138">
        <v>6114</v>
      </c>
      <c r="BJ441" s="138">
        <v>6120</v>
      </c>
      <c r="BK441" s="138">
        <v>6121</v>
      </c>
      <c r="BL441" s="138"/>
      <c r="BM441" s="138"/>
      <c r="BN441" s="138"/>
      <c r="BO441" s="138"/>
      <c r="BP441" s="138"/>
      <c r="BQ441" s="138"/>
      <c r="BR441" s="138"/>
      <c r="BS441" s="138"/>
      <c r="BT441" s="138"/>
      <c r="BU441" s="138"/>
      <c r="BV441" s="138"/>
      <c r="BW441" s="138"/>
      <c r="BX441" s="138"/>
      <c r="BY441" s="138"/>
      <c r="BZ441" s="138"/>
      <c r="CA441" s="138"/>
      <c r="CB441" s="138"/>
      <c r="CC441" s="138"/>
      <c r="CD441" s="138"/>
      <c r="CE441" s="138"/>
      <c r="CF441" s="139"/>
      <c r="CG441" s="139"/>
      <c r="CH441" s="139"/>
      <c r="CI441" s="139"/>
      <c r="CJ441" s="139"/>
      <c r="CK441" s="139"/>
      <c r="CL441" s="139"/>
      <c r="CM441" s="139"/>
      <c r="CN441" s="139"/>
      <c r="CO441" s="139"/>
      <c r="CP441" s="139"/>
      <c r="CQ441" s="139"/>
      <c r="CR441" s="139"/>
      <c r="CS441" s="139"/>
      <c r="CT441" s="139"/>
      <c r="CU441" s="139"/>
      <c r="CV441" s="139"/>
      <c r="CW441" s="139"/>
      <c r="CX441" s="139"/>
      <c r="CY441" s="139"/>
      <c r="CZ441" s="139"/>
      <c r="DA441" s="139"/>
      <c r="DB441" s="139"/>
      <c r="DC441" s="139"/>
      <c r="DD441" s="139"/>
      <c r="DE441" s="139"/>
      <c r="DF441" s="139"/>
      <c r="DG441" s="139"/>
      <c r="DH441" s="139"/>
      <c r="DI441" s="139"/>
      <c r="DJ441" s="139"/>
      <c r="DK441" s="139"/>
      <c r="DL441" s="139"/>
      <c r="DM441" s="139"/>
      <c r="DN441" s="139"/>
      <c r="DO441" s="139"/>
      <c r="DP441" s="139"/>
      <c r="DQ441" s="139"/>
      <c r="DR441" s="139"/>
      <c r="DS441" s="139"/>
      <c r="DT441" s="139"/>
      <c r="DU441" s="139"/>
      <c r="DV441" s="139"/>
      <c r="DW441" s="139"/>
      <c r="DX441" s="139"/>
      <c r="DY441" s="139"/>
      <c r="DZ441" s="139"/>
      <c r="EA441" s="139"/>
      <c r="EB441" s="139"/>
      <c r="EC441" s="139"/>
      <c r="ED441" s="139"/>
      <c r="EE441" s="139"/>
      <c r="EF441" s="139"/>
      <c r="EG441" s="139"/>
      <c r="EH441" s="139"/>
      <c r="EI441" s="139"/>
      <c r="EJ441" s="139"/>
      <c r="EK441" s="139"/>
      <c r="EL441" s="139"/>
      <c r="EM441" s="139"/>
      <c r="EN441" s="139"/>
      <c r="EO441" s="139"/>
      <c r="EP441" s="139"/>
      <c r="EQ441" s="139"/>
      <c r="ER441" s="139"/>
      <c r="ES441" s="139"/>
      <c r="ET441" s="139"/>
      <c r="EU441" s="139"/>
      <c r="EV441" s="139"/>
      <c r="EW441" s="139"/>
      <c r="EX441" s="139"/>
      <c r="EY441" s="139"/>
      <c r="EZ441" s="139"/>
      <c r="FA441" s="139"/>
      <c r="FB441" s="139"/>
    </row>
    <row r="442" spans="1:158" x14ac:dyDescent="0.35">
      <c r="A442" s="136">
        <f t="shared" si="8"/>
        <v>44013</v>
      </c>
      <c r="B442" s="138">
        <v>6190</v>
      </c>
      <c r="C442" s="138">
        <v>6190</v>
      </c>
      <c r="D442" s="138">
        <v>6190</v>
      </c>
      <c r="E442" s="138">
        <v>6190</v>
      </c>
      <c r="F442" s="138">
        <v>6190</v>
      </c>
      <c r="G442" s="138">
        <v>6190</v>
      </c>
      <c r="H442" s="138">
        <v>6190</v>
      </c>
      <c r="I442" s="138">
        <v>6190</v>
      </c>
      <c r="J442" s="138">
        <v>6190</v>
      </c>
      <c r="K442" s="138">
        <v>6190</v>
      </c>
      <c r="L442" s="138">
        <v>6190</v>
      </c>
      <c r="M442" s="138">
        <v>6190</v>
      </c>
      <c r="N442" s="138">
        <v>6190</v>
      </c>
      <c r="O442" s="138">
        <v>6190</v>
      </c>
      <c r="P442" s="138">
        <v>6190</v>
      </c>
      <c r="Q442" s="138">
        <v>6190</v>
      </c>
      <c r="R442" s="138">
        <v>6190</v>
      </c>
      <c r="S442" s="138">
        <v>6190</v>
      </c>
      <c r="T442" s="138">
        <v>6190</v>
      </c>
      <c r="U442" s="138">
        <v>6190</v>
      </c>
      <c r="V442" s="138">
        <v>6190</v>
      </c>
      <c r="W442" s="138">
        <v>6190</v>
      </c>
      <c r="X442" s="138">
        <v>6190</v>
      </c>
      <c r="Y442" s="138">
        <v>6190</v>
      </c>
      <c r="Z442" s="138">
        <v>6189</v>
      </c>
      <c r="AA442" s="138">
        <v>6190</v>
      </c>
      <c r="AB442" s="138">
        <v>6190</v>
      </c>
      <c r="AC442" s="138">
        <v>6190</v>
      </c>
      <c r="AD442" s="138">
        <v>6190</v>
      </c>
      <c r="AE442" s="138">
        <v>6190</v>
      </c>
      <c r="AF442" s="138">
        <v>6188</v>
      </c>
      <c r="AG442" s="138">
        <v>6187</v>
      </c>
      <c r="AH442" s="138">
        <v>6185</v>
      </c>
      <c r="AI442" s="138">
        <v>6185</v>
      </c>
      <c r="AJ442" s="138">
        <v>6185</v>
      </c>
      <c r="AK442" s="138">
        <v>6185</v>
      </c>
      <c r="AL442" s="138">
        <v>6185</v>
      </c>
      <c r="AM442" s="138">
        <v>6185</v>
      </c>
      <c r="AN442" s="138">
        <v>6185</v>
      </c>
      <c r="AO442" s="138">
        <v>6185</v>
      </c>
      <c r="AP442" s="138">
        <v>6184</v>
      </c>
      <c r="AQ442" s="138">
        <v>6183</v>
      </c>
      <c r="AR442" s="138">
        <v>6183</v>
      </c>
      <c r="AS442" s="138">
        <v>6183</v>
      </c>
      <c r="AT442" s="138">
        <v>6150</v>
      </c>
      <c r="AU442" s="138">
        <v>6149</v>
      </c>
      <c r="AV442" s="138">
        <v>6147</v>
      </c>
      <c r="AW442" s="138">
        <v>6145</v>
      </c>
      <c r="AX442" s="138">
        <v>6145</v>
      </c>
      <c r="AY442" s="138">
        <v>6145</v>
      </c>
      <c r="AZ442" s="138">
        <v>6117</v>
      </c>
      <c r="BA442" s="138">
        <v>6117</v>
      </c>
      <c r="BB442" s="138">
        <v>6117</v>
      </c>
      <c r="BC442" s="138">
        <v>6117</v>
      </c>
      <c r="BD442" s="138">
        <v>6116</v>
      </c>
      <c r="BE442" s="138">
        <v>6116</v>
      </c>
      <c r="BF442" s="138">
        <v>6116</v>
      </c>
      <c r="BG442" s="138">
        <v>6115</v>
      </c>
      <c r="BH442" s="138">
        <v>6114</v>
      </c>
      <c r="BI442" s="138">
        <v>6114</v>
      </c>
      <c r="BJ442" s="138">
        <v>6120</v>
      </c>
      <c r="BK442" s="138">
        <v>6121</v>
      </c>
      <c r="BL442" s="138"/>
      <c r="BM442" s="138"/>
      <c r="BN442" s="138"/>
      <c r="BO442" s="138"/>
      <c r="BP442" s="138"/>
      <c r="BQ442" s="138"/>
      <c r="BR442" s="138"/>
      <c r="BS442" s="138"/>
      <c r="BT442" s="138"/>
      <c r="BU442" s="138"/>
      <c r="BV442" s="138"/>
      <c r="BW442" s="138"/>
      <c r="BX442" s="138"/>
      <c r="BY442" s="138"/>
      <c r="BZ442" s="138"/>
      <c r="CA442" s="138"/>
      <c r="CB442" s="138"/>
      <c r="CC442" s="138"/>
      <c r="CD442" s="138"/>
      <c r="CE442" s="138"/>
      <c r="CF442" s="139"/>
      <c r="CG442" s="139"/>
      <c r="CH442" s="139"/>
      <c r="CI442" s="139"/>
      <c r="CJ442" s="139"/>
      <c r="CK442" s="139"/>
      <c r="CL442" s="139"/>
      <c r="CM442" s="139"/>
      <c r="CN442" s="139"/>
      <c r="CO442" s="139"/>
      <c r="CP442" s="139"/>
      <c r="CQ442" s="139"/>
      <c r="CR442" s="139"/>
      <c r="CS442" s="139"/>
      <c r="CT442" s="139"/>
      <c r="CU442" s="139"/>
      <c r="CV442" s="139"/>
      <c r="CW442" s="139"/>
      <c r="CX442" s="139"/>
      <c r="CY442" s="139"/>
      <c r="CZ442" s="139"/>
      <c r="DA442" s="139"/>
      <c r="DB442" s="139"/>
      <c r="DC442" s="139"/>
      <c r="DD442" s="139"/>
      <c r="DE442" s="139"/>
      <c r="DF442" s="139"/>
      <c r="DG442" s="139"/>
      <c r="DH442" s="139"/>
      <c r="DI442" s="139"/>
      <c r="DJ442" s="139"/>
      <c r="DK442" s="139"/>
      <c r="DL442" s="139"/>
      <c r="DM442" s="139"/>
      <c r="DN442" s="139"/>
      <c r="DO442" s="139"/>
      <c r="DP442" s="139"/>
      <c r="DQ442" s="139"/>
      <c r="DR442" s="139"/>
      <c r="DS442" s="139"/>
      <c r="DT442" s="139"/>
      <c r="DU442" s="139"/>
      <c r="DV442" s="139"/>
      <c r="DW442" s="139"/>
      <c r="DX442" s="139"/>
      <c r="DY442" s="139"/>
      <c r="DZ442" s="139"/>
      <c r="EA442" s="139"/>
      <c r="EB442" s="139"/>
      <c r="EC442" s="139"/>
      <c r="ED442" s="139"/>
      <c r="EE442" s="139"/>
      <c r="EF442" s="139"/>
      <c r="EG442" s="139"/>
      <c r="EH442" s="139"/>
      <c r="EI442" s="139"/>
      <c r="EJ442" s="139"/>
      <c r="EK442" s="139"/>
      <c r="EL442" s="139"/>
      <c r="EM442" s="139"/>
      <c r="EN442" s="139"/>
      <c r="EO442" s="139"/>
      <c r="EP442" s="139"/>
      <c r="EQ442" s="139"/>
      <c r="ER442" s="139"/>
      <c r="ES442" s="139"/>
      <c r="ET442" s="139"/>
      <c r="EU442" s="139"/>
      <c r="EV442" s="139"/>
      <c r="EW442" s="139"/>
      <c r="EX442" s="139"/>
      <c r="EY442" s="139"/>
      <c r="EZ442" s="139"/>
      <c r="FA442" s="139"/>
      <c r="FB442" s="139"/>
    </row>
    <row r="443" spans="1:158" x14ac:dyDescent="0.35">
      <c r="A443" s="136">
        <v>44012</v>
      </c>
      <c r="B443" s="138">
        <v>6187</v>
      </c>
      <c r="C443" s="138">
        <v>6187</v>
      </c>
      <c r="D443" s="138">
        <v>6187</v>
      </c>
      <c r="E443" s="138">
        <v>6187</v>
      </c>
      <c r="F443" s="138">
        <v>6187</v>
      </c>
      <c r="G443" s="138">
        <v>6187</v>
      </c>
      <c r="H443" s="138">
        <v>6187</v>
      </c>
      <c r="I443" s="138">
        <v>6187</v>
      </c>
      <c r="J443" s="138">
        <v>6187</v>
      </c>
      <c r="K443" s="138">
        <v>6187</v>
      </c>
      <c r="L443" s="138">
        <v>6187</v>
      </c>
      <c r="M443" s="138">
        <v>6187</v>
      </c>
      <c r="N443" s="138">
        <v>6187</v>
      </c>
      <c r="O443" s="138">
        <v>6187</v>
      </c>
      <c r="P443" s="138">
        <v>6187</v>
      </c>
      <c r="Q443" s="138">
        <v>6187</v>
      </c>
      <c r="R443" s="138">
        <v>6187</v>
      </c>
      <c r="S443" s="138">
        <v>6187</v>
      </c>
      <c r="T443" s="138">
        <v>6187</v>
      </c>
      <c r="U443" s="138">
        <v>6187</v>
      </c>
      <c r="V443" s="138">
        <v>6187</v>
      </c>
      <c r="W443" s="138">
        <v>6187</v>
      </c>
      <c r="X443" s="138">
        <v>6187</v>
      </c>
      <c r="Y443" s="138">
        <v>6187</v>
      </c>
      <c r="Z443" s="138">
        <v>6186</v>
      </c>
      <c r="AA443" s="138">
        <v>6187</v>
      </c>
      <c r="AB443" s="138">
        <v>6187</v>
      </c>
      <c r="AC443" s="138">
        <v>6187</v>
      </c>
      <c r="AD443" s="138">
        <v>6187</v>
      </c>
      <c r="AE443" s="138">
        <v>6187</v>
      </c>
      <c r="AF443" s="138">
        <v>6185</v>
      </c>
      <c r="AG443" s="138">
        <v>6184</v>
      </c>
      <c r="AH443" s="138">
        <v>6182</v>
      </c>
      <c r="AI443" s="138">
        <v>6182</v>
      </c>
      <c r="AJ443" s="138">
        <v>6182</v>
      </c>
      <c r="AK443" s="138">
        <v>6182</v>
      </c>
      <c r="AL443" s="138">
        <v>6182</v>
      </c>
      <c r="AM443" s="138">
        <v>6182</v>
      </c>
      <c r="AN443" s="138">
        <v>6182</v>
      </c>
      <c r="AO443" s="138">
        <v>6182</v>
      </c>
      <c r="AP443" s="138">
        <v>6181</v>
      </c>
      <c r="AQ443" s="138">
        <v>6180</v>
      </c>
      <c r="AR443" s="138">
        <v>6180</v>
      </c>
      <c r="AS443" s="138">
        <v>6180</v>
      </c>
      <c r="AT443" s="138">
        <v>6147</v>
      </c>
      <c r="AU443" s="138">
        <v>6146</v>
      </c>
      <c r="AV443" s="138">
        <v>6144</v>
      </c>
      <c r="AW443" s="138">
        <v>6142</v>
      </c>
      <c r="AX443" s="138">
        <v>6142</v>
      </c>
      <c r="AY443" s="138">
        <v>6142</v>
      </c>
      <c r="AZ443" s="138">
        <v>6114</v>
      </c>
      <c r="BA443" s="138">
        <v>6114</v>
      </c>
      <c r="BB443" s="138">
        <v>6114</v>
      </c>
      <c r="BC443" s="138">
        <v>6114</v>
      </c>
      <c r="BD443" s="138">
        <v>6113</v>
      </c>
      <c r="BE443" s="138">
        <v>6113</v>
      </c>
      <c r="BF443" s="138">
        <v>6113</v>
      </c>
      <c r="BG443" s="138">
        <v>6112</v>
      </c>
      <c r="BH443" s="138">
        <v>6111</v>
      </c>
      <c r="BI443" s="138">
        <v>6111</v>
      </c>
      <c r="BJ443" s="138">
        <v>6117</v>
      </c>
      <c r="BK443" s="138">
        <v>6119</v>
      </c>
      <c r="BL443" s="138">
        <v>6107</v>
      </c>
      <c r="BM443" s="138"/>
      <c r="BN443" s="138"/>
      <c r="BO443" s="138"/>
      <c r="BP443" s="138"/>
      <c r="BQ443" s="138"/>
      <c r="BR443" s="138"/>
      <c r="BS443" s="138"/>
      <c r="BT443" s="138"/>
      <c r="BU443" s="138"/>
      <c r="BV443" s="138"/>
      <c r="BW443" s="138"/>
      <c r="BX443" s="138"/>
      <c r="BY443" s="138"/>
      <c r="BZ443" s="138"/>
      <c r="CA443" s="138"/>
      <c r="CB443" s="138"/>
      <c r="CC443" s="138"/>
      <c r="CD443" s="138"/>
      <c r="CE443" s="138"/>
      <c r="CF443" s="139"/>
      <c r="CG443" s="139"/>
      <c r="CH443" s="139"/>
      <c r="CI443" s="139"/>
      <c r="CJ443" s="139"/>
      <c r="CK443" s="139"/>
      <c r="CL443" s="139"/>
      <c r="CM443" s="139"/>
      <c r="CN443" s="139"/>
      <c r="CO443" s="139"/>
      <c r="CP443" s="139"/>
      <c r="CQ443" s="139"/>
      <c r="CR443" s="139"/>
      <c r="CS443" s="139"/>
      <c r="CT443" s="139"/>
      <c r="CU443" s="139"/>
      <c r="CV443" s="139"/>
      <c r="CW443" s="139"/>
      <c r="CX443" s="139"/>
      <c r="CY443" s="139"/>
      <c r="CZ443" s="139"/>
      <c r="DA443" s="139"/>
      <c r="DB443" s="139"/>
      <c r="DC443" s="139"/>
      <c r="DD443" s="139"/>
      <c r="DE443" s="139"/>
      <c r="DF443" s="139"/>
      <c r="DG443" s="139"/>
      <c r="DH443" s="139"/>
      <c r="DI443" s="139"/>
      <c r="DJ443" s="139"/>
      <c r="DK443" s="139"/>
      <c r="DL443" s="139"/>
      <c r="DM443" s="139"/>
      <c r="DN443" s="139"/>
      <c r="DO443" s="139"/>
      <c r="DP443" s="139"/>
      <c r="DQ443" s="139"/>
      <c r="DR443" s="139"/>
      <c r="DS443" s="139"/>
      <c r="DT443" s="139"/>
      <c r="DU443" s="139"/>
      <c r="DV443" s="139"/>
      <c r="DW443" s="139"/>
      <c r="DX443" s="139"/>
      <c r="DY443" s="139"/>
      <c r="DZ443" s="139"/>
      <c r="EA443" s="139"/>
      <c r="EB443" s="139"/>
      <c r="EC443" s="139"/>
      <c r="ED443" s="139"/>
      <c r="EE443" s="139"/>
      <c r="EF443" s="139"/>
      <c r="EG443" s="139"/>
      <c r="EH443" s="139"/>
      <c r="EI443" s="139"/>
      <c r="EJ443" s="139"/>
      <c r="EK443" s="139"/>
      <c r="EL443" s="139"/>
      <c r="EM443" s="139"/>
      <c r="EN443" s="139"/>
      <c r="EO443" s="139"/>
      <c r="EP443" s="139"/>
      <c r="EQ443" s="139"/>
      <c r="ER443" s="139"/>
      <c r="ES443" s="139"/>
      <c r="ET443" s="139"/>
      <c r="EU443" s="139"/>
      <c r="EV443" s="139"/>
      <c r="EW443" s="139"/>
      <c r="EX443" s="139"/>
      <c r="EY443" s="139"/>
      <c r="EZ443" s="139"/>
      <c r="FA443" s="139"/>
      <c r="FB443" s="139"/>
    </row>
    <row r="444" spans="1:158" x14ac:dyDescent="0.35">
      <c r="A444" s="136">
        <v>44011</v>
      </c>
      <c r="B444" s="138">
        <v>6185</v>
      </c>
      <c r="C444" s="138">
        <v>6185</v>
      </c>
      <c r="D444" s="138">
        <v>6185</v>
      </c>
      <c r="E444" s="138">
        <v>6185</v>
      </c>
      <c r="F444" s="138">
        <v>6185</v>
      </c>
      <c r="G444" s="138">
        <v>6185</v>
      </c>
      <c r="H444" s="138">
        <v>6185</v>
      </c>
      <c r="I444" s="138">
        <v>6185</v>
      </c>
      <c r="J444" s="138">
        <v>6185</v>
      </c>
      <c r="K444" s="138">
        <v>6185</v>
      </c>
      <c r="L444" s="138">
        <v>6185</v>
      </c>
      <c r="M444" s="138">
        <v>6185</v>
      </c>
      <c r="N444" s="138">
        <v>6185</v>
      </c>
      <c r="O444" s="138">
        <v>6185</v>
      </c>
      <c r="P444" s="138">
        <v>6185</v>
      </c>
      <c r="Q444" s="138">
        <v>6185</v>
      </c>
      <c r="R444" s="138">
        <v>6185</v>
      </c>
      <c r="S444" s="138">
        <v>6185</v>
      </c>
      <c r="T444" s="138">
        <v>6185</v>
      </c>
      <c r="U444" s="138">
        <v>6185</v>
      </c>
      <c r="V444" s="138">
        <v>6185</v>
      </c>
      <c r="W444" s="138">
        <v>6185</v>
      </c>
      <c r="X444" s="138">
        <v>6185</v>
      </c>
      <c r="Y444" s="138">
        <v>6185</v>
      </c>
      <c r="Z444" s="138">
        <v>6184</v>
      </c>
      <c r="AA444" s="138">
        <v>6185</v>
      </c>
      <c r="AB444" s="138">
        <v>6185</v>
      </c>
      <c r="AC444" s="138">
        <v>6185</v>
      </c>
      <c r="AD444" s="138">
        <v>6185</v>
      </c>
      <c r="AE444" s="138">
        <v>6185</v>
      </c>
      <c r="AF444" s="138">
        <v>6183</v>
      </c>
      <c r="AG444" s="138">
        <v>6182</v>
      </c>
      <c r="AH444" s="138">
        <v>6180</v>
      </c>
      <c r="AI444" s="138">
        <v>6180</v>
      </c>
      <c r="AJ444" s="138">
        <v>6180</v>
      </c>
      <c r="AK444" s="138">
        <v>6180</v>
      </c>
      <c r="AL444" s="138">
        <v>6180</v>
      </c>
      <c r="AM444" s="138">
        <v>6180</v>
      </c>
      <c r="AN444" s="138">
        <v>6180</v>
      </c>
      <c r="AO444" s="138">
        <v>6180</v>
      </c>
      <c r="AP444" s="138">
        <v>6179</v>
      </c>
      <c r="AQ444" s="138">
        <v>6178</v>
      </c>
      <c r="AR444" s="138">
        <v>6178</v>
      </c>
      <c r="AS444" s="138">
        <v>6178</v>
      </c>
      <c r="AT444" s="138">
        <v>6145</v>
      </c>
      <c r="AU444" s="138">
        <v>6144</v>
      </c>
      <c r="AV444" s="138">
        <v>6142</v>
      </c>
      <c r="AW444" s="138">
        <v>6140</v>
      </c>
      <c r="AX444" s="138">
        <v>6140</v>
      </c>
      <c r="AY444" s="138">
        <v>6140</v>
      </c>
      <c r="AZ444" s="138">
        <v>6112</v>
      </c>
      <c r="BA444" s="138">
        <v>6112</v>
      </c>
      <c r="BB444" s="138">
        <v>6112</v>
      </c>
      <c r="BC444" s="138">
        <v>6112</v>
      </c>
      <c r="BD444" s="138">
        <v>6111</v>
      </c>
      <c r="BE444" s="138">
        <v>6111</v>
      </c>
      <c r="BF444" s="138">
        <v>6111</v>
      </c>
      <c r="BG444" s="138">
        <v>6110</v>
      </c>
      <c r="BH444" s="138">
        <v>6109</v>
      </c>
      <c r="BI444" s="138">
        <v>6109</v>
      </c>
      <c r="BJ444" s="138">
        <v>6115</v>
      </c>
      <c r="BK444" s="138">
        <v>6117</v>
      </c>
      <c r="BL444" s="138">
        <v>6107</v>
      </c>
      <c r="BM444" s="138">
        <v>6101</v>
      </c>
      <c r="BN444" s="138"/>
      <c r="BO444" s="138"/>
      <c r="BP444" s="138"/>
      <c r="BQ444" s="138"/>
      <c r="BR444" s="138"/>
      <c r="BS444" s="138"/>
      <c r="BT444" s="138"/>
      <c r="BU444" s="138"/>
      <c r="BV444" s="138"/>
      <c r="BW444" s="138"/>
      <c r="BX444" s="138"/>
      <c r="BY444" s="138"/>
      <c r="BZ444" s="138"/>
      <c r="CA444" s="138"/>
      <c r="CB444" s="138"/>
      <c r="CC444" s="138"/>
      <c r="CD444" s="138"/>
      <c r="CE444" s="138"/>
      <c r="CF444" s="139"/>
      <c r="CG444" s="139"/>
      <c r="CH444" s="139"/>
      <c r="CI444" s="139"/>
      <c r="CJ444" s="139"/>
      <c r="CK444" s="139"/>
      <c r="CL444" s="139"/>
      <c r="CM444" s="139"/>
      <c r="CN444" s="139"/>
      <c r="CO444" s="139"/>
      <c r="CP444" s="139"/>
      <c r="CQ444" s="139"/>
      <c r="CR444" s="139"/>
      <c r="CS444" s="139"/>
      <c r="CT444" s="139"/>
      <c r="CU444" s="139"/>
      <c r="CV444" s="139"/>
      <c r="CW444" s="139"/>
      <c r="CX444" s="139"/>
      <c r="CY444" s="139"/>
      <c r="CZ444" s="139"/>
      <c r="DA444" s="139"/>
      <c r="DB444" s="139"/>
      <c r="DC444" s="139"/>
      <c r="DD444" s="139"/>
      <c r="DE444" s="139"/>
      <c r="DF444" s="139"/>
      <c r="DG444" s="139"/>
      <c r="DH444" s="139"/>
      <c r="DI444" s="139"/>
      <c r="DJ444" s="139"/>
      <c r="DK444" s="139"/>
      <c r="DL444" s="139"/>
      <c r="DM444" s="139"/>
      <c r="DN444" s="139"/>
      <c r="DO444" s="139"/>
      <c r="DP444" s="139"/>
      <c r="DQ444" s="139"/>
      <c r="DR444" s="139"/>
      <c r="DS444" s="139"/>
      <c r="DT444" s="139"/>
      <c r="DU444" s="139"/>
      <c r="DV444" s="139"/>
      <c r="DW444" s="139"/>
      <c r="DX444" s="139"/>
      <c r="DY444" s="139"/>
      <c r="DZ444" s="139"/>
      <c r="EA444" s="139"/>
      <c r="EB444" s="139"/>
      <c r="EC444" s="139"/>
      <c r="ED444" s="139"/>
      <c r="EE444" s="139"/>
      <c r="EF444" s="139"/>
      <c r="EG444" s="139"/>
      <c r="EH444" s="139"/>
      <c r="EI444" s="139"/>
      <c r="EJ444" s="139"/>
      <c r="EK444" s="139"/>
      <c r="EL444" s="139"/>
      <c r="EM444" s="139"/>
      <c r="EN444" s="139"/>
      <c r="EO444" s="139"/>
      <c r="EP444" s="139"/>
      <c r="EQ444" s="139"/>
      <c r="ER444" s="139"/>
      <c r="ES444" s="139"/>
      <c r="ET444" s="139"/>
      <c r="EU444" s="139"/>
      <c r="EV444" s="139"/>
      <c r="EW444" s="139"/>
      <c r="EX444" s="139"/>
      <c r="EY444" s="139"/>
      <c r="EZ444" s="139"/>
      <c r="FA444" s="139"/>
      <c r="FB444" s="139"/>
    </row>
    <row r="445" spans="1:158" x14ac:dyDescent="0.35">
      <c r="A445" s="136">
        <v>44010</v>
      </c>
      <c r="B445" s="138">
        <v>6184</v>
      </c>
      <c r="C445" s="138">
        <v>6184</v>
      </c>
      <c r="D445" s="138">
        <v>6184</v>
      </c>
      <c r="E445" s="138">
        <v>6184</v>
      </c>
      <c r="F445" s="138">
        <v>6184</v>
      </c>
      <c r="G445" s="138">
        <v>6184</v>
      </c>
      <c r="H445" s="138">
        <v>6184</v>
      </c>
      <c r="I445" s="138">
        <v>6184</v>
      </c>
      <c r="J445" s="138">
        <v>6184</v>
      </c>
      <c r="K445" s="138">
        <v>6184</v>
      </c>
      <c r="L445" s="138">
        <v>6184</v>
      </c>
      <c r="M445" s="138">
        <v>6184</v>
      </c>
      <c r="N445" s="138">
        <v>6184</v>
      </c>
      <c r="O445" s="138">
        <v>6184</v>
      </c>
      <c r="P445" s="138">
        <v>6184</v>
      </c>
      <c r="Q445" s="138">
        <v>6184</v>
      </c>
      <c r="R445" s="138">
        <v>6184</v>
      </c>
      <c r="S445" s="138">
        <v>6184</v>
      </c>
      <c r="T445" s="138">
        <v>6184</v>
      </c>
      <c r="U445" s="138">
        <v>6184</v>
      </c>
      <c r="V445" s="138">
        <v>6184</v>
      </c>
      <c r="W445" s="138">
        <v>6184</v>
      </c>
      <c r="X445" s="138">
        <v>6184</v>
      </c>
      <c r="Y445" s="138">
        <v>6184</v>
      </c>
      <c r="Z445" s="138">
        <v>6183</v>
      </c>
      <c r="AA445" s="138">
        <v>6184</v>
      </c>
      <c r="AB445" s="138">
        <v>6184</v>
      </c>
      <c r="AC445" s="138">
        <v>6184</v>
      </c>
      <c r="AD445" s="138">
        <v>6184</v>
      </c>
      <c r="AE445" s="138">
        <v>6184</v>
      </c>
      <c r="AF445" s="138">
        <v>6182</v>
      </c>
      <c r="AG445" s="138">
        <v>6181</v>
      </c>
      <c r="AH445" s="138">
        <v>6179</v>
      </c>
      <c r="AI445" s="138">
        <v>6179</v>
      </c>
      <c r="AJ445" s="138">
        <v>6179</v>
      </c>
      <c r="AK445" s="138">
        <v>6179</v>
      </c>
      <c r="AL445" s="138">
        <v>6179</v>
      </c>
      <c r="AM445" s="138">
        <v>6179</v>
      </c>
      <c r="AN445" s="138">
        <v>6179</v>
      </c>
      <c r="AO445" s="138">
        <v>6179</v>
      </c>
      <c r="AP445" s="138">
        <v>6178</v>
      </c>
      <c r="AQ445" s="138">
        <v>6177</v>
      </c>
      <c r="AR445" s="138">
        <v>6177</v>
      </c>
      <c r="AS445" s="138">
        <v>6177</v>
      </c>
      <c r="AT445" s="138">
        <v>6144</v>
      </c>
      <c r="AU445" s="138">
        <v>6143</v>
      </c>
      <c r="AV445" s="138">
        <v>6141</v>
      </c>
      <c r="AW445" s="138">
        <v>6139</v>
      </c>
      <c r="AX445" s="138">
        <v>6139</v>
      </c>
      <c r="AY445" s="138">
        <v>6139</v>
      </c>
      <c r="AZ445" s="138">
        <v>6111</v>
      </c>
      <c r="BA445" s="138">
        <v>6111</v>
      </c>
      <c r="BB445" s="138">
        <v>6111</v>
      </c>
      <c r="BC445" s="138">
        <v>6111</v>
      </c>
      <c r="BD445" s="138">
        <v>6110</v>
      </c>
      <c r="BE445" s="138">
        <v>6110</v>
      </c>
      <c r="BF445" s="138">
        <v>6110</v>
      </c>
      <c r="BG445" s="138">
        <v>6109</v>
      </c>
      <c r="BH445" s="138">
        <v>6108</v>
      </c>
      <c r="BI445" s="138">
        <v>6108</v>
      </c>
      <c r="BJ445" s="138">
        <v>6114</v>
      </c>
      <c r="BK445" s="138">
        <v>6116</v>
      </c>
      <c r="BL445" s="138">
        <v>6106</v>
      </c>
      <c r="BM445" s="138">
        <v>6101</v>
      </c>
      <c r="BN445" s="138">
        <v>6099</v>
      </c>
      <c r="BO445" s="138"/>
      <c r="BP445" s="138"/>
      <c r="BQ445" s="138"/>
      <c r="BR445" s="138"/>
      <c r="BS445" s="138"/>
      <c r="BT445" s="138"/>
      <c r="BU445" s="138"/>
      <c r="BV445" s="138"/>
      <c r="BW445" s="138"/>
      <c r="BX445" s="138"/>
      <c r="BY445" s="138"/>
      <c r="BZ445" s="138"/>
      <c r="CA445" s="138"/>
      <c r="CB445" s="138"/>
      <c r="CC445" s="138"/>
      <c r="CD445" s="138"/>
      <c r="CE445" s="138"/>
      <c r="CF445" s="139"/>
      <c r="CG445" s="139"/>
      <c r="CH445" s="139"/>
      <c r="CI445" s="139"/>
      <c r="CJ445" s="139"/>
      <c r="CK445" s="139"/>
      <c r="CL445" s="139"/>
      <c r="CM445" s="139"/>
      <c r="CN445" s="139"/>
      <c r="CO445" s="139"/>
      <c r="CP445" s="139"/>
      <c r="CQ445" s="139"/>
      <c r="CR445" s="139"/>
      <c r="CS445" s="139"/>
      <c r="CT445" s="139"/>
      <c r="CU445" s="139"/>
      <c r="CV445" s="139"/>
      <c r="CW445" s="139"/>
      <c r="CX445" s="139"/>
      <c r="CY445" s="139"/>
      <c r="CZ445" s="139"/>
      <c r="DA445" s="139"/>
      <c r="DB445" s="139"/>
      <c r="DC445" s="139"/>
      <c r="DD445" s="139"/>
      <c r="DE445" s="139"/>
      <c r="DF445" s="139"/>
      <c r="DG445" s="139"/>
      <c r="DH445" s="139"/>
      <c r="DI445" s="139"/>
      <c r="DJ445" s="139"/>
      <c r="DK445" s="139"/>
      <c r="DL445" s="139"/>
      <c r="DM445" s="139"/>
      <c r="DN445" s="139"/>
      <c r="DO445" s="139"/>
      <c r="DP445" s="139"/>
      <c r="DQ445" s="139"/>
      <c r="DR445" s="139"/>
      <c r="DS445" s="139"/>
      <c r="DT445" s="139"/>
      <c r="DU445" s="139"/>
      <c r="DV445" s="139"/>
      <c r="DW445" s="139"/>
      <c r="DX445" s="139"/>
      <c r="DY445" s="139"/>
      <c r="DZ445" s="139"/>
      <c r="EA445" s="139"/>
      <c r="EB445" s="139"/>
      <c r="EC445" s="139"/>
      <c r="ED445" s="139"/>
      <c r="EE445" s="139"/>
      <c r="EF445" s="139"/>
      <c r="EG445" s="139"/>
      <c r="EH445" s="139"/>
      <c r="EI445" s="139"/>
      <c r="EJ445" s="139"/>
      <c r="EK445" s="139"/>
      <c r="EL445" s="139"/>
      <c r="EM445" s="139"/>
      <c r="EN445" s="139"/>
      <c r="EO445" s="139"/>
      <c r="EP445" s="139"/>
      <c r="EQ445" s="139"/>
      <c r="ER445" s="139"/>
      <c r="ES445" s="139"/>
      <c r="ET445" s="139"/>
      <c r="EU445" s="139"/>
      <c r="EV445" s="139"/>
      <c r="EW445" s="139"/>
      <c r="EX445" s="139"/>
      <c r="EY445" s="139"/>
      <c r="EZ445" s="139"/>
      <c r="FA445" s="139"/>
      <c r="FB445" s="139"/>
    </row>
    <row r="446" spans="1:158" x14ac:dyDescent="0.35">
      <c r="A446" s="136">
        <v>44009</v>
      </c>
      <c r="B446" s="138">
        <v>6182</v>
      </c>
      <c r="C446" s="138">
        <v>6182</v>
      </c>
      <c r="D446" s="138">
        <v>6182</v>
      </c>
      <c r="E446" s="138">
        <v>6182</v>
      </c>
      <c r="F446" s="138">
        <v>6182</v>
      </c>
      <c r="G446" s="138">
        <v>6182</v>
      </c>
      <c r="H446" s="138">
        <v>6182</v>
      </c>
      <c r="I446" s="138">
        <v>6182</v>
      </c>
      <c r="J446" s="138">
        <v>6182</v>
      </c>
      <c r="K446" s="138">
        <v>6182</v>
      </c>
      <c r="L446" s="138">
        <v>6182</v>
      </c>
      <c r="M446" s="138">
        <v>6182</v>
      </c>
      <c r="N446" s="138">
        <v>6182</v>
      </c>
      <c r="O446" s="138">
        <v>6182</v>
      </c>
      <c r="P446" s="138">
        <v>6182</v>
      </c>
      <c r="Q446" s="138">
        <v>6182</v>
      </c>
      <c r="R446" s="138">
        <v>6182</v>
      </c>
      <c r="S446" s="138">
        <v>6182</v>
      </c>
      <c r="T446" s="138">
        <v>6182</v>
      </c>
      <c r="U446" s="138">
        <v>6182</v>
      </c>
      <c r="V446" s="138">
        <v>6182</v>
      </c>
      <c r="W446" s="138">
        <v>6182</v>
      </c>
      <c r="X446" s="138">
        <v>6182</v>
      </c>
      <c r="Y446" s="138">
        <v>6182</v>
      </c>
      <c r="Z446" s="138">
        <v>6181</v>
      </c>
      <c r="AA446" s="138">
        <v>6182</v>
      </c>
      <c r="AB446" s="138">
        <v>6182</v>
      </c>
      <c r="AC446" s="138">
        <v>6182</v>
      </c>
      <c r="AD446" s="138">
        <v>6182</v>
      </c>
      <c r="AE446" s="138">
        <v>6182</v>
      </c>
      <c r="AF446" s="138">
        <v>6180</v>
      </c>
      <c r="AG446" s="138">
        <v>6179</v>
      </c>
      <c r="AH446" s="138">
        <v>6177</v>
      </c>
      <c r="AI446" s="138">
        <v>6177</v>
      </c>
      <c r="AJ446" s="138">
        <v>6177</v>
      </c>
      <c r="AK446" s="138">
        <v>6177</v>
      </c>
      <c r="AL446" s="138">
        <v>6177</v>
      </c>
      <c r="AM446" s="138">
        <v>6177</v>
      </c>
      <c r="AN446" s="138">
        <v>6177</v>
      </c>
      <c r="AO446" s="138">
        <v>6177</v>
      </c>
      <c r="AP446" s="138">
        <v>6176</v>
      </c>
      <c r="AQ446" s="138">
        <v>6175</v>
      </c>
      <c r="AR446" s="138">
        <v>6175</v>
      </c>
      <c r="AS446" s="138">
        <v>6175</v>
      </c>
      <c r="AT446" s="138">
        <v>6142</v>
      </c>
      <c r="AU446" s="138">
        <v>6141</v>
      </c>
      <c r="AV446" s="138">
        <v>6139</v>
      </c>
      <c r="AW446" s="138">
        <v>6137</v>
      </c>
      <c r="AX446" s="138">
        <v>6137</v>
      </c>
      <c r="AY446" s="138">
        <v>6137</v>
      </c>
      <c r="AZ446" s="138">
        <v>6109</v>
      </c>
      <c r="BA446" s="138">
        <v>6109</v>
      </c>
      <c r="BB446" s="138">
        <v>6109</v>
      </c>
      <c r="BC446" s="138">
        <v>6109</v>
      </c>
      <c r="BD446" s="138">
        <v>6108</v>
      </c>
      <c r="BE446" s="138">
        <v>6108</v>
      </c>
      <c r="BF446" s="138">
        <v>6108</v>
      </c>
      <c r="BG446" s="138">
        <v>6107</v>
      </c>
      <c r="BH446" s="138">
        <v>6106</v>
      </c>
      <c r="BI446" s="138">
        <v>6106</v>
      </c>
      <c r="BJ446" s="138">
        <v>6112</v>
      </c>
      <c r="BK446" s="138">
        <v>6114</v>
      </c>
      <c r="BL446" s="138">
        <v>6105</v>
      </c>
      <c r="BM446" s="138">
        <v>6100</v>
      </c>
      <c r="BN446" s="138">
        <v>6099</v>
      </c>
      <c r="BO446" s="138">
        <v>6099</v>
      </c>
      <c r="BP446" s="138"/>
      <c r="BQ446" s="138"/>
      <c r="BR446" s="138"/>
      <c r="BS446" s="138"/>
      <c r="BT446" s="138"/>
      <c r="BU446" s="138"/>
      <c r="BV446" s="138"/>
      <c r="BW446" s="138"/>
      <c r="BX446" s="138"/>
      <c r="BY446" s="138"/>
      <c r="BZ446" s="138"/>
      <c r="CA446" s="138"/>
      <c r="CB446" s="138"/>
      <c r="CC446" s="138"/>
      <c r="CD446" s="138"/>
      <c r="CE446" s="138"/>
      <c r="CF446" s="139"/>
      <c r="CG446" s="139"/>
      <c r="CH446" s="139"/>
      <c r="CI446" s="139"/>
      <c r="CJ446" s="139"/>
      <c r="CK446" s="139"/>
      <c r="CL446" s="139"/>
      <c r="CM446" s="139"/>
      <c r="CN446" s="139"/>
      <c r="CO446" s="139"/>
      <c r="CP446" s="139"/>
      <c r="CQ446" s="139"/>
      <c r="CR446" s="139"/>
      <c r="CS446" s="139"/>
      <c r="CT446" s="139"/>
      <c r="CU446" s="139"/>
      <c r="CV446" s="139"/>
      <c r="CW446" s="139"/>
      <c r="CX446" s="139"/>
      <c r="CY446" s="139"/>
      <c r="CZ446" s="139"/>
      <c r="DA446" s="139"/>
      <c r="DB446" s="139"/>
      <c r="DC446" s="139"/>
      <c r="DD446" s="139"/>
      <c r="DE446" s="139"/>
      <c r="DF446" s="139"/>
      <c r="DG446" s="139"/>
      <c r="DH446" s="139"/>
      <c r="DI446" s="139"/>
      <c r="DJ446" s="139"/>
      <c r="DK446" s="139"/>
      <c r="DL446" s="139"/>
      <c r="DM446" s="139"/>
      <c r="DN446" s="139"/>
      <c r="DO446" s="139"/>
      <c r="DP446" s="139"/>
      <c r="DQ446" s="139"/>
      <c r="DR446" s="139"/>
      <c r="DS446" s="139"/>
      <c r="DT446" s="139"/>
      <c r="DU446" s="139"/>
      <c r="DV446" s="139"/>
      <c r="DW446" s="139"/>
      <c r="DX446" s="139"/>
      <c r="DY446" s="139"/>
      <c r="DZ446" s="139"/>
      <c r="EA446" s="139"/>
      <c r="EB446" s="139"/>
      <c r="EC446" s="139"/>
      <c r="ED446" s="139"/>
      <c r="EE446" s="139"/>
      <c r="EF446" s="139"/>
      <c r="EG446" s="139"/>
      <c r="EH446" s="139"/>
      <c r="EI446" s="139"/>
      <c r="EJ446" s="139"/>
      <c r="EK446" s="139"/>
      <c r="EL446" s="139"/>
      <c r="EM446" s="139"/>
      <c r="EN446" s="139"/>
      <c r="EO446" s="139"/>
      <c r="EP446" s="139"/>
      <c r="EQ446" s="139"/>
      <c r="ER446" s="139"/>
      <c r="ES446" s="139"/>
      <c r="ET446" s="139"/>
      <c r="EU446" s="139"/>
      <c r="EV446" s="139"/>
      <c r="EW446" s="139"/>
      <c r="EX446" s="139"/>
      <c r="EY446" s="139"/>
      <c r="EZ446" s="139"/>
      <c r="FA446" s="139"/>
      <c r="FB446" s="139"/>
    </row>
    <row r="447" spans="1:158" x14ac:dyDescent="0.35">
      <c r="A447" s="136">
        <v>44008</v>
      </c>
      <c r="B447" s="138">
        <v>6179</v>
      </c>
      <c r="C447" s="138">
        <v>6179</v>
      </c>
      <c r="D447" s="138">
        <v>6179</v>
      </c>
      <c r="E447" s="138">
        <v>6179</v>
      </c>
      <c r="F447" s="138">
        <v>6179</v>
      </c>
      <c r="G447" s="138">
        <v>6179</v>
      </c>
      <c r="H447" s="138">
        <v>6179</v>
      </c>
      <c r="I447" s="138">
        <v>6179</v>
      </c>
      <c r="J447" s="138">
        <v>6179</v>
      </c>
      <c r="K447" s="138">
        <v>6179</v>
      </c>
      <c r="L447" s="138">
        <v>6179</v>
      </c>
      <c r="M447" s="138">
        <v>6179</v>
      </c>
      <c r="N447" s="138">
        <v>6179</v>
      </c>
      <c r="O447" s="138">
        <v>6179</v>
      </c>
      <c r="P447" s="138">
        <v>6179</v>
      </c>
      <c r="Q447" s="138">
        <v>6179</v>
      </c>
      <c r="R447" s="138">
        <v>6179</v>
      </c>
      <c r="S447" s="138">
        <v>6179</v>
      </c>
      <c r="T447" s="138">
        <v>6179</v>
      </c>
      <c r="U447" s="138">
        <v>6179</v>
      </c>
      <c r="V447" s="138">
        <v>6179</v>
      </c>
      <c r="W447" s="138">
        <v>6179</v>
      </c>
      <c r="X447" s="138">
        <v>6179</v>
      </c>
      <c r="Y447" s="138">
        <v>6179</v>
      </c>
      <c r="Z447" s="138">
        <v>6178</v>
      </c>
      <c r="AA447" s="138">
        <v>6179</v>
      </c>
      <c r="AB447" s="138">
        <v>6179</v>
      </c>
      <c r="AC447" s="138">
        <v>6179</v>
      </c>
      <c r="AD447" s="138">
        <v>6179</v>
      </c>
      <c r="AE447" s="138">
        <v>6179</v>
      </c>
      <c r="AF447" s="138">
        <v>6177</v>
      </c>
      <c r="AG447" s="138">
        <v>6176</v>
      </c>
      <c r="AH447" s="138">
        <v>6174</v>
      </c>
      <c r="AI447" s="138">
        <v>6174</v>
      </c>
      <c r="AJ447" s="138">
        <v>6174</v>
      </c>
      <c r="AK447" s="138">
        <v>6174</v>
      </c>
      <c r="AL447" s="138">
        <v>6174</v>
      </c>
      <c r="AM447" s="138">
        <v>6174</v>
      </c>
      <c r="AN447" s="138">
        <v>6174</v>
      </c>
      <c r="AO447" s="138">
        <v>6174</v>
      </c>
      <c r="AP447" s="138">
        <v>6173</v>
      </c>
      <c r="AQ447" s="138">
        <v>6172</v>
      </c>
      <c r="AR447" s="138">
        <v>6172</v>
      </c>
      <c r="AS447" s="138">
        <v>6172</v>
      </c>
      <c r="AT447" s="138">
        <v>6139</v>
      </c>
      <c r="AU447" s="138">
        <v>6138</v>
      </c>
      <c r="AV447" s="138">
        <v>6136</v>
      </c>
      <c r="AW447" s="138">
        <v>6134</v>
      </c>
      <c r="AX447" s="138">
        <v>6134</v>
      </c>
      <c r="AY447" s="138">
        <v>6134</v>
      </c>
      <c r="AZ447" s="138">
        <v>6106</v>
      </c>
      <c r="BA447" s="138">
        <v>6106</v>
      </c>
      <c r="BB447" s="138">
        <v>6106</v>
      </c>
      <c r="BC447" s="138">
        <v>6106</v>
      </c>
      <c r="BD447" s="138">
        <v>6105</v>
      </c>
      <c r="BE447" s="138">
        <v>6105</v>
      </c>
      <c r="BF447" s="138">
        <v>6105</v>
      </c>
      <c r="BG447" s="138">
        <v>6104</v>
      </c>
      <c r="BH447" s="138">
        <v>6103</v>
      </c>
      <c r="BI447" s="138">
        <v>6103</v>
      </c>
      <c r="BJ447" s="138">
        <v>6109</v>
      </c>
      <c r="BK447" s="138">
        <v>6111</v>
      </c>
      <c r="BL447" s="138">
        <v>6103</v>
      </c>
      <c r="BM447" s="138">
        <v>6100</v>
      </c>
      <c r="BN447" s="138">
        <v>6099</v>
      </c>
      <c r="BO447" s="138">
        <v>6099</v>
      </c>
      <c r="BP447" s="138">
        <v>6097</v>
      </c>
      <c r="BQ447" s="138"/>
      <c r="BR447" s="138"/>
      <c r="BS447" s="138"/>
      <c r="BT447" s="138"/>
      <c r="BU447" s="138"/>
      <c r="BV447" s="138"/>
      <c r="BW447" s="138"/>
      <c r="BX447" s="138"/>
      <c r="BY447" s="138"/>
      <c r="BZ447" s="138"/>
      <c r="CA447" s="138"/>
      <c r="CB447" s="138"/>
      <c r="CC447" s="138"/>
      <c r="CD447" s="138"/>
      <c r="CE447" s="138"/>
      <c r="CF447" s="139"/>
      <c r="CG447" s="139"/>
      <c r="CH447" s="139"/>
      <c r="CI447" s="139"/>
      <c r="CJ447" s="139"/>
      <c r="CK447" s="139"/>
      <c r="CL447" s="139"/>
      <c r="CM447" s="139"/>
      <c r="CN447" s="139"/>
      <c r="CO447" s="139"/>
      <c r="CP447" s="139"/>
      <c r="CQ447" s="139"/>
      <c r="CR447" s="139"/>
      <c r="CS447" s="139"/>
      <c r="CT447" s="139"/>
      <c r="CU447" s="139"/>
      <c r="CV447" s="139"/>
      <c r="CW447" s="139"/>
      <c r="CX447" s="139"/>
      <c r="CY447" s="139"/>
      <c r="CZ447" s="139"/>
      <c r="DA447" s="139"/>
      <c r="DB447" s="139"/>
      <c r="DC447" s="139"/>
      <c r="DD447" s="139"/>
      <c r="DE447" s="139"/>
      <c r="DF447" s="139"/>
      <c r="DG447" s="139"/>
      <c r="DH447" s="139"/>
      <c r="DI447" s="139"/>
      <c r="DJ447" s="139"/>
      <c r="DK447" s="139"/>
      <c r="DL447" s="139"/>
      <c r="DM447" s="139"/>
      <c r="DN447" s="139"/>
      <c r="DO447" s="139"/>
      <c r="DP447" s="139"/>
      <c r="DQ447" s="139"/>
      <c r="DR447" s="139"/>
      <c r="DS447" s="139"/>
      <c r="DT447" s="139"/>
      <c r="DU447" s="139"/>
      <c r="DV447" s="139"/>
      <c r="DW447" s="139"/>
      <c r="DX447" s="139"/>
      <c r="DY447" s="139"/>
      <c r="DZ447" s="139"/>
      <c r="EA447" s="139"/>
      <c r="EB447" s="139"/>
      <c r="EC447" s="139"/>
      <c r="ED447" s="139"/>
      <c r="EE447" s="139"/>
      <c r="EF447" s="139"/>
      <c r="EG447" s="139"/>
      <c r="EH447" s="139"/>
      <c r="EI447" s="139"/>
      <c r="EJ447" s="139"/>
      <c r="EK447" s="139"/>
      <c r="EL447" s="139"/>
      <c r="EM447" s="139"/>
      <c r="EN447" s="139"/>
      <c r="EO447" s="139"/>
      <c r="EP447" s="139"/>
      <c r="EQ447" s="139"/>
      <c r="ER447" s="139"/>
      <c r="ES447" s="139"/>
      <c r="ET447" s="139"/>
      <c r="EU447" s="139"/>
      <c r="EV447" s="139"/>
      <c r="EW447" s="139"/>
      <c r="EX447" s="139"/>
      <c r="EY447" s="139"/>
      <c r="EZ447" s="139"/>
      <c r="FA447" s="139"/>
      <c r="FB447" s="139"/>
    </row>
    <row r="448" spans="1:158" x14ac:dyDescent="0.35">
      <c r="A448" s="136">
        <v>44007</v>
      </c>
      <c r="B448" s="138">
        <v>6177</v>
      </c>
      <c r="C448" s="138">
        <v>6177</v>
      </c>
      <c r="D448" s="138">
        <v>6177</v>
      </c>
      <c r="E448" s="138">
        <v>6177</v>
      </c>
      <c r="F448" s="138">
        <v>6177</v>
      </c>
      <c r="G448" s="138">
        <v>6177</v>
      </c>
      <c r="H448" s="138">
        <v>6177</v>
      </c>
      <c r="I448" s="138">
        <v>6177</v>
      </c>
      <c r="J448" s="138">
        <v>6177</v>
      </c>
      <c r="K448" s="138">
        <v>6177</v>
      </c>
      <c r="L448" s="138">
        <v>6177</v>
      </c>
      <c r="M448" s="138">
        <v>6177</v>
      </c>
      <c r="N448" s="138">
        <v>6177</v>
      </c>
      <c r="O448" s="138">
        <v>6177</v>
      </c>
      <c r="P448" s="138">
        <v>6177</v>
      </c>
      <c r="Q448" s="138">
        <v>6177</v>
      </c>
      <c r="R448" s="138">
        <v>6177</v>
      </c>
      <c r="S448" s="138">
        <v>6177</v>
      </c>
      <c r="T448" s="138">
        <v>6177</v>
      </c>
      <c r="U448" s="138">
        <v>6177</v>
      </c>
      <c r="V448" s="138">
        <v>6177</v>
      </c>
      <c r="W448" s="138">
        <v>6177</v>
      </c>
      <c r="X448" s="138">
        <v>6177</v>
      </c>
      <c r="Y448" s="138">
        <v>6177</v>
      </c>
      <c r="Z448" s="138">
        <v>6176</v>
      </c>
      <c r="AA448" s="138">
        <v>6177</v>
      </c>
      <c r="AB448" s="138">
        <v>6177</v>
      </c>
      <c r="AC448" s="138">
        <v>6177</v>
      </c>
      <c r="AD448" s="138">
        <v>6177</v>
      </c>
      <c r="AE448" s="138">
        <v>6177</v>
      </c>
      <c r="AF448" s="138">
        <v>6175</v>
      </c>
      <c r="AG448" s="138">
        <v>6174</v>
      </c>
      <c r="AH448" s="138">
        <v>6172</v>
      </c>
      <c r="AI448" s="138">
        <v>6172</v>
      </c>
      <c r="AJ448" s="138">
        <v>6172</v>
      </c>
      <c r="AK448" s="138">
        <v>6172</v>
      </c>
      <c r="AL448" s="138">
        <v>6172</v>
      </c>
      <c r="AM448" s="138">
        <v>6172</v>
      </c>
      <c r="AN448" s="138">
        <v>6172</v>
      </c>
      <c r="AO448" s="138">
        <v>6172</v>
      </c>
      <c r="AP448" s="138">
        <v>6171</v>
      </c>
      <c r="AQ448" s="138">
        <v>6170</v>
      </c>
      <c r="AR448" s="138">
        <v>6170</v>
      </c>
      <c r="AS448" s="138">
        <v>6170</v>
      </c>
      <c r="AT448" s="138">
        <v>6137</v>
      </c>
      <c r="AU448" s="138">
        <v>6136</v>
      </c>
      <c r="AV448" s="138">
        <v>6134</v>
      </c>
      <c r="AW448" s="138">
        <v>6132</v>
      </c>
      <c r="AX448" s="138">
        <v>6132</v>
      </c>
      <c r="AY448" s="138">
        <v>6132</v>
      </c>
      <c r="AZ448" s="138">
        <v>6104</v>
      </c>
      <c r="BA448" s="138">
        <v>6104</v>
      </c>
      <c r="BB448" s="138">
        <v>6104</v>
      </c>
      <c r="BC448" s="138">
        <v>6104</v>
      </c>
      <c r="BD448" s="138">
        <v>6103</v>
      </c>
      <c r="BE448" s="138">
        <v>6103</v>
      </c>
      <c r="BF448" s="138">
        <v>6103</v>
      </c>
      <c r="BG448" s="138">
        <v>6102</v>
      </c>
      <c r="BH448" s="138">
        <v>6101</v>
      </c>
      <c r="BI448" s="138">
        <v>6101</v>
      </c>
      <c r="BJ448" s="138">
        <v>6107</v>
      </c>
      <c r="BK448" s="138">
        <v>6109</v>
      </c>
      <c r="BL448" s="138">
        <v>6101</v>
      </c>
      <c r="BM448" s="138">
        <v>6100</v>
      </c>
      <c r="BN448" s="138">
        <v>6099</v>
      </c>
      <c r="BO448" s="138">
        <v>6099</v>
      </c>
      <c r="BP448" s="138">
        <v>6097</v>
      </c>
      <c r="BQ448" s="138">
        <v>6094</v>
      </c>
      <c r="BR448" s="138"/>
      <c r="BS448" s="138"/>
      <c r="BT448" s="138"/>
      <c r="BU448" s="138"/>
      <c r="BV448" s="138"/>
      <c r="BW448" s="138"/>
      <c r="BX448" s="138"/>
      <c r="BY448" s="138"/>
      <c r="BZ448" s="138"/>
      <c r="CA448" s="138"/>
      <c r="CB448" s="138"/>
      <c r="CC448" s="138"/>
      <c r="CD448" s="138"/>
      <c r="CE448" s="138"/>
      <c r="CF448" s="139"/>
      <c r="CG448" s="139"/>
      <c r="CH448" s="139"/>
      <c r="CI448" s="139"/>
      <c r="CJ448" s="139"/>
      <c r="CK448" s="139"/>
      <c r="CL448" s="139"/>
      <c r="CM448" s="139"/>
      <c r="CN448" s="139"/>
      <c r="CO448" s="139"/>
      <c r="CP448" s="139"/>
      <c r="CQ448" s="139"/>
      <c r="CR448" s="139"/>
      <c r="CS448" s="139"/>
      <c r="CT448" s="139"/>
      <c r="CU448" s="139"/>
      <c r="CV448" s="139"/>
      <c r="CW448" s="139"/>
      <c r="CX448" s="139"/>
      <c r="CY448" s="139"/>
      <c r="CZ448" s="139"/>
      <c r="DA448" s="139"/>
      <c r="DB448" s="139"/>
      <c r="DC448" s="139"/>
      <c r="DD448" s="139"/>
      <c r="DE448" s="139"/>
      <c r="DF448" s="139"/>
      <c r="DG448" s="139"/>
      <c r="DH448" s="139"/>
      <c r="DI448" s="139"/>
      <c r="DJ448" s="139"/>
      <c r="DK448" s="139"/>
      <c r="DL448" s="139"/>
      <c r="DM448" s="139"/>
      <c r="DN448" s="139"/>
      <c r="DO448" s="139"/>
      <c r="DP448" s="139"/>
      <c r="DQ448" s="139"/>
      <c r="DR448" s="139"/>
      <c r="DS448" s="139"/>
      <c r="DT448" s="139"/>
      <c r="DU448" s="139"/>
      <c r="DV448" s="139"/>
      <c r="DW448" s="139"/>
      <c r="DX448" s="139"/>
      <c r="DY448" s="139"/>
      <c r="DZ448" s="139"/>
      <c r="EA448" s="139"/>
      <c r="EB448" s="139"/>
      <c r="EC448" s="139"/>
      <c r="ED448" s="139"/>
      <c r="EE448" s="139"/>
      <c r="EF448" s="139"/>
      <c r="EG448" s="139"/>
      <c r="EH448" s="139"/>
      <c r="EI448" s="139"/>
      <c r="EJ448" s="139"/>
      <c r="EK448" s="139"/>
      <c r="EL448" s="139"/>
      <c r="EM448" s="139"/>
      <c r="EN448" s="139"/>
      <c r="EO448" s="139"/>
      <c r="EP448" s="139"/>
      <c r="EQ448" s="139"/>
      <c r="ER448" s="139"/>
      <c r="ES448" s="139"/>
      <c r="ET448" s="139"/>
      <c r="EU448" s="139"/>
      <c r="EV448" s="139"/>
      <c r="EW448" s="139"/>
      <c r="EX448" s="139"/>
      <c r="EY448" s="139"/>
      <c r="EZ448" s="139"/>
      <c r="FA448" s="139"/>
      <c r="FB448" s="139"/>
    </row>
    <row r="449" spans="1:158" x14ac:dyDescent="0.35">
      <c r="A449" s="136">
        <v>44006</v>
      </c>
      <c r="B449" s="138">
        <v>6177</v>
      </c>
      <c r="C449" s="138">
        <v>6177</v>
      </c>
      <c r="D449" s="138">
        <v>6177</v>
      </c>
      <c r="E449" s="138">
        <v>6177</v>
      </c>
      <c r="F449" s="138">
        <v>6177</v>
      </c>
      <c r="G449" s="138">
        <v>6177</v>
      </c>
      <c r="H449" s="138">
        <v>6177</v>
      </c>
      <c r="I449" s="138">
        <v>6177</v>
      </c>
      <c r="J449" s="138">
        <v>6177</v>
      </c>
      <c r="K449" s="138">
        <v>6177</v>
      </c>
      <c r="L449" s="138">
        <v>6177</v>
      </c>
      <c r="M449" s="138">
        <v>6177</v>
      </c>
      <c r="N449" s="138">
        <v>6177</v>
      </c>
      <c r="O449" s="138">
        <v>6177</v>
      </c>
      <c r="P449" s="138">
        <v>6177</v>
      </c>
      <c r="Q449" s="138">
        <v>6177</v>
      </c>
      <c r="R449" s="138">
        <v>6177</v>
      </c>
      <c r="S449" s="138">
        <v>6177</v>
      </c>
      <c r="T449" s="138">
        <v>6177</v>
      </c>
      <c r="U449" s="138">
        <v>6177</v>
      </c>
      <c r="V449" s="138">
        <v>6177</v>
      </c>
      <c r="W449" s="138">
        <v>6177</v>
      </c>
      <c r="X449" s="138">
        <v>6177</v>
      </c>
      <c r="Y449" s="138">
        <v>6177</v>
      </c>
      <c r="Z449" s="138">
        <v>6176</v>
      </c>
      <c r="AA449" s="138">
        <v>6177</v>
      </c>
      <c r="AB449" s="138">
        <v>6177</v>
      </c>
      <c r="AC449" s="138">
        <v>6177</v>
      </c>
      <c r="AD449" s="138">
        <v>6177</v>
      </c>
      <c r="AE449" s="138">
        <v>6177</v>
      </c>
      <c r="AF449" s="138">
        <v>6175</v>
      </c>
      <c r="AG449" s="138">
        <v>6174</v>
      </c>
      <c r="AH449" s="138">
        <v>6172</v>
      </c>
      <c r="AI449" s="138">
        <v>6172</v>
      </c>
      <c r="AJ449" s="138">
        <v>6172</v>
      </c>
      <c r="AK449" s="138">
        <v>6172</v>
      </c>
      <c r="AL449" s="138">
        <v>6172</v>
      </c>
      <c r="AM449" s="138">
        <v>6172</v>
      </c>
      <c r="AN449" s="138">
        <v>6172</v>
      </c>
      <c r="AO449" s="138">
        <v>6172</v>
      </c>
      <c r="AP449" s="138">
        <v>6171</v>
      </c>
      <c r="AQ449" s="138">
        <v>6170</v>
      </c>
      <c r="AR449" s="138">
        <v>6170</v>
      </c>
      <c r="AS449" s="138">
        <v>6170</v>
      </c>
      <c r="AT449" s="138">
        <v>6137</v>
      </c>
      <c r="AU449" s="138">
        <v>6136</v>
      </c>
      <c r="AV449" s="138">
        <v>6134</v>
      </c>
      <c r="AW449" s="138">
        <v>6132</v>
      </c>
      <c r="AX449" s="138">
        <v>6132</v>
      </c>
      <c r="AY449" s="138">
        <v>6132</v>
      </c>
      <c r="AZ449" s="138">
        <v>6104</v>
      </c>
      <c r="BA449" s="138">
        <v>6104</v>
      </c>
      <c r="BB449" s="138">
        <v>6104</v>
      </c>
      <c r="BC449" s="138">
        <v>6104</v>
      </c>
      <c r="BD449" s="138">
        <v>6103</v>
      </c>
      <c r="BE449" s="138">
        <v>6103</v>
      </c>
      <c r="BF449" s="138">
        <v>6103</v>
      </c>
      <c r="BG449" s="138">
        <v>6102</v>
      </c>
      <c r="BH449" s="138">
        <v>6101</v>
      </c>
      <c r="BI449" s="138">
        <v>6101</v>
      </c>
      <c r="BJ449" s="138">
        <v>6107</v>
      </c>
      <c r="BK449" s="138">
        <v>6109</v>
      </c>
      <c r="BL449" s="138">
        <v>6101</v>
      </c>
      <c r="BM449" s="138">
        <v>6100</v>
      </c>
      <c r="BN449" s="138">
        <v>6099</v>
      </c>
      <c r="BO449" s="138">
        <v>6099</v>
      </c>
      <c r="BP449" s="138">
        <v>6097</v>
      </c>
      <c r="BQ449" s="138">
        <v>6094</v>
      </c>
      <c r="BR449" s="138">
        <v>6091</v>
      </c>
      <c r="BS449" s="138"/>
      <c r="BT449" s="138"/>
      <c r="BU449" s="138"/>
      <c r="BV449" s="138"/>
      <c r="BW449" s="138"/>
      <c r="BX449" s="138"/>
      <c r="BY449" s="138"/>
      <c r="BZ449" s="138"/>
      <c r="CA449" s="138"/>
      <c r="CB449" s="138"/>
      <c r="CC449" s="138"/>
      <c r="CD449" s="138"/>
      <c r="CE449" s="138"/>
      <c r="CF449" s="139"/>
      <c r="CG449" s="139"/>
      <c r="CH449" s="139"/>
      <c r="CI449" s="139"/>
      <c r="CJ449" s="139"/>
      <c r="CK449" s="139"/>
      <c r="CL449" s="139"/>
      <c r="CM449" s="139"/>
      <c r="CN449" s="139"/>
      <c r="CO449" s="139"/>
      <c r="CP449" s="139"/>
      <c r="CQ449" s="139"/>
      <c r="CR449" s="139"/>
      <c r="CS449" s="139"/>
      <c r="CT449" s="139"/>
      <c r="CU449" s="139"/>
      <c r="CV449" s="139"/>
      <c r="CW449" s="139"/>
      <c r="CX449" s="139"/>
      <c r="CY449" s="139"/>
      <c r="CZ449" s="139"/>
      <c r="DA449" s="139"/>
      <c r="DB449" s="139"/>
      <c r="DC449" s="139"/>
      <c r="DD449" s="139"/>
      <c r="DE449" s="139"/>
      <c r="DF449" s="139"/>
      <c r="DG449" s="139"/>
      <c r="DH449" s="139"/>
      <c r="DI449" s="139"/>
      <c r="DJ449" s="139"/>
      <c r="DK449" s="139"/>
      <c r="DL449" s="139"/>
      <c r="DM449" s="139"/>
      <c r="DN449" s="139"/>
      <c r="DO449" s="139"/>
      <c r="DP449" s="139"/>
      <c r="DQ449" s="139"/>
      <c r="DR449" s="139"/>
      <c r="DS449" s="139"/>
      <c r="DT449" s="139"/>
      <c r="DU449" s="139"/>
      <c r="DV449" s="139"/>
      <c r="DW449" s="139"/>
      <c r="DX449" s="139"/>
      <c r="DY449" s="139"/>
      <c r="DZ449" s="139"/>
      <c r="EA449" s="139"/>
      <c r="EB449" s="139"/>
      <c r="EC449" s="139"/>
      <c r="ED449" s="139"/>
      <c r="EE449" s="139"/>
      <c r="EF449" s="139"/>
      <c r="EG449" s="139"/>
      <c r="EH449" s="139"/>
      <c r="EI449" s="139"/>
      <c r="EJ449" s="139"/>
      <c r="EK449" s="139"/>
      <c r="EL449" s="139"/>
      <c r="EM449" s="139"/>
      <c r="EN449" s="139"/>
      <c r="EO449" s="139"/>
      <c r="EP449" s="139"/>
      <c r="EQ449" s="139"/>
      <c r="ER449" s="139"/>
      <c r="ES449" s="139"/>
      <c r="ET449" s="139"/>
      <c r="EU449" s="139"/>
      <c r="EV449" s="139"/>
      <c r="EW449" s="139"/>
      <c r="EX449" s="139"/>
      <c r="EY449" s="139"/>
      <c r="EZ449" s="139"/>
      <c r="FA449" s="139"/>
      <c r="FB449" s="139"/>
    </row>
    <row r="450" spans="1:158" x14ac:dyDescent="0.35">
      <c r="A450" s="136">
        <v>44005</v>
      </c>
      <c r="B450" s="138">
        <v>6174</v>
      </c>
      <c r="C450" s="138">
        <v>6174</v>
      </c>
      <c r="D450" s="138">
        <v>6174</v>
      </c>
      <c r="E450" s="138">
        <v>6174</v>
      </c>
      <c r="F450" s="138">
        <v>6174</v>
      </c>
      <c r="G450" s="138">
        <v>6174</v>
      </c>
      <c r="H450" s="138">
        <v>6174</v>
      </c>
      <c r="I450" s="138">
        <v>6174</v>
      </c>
      <c r="J450" s="138">
        <v>6174</v>
      </c>
      <c r="K450" s="138">
        <v>6174</v>
      </c>
      <c r="L450" s="138">
        <v>6174</v>
      </c>
      <c r="M450" s="138">
        <v>6174</v>
      </c>
      <c r="N450" s="138">
        <v>6174</v>
      </c>
      <c r="O450" s="138">
        <v>6174</v>
      </c>
      <c r="P450" s="138">
        <v>6174</v>
      </c>
      <c r="Q450" s="138">
        <v>6174</v>
      </c>
      <c r="R450" s="138">
        <v>6174</v>
      </c>
      <c r="S450" s="138">
        <v>6174</v>
      </c>
      <c r="T450" s="138">
        <v>6174</v>
      </c>
      <c r="U450" s="138">
        <v>6174</v>
      </c>
      <c r="V450" s="138">
        <v>6174</v>
      </c>
      <c r="W450" s="138">
        <v>6174</v>
      </c>
      <c r="X450" s="138">
        <v>6174</v>
      </c>
      <c r="Y450" s="138">
        <v>6174</v>
      </c>
      <c r="Z450" s="138">
        <v>6173</v>
      </c>
      <c r="AA450" s="138">
        <v>6174</v>
      </c>
      <c r="AB450" s="138">
        <v>6174</v>
      </c>
      <c r="AC450" s="138">
        <v>6174</v>
      </c>
      <c r="AD450" s="138">
        <v>6174</v>
      </c>
      <c r="AE450" s="138">
        <v>6174</v>
      </c>
      <c r="AF450" s="138">
        <v>6172</v>
      </c>
      <c r="AG450" s="138">
        <v>6171</v>
      </c>
      <c r="AH450" s="138">
        <v>6169</v>
      </c>
      <c r="AI450" s="138">
        <v>6169</v>
      </c>
      <c r="AJ450" s="138">
        <v>6169</v>
      </c>
      <c r="AK450" s="138">
        <v>6169</v>
      </c>
      <c r="AL450" s="138">
        <v>6169</v>
      </c>
      <c r="AM450" s="138">
        <v>6169</v>
      </c>
      <c r="AN450" s="138">
        <v>6169</v>
      </c>
      <c r="AO450" s="138">
        <v>6169</v>
      </c>
      <c r="AP450" s="138">
        <v>6168</v>
      </c>
      <c r="AQ450" s="138">
        <v>6167</v>
      </c>
      <c r="AR450" s="138">
        <v>6167</v>
      </c>
      <c r="AS450" s="138">
        <v>6167</v>
      </c>
      <c r="AT450" s="138">
        <v>6134</v>
      </c>
      <c r="AU450" s="138">
        <v>6133</v>
      </c>
      <c r="AV450" s="138">
        <v>6131</v>
      </c>
      <c r="AW450" s="138">
        <v>6130</v>
      </c>
      <c r="AX450" s="138">
        <v>6130</v>
      </c>
      <c r="AY450" s="138">
        <v>6130</v>
      </c>
      <c r="AZ450" s="138">
        <v>6102</v>
      </c>
      <c r="BA450" s="138">
        <v>6102</v>
      </c>
      <c r="BB450" s="138">
        <v>6102</v>
      </c>
      <c r="BC450" s="138">
        <v>6102</v>
      </c>
      <c r="BD450" s="138">
        <v>6101</v>
      </c>
      <c r="BE450" s="138">
        <v>6101</v>
      </c>
      <c r="BF450" s="138">
        <v>6101</v>
      </c>
      <c r="BG450" s="138">
        <v>6100</v>
      </c>
      <c r="BH450" s="138">
        <v>6099</v>
      </c>
      <c r="BI450" s="138">
        <v>6099</v>
      </c>
      <c r="BJ450" s="138">
        <v>6105</v>
      </c>
      <c r="BK450" s="138">
        <v>6107</v>
      </c>
      <c r="BL450" s="138">
        <v>6099</v>
      </c>
      <c r="BM450" s="138">
        <v>6098</v>
      </c>
      <c r="BN450" s="138">
        <v>6097</v>
      </c>
      <c r="BO450" s="138">
        <v>6097</v>
      </c>
      <c r="BP450" s="138">
        <v>6095</v>
      </c>
      <c r="BQ450" s="138">
        <v>6093</v>
      </c>
      <c r="BR450" s="138">
        <v>6091</v>
      </c>
      <c r="BS450" s="138">
        <v>6089</v>
      </c>
      <c r="BT450" s="138"/>
      <c r="BU450" s="138"/>
      <c r="BV450" s="138"/>
      <c r="BW450" s="138"/>
      <c r="BX450" s="138"/>
      <c r="BY450" s="138"/>
      <c r="BZ450" s="138"/>
      <c r="CA450" s="138"/>
      <c r="CB450" s="138"/>
      <c r="CC450" s="138"/>
      <c r="CD450" s="138"/>
      <c r="CE450" s="138"/>
      <c r="CF450" s="139"/>
      <c r="CG450" s="139"/>
      <c r="CH450" s="139"/>
      <c r="CI450" s="139"/>
      <c r="CJ450" s="139"/>
      <c r="CK450" s="139"/>
      <c r="CL450" s="139"/>
      <c r="CM450" s="139"/>
      <c r="CN450" s="139"/>
      <c r="CO450" s="139"/>
      <c r="CP450" s="139"/>
      <c r="CQ450" s="139"/>
      <c r="CR450" s="139"/>
      <c r="CS450" s="139"/>
      <c r="CT450" s="139"/>
      <c r="CU450" s="139"/>
      <c r="CV450" s="139"/>
      <c r="CW450" s="139"/>
      <c r="CX450" s="139"/>
      <c r="CY450" s="139"/>
      <c r="CZ450" s="139"/>
      <c r="DA450" s="139"/>
      <c r="DB450" s="139"/>
      <c r="DC450" s="139"/>
      <c r="DD450" s="139"/>
      <c r="DE450" s="139"/>
      <c r="DF450" s="139"/>
      <c r="DG450" s="139"/>
      <c r="DH450" s="139"/>
      <c r="DI450" s="139"/>
      <c r="DJ450" s="139"/>
      <c r="DK450" s="139"/>
      <c r="DL450" s="139"/>
      <c r="DM450" s="139"/>
      <c r="DN450" s="139"/>
      <c r="DO450" s="139"/>
      <c r="DP450" s="139"/>
      <c r="DQ450" s="139"/>
      <c r="DR450" s="139"/>
      <c r="DS450" s="139"/>
      <c r="DT450" s="139"/>
      <c r="DU450" s="139"/>
      <c r="DV450" s="139"/>
      <c r="DW450" s="139"/>
      <c r="DX450" s="139"/>
      <c r="DY450" s="139"/>
      <c r="DZ450" s="139"/>
      <c r="EA450" s="139"/>
      <c r="EB450" s="139"/>
      <c r="EC450" s="139"/>
      <c r="ED450" s="139"/>
      <c r="EE450" s="139"/>
      <c r="EF450" s="139"/>
      <c r="EG450" s="139"/>
      <c r="EH450" s="139"/>
      <c r="EI450" s="139"/>
      <c r="EJ450" s="139"/>
      <c r="EK450" s="139"/>
      <c r="EL450" s="139"/>
      <c r="EM450" s="139"/>
      <c r="EN450" s="139"/>
      <c r="EO450" s="139"/>
      <c r="EP450" s="139"/>
      <c r="EQ450" s="139"/>
      <c r="ER450" s="139"/>
      <c r="ES450" s="139"/>
      <c r="ET450" s="139"/>
      <c r="EU450" s="139"/>
      <c r="EV450" s="139"/>
      <c r="EW450" s="139"/>
      <c r="EX450" s="139"/>
      <c r="EY450" s="139"/>
      <c r="EZ450" s="139"/>
      <c r="FA450" s="139"/>
      <c r="FB450" s="139"/>
    </row>
    <row r="451" spans="1:158" x14ac:dyDescent="0.35">
      <c r="A451" s="136">
        <v>44004</v>
      </c>
      <c r="B451" s="138">
        <v>6173</v>
      </c>
      <c r="C451" s="138">
        <v>6173</v>
      </c>
      <c r="D451" s="138">
        <v>6173</v>
      </c>
      <c r="E451" s="138">
        <v>6173</v>
      </c>
      <c r="F451" s="138">
        <v>6173</v>
      </c>
      <c r="G451" s="138">
        <v>6173</v>
      </c>
      <c r="H451" s="138">
        <v>6173</v>
      </c>
      <c r="I451" s="138">
        <v>6173</v>
      </c>
      <c r="J451" s="138">
        <v>6173</v>
      </c>
      <c r="K451" s="138">
        <v>6173</v>
      </c>
      <c r="L451" s="138">
        <v>6173</v>
      </c>
      <c r="M451" s="138">
        <v>6173</v>
      </c>
      <c r="N451" s="138">
        <v>6173</v>
      </c>
      <c r="O451" s="138">
        <v>6173</v>
      </c>
      <c r="P451" s="138">
        <v>6173</v>
      </c>
      <c r="Q451" s="138">
        <v>6173</v>
      </c>
      <c r="R451" s="138">
        <v>6173</v>
      </c>
      <c r="S451" s="138">
        <v>6173</v>
      </c>
      <c r="T451" s="138">
        <v>6173</v>
      </c>
      <c r="U451" s="138">
        <v>6173</v>
      </c>
      <c r="V451" s="138">
        <v>6173</v>
      </c>
      <c r="W451" s="138">
        <v>6173</v>
      </c>
      <c r="X451" s="138">
        <v>6173</v>
      </c>
      <c r="Y451" s="138">
        <v>6173</v>
      </c>
      <c r="Z451" s="138">
        <v>6172</v>
      </c>
      <c r="AA451" s="138">
        <v>6173</v>
      </c>
      <c r="AB451" s="138">
        <v>6173</v>
      </c>
      <c r="AC451" s="138">
        <v>6173</v>
      </c>
      <c r="AD451" s="138">
        <v>6173</v>
      </c>
      <c r="AE451" s="138">
        <v>6173</v>
      </c>
      <c r="AF451" s="138">
        <v>6171</v>
      </c>
      <c r="AG451" s="138">
        <v>6170</v>
      </c>
      <c r="AH451" s="138">
        <v>6168</v>
      </c>
      <c r="AI451" s="138">
        <v>6168</v>
      </c>
      <c r="AJ451" s="138">
        <v>6168</v>
      </c>
      <c r="AK451" s="138">
        <v>6168</v>
      </c>
      <c r="AL451" s="138">
        <v>6168</v>
      </c>
      <c r="AM451" s="138">
        <v>6168</v>
      </c>
      <c r="AN451" s="138">
        <v>6168</v>
      </c>
      <c r="AO451" s="138">
        <v>6168</v>
      </c>
      <c r="AP451" s="138">
        <v>6167</v>
      </c>
      <c r="AQ451" s="138">
        <v>6166</v>
      </c>
      <c r="AR451" s="138">
        <v>6166</v>
      </c>
      <c r="AS451" s="138">
        <v>6166</v>
      </c>
      <c r="AT451" s="138">
        <v>6133</v>
      </c>
      <c r="AU451" s="138">
        <v>6132</v>
      </c>
      <c r="AV451" s="138">
        <v>6130</v>
      </c>
      <c r="AW451" s="138">
        <v>6129</v>
      </c>
      <c r="AX451" s="138">
        <v>6129</v>
      </c>
      <c r="AY451" s="138">
        <v>6129</v>
      </c>
      <c r="AZ451" s="138">
        <v>6101</v>
      </c>
      <c r="BA451" s="138">
        <v>6101</v>
      </c>
      <c r="BB451" s="138">
        <v>6101</v>
      </c>
      <c r="BC451" s="138">
        <v>6101</v>
      </c>
      <c r="BD451" s="138">
        <v>6100</v>
      </c>
      <c r="BE451" s="138">
        <v>6100</v>
      </c>
      <c r="BF451" s="138">
        <v>6100</v>
      </c>
      <c r="BG451" s="138">
        <v>6099</v>
      </c>
      <c r="BH451" s="138">
        <v>6098</v>
      </c>
      <c r="BI451" s="138">
        <v>6098</v>
      </c>
      <c r="BJ451" s="138">
        <v>6104</v>
      </c>
      <c r="BK451" s="138">
        <v>6106</v>
      </c>
      <c r="BL451" s="138">
        <v>6098</v>
      </c>
      <c r="BM451" s="138">
        <v>6097</v>
      </c>
      <c r="BN451" s="138">
        <v>6096</v>
      </c>
      <c r="BO451" s="138">
        <v>6096</v>
      </c>
      <c r="BP451" s="138">
        <v>6094</v>
      </c>
      <c r="BQ451" s="138">
        <v>6092</v>
      </c>
      <c r="BR451" s="138">
        <v>6091</v>
      </c>
      <c r="BS451" s="138">
        <v>6089</v>
      </c>
      <c r="BT451" s="138">
        <v>6083</v>
      </c>
      <c r="BU451" s="138"/>
      <c r="BV451" s="138"/>
      <c r="BW451" s="138"/>
      <c r="BX451" s="138"/>
      <c r="BY451" s="138"/>
      <c r="BZ451" s="138"/>
      <c r="CA451" s="138"/>
      <c r="CB451" s="138"/>
      <c r="CC451" s="138"/>
      <c r="CD451" s="138"/>
      <c r="CE451" s="138"/>
      <c r="CF451" s="139"/>
      <c r="CG451" s="139"/>
      <c r="CH451" s="139"/>
      <c r="CI451" s="139"/>
      <c r="CJ451" s="139"/>
      <c r="CK451" s="139"/>
      <c r="CL451" s="139"/>
      <c r="CM451" s="139"/>
      <c r="CN451" s="139"/>
      <c r="CO451" s="139"/>
      <c r="CP451" s="139"/>
      <c r="CQ451" s="139"/>
      <c r="CR451" s="139"/>
      <c r="CS451" s="139"/>
      <c r="CT451" s="139"/>
      <c r="CU451" s="139"/>
      <c r="CV451" s="139"/>
      <c r="CW451" s="139"/>
      <c r="CX451" s="139"/>
      <c r="CY451" s="139"/>
      <c r="CZ451" s="139"/>
      <c r="DA451" s="139"/>
      <c r="DB451" s="139"/>
      <c r="DC451" s="139"/>
      <c r="DD451" s="139"/>
      <c r="DE451" s="139"/>
      <c r="DF451" s="139"/>
      <c r="DG451" s="139"/>
      <c r="DH451" s="139"/>
      <c r="DI451" s="139"/>
      <c r="DJ451" s="139"/>
      <c r="DK451" s="139"/>
      <c r="DL451" s="139"/>
      <c r="DM451" s="139"/>
      <c r="DN451" s="139"/>
      <c r="DO451" s="139"/>
      <c r="DP451" s="139"/>
      <c r="DQ451" s="139"/>
      <c r="DR451" s="139"/>
      <c r="DS451" s="139"/>
      <c r="DT451" s="139"/>
      <c r="DU451" s="139"/>
      <c r="DV451" s="139"/>
      <c r="DW451" s="139"/>
      <c r="DX451" s="139"/>
      <c r="DY451" s="139"/>
      <c r="DZ451" s="139"/>
      <c r="EA451" s="139"/>
      <c r="EB451" s="139"/>
      <c r="EC451" s="139"/>
      <c r="ED451" s="139"/>
      <c r="EE451" s="139"/>
      <c r="EF451" s="139"/>
      <c r="EG451" s="139"/>
      <c r="EH451" s="139"/>
      <c r="EI451" s="139"/>
      <c r="EJ451" s="139"/>
      <c r="EK451" s="139"/>
      <c r="EL451" s="139"/>
      <c r="EM451" s="139"/>
      <c r="EN451" s="139"/>
      <c r="EO451" s="139"/>
      <c r="EP451" s="139"/>
      <c r="EQ451" s="139"/>
      <c r="ER451" s="139"/>
      <c r="ES451" s="139"/>
      <c r="ET451" s="139"/>
      <c r="EU451" s="139"/>
      <c r="EV451" s="139"/>
      <c r="EW451" s="139"/>
      <c r="EX451" s="139"/>
      <c r="EY451" s="139"/>
      <c r="EZ451" s="139"/>
      <c r="FA451" s="139"/>
      <c r="FB451" s="139"/>
    </row>
    <row r="452" spans="1:158" x14ac:dyDescent="0.35">
      <c r="A452" s="136">
        <v>44003</v>
      </c>
      <c r="B452" s="138">
        <v>6172</v>
      </c>
      <c r="C452" s="138">
        <v>6172</v>
      </c>
      <c r="D452" s="138">
        <v>6172</v>
      </c>
      <c r="E452" s="138">
        <v>6172</v>
      </c>
      <c r="F452" s="138">
        <v>6172</v>
      </c>
      <c r="G452" s="138">
        <v>6172</v>
      </c>
      <c r="H452" s="138">
        <v>6172</v>
      </c>
      <c r="I452" s="138">
        <v>6172</v>
      </c>
      <c r="J452" s="138">
        <v>6172</v>
      </c>
      <c r="K452" s="138">
        <v>6172</v>
      </c>
      <c r="L452" s="138">
        <v>6172</v>
      </c>
      <c r="M452" s="138">
        <v>6172</v>
      </c>
      <c r="N452" s="138">
        <v>6172</v>
      </c>
      <c r="O452" s="138">
        <v>6172</v>
      </c>
      <c r="P452" s="138">
        <v>6172</v>
      </c>
      <c r="Q452" s="138">
        <v>6172</v>
      </c>
      <c r="R452" s="138">
        <v>6172</v>
      </c>
      <c r="S452" s="138">
        <v>6172</v>
      </c>
      <c r="T452" s="138">
        <v>6172</v>
      </c>
      <c r="U452" s="138">
        <v>6172</v>
      </c>
      <c r="V452" s="138">
        <v>6172</v>
      </c>
      <c r="W452" s="138">
        <v>6172</v>
      </c>
      <c r="X452" s="138">
        <v>6172</v>
      </c>
      <c r="Y452" s="138">
        <v>6172</v>
      </c>
      <c r="Z452" s="138">
        <v>6171</v>
      </c>
      <c r="AA452" s="138">
        <v>6172</v>
      </c>
      <c r="AB452" s="138">
        <v>6172</v>
      </c>
      <c r="AC452" s="138">
        <v>6172</v>
      </c>
      <c r="AD452" s="138">
        <v>6172</v>
      </c>
      <c r="AE452" s="138">
        <v>6172</v>
      </c>
      <c r="AF452" s="138">
        <v>6170</v>
      </c>
      <c r="AG452" s="138">
        <v>6169</v>
      </c>
      <c r="AH452" s="138">
        <v>6167</v>
      </c>
      <c r="AI452" s="138">
        <v>6167</v>
      </c>
      <c r="AJ452" s="138">
        <v>6167</v>
      </c>
      <c r="AK452" s="138">
        <v>6167</v>
      </c>
      <c r="AL452" s="138">
        <v>6167</v>
      </c>
      <c r="AM452" s="138">
        <v>6167</v>
      </c>
      <c r="AN452" s="138">
        <v>6167</v>
      </c>
      <c r="AO452" s="138">
        <v>6167</v>
      </c>
      <c r="AP452" s="138">
        <v>6166</v>
      </c>
      <c r="AQ452" s="138">
        <v>6165</v>
      </c>
      <c r="AR452" s="138">
        <v>6165</v>
      </c>
      <c r="AS452" s="138">
        <v>6165</v>
      </c>
      <c r="AT452" s="138">
        <v>6132</v>
      </c>
      <c r="AU452" s="138">
        <v>6131</v>
      </c>
      <c r="AV452" s="138">
        <v>6129</v>
      </c>
      <c r="AW452" s="138">
        <v>6128</v>
      </c>
      <c r="AX452" s="138">
        <v>6128</v>
      </c>
      <c r="AY452" s="138">
        <v>6128</v>
      </c>
      <c r="AZ452" s="138">
        <v>6100</v>
      </c>
      <c r="BA452" s="138">
        <v>6100</v>
      </c>
      <c r="BB452" s="138">
        <v>6100</v>
      </c>
      <c r="BC452" s="138">
        <v>6100</v>
      </c>
      <c r="BD452" s="138">
        <v>6099</v>
      </c>
      <c r="BE452" s="138">
        <v>6099</v>
      </c>
      <c r="BF452" s="138">
        <v>6099</v>
      </c>
      <c r="BG452" s="138">
        <v>6098</v>
      </c>
      <c r="BH452" s="138">
        <v>6097</v>
      </c>
      <c r="BI452" s="138">
        <v>6097</v>
      </c>
      <c r="BJ452" s="138">
        <v>6103</v>
      </c>
      <c r="BK452" s="138">
        <v>6105</v>
      </c>
      <c r="BL452" s="138">
        <v>6098</v>
      </c>
      <c r="BM452" s="138">
        <v>6097</v>
      </c>
      <c r="BN452" s="138">
        <v>6096</v>
      </c>
      <c r="BO452" s="138">
        <v>6096</v>
      </c>
      <c r="BP452" s="138">
        <v>6094</v>
      </c>
      <c r="BQ452" s="138">
        <v>6092</v>
      </c>
      <c r="BR452" s="138">
        <v>6091</v>
      </c>
      <c r="BS452" s="138">
        <v>6089</v>
      </c>
      <c r="BT452" s="138">
        <v>6083</v>
      </c>
      <c r="BU452" s="138">
        <v>6083</v>
      </c>
      <c r="BV452" s="138"/>
      <c r="BW452" s="138"/>
      <c r="BX452" s="138"/>
      <c r="BY452" s="138"/>
      <c r="BZ452" s="138"/>
      <c r="CA452" s="138"/>
      <c r="CB452" s="138"/>
      <c r="CC452" s="138"/>
      <c r="CD452" s="138"/>
      <c r="CE452" s="138"/>
      <c r="CF452" s="139"/>
      <c r="CG452" s="139"/>
      <c r="CH452" s="139"/>
      <c r="CI452" s="139"/>
      <c r="CJ452" s="139"/>
      <c r="CK452" s="139"/>
      <c r="CL452" s="139"/>
      <c r="CM452" s="139"/>
      <c r="CN452" s="139"/>
      <c r="CO452" s="139"/>
      <c r="CP452" s="139"/>
      <c r="CQ452" s="139"/>
      <c r="CR452" s="139"/>
      <c r="CS452" s="139"/>
      <c r="CT452" s="139"/>
      <c r="CU452" s="139"/>
      <c r="CV452" s="139"/>
      <c r="CW452" s="139"/>
      <c r="CX452" s="139"/>
      <c r="CY452" s="139"/>
      <c r="CZ452" s="139"/>
      <c r="DA452" s="139"/>
      <c r="DB452" s="139"/>
      <c r="DC452" s="139"/>
      <c r="DD452" s="139"/>
      <c r="DE452" s="139"/>
      <c r="DF452" s="139"/>
      <c r="DG452" s="139"/>
      <c r="DH452" s="139"/>
      <c r="DI452" s="139"/>
      <c r="DJ452" s="139"/>
      <c r="DK452" s="139"/>
      <c r="DL452" s="139"/>
      <c r="DM452" s="139"/>
      <c r="DN452" s="139"/>
      <c r="DO452" s="139"/>
      <c r="DP452" s="139"/>
      <c r="DQ452" s="139"/>
      <c r="DR452" s="139"/>
      <c r="DS452" s="139"/>
      <c r="DT452" s="139"/>
      <c r="DU452" s="139"/>
      <c r="DV452" s="139"/>
      <c r="DW452" s="139"/>
      <c r="DX452" s="139"/>
      <c r="DY452" s="139"/>
      <c r="DZ452" s="139"/>
      <c r="EA452" s="139"/>
      <c r="EB452" s="139"/>
      <c r="EC452" s="139"/>
      <c r="ED452" s="139"/>
      <c r="EE452" s="139"/>
      <c r="EF452" s="139"/>
      <c r="EG452" s="139"/>
      <c r="EH452" s="139"/>
      <c r="EI452" s="139"/>
      <c r="EJ452" s="139"/>
      <c r="EK452" s="139"/>
      <c r="EL452" s="139"/>
      <c r="EM452" s="139"/>
      <c r="EN452" s="139"/>
      <c r="EO452" s="139"/>
      <c r="EP452" s="139"/>
      <c r="EQ452" s="139"/>
      <c r="ER452" s="139"/>
      <c r="ES452" s="139"/>
      <c r="ET452" s="139"/>
      <c r="EU452" s="139"/>
      <c r="EV452" s="139"/>
      <c r="EW452" s="139"/>
      <c r="EX452" s="139"/>
      <c r="EY452" s="139"/>
      <c r="EZ452" s="139"/>
      <c r="FA452" s="139"/>
      <c r="FB452" s="139"/>
    </row>
    <row r="453" spans="1:158" x14ac:dyDescent="0.35">
      <c r="A453" s="136">
        <v>44002</v>
      </c>
      <c r="B453" s="138">
        <v>6167</v>
      </c>
      <c r="C453" s="138">
        <v>6167</v>
      </c>
      <c r="D453" s="138">
        <v>6167</v>
      </c>
      <c r="E453" s="138">
        <v>6167</v>
      </c>
      <c r="F453" s="138">
        <v>6167</v>
      </c>
      <c r="G453" s="138">
        <v>6167</v>
      </c>
      <c r="H453" s="138">
        <v>6167</v>
      </c>
      <c r="I453" s="138">
        <v>6167</v>
      </c>
      <c r="J453" s="138">
        <v>6167</v>
      </c>
      <c r="K453" s="138">
        <v>6167</v>
      </c>
      <c r="L453" s="138">
        <v>6167</v>
      </c>
      <c r="M453" s="138">
        <v>6167</v>
      </c>
      <c r="N453" s="138">
        <v>6167</v>
      </c>
      <c r="O453" s="138">
        <v>6167</v>
      </c>
      <c r="P453" s="138">
        <v>6167</v>
      </c>
      <c r="Q453" s="138">
        <v>6167</v>
      </c>
      <c r="R453" s="138">
        <v>6167</v>
      </c>
      <c r="S453" s="138">
        <v>6167</v>
      </c>
      <c r="T453" s="138">
        <v>6167</v>
      </c>
      <c r="U453" s="138">
        <v>6167</v>
      </c>
      <c r="V453" s="138">
        <v>6167</v>
      </c>
      <c r="W453" s="138">
        <v>6167</v>
      </c>
      <c r="X453" s="138">
        <v>6167</v>
      </c>
      <c r="Y453" s="138">
        <v>6167</v>
      </c>
      <c r="Z453" s="138">
        <v>6166</v>
      </c>
      <c r="AA453" s="138">
        <v>6167</v>
      </c>
      <c r="AB453" s="138">
        <v>6167</v>
      </c>
      <c r="AC453" s="138">
        <v>6167</v>
      </c>
      <c r="AD453" s="138">
        <v>6167</v>
      </c>
      <c r="AE453" s="138">
        <v>6167</v>
      </c>
      <c r="AF453" s="138">
        <v>6165</v>
      </c>
      <c r="AG453" s="138">
        <v>6164</v>
      </c>
      <c r="AH453" s="138">
        <v>6162</v>
      </c>
      <c r="AI453" s="138">
        <v>6162</v>
      </c>
      <c r="AJ453" s="138">
        <v>6162</v>
      </c>
      <c r="AK453" s="138">
        <v>6162</v>
      </c>
      <c r="AL453" s="138">
        <v>6162</v>
      </c>
      <c r="AM453" s="138">
        <v>6162</v>
      </c>
      <c r="AN453" s="138">
        <v>6162</v>
      </c>
      <c r="AO453" s="138">
        <v>6162</v>
      </c>
      <c r="AP453" s="138">
        <v>6161</v>
      </c>
      <c r="AQ453" s="138">
        <v>6160</v>
      </c>
      <c r="AR453" s="138">
        <v>6160</v>
      </c>
      <c r="AS453" s="138">
        <v>6160</v>
      </c>
      <c r="AT453" s="138">
        <v>6127</v>
      </c>
      <c r="AU453" s="138">
        <v>6126</v>
      </c>
      <c r="AV453" s="138">
        <v>6124</v>
      </c>
      <c r="AW453" s="138">
        <v>6123</v>
      </c>
      <c r="AX453" s="138">
        <v>6123</v>
      </c>
      <c r="AY453" s="138">
        <v>6123</v>
      </c>
      <c r="AZ453" s="138">
        <v>6096</v>
      </c>
      <c r="BA453" s="138">
        <v>6096</v>
      </c>
      <c r="BB453" s="138">
        <v>6096</v>
      </c>
      <c r="BC453" s="138">
        <v>6096</v>
      </c>
      <c r="BD453" s="138">
        <v>6095</v>
      </c>
      <c r="BE453" s="138">
        <v>6095</v>
      </c>
      <c r="BF453" s="138">
        <v>6095</v>
      </c>
      <c r="BG453" s="138">
        <v>6094</v>
      </c>
      <c r="BH453" s="138">
        <v>6093</v>
      </c>
      <c r="BI453" s="138">
        <v>6093</v>
      </c>
      <c r="BJ453" s="138">
        <v>6099</v>
      </c>
      <c r="BK453" s="138">
        <v>6101</v>
      </c>
      <c r="BL453" s="138">
        <v>6094</v>
      </c>
      <c r="BM453" s="138">
        <v>6093</v>
      </c>
      <c r="BN453" s="138">
        <v>6092</v>
      </c>
      <c r="BO453" s="138">
        <v>6092</v>
      </c>
      <c r="BP453" s="138">
        <v>6090</v>
      </c>
      <c r="BQ453" s="138">
        <v>6088</v>
      </c>
      <c r="BR453" s="138">
        <v>6087</v>
      </c>
      <c r="BS453" s="138">
        <v>6085</v>
      </c>
      <c r="BT453" s="138">
        <v>6083</v>
      </c>
      <c r="BU453" s="138">
        <v>6083</v>
      </c>
      <c r="BV453" s="138">
        <v>6082</v>
      </c>
      <c r="BW453" s="138"/>
      <c r="BX453" s="138"/>
      <c r="BY453" s="138"/>
      <c r="BZ453" s="138"/>
      <c r="CA453" s="138"/>
      <c r="CB453" s="138"/>
      <c r="CC453" s="138"/>
      <c r="CD453" s="138"/>
      <c r="CE453" s="138"/>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139"/>
      <c r="EZ453" s="139"/>
      <c r="FA453" s="139"/>
      <c r="FB453" s="139"/>
    </row>
    <row r="454" spans="1:158" x14ac:dyDescent="0.35">
      <c r="A454" s="136">
        <v>44001</v>
      </c>
      <c r="B454" s="138">
        <v>6166</v>
      </c>
      <c r="C454" s="138">
        <v>6166</v>
      </c>
      <c r="D454" s="138">
        <v>6166</v>
      </c>
      <c r="E454" s="138">
        <v>6166</v>
      </c>
      <c r="F454" s="138">
        <v>6166</v>
      </c>
      <c r="G454" s="138">
        <v>6166</v>
      </c>
      <c r="H454" s="138">
        <v>6166</v>
      </c>
      <c r="I454" s="138">
        <v>6166</v>
      </c>
      <c r="J454" s="138">
        <v>6166</v>
      </c>
      <c r="K454" s="138">
        <v>6166</v>
      </c>
      <c r="L454" s="138">
        <v>6166</v>
      </c>
      <c r="M454" s="138">
        <v>6166</v>
      </c>
      <c r="N454" s="138">
        <v>6166</v>
      </c>
      <c r="O454" s="138">
        <v>6166</v>
      </c>
      <c r="P454" s="138">
        <v>6166</v>
      </c>
      <c r="Q454" s="138">
        <v>6166</v>
      </c>
      <c r="R454" s="138">
        <v>6166</v>
      </c>
      <c r="S454" s="138">
        <v>6166</v>
      </c>
      <c r="T454" s="138">
        <v>6166</v>
      </c>
      <c r="U454" s="138">
        <v>6166</v>
      </c>
      <c r="V454" s="138">
        <v>6166</v>
      </c>
      <c r="W454" s="138">
        <v>6166</v>
      </c>
      <c r="X454" s="138">
        <v>6166</v>
      </c>
      <c r="Y454" s="138">
        <v>6166</v>
      </c>
      <c r="Z454" s="138">
        <v>6165</v>
      </c>
      <c r="AA454" s="138">
        <v>6166</v>
      </c>
      <c r="AB454" s="138">
        <v>6166</v>
      </c>
      <c r="AC454" s="138">
        <v>6166</v>
      </c>
      <c r="AD454" s="138">
        <v>6166</v>
      </c>
      <c r="AE454" s="138">
        <v>6166</v>
      </c>
      <c r="AF454" s="138">
        <v>6164</v>
      </c>
      <c r="AG454" s="138">
        <v>6163</v>
      </c>
      <c r="AH454" s="138">
        <v>6161</v>
      </c>
      <c r="AI454" s="138">
        <v>6161</v>
      </c>
      <c r="AJ454" s="138">
        <v>6161</v>
      </c>
      <c r="AK454" s="138">
        <v>6161</v>
      </c>
      <c r="AL454" s="138">
        <v>6161</v>
      </c>
      <c r="AM454" s="138">
        <v>6161</v>
      </c>
      <c r="AN454" s="138">
        <v>6161</v>
      </c>
      <c r="AO454" s="138">
        <v>6161</v>
      </c>
      <c r="AP454" s="138">
        <v>6160</v>
      </c>
      <c r="AQ454" s="138">
        <v>6159</v>
      </c>
      <c r="AR454" s="138">
        <v>6159</v>
      </c>
      <c r="AS454" s="138">
        <v>6159</v>
      </c>
      <c r="AT454" s="138">
        <v>6126</v>
      </c>
      <c r="AU454" s="138">
        <v>6125</v>
      </c>
      <c r="AV454" s="138">
        <v>6123</v>
      </c>
      <c r="AW454" s="138">
        <v>6122</v>
      </c>
      <c r="AX454" s="138">
        <v>6122</v>
      </c>
      <c r="AY454" s="138">
        <v>6122</v>
      </c>
      <c r="AZ454" s="138">
        <v>6095</v>
      </c>
      <c r="BA454" s="138">
        <v>6095</v>
      </c>
      <c r="BB454" s="138">
        <v>6095</v>
      </c>
      <c r="BC454" s="138">
        <v>6095</v>
      </c>
      <c r="BD454" s="138">
        <v>6094</v>
      </c>
      <c r="BE454" s="138">
        <v>6094</v>
      </c>
      <c r="BF454" s="138">
        <v>6094</v>
      </c>
      <c r="BG454" s="138">
        <v>6093</v>
      </c>
      <c r="BH454" s="138">
        <v>6092</v>
      </c>
      <c r="BI454" s="138">
        <v>6092</v>
      </c>
      <c r="BJ454" s="138">
        <v>6098</v>
      </c>
      <c r="BK454" s="138">
        <v>6100</v>
      </c>
      <c r="BL454" s="138">
        <v>6093</v>
      </c>
      <c r="BM454" s="138">
        <v>6092</v>
      </c>
      <c r="BN454" s="138">
        <v>6091</v>
      </c>
      <c r="BO454" s="138">
        <v>6091</v>
      </c>
      <c r="BP454" s="138">
        <v>6090</v>
      </c>
      <c r="BQ454" s="138">
        <v>6088</v>
      </c>
      <c r="BR454" s="138">
        <v>6087</v>
      </c>
      <c r="BS454" s="138">
        <v>6085</v>
      </c>
      <c r="BT454" s="138">
        <v>6083</v>
      </c>
      <c r="BU454" s="138">
        <v>6083</v>
      </c>
      <c r="BV454" s="138">
        <v>6082</v>
      </c>
      <c r="BW454" s="138">
        <v>6074</v>
      </c>
      <c r="BX454" s="138"/>
      <c r="BY454" s="138"/>
      <c r="BZ454" s="138"/>
      <c r="CA454" s="138"/>
      <c r="CB454" s="138"/>
      <c r="CC454" s="138"/>
      <c r="CD454" s="138"/>
      <c r="CE454" s="138"/>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139"/>
      <c r="EZ454" s="139"/>
      <c r="FA454" s="139"/>
      <c r="FB454" s="139"/>
    </row>
    <row r="455" spans="1:158" x14ac:dyDescent="0.35">
      <c r="A455" s="136">
        <v>44000</v>
      </c>
      <c r="B455" s="138">
        <v>6164</v>
      </c>
      <c r="C455" s="138">
        <v>6164</v>
      </c>
      <c r="D455" s="138">
        <v>6164</v>
      </c>
      <c r="E455" s="138">
        <v>6164</v>
      </c>
      <c r="F455" s="138">
        <v>6164</v>
      </c>
      <c r="G455" s="138">
        <v>6164</v>
      </c>
      <c r="H455" s="138">
        <v>6164</v>
      </c>
      <c r="I455" s="138">
        <v>6164</v>
      </c>
      <c r="J455" s="138">
        <v>6164</v>
      </c>
      <c r="K455" s="138">
        <v>6164</v>
      </c>
      <c r="L455" s="138">
        <v>6164</v>
      </c>
      <c r="M455" s="138">
        <v>6164</v>
      </c>
      <c r="N455" s="138">
        <v>6164</v>
      </c>
      <c r="O455" s="138">
        <v>6164</v>
      </c>
      <c r="P455" s="138">
        <v>6164</v>
      </c>
      <c r="Q455" s="138">
        <v>6164</v>
      </c>
      <c r="R455" s="138">
        <v>6164</v>
      </c>
      <c r="S455" s="138">
        <v>6164</v>
      </c>
      <c r="T455" s="138">
        <v>6164</v>
      </c>
      <c r="U455" s="138">
        <v>6164</v>
      </c>
      <c r="V455" s="138">
        <v>6164</v>
      </c>
      <c r="W455" s="138">
        <v>6164</v>
      </c>
      <c r="X455" s="138">
        <v>6164</v>
      </c>
      <c r="Y455" s="138">
        <v>6164</v>
      </c>
      <c r="Z455" s="138">
        <v>6163</v>
      </c>
      <c r="AA455" s="138">
        <v>6164</v>
      </c>
      <c r="AB455" s="138">
        <v>6164</v>
      </c>
      <c r="AC455" s="138">
        <v>6164</v>
      </c>
      <c r="AD455" s="138">
        <v>6164</v>
      </c>
      <c r="AE455" s="138">
        <v>6164</v>
      </c>
      <c r="AF455" s="138">
        <v>6162</v>
      </c>
      <c r="AG455" s="138">
        <v>6161</v>
      </c>
      <c r="AH455" s="138">
        <v>6159</v>
      </c>
      <c r="AI455" s="138">
        <v>6159</v>
      </c>
      <c r="AJ455" s="138">
        <v>6159</v>
      </c>
      <c r="AK455" s="138">
        <v>6159</v>
      </c>
      <c r="AL455" s="138">
        <v>6159</v>
      </c>
      <c r="AM455" s="138">
        <v>6159</v>
      </c>
      <c r="AN455" s="138">
        <v>6159</v>
      </c>
      <c r="AO455" s="138">
        <v>6159</v>
      </c>
      <c r="AP455" s="138">
        <v>6158</v>
      </c>
      <c r="AQ455" s="138">
        <v>6157</v>
      </c>
      <c r="AR455" s="138">
        <v>6157</v>
      </c>
      <c r="AS455" s="138">
        <v>6157</v>
      </c>
      <c r="AT455" s="138">
        <v>6124</v>
      </c>
      <c r="AU455" s="138">
        <v>6123</v>
      </c>
      <c r="AV455" s="138">
        <v>6121</v>
      </c>
      <c r="AW455" s="138">
        <v>6120</v>
      </c>
      <c r="AX455" s="138">
        <v>6120</v>
      </c>
      <c r="AY455" s="138">
        <v>6120</v>
      </c>
      <c r="AZ455" s="138">
        <v>6093</v>
      </c>
      <c r="BA455" s="138">
        <v>6093</v>
      </c>
      <c r="BB455" s="138">
        <v>6093</v>
      </c>
      <c r="BC455" s="138">
        <v>6093</v>
      </c>
      <c r="BD455" s="138">
        <v>6092</v>
      </c>
      <c r="BE455" s="138">
        <v>6092</v>
      </c>
      <c r="BF455" s="138">
        <v>6092</v>
      </c>
      <c r="BG455" s="138">
        <v>6091</v>
      </c>
      <c r="BH455" s="138">
        <v>6090</v>
      </c>
      <c r="BI455" s="138">
        <v>6090</v>
      </c>
      <c r="BJ455" s="138">
        <v>6096</v>
      </c>
      <c r="BK455" s="138">
        <v>6098</v>
      </c>
      <c r="BL455" s="138">
        <v>6091</v>
      </c>
      <c r="BM455" s="138">
        <v>6090</v>
      </c>
      <c r="BN455" s="138">
        <v>6089</v>
      </c>
      <c r="BO455" s="138">
        <v>6089</v>
      </c>
      <c r="BP455" s="138">
        <v>6088</v>
      </c>
      <c r="BQ455" s="138">
        <v>6086</v>
      </c>
      <c r="BR455" s="138">
        <v>6085</v>
      </c>
      <c r="BS455" s="138">
        <v>6083</v>
      </c>
      <c r="BT455" s="138">
        <v>6081</v>
      </c>
      <c r="BU455" s="138">
        <v>6081</v>
      </c>
      <c r="BV455" s="138">
        <v>6081</v>
      </c>
      <c r="BW455" s="138">
        <v>6074</v>
      </c>
      <c r="BX455" s="138">
        <v>6071</v>
      </c>
      <c r="BY455" s="138"/>
      <c r="BZ455" s="138"/>
      <c r="CA455" s="138"/>
      <c r="CB455" s="138"/>
      <c r="CC455" s="138"/>
      <c r="CD455" s="138"/>
      <c r="CE455" s="138"/>
      <c r="CF455" s="139"/>
      <c r="CG455" s="139"/>
      <c r="CH455" s="139"/>
      <c r="CI455" s="139"/>
      <c r="CJ455" s="139"/>
      <c r="CK455" s="139"/>
      <c r="CL455" s="139"/>
      <c r="CM455" s="139"/>
      <c r="CN455" s="139"/>
      <c r="CO455" s="139"/>
      <c r="CP455" s="139"/>
      <c r="CQ455" s="139"/>
      <c r="CR455" s="139"/>
      <c r="CS455" s="139"/>
      <c r="CT455" s="139"/>
      <c r="CU455" s="139"/>
      <c r="CV455" s="139"/>
      <c r="CW455" s="139"/>
      <c r="CX455" s="139"/>
      <c r="CY455" s="139"/>
      <c r="CZ455" s="139"/>
      <c r="DA455" s="139"/>
      <c r="DB455" s="139"/>
      <c r="DC455" s="139"/>
      <c r="DD455" s="139"/>
      <c r="DE455" s="139"/>
      <c r="DF455" s="139"/>
      <c r="DG455" s="139"/>
      <c r="DH455" s="139"/>
      <c r="DI455" s="139"/>
      <c r="DJ455" s="139"/>
      <c r="DK455" s="139"/>
      <c r="DL455" s="139"/>
      <c r="DM455" s="139"/>
      <c r="DN455" s="139"/>
      <c r="DO455" s="139"/>
      <c r="DP455" s="139"/>
      <c r="DQ455" s="139"/>
      <c r="DR455" s="139"/>
      <c r="DS455" s="139"/>
      <c r="DT455" s="139"/>
      <c r="DU455" s="139"/>
      <c r="DV455" s="139"/>
      <c r="DW455" s="139"/>
      <c r="DX455" s="139"/>
      <c r="DY455" s="139"/>
      <c r="DZ455" s="139"/>
      <c r="EA455" s="139"/>
      <c r="EB455" s="139"/>
      <c r="EC455" s="139"/>
      <c r="ED455" s="139"/>
      <c r="EE455" s="139"/>
      <c r="EF455" s="139"/>
      <c r="EG455" s="139"/>
      <c r="EH455" s="139"/>
      <c r="EI455" s="139"/>
      <c r="EJ455" s="139"/>
      <c r="EK455" s="139"/>
      <c r="EL455" s="139"/>
      <c r="EM455" s="139"/>
      <c r="EN455" s="139"/>
      <c r="EO455" s="139"/>
      <c r="EP455" s="139"/>
      <c r="EQ455" s="139"/>
      <c r="ER455" s="139"/>
      <c r="ES455" s="139"/>
      <c r="ET455" s="139"/>
      <c r="EU455" s="139"/>
      <c r="EV455" s="139"/>
      <c r="EW455" s="139"/>
      <c r="EX455" s="139"/>
      <c r="EY455" s="139"/>
      <c r="EZ455" s="139"/>
      <c r="FA455" s="139"/>
      <c r="FB455" s="139"/>
    </row>
    <row r="456" spans="1:158" x14ac:dyDescent="0.35">
      <c r="A456" s="136">
        <v>43999</v>
      </c>
      <c r="B456" s="138">
        <v>6159</v>
      </c>
      <c r="C456" s="138">
        <v>6159</v>
      </c>
      <c r="D456" s="138">
        <v>6159</v>
      </c>
      <c r="E456" s="138">
        <v>6159</v>
      </c>
      <c r="F456" s="138">
        <v>6159</v>
      </c>
      <c r="G456" s="138">
        <v>6159</v>
      </c>
      <c r="H456" s="138">
        <v>6159</v>
      </c>
      <c r="I456" s="138">
        <v>6159</v>
      </c>
      <c r="J456" s="138">
        <v>6159</v>
      </c>
      <c r="K456" s="138">
        <v>6159</v>
      </c>
      <c r="L456" s="138">
        <v>6159</v>
      </c>
      <c r="M456" s="138">
        <v>6159</v>
      </c>
      <c r="N456" s="138">
        <v>6159</v>
      </c>
      <c r="O456" s="138">
        <v>6159</v>
      </c>
      <c r="P456" s="138">
        <v>6159</v>
      </c>
      <c r="Q456" s="138">
        <v>6159</v>
      </c>
      <c r="R456" s="138">
        <v>6159</v>
      </c>
      <c r="S456" s="138">
        <v>6159</v>
      </c>
      <c r="T456" s="138">
        <v>6159</v>
      </c>
      <c r="U456" s="138">
        <v>6159</v>
      </c>
      <c r="V456" s="138">
        <v>6159</v>
      </c>
      <c r="W456" s="138">
        <v>6159</v>
      </c>
      <c r="X456" s="138">
        <v>6159</v>
      </c>
      <c r="Y456" s="138">
        <v>6159</v>
      </c>
      <c r="Z456" s="138">
        <v>6158</v>
      </c>
      <c r="AA456" s="138">
        <v>6159</v>
      </c>
      <c r="AB456" s="138">
        <v>6159</v>
      </c>
      <c r="AC456" s="138">
        <v>6159</v>
      </c>
      <c r="AD456" s="138">
        <v>6159</v>
      </c>
      <c r="AE456" s="138">
        <v>6159</v>
      </c>
      <c r="AF456" s="138">
        <v>6157</v>
      </c>
      <c r="AG456" s="138">
        <v>6156</v>
      </c>
      <c r="AH456" s="138">
        <v>6154</v>
      </c>
      <c r="AI456" s="138">
        <v>6154</v>
      </c>
      <c r="AJ456" s="138">
        <v>6154</v>
      </c>
      <c r="AK456" s="138">
        <v>6154</v>
      </c>
      <c r="AL456" s="138">
        <v>6154</v>
      </c>
      <c r="AM456" s="138">
        <v>6154</v>
      </c>
      <c r="AN456" s="138">
        <v>6154</v>
      </c>
      <c r="AO456" s="138">
        <v>6154</v>
      </c>
      <c r="AP456" s="138">
        <v>6153</v>
      </c>
      <c r="AQ456" s="138">
        <v>6152</v>
      </c>
      <c r="AR456" s="138">
        <v>6152</v>
      </c>
      <c r="AS456" s="138">
        <v>6152</v>
      </c>
      <c r="AT456" s="138">
        <v>6119</v>
      </c>
      <c r="AU456" s="138">
        <v>6118</v>
      </c>
      <c r="AV456" s="138">
        <v>6116</v>
      </c>
      <c r="AW456" s="138">
        <v>6115</v>
      </c>
      <c r="AX456" s="138">
        <v>6115</v>
      </c>
      <c r="AY456" s="138">
        <v>6115</v>
      </c>
      <c r="AZ456" s="138">
        <v>6088</v>
      </c>
      <c r="BA456" s="138">
        <v>6088</v>
      </c>
      <c r="BB456" s="138">
        <v>6088</v>
      </c>
      <c r="BC456" s="138">
        <v>6088</v>
      </c>
      <c r="BD456" s="138">
        <v>6087</v>
      </c>
      <c r="BE456" s="138">
        <v>6087</v>
      </c>
      <c r="BF456" s="138">
        <v>6087</v>
      </c>
      <c r="BG456" s="138">
        <v>6086</v>
      </c>
      <c r="BH456" s="138">
        <v>6085</v>
      </c>
      <c r="BI456" s="138">
        <v>6085</v>
      </c>
      <c r="BJ456" s="138">
        <v>6091</v>
      </c>
      <c r="BK456" s="138">
        <v>6093</v>
      </c>
      <c r="BL456" s="138">
        <v>6086</v>
      </c>
      <c r="BM456" s="138">
        <v>6085</v>
      </c>
      <c r="BN456" s="138">
        <v>6084</v>
      </c>
      <c r="BO456" s="138">
        <v>6084</v>
      </c>
      <c r="BP456" s="138">
        <v>6083</v>
      </c>
      <c r="BQ456" s="138">
        <v>6081</v>
      </c>
      <c r="BR456" s="138">
        <v>6080</v>
      </c>
      <c r="BS456" s="138">
        <v>6078</v>
      </c>
      <c r="BT456" s="138">
        <v>6076</v>
      </c>
      <c r="BU456" s="138">
        <v>6076</v>
      </c>
      <c r="BV456" s="138">
        <v>6076</v>
      </c>
      <c r="BW456" s="138">
        <v>6074</v>
      </c>
      <c r="BX456" s="138">
        <v>6071</v>
      </c>
      <c r="BY456" s="138">
        <v>6067</v>
      </c>
      <c r="BZ456" s="138"/>
      <c r="CA456" s="138"/>
      <c r="CB456" s="138"/>
      <c r="CC456" s="138"/>
      <c r="CD456" s="138"/>
      <c r="CE456" s="138"/>
      <c r="CF456" s="139"/>
      <c r="CG456" s="139"/>
      <c r="CH456" s="139"/>
      <c r="CI456" s="139"/>
      <c r="CJ456" s="139"/>
      <c r="CK456" s="139"/>
      <c r="CL456" s="139"/>
      <c r="CM456" s="139"/>
      <c r="CN456" s="139"/>
      <c r="CO456" s="139"/>
      <c r="CP456" s="139"/>
      <c r="CQ456" s="139"/>
      <c r="CR456" s="139"/>
      <c r="CS456" s="139"/>
      <c r="CT456" s="139"/>
      <c r="CU456" s="139"/>
      <c r="CV456" s="139"/>
      <c r="CW456" s="139"/>
      <c r="CX456" s="139"/>
      <c r="CY456" s="139"/>
      <c r="CZ456" s="139"/>
      <c r="DA456" s="139"/>
      <c r="DB456" s="139"/>
      <c r="DC456" s="139"/>
      <c r="DD456" s="139"/>
      <c r="DE456" s="139"/>
      <c r="DF456" s="139"/>
      <c r="DG456" s="139"/>
      <c r="DH456" s="139"/>
      <c r="DI456" s="139"/>
      <c r="DJ456" s="139"/>
      <c r="DK456" s="139"/>
      <c r="DL456" s="139"/>
      <c r="DM456" s="139"/>
      <c r="DN456" s="139"/>
      <c r="DO456" s="139"/>
      <c r="DP456" s="139"/>
      <c r="DQ456" s="139"/>
      <c r="DR456" s="139"/>
      <c r="DS456" s="139"/>
      <c r="DT456" s="139"/>
      <c r="DU456" s="139"/>
      <c r="DV456" s="139"/>
      <c r="DW456" s="139"/>
      <c r="DX456" s="139"/>
      <c r="DY456" s="139"/>
      <c r="DZ456" s="139"/>
      <c r="EA456" s="139"/>
      <c r="EB456" s="139"/>
      <c r="EC456" s="139"/>
      <c r="ED456" s="139"/>
      <c r="EE456" s="139"/>
      <c r="EF456" s="139"/>
      <c r="EG456" s="139"/>
      <c r="EH456" s="139"/>
      <c r="EI456" s="139"/>
      <c r="EJ456" s="139"/>
      <c r="EK456" s="139"/>
      <c r="EL456" s="139"/>
      <c r="EM456" s="139"/>
      <c r="EN456" s="139"/>
      <c r="EO456" s="139"/>
      <c r="EP456" s="139"/>
      <c r="EQ456" s="139"/>
      <c r="ER456" s="139"/>
      <c r="ES456" s="139"/>
      <c r="ET456" s="139"/>
      <c r="EU456" s="139"/>
      <c r="EV456" s="139"/>
      <c r="EW456" s="139"/>
      <c r="EX456" s="139"/>
      <c r="EY456" s="139"/>
      <c r="EZ456" s="139"/>
      <c r="FA456" s="139"/>
      <c r="FB456" s="139"/>
    </row>
    <row r="457" spans="1:158" x14ac:dyDescent="0.35">
      <c r="A457" s="136">
        <v>43998</v>
      </c>
      <c r="B457" s="138">
        <v>6155</v>
      </c>
      <c r="C457" s="138">
        <v>6155</v>
      </c>
      <c r="D457" s="138">
        <v>6155</v>
      </c>
      <c r="E457" s="138">
        <v>6155</v>
      </c>
      <c r="F457" s="138">
        <v>6155</v>
      </c>
      <c r="G457" s="138">
        <v>6155</v>
      </c>
      <c r="H457" s="138">
        <v>6155</v>
      </c>
      <c r="I457" s="138">
        <v>6155</v>
      </c>
      <c r="J457" s="138">
        <v>6155</v>
      </c>
      <c r="K457" s="138">
        <v>6155</v>
      </c>
      <c r="L457" s="138">
        <v>6155</v>
      </c>
      <c r="M457" s="138">
        <v>6155</v>
      </c>
      <c r="N457" s="138">
        <v>6155</v>
      </c>
      <c r="O457" s="138">
        <v>6155</v>
      </c>
      <c r="P457" s="138">
        <v>6155</v>
      </c>
      <c r="Q457" s="138">
        <v>6155</v>
      </c>
      <c r="R457" s="138">
        <v>6155</v>
      </c>
      <c r="S457" s="138">
        <v>6155</v>
      </c>
      <c r="T457" s="138">
        <v>6155</v>
      </c>
      <c r="U457" s="138">
        <v>6155</v>
      </c>
      <c r="V457" s="138">
        <v>6155</v>
      </c>
      <c r="W457" s="138">
        <v>6155</v>
      </c>
      <c r="X457" s="138">
        <v>6155</v>
      </c>
      <c r="Y457" s="138">
        <v>6155</v>
      </c>
      <c r="Z457" s="138">
        <v>6154</v>
      </c>
      <c r="AA457" s="138">
        <v>6155</v>
      </c>
      <c r="AB457" s="138">
        <v>6155</v>
      </c>
      <c r="AC457" s="138">
        <v>6155</v>
      </c>
      <c r="AD457" s="138">
        <v>6155</v>
      </c>
      <c r="AE457" s="138">
        <v>6155</v>
      </c>
      <c r="AF457" s="138">
        <v>6153</v>
      </c>
      <c r="AG457" s="138">
        <v>6152</v>
      </c>
      <c r="AH457" s="138">
        <v>6150</v>
      </c>
      <c r="AI457" s="138">
        <v>6150</v>
      </c>
      <c r="AJ457" s="138">
        <v>6150</v>
      </c>
      <c r="AK457" s="138">
        <v>6150</v>
      </c>
      <c r="AL457" s="138">
        <v>6150</v>
      </c>
      <c r="AM457" s="138">
        <v>6150</v>
      </c>
      <c r="AN457" s="138">
        <v>6150</v>
      </c>
      <c r="AO457" s="138">
        <v>6150</v>
      </c>
      <c r="AP457" s="138">
        <v>6149</v>
      </c>
      <c r="AQ457" s="138">
        <v>6148</v>
      </c>
      <c r="AR457" s="138">
        <v>6148</v>
      </c>
      <c r="AS457" s="138">
        <v>6148</v>
      </c>
      <c r="AT457" s="138">
        <v>6115</v>
      </c>
      <c r="AU457" s="138">
        <v>6114</v>
      </c>
      <c r="AV457" s="138">
        <v>6112</v>
      </c>
      <c r="AW457" s="138">
        <v>6111</v>
      </c>
      <c r="AX457" s="138">
        <v>6111</v>
      </c>
      <c r="AY457" s="138">
        <v>6111</v>
      </c>
      <c r="AZ457" s="138">
        <v>6084</v>
      </c>
      <c r="BA457" s="138">
        <v>6084</v>
      </c>
      <c r="BB457" s="138">
        <v>6084</v>
      </c>
      <c r="BC457" s="138">
        <v>6084</v>
      </c>
      <c r="BD457" s="138">
        <v>6083</v>
      </c>
      <c r="BE457" s="138">
        <v>6083</v>
      </c>
      <c r="BF457" s="138">
        <v>6083</v>
      </c>
      <c r="BG457" s="138">
        <v>6082</v>
      </c>
      <c r="BH457" s="138">
        <v>6081</v>
      </c>
      <c r="BI457" s="138">
        <v>6081</v>
      </c>
      <c r="BJ457" s="138">
        <v>6087</v>
      </c>
      <c r="BK457" s="138">
        <v>6089</v>
      </c>
      <c r="BL457" s="138">
        <v>6082</v>
      </c>
      <c r="BM457" s="138">
        <v>6081</v>
      </c>
      <c r="BN457" s="138">
        <v>6080</v>
      </c>
      <c r="BO457" s="138">
        <v>6080</v>
      </c>
      <c r="BP457" s="138">
        <v>6079</v>
      </c>
      <c r="BQ457" s="138">
        <v>6077</v>
      </c>
      <c r="BR457" s="138">
        <v>6076</v>
      </c>
      <c r="BS457" s="138">
        <v>6074</v>
      </c>
      <c r="BT457" s="138">
        <v>6072</v>
      </c>
      <c r="BU457" s="138">
        <v>6072</v>
      </c>
      <c r="BV457" s="138">
        <v>6072</v>
      </c>
      <c r="BW457" s="138">
        <v>6070</v>
      </c>
      <c r="BX457" s="138">
        <v>6070</v>
      </c>
      <c r="BY457" s="138">
        <v>6067</v>
      </c>
      <c r="BZ457" s="138">
        <v>6063</v>
      </c>
      <c r="CA457" s="138"/>
      <c r="CB457" s="138"/>
      <c r="CC457" s="138"/>
      <c r="CD457" s="138"/>
      <c r="CE457" s="138"/>
      <c r="CF457" s="139"/>
      <c r="CG457" s="139"/>
      <c r="CH457" s="139"/>
      <c r="CI457" s="139"/>
      <c r="CJ457" s="139"/>
      <c r="CK457" s="139"/>
      <c r="CL457" s="139"/>
      <c r="CM457" s="139"/>
      <c r="CN457" s="139"/>
      <c r="CO457" s="139"/>
      <c r="CP457" s="139"/>
      <c r="CQ457" s="139"/>
      <c r="CR457" s="139"/>
      <c r="CS457" s="139"/>
      <c r="CT457" s="139"/>
      <c r="CU457" s="139"/>
      <c r="CV457" s="139"/>
      <c r="CW457" s="139"/>
      <c r="CX457" s="139"/>
      <c r="CY457" s="139"/>
      <c r="CZ457" s="139"/>
      <c r="DA457" s="139"/>
      <c r="DB457" s="139"/>
      <c r="DC457" s="139"/>
      <c r="DD457" s="139"/>
      <c r="DE457" s="139"/>
      <c r="DF457" s="139"/>
      <c r="DG457" s="139"/>
      <c r="DH457" s="139"/>
      <c r="DI457" s="139"/>
      <c r="DJ457" s="139"/>
      <c r="DK457" s="139"/>
      <c r="DL457" s="139"/>
      <c r="DM457" s="139"/>
      <c r="DN457" s="139"/>
      <c r="DO457" s="139"/>
      <c r="DP457" s="139"/>
      <c r="DQ457" s="139"/>
      <c r="DR457" s="139"/>
      <c r="DS457" s="139"/>
      <c r="DT457" s="139"/>
      <c r="DU457" s="139"/>
      <c r="DV457" s="139"/>
      <c r="DW457" s="139"/>
      <c r="DX457" s="139"/>
      <c r="DY457" s="139"/>
      <c r="DZ457" s="139"/>
      <c r="EA457" s="139"/>
      <c r="EB457" s="139"/>
      <c r="EC457" s="139"/>
      <c r="ED457" s="139"/>
      <c r="EE457" s="139"/>
      <c r="EF457" s="139"/>
      <c r="EG457" s="139"/>
      <c r="EH457" s="139"/>
      <c r="EI457" s="139"/>
      <c r="EJ457" s="139"/>
      <c r="EK457" s="139"/>
      <c r="EL457" s="139"/>
      <c r="EM457" s="139"/>
      <c r="EN457" s="139"/>
      <c r="EO457" s="139"/>
      <c r="EP457" s="139"/>
      <c r="EQ457" s="139"/>
      <c r="ER457" s="139"/>
      <c r="ES457" s="139"/>
      <c r="ET457" s="139"/>
      <c r="EU457" s="139"/>
      <c r="EV457" s="139"/>
      <c r="EW457" s="139"/>
      <c r="EX457" s="139"/>
      <c r="EY457" s="139"/>
      <c r="EZ457" s="139"/>
      <c r="FA457" s="139"/>
      <c r="FB457" s="139"/>
    </row>
    <row r="458" spans="1:158" x14ac:dyDescent="0.35">
      <c r="A458" s="136">
        <v>43997</v>
      </c>
      <c r="B458" s="138">
        <v>6152</v>
      </c>
      <c r="C458" s="138">
        <v>6152</v>
      </c>
      <c r="D458" s="138">
        <v>6152</v>
      </c>
      <c r="E458" s="138">
        <v>6152</v>
      </c>
      <c r="F458" s="138">
        <v>6152</v>
      </c>
      <c r="G458" s="138">
        <v>6152</v>
      </c>
      <c r="H458" s="138">
        <v>6152</v>
      </c>
      <c r="I458" s="138">
        <v>6152</v>
      </c>
      <c r="J458" s="138">
        <v>6152</v>
      </c>
      <c r="K458" s="138">
        <v>6152</v>
      </c>
      <c r="L458" s="138">
        <v>6152</v>
      </c>
      <c r="M458" s="138">
        <v>6152</v>
      </c>
      <c r="N458" s="138">
        <v>6152</v>
      </c>
      <c r="O458" s="138">
        <v>6152</v>
      </c>
      <c r="P458" s="138">
        <v>6152</v>
      </c>
      <c r="Q458" s="138">
        <v>6152</v>
      </c>
      <c r="R458" s="138">
        <v>6152</v>
      </c>
      <c r="S458" s="138">
        <v>6152</v>
      </c>
      <c r="T458" s="138">
        <v>6152</v>
      </c>
      <c r="U458" s="138">
        <v>6152</v>
      </c>
      <c r="V458" s="138">
        <v>6152</v>
      </c>
      <c r="W458" s="138">
        <v>6152</v>
      </c>
      <c r="X458" s="138">
        <v>6152</v>
      </c>
      <c r="Y458" s="138">
        <v>6152</v>
      </c>
      <c r="Z458" s="138">
        <v>6151</v>
      </c>
      <c r="AA458" s="138">
        <v>6152</v>
      </c>
      <c r="AB458" s="138">
        <v>6152</v>
      </c>
      <c r="AC458" s="138">
        <v>6152</v>
      </c>
      <c r="AD458" s="138">
        <v>6152</v>
      </c>
      <c r="AE458" s="138">
        <v>6152</v>
      </c>
      <c r="AF458" s="138">
        <v>6150</v>
      </c>
      <c r="AG458" s="138">
        <v>6149</v>
      </c>
      <c r="AH458" s="138">
        <v>6147</v>
      </c>
      <c r="AI458" s="138">
        <v>6147</v>
      </c>
      <c r="AJ458" s="138">
        <v>6147</v>
      </c>
      <c r="AK458" s="138">
        <v>6147</v>
      </c>
      <c r="AL458" s="138">
        <v>6147</v>
      </c>
      <c r="AM458" s="138">
        <v>6147</v>
      </c>
      <c r="AN458" s="138">
        <v>6147</v>
      </c>
      <c r="AO458" s="138">
        <v>6147</v>
      </c>
      <c r="AP458" s="138">
        <v>6146</v>
      </c>
      <c r="AQ458" s="138">
        <v>6145</v>
      </c>
      <c r="AR458" s="138">
        <v>6145</v>
      </c>
      <c r="AS458" s="138">
        <v>6145</v>
      </c>
      <c r="AT458" s="138">
        <v>6112</v>
      </c>
      <c r="AU458" s="138">
        <v>6111</v>
      </c>
      <c r="AV458" s="138">
        <v>6109</v>
      </c>
      <c r="AW458" s="138">
        <v>6108</v>
      </c>
      <c r="AX458" s="138">
        <v>6108</v>
      </c>
      <c r="AY458" s="138">
        <v>6108</v>
      </c>
      <c r="AZ458" s="138">
        <v>6081</v>
      </c>
      <c r="BA458" s="138">
        <v>6081</v>
      </c>
      <c r="BB458" s="138">
        <v>6081</v>
      </c>
      <c r="BC458" s="138">
        <v>6081</v>
      </c>
      <c r="BD458" s="138">
        <v>6080</v>
      </c>
      <c r="BE458" s="138">
        <v>6080</v>
      </c>
      <c r="BF458" s="138">
        <v>6080</v>
      </c>
      <c r="BG458" s="138">
        <v>6079</v>
      </c>
      <c r="BH458" s="138">
        <v>6078</v>
      </c>
      <c r="BI458" s="138">
        <v>6078</v>
      </c>
      <c r="BJ458" s="138">
        <v>6084</v>
      </c>
      <c r="BK458" s="138">
        <v>6086</v>
      </c>
      <c r="BL458" s="138">
        <v>6079</v>
      </c>
      <c r="BM458" s="138">
        <v>6078</v>
      </c>
      <c r="BN458" s="138">
        <v>6077</v>
      </c>
      <c r="BO458" s="138">
        <v>6077</v>
      </c>
      <c r="BP458" s="138">
        <v>6076</v>
      </c>
      <c r="BQ458" s="138">
        <v>6075</v>
      </c>
      <c r="BR458" s="138">
        <v>6074</v>
      </c>
      <c r="BS458" s="138">
        <v>6072</v>
      </c>
      <c r="BT458" s="138">
        <v>6070</v>
      </c>
      <c r="BU458" s="138">
        <v>6070</v>
      </c>
      <c r="BV458" s="138">
        <v>6070</v>
      </c>
      <c r="BW458" s="138">
        <v>6068</v>
      </c>
      <c r="BX458" s="138">
        <v>6068</v>
      </c>
      <c r="BY458" s="138">
        <v>6066</v>
      </c>
      <c r="BZ458" s="138">
        <v>6063</v>
      </c>
      <c r="CA458" s="138">
        <v>6058</v>
      </c>
      <c r="CB458" s="138"/>
      <c r="CC458" s="138"/>
      <c r="CD458" s="138"/>
      <c r="CE458" s="138"/>
      <c r="CF458" s="139"/>
      <c r="CG458" s="139"/>
      <c r="CH458" s="139"/>
      <c r="CI458" s="139"/>
      <c r="CJ458" s="139"/>
      <c r="CK458" s="139"/>
      <c r="CL458" s="139"/>
      <c r="CM458" s="139"/>
      <c r="CN458" s="139"/>
      <c r="CO458" s="139"/>
      <c r="CP458" s="139"/>
      <c r="CQ458" s="139"/>
      <c r="CR458" s="139"/>
      <c r="CS458" s="139"/>
      <c r="CT458" s="139"/>
      <c r="CU458" s="139"/>
      <c r="CV458" s="139"/>
      <c r="CW458" s="139"/>
      <c r="CX458" s="139"/>
      <c r="CY458" s="139"/>
      <c r="CZ458" s="139"/>
      <c r="DA458" s="139"/>
      <c r="DB458" s="139"/>
      <c r="DC458" s="139"/>
      <c r="DD458" s="139"/>
      <c r="DE458" s="139"/>
      <c r="DF458" s="139"/>
      <c r="DG458" s="139"/>
      <c r="DH458" s="139"/>
      <c r="DI458" s="139"/>
      <c r="DJ458" s="139"/>
      <c r="DK458" s="139"/>
      <c r="DL458" s="139"/>
      <c r="DM458" s="139"/>
      <c r="DN458" s="139"/>
      <c r="DO458" s="139"/>
      <c r="DP458" s="139"/>
      <c r="DQ458" s="139"/>
      <c r="DR458" s="139"/>
      <c r="DS458" s="139"/>
      <c r="DT458" s="139"/>
      <c r="DU458" s="139"/>
      <c r="DV458" s="139"/>
      <c r="DW458" s="139"/>
      <c r="DX458" s="139"/>
      <c r="DY458" s="139"/>
      <c r="DZ458" s="139"/>
      <c r="EA458" s="139"/>
      <c r="EB458" s="139"/>
      <c r="EC458" s="139"/>
      <c r="ED458" s="139"/>
      <c r="EE458" s="139"/>
      <c r="EF458" s="139"/>
      <c r="EG458" s="139"/>
      <c r="EH458" s="139"/>
      <c r="EI458" s="139"/>
      <c r="EJ458" s="139"/>
      <c r="EK458" s="139"/>
      <c r="EL458" s="139"/>
      <c r="EM458" s="139"/>
      <c r="EN458" s="139"/>
      <c r="EO458" s="139"/>
      <c r="EP458" s="139"/>
      <c r="EQ458" s="139"/>
      <c r="ER458" s="139"/>
      <c r="ES458" s="139"/>
      <c r="ET458" s="139"/>
      <c r="EU458" s="139"/>
      <c r="EV458" s="139"/>
      <c r="EW458" s="139"/>
      <c r="EX458" s="139"/>
      <c r="EY458" s="139"/>
      <c r="EZ458" s="139"/>
      <c r="FA458" s="139"/>
      <c r="FB458" s="139"/>
    </row>
    <row r="459" spans="1:158" x14ac:dyDescent="0.35">
      <c r="A459" s="136">
        <v>43996</v>
      </c>
      <c r="B459" s="138">
        <v>6147</v>
      </c>
      <c r="C459" s="138">
        <v>6147</v>
      </c>
      <c r="D459" s="138">
        <v>6147</v>
      </c>
      <c r="E459" s="138">
        <v>6147</v>
      </c>
      <c r="F459" s="138">
        <v>6147</v>
      </c>
      <c r="G459" s="138">
        <v>6147</v>
      </c>
      <c r="H459" s="138">
        <v>6147</v>
      </c>
      <c r="I459" s="138">
        <v>6147</v>
      </c>
      <c r="J459" s="138">
        <v>6147</v>
      </c>
      <c r="K459" s="138">
        <v>6147</v>
      </c>
      <c r="L459" s="138">
        <v>6147</v>
      </c>
      <c r="M459" s="138">
        <v>6147</v>
      </c>
      <c r="N459" s="138">
        <v>6147</v>
      </c>
      <c r="O459" s="138">
        <v>6147</v>
      </c>
      <c r="P459" s="138">
        <v>6147</v>
      </c>
      <c r="Q459" s="138">
        <v>6147</v>
      </c>
      <c r="R459" s="138">
        <v>6147</v>
      </c>
      <c r="S459" s="138">
        <v>6147</v>
      </c>
      <c r="T459" s="138">
        <v>6147</v>
      </c>
      <c r="U459" s="138">
        <v>6147</v>
      </c>
      <c r="V459" s="138">
        <v>6147</v>
      </c>
      <c r="W459" s="138">
        <v>6147</v>
      </c>
      <c r="X459" s="138">
        <v>6147</v>
      </c>
      <c r="Y459" s="138">
        <v>6147</v>
      </c>
      <c r="Z459" s="138">
        <v>6146</v>
      </c>
      <c r="AA459" s="138">
        <v>6147</v>
      </c>
      <c r="AB459" s="138">
        <v>6147</v>
      </c>
      <c r="AC459" s="138">
        <v>6147</v>
      </c>
      <c r="AD459" s="138">
        <v>6147</v>
      </c>
      <c r="AE459" s="138">
        <v>6147</v>
      </c>
      <c r="AF459" s="138">
        <v>6145</v>
      </c>
      <c r="AG459" s="138">
        <v>6144</v>
      </c>
      <c r="AH459" s="138">
        <v>6142</v>
      </c>
      <c r="AI459" s="138">
        <v>6142</v>
      </c>
      <c r="AJ459" s="138">
        <v>6142</v>
      </c>
      <c r="AK459" s="138">
        <v>6142</v>
      </c>
      <c r="AL459" s="138">
        <v>6142</v>
      </c>
      <c r="AM459" s="138">
        <v>6142</v>
      </c>
      <c r="AN459" s="138">
        <v>6142</v>
      </c>
      <c r="AO459" s="138">
        <v>6142</v>
      </c>
      <c r="AP459" s="138">
        <v>6141</v>
      </c>
      <c r="AQ459" s="138">
        <v>6140</v>
      </c>
      <c r="AR459" s="138">
        <v>6140</v>
      </c>
      <c r="AS459" s="138">
        <v>6140</v>
      </c>
      <c r="AT459" s="138">
        <v>6107</v>
      </c>
      <c r="AU459" s="138">
        <v>6106</v>
      </c>
      <c r="AV459" s="138">
        <v>6104</v>
      </c>
      <c r="AW459" s="138">
        <v>6103</v>
      </c>
      <c r="AX459" s="138">
        <v>6103</v>
      </c>
      <c r="AY459" s="138">
        <v>6103</v>
      </c>
      <c r="AZ459" s="138">
        <v>6076</v>
      </c>
      <c r="BA459" s="138">
        <v>6076</v>
      </c>
      <c r="BB459" s="138">
        <v>6076</v>
      </c>
      <c r="BC459" s="138">
        <v>6076</v>
      </c>
      <c r="BD459" s="138">
        <v>6075</v>
      </c>
      <c r="BE459" s="138">
        <v>6075</v>
      </c>
      <c r="BF459" s="138">
        <v>6075</v>
      </c>
      <c r="BG459" s="138">
        <v>6074</v>
      </c>
      <c r="BH459" s="138">
        <v>6073</v>
      </c>
      <c r="BI459" s="138">
        <v>6073</v>
      </c>
      <c r="BJ459" s="138">
        <v>6079</v>
      </c>
      <c r="BK459" s="138">
        <v>6081</v>
      </c>
      <c r="BL459" s="138">
        <v>6074</v>
      </c>
      <c r="BM459" s="138">
        <v>6073</v>
      </c>
      <c r="BN459" s="138">
        <v>6072</v>
      </c>
      <c r="BO459" s="138">
        <v>6072</v>
      </c>
      <c r="BP459" s="138">
        <v>6071</v>
      </c>
      <c r="BQ459" s="138">
        <v>6070</v>
      </c>
      <c r="BR459" s="138">
        <v>6069</v>
      </c>
      <c r="BS459" s="138">
        <v>6067</v>
      </c>
      <c r="BT459" s="138">
        <v>6065</v>
      </c>
      <c r="BU459" s="138">
        <v>6065</v>
      </c>
      <c r="BV459" s="138">
        <v>6065</v>
      </c>
      <c r="BW459" s="138">
        <v>6064</v>
      </c>
      <c r="BX459" s="138">
        <v>6064</v>
      </c>
      <c r="BY459" s="138">
        <v>6063</v>
      </c>
      <c r="BZ459" s="138">
        <v>6062</v>
      </c>
      <c r="CA459" s="138">
        <v>6058</v>
      </c>
      <c r="CB459" s="138">
        <v>6052</v>
      </c>
      <c r="CC459" s="138"/>
      <c r="CD459" s="138"/>
      <c r="CE459" s="138"/>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139"/>
      <c r="EZ459" s="139"/>
      <c r="FA459" s="139"/>
      <c r="FB459" s="139"/>
    </row>
    <row r="460" spans="1:158" x14ac:dyDescent="0.35">
      <c r="A460" s="136">
        <v>43995</v>
      </c>
      <c r="B460" s="138">
        <v>6143</v>
      </c>
      <c r="C460" s="138">
        <v>6143</v>
      </c>
      <c r="D460" s="138">
        <v>6143</v>
      </c>
      <c r="E460" s="138">
        <v>6143</v>
      </c>
      <c r="F460" s="138">
        <v>6143</v>
      </c>
      <c r="G460" s="138">
        <v>6143</v>
      </c>
      <c r="H460" s="138">
        <v>6143</v>
      </c>
      <c r="I460" s="138">
        <v>6143</v>
      </c>
      <c r="J460" s="138">
        <v>6143</v>
      </c>
      <c r="K460" s="138">
        <v>6143</v>
      </c>
      <c r="L460" s="138">
        <v>6143</v>
      </c>
      <c r="M460" s="138">
        <v>6143</v>
      </c>
      <c r="N460" s="138">
        <v>6143</v>
      </c>
      <c r="O460" s="138">
        <v>6143</v>
      </c>
      <c r="P460" s="138">
        <v>6143</v>
      </c>
      <c r="Q460" s="138">
        <v>6143</v>
      </c>
      <c r="R460" s="138">
        <v>6143</v>
      </c>
      <c r="S460" s="138">
        <v>6143</v>
      </c>
      <c r="T460" s="138">
        <v>6143</v>
      </c>
      <c r="U460" s="138">
        <v>6143</v>
      </c>
      <c r="V460" s="138">
        <v>6143</v>
      </c>
      <c r="W460" s="138">
        <v>6143</v>
      </c>
      <c r="X460" s="138">
        <v>6143</v>
      </c>
      <c r="Y460" s="138">
        <v>6143</v>
      </c>
      <c r="Z460" s="138">
        <v>6142</v>
      </c>
      <c r="AA460" s="138">
        <v>6143</v>
      </c>
      <c r="AB460" s="138">
        <v>6143</v>
      </c>
      <c r="AC460" s="138">
        <v>6143</v>
      </c>
      <c r="AD460" s="138">
        <v>6143</v>
      </c>
      <c r="AE460" s="138">
        <v>6143</v>
      </c>
      <c r="AF460" s="138">
        <v>6141</v>
      </c>
      <c r="AG460" s="138">
        <v>6140</v>
      </c>
      <c r="AH460" s="138">
        <v>6138</v>
      </c>
      <c r="AI460" s="138">
        <v>6138</v>
      </c>
      <c r="AJ460" s="138">
        <v>6138</v>
      </c>
      <c r="AK460" s="138">
        <v>6138</v>
      </c>
      <c r="AL460" s="138">
        <v>6138</v>
      </c>
      <c r="AM460" s="138">
        <v>6138</v>
      </c>
      <c r="AN460" s="138">
        <v>6138</v>
      </c>
      <c r="AO460" s="138">
        <v>6138</v>
      </c>
      <c r="AP460" s="138">
        <v>6137</v>
      </c>
      <c r="AQ460" s="138">
        <v>6136</v>
      </c>
      <c r="AR460" s="138">
        <v>6136</v>
      </c>
      <c r="AS460" s="138">
        <v>6136</v>
      </c>
      <c r="AT460" s="138">
        <v>6103</v>
      </c>
      <c r="AU460" s="138">
        <v>6102</v>
      </c>
      <c r="AV460" s="138">
        <v>6100</v>
      </c>
      <c r="AW460" s="138">
        <v>6099</v>
      </c>
      <c r="AX460" s="138">
        <v>6099</v>
      </c>
      <c r="AY460" s="138">
        <v>6099</v>
      </c>
      <c r="AZ460" s="138">
        <v>6072</v>
      </c>
      <c r="BA460" s="138">
        <v>6072</v>
      </c>
      <c r="BB460" s="138">
        <v>6072</v>
      </c>
      <c r="BC460" s="138">
        <v>6072</v>
      </c>
      <c r="BD460" s="138">
        <v>6071</v>
      </c>
      <c r="BE460" s="138">
        <v>6071</v>
      </c>
      <c r="BF460" s="138">
        <v>6071</v>
      </c>
      <c r="BG460" s="138">
        <v>6070</v>
      </c>
      <c r="BH460" s="138">
        <v>6069</v>
      </c>
      <c r="BI460" s="138">
        <v>6069</v>
      </c>
      <c r="BJ460" s="138">
        <v>6075</v>
      </c>
      <c r="BK460" s="138">
        <v>6077</v>
      </c>
      <c r="BL460" s="138">
        <v>6070</v>
      </c>
      <c r="BM460" s="138">
        <v>6069</v>
      </c>
      <c r="BN460" s="138">
        <v>6068</v>
      </c>
      <c r="BO460" s="138">
        <v>6068</v>
      </c>
      <c r="BP460" s="138">
        <v>6067</v>
      </c>
      <c r="BQ460" s="138">
        <v>6066</v>
      </c>
      <c r="BR460" s="138">
        <v>6065</v>
      </c>
      <c r="BS460" s="138">
        <v>6063</v>
      </c>
      <c r="BT460" s="138">
        <v>6061</v>
      </c>
      <c r="BU460" s="138">
        <v>6061</v>
      </c>
      <c r="BV460" s="138">
        <v>6061</v>
      </c>
      <c r="BW460" s="138">
        <v>6060</v>
      </c>
      <c r="BX460" s="138">
        <v>6060</v>
      </c>
      <c r="BY460" s="138">
        <v>6059</v>
      </c>
      <c r="BZ460" s="138">
        <v>6059</v>
      </c>
      <c r="CA460" s="138">
        <v>6056</v>
      </c>
      <c r="CB460" s="138">
        <v>6051</v>
      </c>
      <c r="CC460" s="138">
        <v>6050</v>
      </c>
      <c r="CD460" s="138"/>
      <c r="CE460" s="138"/>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139"/>
      <c r="EZ460" s="139"/>
      <c r="FA460" s="139"/>
      <c r="FB460" s="139"/>
    </row>
    <row r="461" spans="1:158" x14ac:dyDescent="0.35">
      <c r="A461" s="136">
        <v>43994</v>
      </c>
      <c r="B461" s="138">
        <v>6142</v>
      </c>
      <c r="C461" s="138">
        <v>6142</v>
      </c>
      <c r="D461" s="138">
        <v>6142</v>
      </c>
      <c r="E461" s="138">
        <v>6142</v>
      </c>
      <c r="F461" s="138">
        <v>6142</v>
      </c>
      <c r="G461" s="138">
        <v>6142</v>
      </c>
      <c r="H461" s="138">
        <v>6142</v>
      </c>
      <c r="I461" s="138">
        <v>6142</v>
      </c>
      <c r="J461" s="138">
        <v>6142</v>
      </c>
      <c r="K461" s="138">
        <v>6142</v>
      </c>
      <c r="L461" s="138">
        <v>6142</v>
      </c>
      <c r="M461" s="138">
        <v>6142</v>
      </c>
      <c r="N461" s="138">
        <v>6142</v>
      </c>
      <c r="O461" s="138">
        <v>6142</v>
      </c>
      <c r="P461" s="138">
        <v>6142</v>
      </c>
      <c r="Q461" s="138">
        <v>6142</v>
      </c>
      <c r="R461" s="138">
        <v>6142</v>
      </c>
      <c r="S461" s="138">
        <v>6142</v>
      </c>
      <c r="T461" s="138">
        <v>6142</v>
      </c>
      <c r="U461" s="138">
        <v>6142</v>
      </c>
      <c r="V461" s="138">
        <v>6142</v>
      </c>
      <c r="W461" s="138">
        <v>6142</v>
      </c>
      <c r="X461" s="138">
        <v>6142</v>
      </c>
      <c r="Y461" s="138">
        <v>6142</v>
      </c>
      <c r="Z461" s="138">
        <v>6141</v>
      </c>
      <c r="AA461" s="138">
        <v>6142</v>
      </c>
      <c r="AB461" s="138">
        <v>6142</v>
      </c>
      <c r="AC461" s="138">
        <v>6142</v>
      </c>
      <c r="AD461" s="138">
        <v>6142</v>
      </c>
      <c r="AE461" s="138">
        <v>6142</v>
      </c>
      <c r="AF461" s="138">
        <v>6140</v>
      </c>
      <c r="AG461" s="138">
        <v>6139</v>
      </c>
      <c r="AH461" s="138">
        <v>6137</v>
      </c>
      <c r="AI461" s="138">
        <v>6137</v>
      </c>
      <c r="AJ461" s="138">
        <v>6137</v>
      </c>
      <c r="AK461" s="138">
        <v>6137</v>
      </c>
      <c r="AL461" s="138">
        <v>6137</v>
      </c>
      <c r="AM461" s="138">
        <v>6137</v>
      </c>
      <c r="AN461" s="138">
        <v>6137</v>
      </c>
      <c r="AO461" s="138">
        <v>6137</v>
      </c>
      <c r="AP461" s="138">
        <v>6136</v>
      </c>
      <c r="AQ461" s="138">
        <v>6135</v>
      </c>
      <c r="AR461" s="138">
        <v>6135</v>
      </c>
      <c r="AS461" s="138">
        <v>6135</v>
      </c>
      <c r="AT461" s="138">
        <v>6102</v>
      </c>
      <c r="AU461" s="138">
        <v>6101</v>
      </c>
      <c r="AV461" s="138">
        <v>6099</v>
      </c>
      <c r="AW461" s="138">
        <v>6098</v>
      </c>
      <c r="AX461" s="138">
        <v>6098</v>
      </c>
      <c r="AY461" s="138">
        <v>6098</v>
      </c>
      <c r="AZ461" s="138">
        <v>6071</v>
      </c>
      <c r="BA461" s="138">
        <v>6071</v>
      </c>
      <c r="BB461" s="138">
        <v>6071</v>
      </c>
      <c r="BC461" s="138">
        <v>6071</v>
      </c>
      <c r="BD461" s="138">
        <v>6070</v>
      </c>
      <c r="BE461" s="138">
        <v>6070</v>
      </c>
      <c r="BF461" s="138">
        <v>6070</v>
      </c>
      <c r="BG461" s="138">
        <v>6069</v>
      </c>
      <c r="BH461" s="138">
        <v>6068</v>
      </c>
      <c r="BI461" s="138">
        <v>6068</v>
      </c>
      <c r="BJ461" s="138">
        <v>6074</v>
      </c>
      <c r="BK461" s="138">
        <v>6076</v>
      </c>
      <c r="BL461" s="138">
        <v>6069</v>
      </c>
      <c r="BM461" s="138">
        <v>6068</v>
      </c>
      <c r="BN461" s="138">
        <v>6067</v>
      </c>
      <c r="BO461" s="138">
        <v>6067</v>
      </c>
      <c r="BP461" s="138">
        <v>6066</v>
      </c>
      <c r="BQ461" s="138">
        <v>6065</v>
      </c>
      <c r="BR461" s="138">
        <v>6064</v>
      </c>
      <c r="BS461" s="138">
        <v>6062</v>
      </c>
      <c r="BT461" s="138">
        <v>6060</v>
      </c>
      <c r="BU461" s="138">
        <v>6060</v>
      </c>
      <c r="BV461" s="138">
        <v>6060</v>
      </c>
      <c r="BW461" s="138">
        <v>6059</v>
      </c>
      <c r="BX461" s="138">
        <v>6059</v>
      </c>
      <c r="BY461" s="138">
        <v>6058</v>
      </c>
      <c r="BZ461" s="138">
        <v>6058</v>
      </c>
      <c r="CA461" s="138">
        <v>6056</v>
      </c>
      <c r="CB461" s="138">
        <v>6051</v>
      </c>
      <c r="CC461" s="138">
        <v>6050</v>
      </c>
      <c r="CD461" s="138">
        <v>6046</v>
      </c>
      <c r="CE461" s="138"/>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c r="DO461" s="139"/>
      <c r="DP461" s="139"/>
      <c r="DQ461" s="139"/>
      <c r="DR461" s="139"/>
      <c r="DS461" s="139"/>
      <c r="DT461" s="139"/>
      <c r="DU461" s="139"/>
      <c r="DV461" s="139"/>
      <c r="DW461" s="139"/>
      <c r="DX461" s="139"/>
      <c r="DY461" s="139"/>
      <c r="DZ461" s="139"/>
      <c r="EA461" s="139"/>
      <c r="EB461" s="139"/>
      <c r="EC461" s="139"/>
      <c r="ED461" s="139"/>
      <c r="EE461" s="139"/>
      <c r="EF461" s="139"/>
      <c r="EG461" s="139"/>
      <c r="EH461" s="139"/>
      <c r="EI461" s="139"/>
      <c r="EJ461" s="139"/>
      <c r="EK461" s="139"/>
      <c r="EL461" s="139"/>
      <c r="EM461" s="139"/>
      <c r="EN461" s="139"/>
      <c r="EO461" s="139"/>
      <c r="EP461" s="139"/>
      <c r="EQ461" s="139"/>
      <c r="ER461" s="139"/>
      <c r="ES461" s="139"/>
      <c r="ET461" s="139"/>
      <c r="EU461" s="139"/>
      <c r="EV461" s="139"/>
      <c r="EW461" s="139"/>
      <c r="EX461" s="139"/>
      <c r="EY461" s="139"/>
      <c r="EZ461" s="139"/>
      <c r="FA461" s="139"/>
      <c r="FB461" s="139"/>
    </row>
    <row r="462" spans="1:158" x14ac:dyDescent="0.35">
      <c r="A462" s="136">
        <v>43993</v>
      </c>
      <c r="B462" s="138">
        <v>6135</v>
      </c>
      <c r="C462" s="138">
        <v>6135</v>
      </c>
      <c r="D462" s="138">
        <v>6135</v>
      </c>
      <c r="E462" s="138">
        <v>6135</v>
      </c>
      <c r="F462" s="138">
        <v>6135</v>
      </c>
      <c r="G462" s="138">
        <v>6135</v>
      </c>
      <c r="H462" s="138">
        <v>6135</v>
      </c>
      <c r="I462" s="138">
        <v>6135</v>
      </c>
      <c r="J462" s="138">
        <v>6135</v>
      </c>
      <c r="K462" s="138">
        <v>6135</v>
      </c>
      <c r="L462" s="138">
        <v>6135</v>
      </c>
      <c r="M462" s="138">
        <v>6135</v>
      </c>
      <c r="N462" s="138">
        <v>6135</v>
      </c>
      <c r="O462" s="138">
        <v>6135</v>
      </c>
      <c r="P462" s="138">
        <v>6135</v>
      </c>
      <c r="Q462" s="138">
        <v>6135</v>
      </c>
      <c r="R462" s="138">
        <v>6135</v>
      </c>
      <c r="S462" s="138">
        <v>6135</v>
      </c>
      <c r="T462" s="138">
        <v>6135</v>
      </c>
      <c r="U462" s="138">
        <v>6135</v>
      </c>
      <c r="V462" s="138">
        <v>6135</v>
      </c>
      <c r="W462" s="138">
        <v>6135</v>
      </c>
      <c r="X462" s="138">
        <v>6135</v>
      </c>
      <c r="Y462" s="138">
        <v>6135</v>
      </c>
      <c r="Z462" s="138">
        <v>6134</v>
      </c>
      <c r="AA462" s="138">
        <v>6135</v>
      </c>
      <c r="AB462" s="138">
        <v>6135</v>
      </c>
      <c r="AC462" s="138">
        <v>6135</v>
      </c>
      <c r="AD462" s="138">
        <v>6135</v>
      </c>
      <c r="AE462" s="138">
        <v>6135</v>
      </c>
      <c r="AF462" s="138">
        <v>6133</v>
      </c>
      <c r="AG462" s="138">
        <v>6132</v>
      </c>
      <c r="AH462" s="138">
        <v>6130</v>
      </c>
      <c r="AI462" s="138">
        <v>6130</v>
      </c>
      <c r="AJ462" s="138">
        <v>6130</v>
      </c>
      <c r="AK462" s="138">
        <v>6130</v>
      </c>
      <c r="AL462" s="138">
        <v>6130</v>
      </c>
      <c r="AM462" s="138">
        <v>6130</v>
      </c>
      <c r="AN462" s="138">
        <v>6130</v>
      </c>
      <c r="AO462" s="138">
        <v>6130</v>
      </c>
      <c r="AP462" s="138">
        <v>6129</v>
      </c>
      <c r="AQ462" s="138">
        <v>6128</v>
      </c>
      <c r="AR462" s="138">
        <v>6128</v>
      </c>
      <c r="AS462" s="138">
        <v>6128</v>
      </c>
      <c r="AT462" s="138">
        <v>6095</v>
      </c>
      <c r="AU462" s="138">
        <v>6094</v>
      </c>
      <c r="AV462" s="138">
        <v>6092</v>
      </c>
      <c r="AW462" s="138">
        <v>6091</v>
      </c>
      <c r="AX462" s="138">
        <v>6091</v>
      </c>
      <c r="AY462" s="138">
        <v>6091</v>
      </c>
      <c r="AZ462" s="138">
        <v>6066</v>
      </c>
      <c r="BA462" s="138">
        <v>6066</v>
      </c>
      <c r="BB462" s="138">
        <v>6066</v>
      </c>
      <c r="BC462" s="138">
        <v>6066</v>
      </c>
      <c r="BD462" s="138">
        <v>6065</v>
      </c>
      <c r="BE462" s="138">
        <v>6065</v>
      </c>
      <c r="BF462" s="138">
        <v>6065</v>
      </c>
      <c r="BG462" s="138">
        <v>6064</v>
      </c>
      <c r="BH462" s="138">
        <v>6063</v>
      </c>
      <c r="BI462" s="138">
        <v>6063</v>
      </c>
      <c r="BJ462" s="138">
        <v>6069</v>
      </c>
      <c r="BK462" s="138">
        <v>6071</v>
      </c>
      <c r="BL462" s="138">
        <v>6064</v>
      </c>
      <c r="BM462" s="138">
        <v>6063</v>
      </c>
      <c r="BN462" s="138">
        <v>6062</v>
      </c>
      <c r="BO462" s="138">
        <v>6062</v>
      </c>
      <c r="BP462" s="138">
        <v>6061</v>
      </c>
      <c r="BQ462" s="138">
        <v>6060</v>
      </c>
      <c r="BR462" s="138">
        <v>6059</v>
      </c>
      <c r="BS462" s="138">
        <v>6057</v>
      </c>
      <c r="BT462" s="138">
        <v>6055</v>
      </c>
      <c r="BU462" s="138">
        <v>6055</v>
      </c>
      <c r="BV462" s="138">
        <v>6055</v>
      </c>
      <c r="BW462" s="138">
        <v>6054</v>
      </c>
      <c r="BX462" s="138">
        <v>6054</v>
      </c>
      <c r="BY462" s="138">
        <v>6053</v>
      </c>
      <c r="BZ462" s="138">
        <v>6053</v>
      </c>
      <c r="CA462" s="138">
        <v>6053</v>
      </c>
      <c r="CB462" s="138">
        <v>6050</v>
      </c>
      <c r="CC462" s="138">
        <v>6049</v>
      </c>
      <c r="CD462" s="138">
        <v>6046</v>
      </c>
      <c r="CE462" s="138">
        <v>6037</v>
      </c>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c r="DO462" s="139"/>
      <c r="DP462" s="139"/>
      <c r="DQ462" s="139"/>
      <c r="DR462" s="139"/>
      <c r="DS462" s="139"/>
      <c r="DT462" s="139"/>
      <c r="DU462" s="139"/>
      <c r="DV462" s="139"/>
      <c r="DW462" s="139"/>
      <c r="DX462" s="139"/>
      <c r="DY462" s="139"/>
      <c r="DZ462" s="139"/>
      <c r="EA462" s="139"/>
      <c r="EB462" s="139"/>
      <c r="EC462" s="139"/>
      <c r="ED462" s="139"/>
      <c r="EE462" s="139"/>
      <c r="EF462" s="139"/>
      <c r="EG462" s="139"/>
      <c r="EH462" s="139"/>
      <c r="EI462" s="139"/>
      <c r="EJ462" s="139"/>
      <c r="EK462" s="139"/>
      <c r="EL462" s="139"/>
      <c r="EM462" s="139"/>
      <c r="EN462" s="139"/>
      <c r="EO462" s="139"/>
      <c r="EP462" s="139"/>
      <c r="EQ462" s="139"/>
      <c r="ER462" s="139"/>
      <c r="ES462" s="139"/>
      <c r="ET462" s="139"/>
      <c r="EU462" s="139"/>
      <c r="EV462" s="139"/>
      <c r="EW462" s="139"/>
      <c r="EX462" s="139"/>
      <c r="EY462" s="139"/>
      <c r="EZ462" s="139"/>
      <c r="FA462" s="139"/>
      <c r="FB462" s="139"/>
    </row>
    <row r="463" spans="1:158" x14ac:dyDescent="0.35">
      <c r="A463" s="136">
        <v>43992</v>
      </c>
      <c r="B463" s="140">
        <v>6130</v>
      </c>
      <c r="C463" s="140">
        <v>6130</v>
      </c>
      <c r="D463" s="140">
        <v>6130</v>
      </c>
      <c r="E463" s="140">
        <v>6130</v>
      </c>
      <c r="F463" s="140">
        <v>6130</v>
      </c>
      <c r="G463" s="140">
        <v>6130</v>
      </c>
      <c r="H463" s="140">
        <v>6130</v>
      </c>
      <c r="I463" s="140">
        <v>6130</v>
      </c>
      <c r="J463" s="140">
        <v>6130</v>
      </c>
      <c r="K463" s="140">
        <v>6130</v>
      </c>
      <c r="L463" s="140">
        <v>6130</v>
      </c>
      <c r="M463" s="140">
        <v>6130</v>
      </c>
      <c r="N463" s="140">
        <v>6130</v>
      </c>
      <c r="O463" s="140">
        <v>6130</v>
      </c>
      <c r="P463" s="140">
        <v>6130</v>
      </c>
      <c r="Q463" s="140">
        <v>6130</v>
      </c>
      <c r="R463" s="140">
        <v>6130</v>
      </c>
      <c r="S463" s="140">
        <v>6130</v>
      </c>
      <c r="T463" s="140">
        <v>6130</v>
      </c>
      <c r="U463" s="140">
        <v>6130</v>
      </c>
      <c r="V463" s="140">
        <v>6130</v>
      </c>
      <c r="W463" s="140">
        <v>6130</v>
      </c>
      <c r="X463" s="140">
        <v>6130</v>
      </c>
      <c r="Y463" s="140">
        <v>6130</v>
      </c>
      <c r="Z463" s="140">
        <v>6129</v>
      </c>
      <c r="AA463" s="140">
        <v>6130</v>
      </c>
      <c r="AB463" s="140">
        <v>6130</v>
      </c>
      <c r="AC463" s="140">
        <v>6130</v>
      </c>
      <c r="AD463" s="140">
        <v>6130</v>
      </c>
      <c r="AE463" s="140">
        <v>6130</v>
      </c>
      <c r="AF463" s="140">
        <v>6128</v>
      </c>
      <c r="AG463" s="140">
        <v>6127</v>
      </c>
      <c r="AH463" s="140">
        <v>6125</v>
      </c>
      <c r="AI463" s="140">
        <v>6125</v>
      </c>
      <c r="AJ463" s="140">
        <v>6125</v>
      </c>
      <c r="AK463" s="140">
        <v>6125</v>
      </c>
      <c r="AL463" s="140">
        <v>6125</v>
      </c>
      <c r="AM463" s="140">
        <v>6125</v>
      </c>
      <c r="AN463" s="140">
        <v>6125</v>
      </c>
      <c r="AO463" s="140">
        <v>6125</v>
      </c>
      <c r="AP463" s="140">
        <v>6124</v>
      </c>
      <c r="AQ463" s="140">
        <v>6123</v>
      </c>
      <c r="AR463" s="140">
        <v>6123</v>
      </c>
      <c r="AS463" s="140">
        <v>6123</v>
      </c>
      <c r="AT463" s="140">
        <v>6090</v>
      </c>
      <c r="AU463" s="140">
        <v>6089</v>
      </c>
      <c r="AV463" s="140">
        <v>6087</v>
      </c>
      <c r="AW463" s="140">
        <v>6086</v>
      </c>
      <c r="AX463" s="140">
        <v>6086</v>
      </c>
      <c r="AY463" s="140">
        <v>6086</v>
      </c>
      <c r="AZ463" s="140">
        <v>6061</v>
      </c>
      <c r="BA463" s="140">
        <v>6061</v>
      </c>
      <c r="BB463" s="140">
        <v>6061</v>
      </c>
      <c r="BC463" s="140">
        <v>6061</v>
      </c>
      <c r="BD463" s="140">
        <v>6060</v>
      </c>
      <c r="BE463" s="140">
        <v>6060</v>
      </c>
      <c r="BF463" s="140">
        <v>6060</v>
      </c>
      <c r="BG463" s="140">
        <v>6059</v>
      </c>
      <c r="BH463" s="140">
        <v>6058</v>
      </c>
      <c r="BI463" s="140">
        <v>6058</v>
      </c>
      <c r="BJ463" s="140">
        <v>6064</v>
      </c>
      <c r="BK463" s="140">
        <v>6066</v>
      </c>
      <c r="BL463" s="140">
        <v>6059</v>
      </c>
      <c r="BM463" s="140">
        <v>6058</v>
      </c>
      <c r="BN463" s="140">
        <v>6057</v>
      </c>
      <c r="BO463" s="140">
        <v>6057</v>
      </c>
      <c r="BP463" s="140">
        <v>6057</v>
      </c>
      <c r="BQ463" s="140">
        <v>6056</v>
      </c>
      <c r="BR463" s="140">
        <v>6055</v>
      </c>
      <c r="BS463" s="140">
        <v>6053</v>
      </c>
      <c r="BT463" s="140">
        <v>6051</v>
      </c>
      <c r="BU463" s="140">
        <v>6050</v>
      </c>
      <c r="BV463" s="140">
        <v>6050</v>
      </c>
      <c r="BW463" s="140">
        <v>6049</v>
      </c>
      <c r="BX463" s="140">
        <v>6049</v>
      </c>
      <c r="BY463" s="140">
        <v>6048</v>
      </c>
      <c r="BZ463" s="140">
        <v>6048</v>
      </c>
      <c r="CA463" s="140">
        <v>6048</v>
      </c>
      <c r="CB463" s="140">
        <v>6047</v>
      </c>
      <c r="CC463" s="140">
        <v>6046</v>
      </c>
      <c r="CD463" s="140">
        <v>6045</v>
      </c>
      <c r="CE463" s="140">
        <v>6037</v>
      </c>
      <c r="CF463" s="139">
        <v>6035</v>
      </c>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c r="DO463" s="139"/>
      <c r="DP463" s="139"/>
      <c r="DQ463" s="139"/>
      <c r="DR463" s="139"/>
      <c r="DS463" s="139"/>
      <c r="DT463" s="139"/>
      <c r="DU463" s="139"/>
      <c r="DV463" s="139"/>
      <c r="DW463" s="139"/>
      <c r="DX463" s="139"/>
      <c r="DY463" s="139"/>
      <c r="DZ463" s="139"/>
      <c r="EA463" s="139"/>
      <c r="EB463" s="139"/>
      <c r="EC463" s="139"/>
      <c r="ED463" s="139"/>
      <c r="EE463" s="139"/>
      <c r="EF463" s="139"/>
      <c r="EG463" s="139"/>
      <c r="EH463" s="139"/>
      <c r="EI463" s="139"/>
      <c r="EJ463" s="139"/>
      <c r="EK463" s="139"/>
      <c r="EL463" s="139"/>
      <c r="EM463" s="139"/>
      <c r="EN463" s="139"/>
      <c r="EO463" s="139"/>
      <c r="EP463" s="139"/>
      <c r="EQ463" s="139"/>
      <c r="ER463" s="139"/>
      <c r="ES463" s="139"/>
      <c r="ET463" s="139"/>
      <c r="EU463" s="139"/>
      <c r="EV463" s="139"/>
      <c r="EW463" s="139"/>
      <c r="EX463" s="139"/>
      <c r="EY463" s="139"/>
      <c r="EZ463" s="139"/>
      <c r="FA463" s="139"/>
      <c r="FB463" s="139"/>
    </row>
    <row r="464" spans="1:158" x14ac:dyDescent="0.35">
      <c r="A464" s="136">
        <v>43991</v>
      </c>
      <c r="B464" s="140">
        <v>6123</v>
      </c>
      <c r="C464" s="140">
        <v>6123</v>
      </c>
      <c r="D464" s="140">
        <v>6123</v>
      </c>
      <c r="E464" s="140">
        <v>6123</v>
      </c>
      <c r="F464" s="140">
        <v>6123</v>
      </c>
      <c r="G464" s="140">
        <v>6123</v>
      </c>
      <c r="H464" s="140">
        <v>6123</v>
      </c>
      <c r="I464" s="140">
        <v>6123</v>
      </c>
      <c r="J464" s="140">
        <v>6123</v>
      </c>
      <c r="K464" s="140">
        <v>6123</v>
      </c>
      <c r="L464" s="140">
        <v>6123</v>
      </c>
      <c r="M464" s="140">
        <v>6123</v>
      </c>
      <c r="N464" s="140">
        <v>6123</v>
      </c>
      <c r="O464" s="140">
        <v>6123</v>
      </c>
      <c r="P464" s="140">
        <v>6123</v>
      </c>
      <c r="Q464" s="140">
        <v>6123</v>
      </c>
      <c r="R464" s="140">
        <v>6123</v>
      </c>
      <c r="S464" s="140">
        <v>6123</v>
      </c>
      <c r="T464" s="140">
        <v>6123</v>
      </c>
      <c r="U464" s="140">
        <v>6123</v>
      </c>
      <c r="V464" s="140">
        <v>6123</v>
      </c>
      <c r="W464" s="140">
        <v>6123</v>
      </c>
      <c r="X464" s="140">
        <v>6123</v>
      </c>
      <c r="Y464" s="140">
        <v>6123</v>
      </c>
      <c r="Z464" s="140">
        <v>6122</v>
      </c>
      <c r="AA464" s="140">
        <v>6123</v>
      </c>
      <c r="AB464" s="140">
        <v>6123</v>
      </c>
      <c r="AC464" s="140">
        <v>6123</v>
      </c>
      <c r="AD464" s="140">
        <v>6123</v>
      </c>
      <c r="AE464" s="140">
        <v>6123</v>
      </c>
      <c r="AF464" s="140">
        <v>6121</v>
      </c>
      <c r="AG464" s="140">
        <v>6120</v>
      </c>
      <c r="AH464" s="140">
        <v>6118</v>
      </c>
      <c r="AI464" s="140">
        <v>6118</v>
      </c>
      <c r="AJ464" s="140">
        <v>6118</v>
      </c>
      <c r="AK464" s="140">
        <v>6118</v>
      </c>
      <c r="AL464" s="140">
        <v>6118</v>
      </c>
      <c r="AM464" s="140">
        <v>6118</v>
      </c>
      <c r="AN464" s="140">
        <v>6118</v>
      </c>
      <c r="AO464" s="140">
        <v>6118</v>
      </c>
      <c r="AP464" s="140">
        <v>6117</v>
      </c>
      <c r="AQ464" s="140">
        <v>6116</v>
      </c>
      <c r="AR464" s="140">
        <v>6116</v>
      </c>
      <c r="AS464" s="140">
        <v>6116</v>
      </c>
      <c r="AT464" s="140">
        <v>6083</v>
      </c>
      <c r="AU464" s="140">
        <v>6082</v>
      </c>
      <c r="AV464" s="140">
        <v>6080</v>
      </c>
      <c r="AW464" s="140">
        <v>6079</v>
      </c>
      <c r="AX464" s="140">
        <v>6079</v>
      </c>
      <c r="AY464" s="140">
        <v>6079</v>
      </c>
      <c r="AZ464" s="140">
        <v>6054</v>
      </c>
      <c r="BA464" s="140">
        <v>6054</v>
      </c>
      <c r="BB464" s="140">
        <v>6054</v>
      </c>
      <c r="BC464" s="140">
        <v>6054</v>
      </c>
      <c r="BD464" s="140">
        <v>6053</v>
      </c>
      <c r="BE464" s="140">
        <v>6053</v>
      </c>
      <c r="BF464" s="140">
        <v>6053</v>
      </c>
      <c r="BG464" s="140">
        <v>6052</v>
      </c>
      <c r="BH464" s="140">
        <v>6051</v>
      </c>
      <c r="BI464" s="140">
        <v>6051</v>
      </c>
      <c r="BJ464" s="140">
        <v>6057</v>
      </c>
      <c r="BK464" s="140">
        <v>6059</v>
      </c>
      <c r="BL464" s="140">
        <v>6052</v>
      </c>
      <c r="BM464" s="140">
        <v>6051</v>
      </c>
      <c r="BN464" s="140">
        <v>6050</v>
      </c>
      <c r="BO464" s="140">
        <v>6050</v>
      </c>
      <c r="BP464" s="140">
        <v>6050</v>
      </c>
      <c r="BQ464" s="140">
        <v>6049</v>
      </c>
      <c r="BR464" s="140">
        <v>6049</v>
      </c>
      <c r="BS464" s="140">
        <v>6047</v>
      </c>
      <c r="BT464" s="140">
        <v>6045</v>
      </c>
      <c r="BU464" s="140">
        <v>6044</v>
      </c>
      <c r="BV464" s="140">
        <v>6044</v>
      </c>
      <c r="BW464" s="140">
        <v>6043</v>
      </c>
      <c r="BX464" s="140">
        <v>6043</v>
      </c>
      <c r="BY464" s="140">
        <v>6042</v>
      </c>
      <c r="BZ464" s="140">
        <v>6042</v>
      </c>
      <c r="CA464" s="140">
        <v>6042</v>
      </c>
      <c r="CB464" s="140">
        <v>6041</v>
      </c>
      <c r="CC464" s="140">
        <v>6041</v>
      </c>
      <c r="CD464" s="140">
        <v>6040</v>
      </c>
      <c r="CE464" s="140">
        <v>6035</v>
      </c>
      <c r="CF464" s="139">
        <v>6035</v>
      </c>
      <c r="CG464" s="139">
        <v>6024</v>
      </c>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c r="DO464" s="139"/>
      <c r="DP464" s="139"/>
      <c r="DQ464" s="139"/>
      <c r="DR464" s="139"/>
      <c r="DS464" s="139"/>
      <c r="DT464" s="139"/>
      <c r="DU464" s="139"/>
      <c r="DV464" s="139"/>
      <c r="DW464" s="139"/>
      <c r="DX464" s="139"/>
      <c r="DY464" s="139"/>
      <c r="DZ464" s="139"/>
      <c r="EA464" s="139"/>
      <c r="EB464" s="139"/>
      <c r="EC464" s="139"/>
      <c r="ED464" s="139"/>
      <c r="EE464" s="139"/>
      <c r="EF464" s="139"/>
      <c r="EG464" s="139"/>
      <c r="EH464" s="139"/>
      <c r="EI464" s="139"/>
      <c r="EJ464" s="139"/>
      <c r="EK464" s="139"/>
      <c r="EL464" s="139"/>
      <c r="EM464" s="139"/>
      <c r="EN464" s="139"/>
      <c r="EO464" s="139"/>
      <c r="EP464" s="139"/>
      <c r="EQ464" s="139"/>
      <c r="ER464" s="139"/>
      <c r="ES464" s="139"/>
      <c r="ET464" s="139"/>
      <c r="EU464" s="139"/>
      <c r="EV464" s="139"/>
      <c r="EW464" s="139"/>
      <c r="EX464" s="139"/>
      <c r="EY464" s="139"/>
      <c r="EZ464" s="139"/>
      <c r="FA464" s="139"/>
      <c r="FB464" s="139"/>
    </row>
    <row r="465" spans="1:158" x14ac:dyDescent="0.35">
      <c r="A465" s="136">
        <v>43990</v>
      </c>
      <c r="B465" s="140">
        <v>6118</v>
      </c>
      <c r="C465" s="140">
        <v>6118</v>
      </c>
      <c r="D465" s="140">
        <v>6118</v>
      </c>
      <c r="E465" s="140">
        <v>6118</v>
      </c>
      <c r="F465" s="140">
        <v>6118</v>
      </c>
      <c r="G465" s="140">
        <v>6118</v>
      </c>
      <c r="H465" s="140">
        <v>6118</v>
      </c>
      <c r="I465" s="140">
        <v>6118</v>
      </c>
      <c r="J465" s="140">
        <v>6118</v>
      </c>
      <c r="K465" s="140">
        <v>6118</v>
      </c>
      <c r="L465" s="140">
        <v>6118</v>
      </c>
      <c r="M465" s="140">
        <v>6118</v>
      </c>
      <c r="N465" s="140">
        <v>6118</v>
      </c>
      <c r="O465" s="140">
        <v>6118</v>
      </c>
      <c r="P465" s="140">
        <v>6118</v>
      </c>
      <c r="Q465" s="140">
        <v>6118</v>
      </c>
      <c r="R465" s="140">
        <v>6118</v>
      </c>
      <c r="S465" s="140">
        <v>6118</v>
      </c>
      <c r="T465" s="140">
        <v>6118</v>
      </c>
      <c r="U465" s="140">
        <v>6118</v>
      </c>
      <c r="V465" s="140">
        <v>6118</v>
      </c>
      <c r="W465" s="140">
        <v>6118</v>
      </c>
      <c r="X465" s="140">
        <v>6118</v>
      </c>
      <c r="Y465" s="140">
        <v>6118</v>
      </c>
      <c r="Z465" s="140">
        <v>6117</v>
      </c>
      <c r="AA465" s="140">
        <v>6118</v>
      </c>
      <c r="AB465" s="140">
        <v>6118</v>
      </c>
      <c r="AC465" s="140">
        <v>6118</v>
      </c>
      <c r="AD465" s="140">
        <v>6118</v>
      </c>
      <c r="AE465" s="140">
        <v>6118</v>
      </c>
      <c r="AF465" s="140">
        <v>6116</v>
      </c>
      <c r="AG465" s="140">
        <v>6115</v>
      </c>
      <c r="AH465" s="140">
        <v>6113</v>
      </c>
      <c r="AI465" s="140">
        <v>6113</v>
      </c>
      <c r="AJ465" s="140">
        <v>6113</v>
      </c>
      <c r="AK465" s="140">
        <v>6113</v>
      </c>
      <c r="AL465" s="140">
        <v>6113</v>
      </c>
      <c r="AM465" s="140">
        <v>6113</v>
      </c>
      <c r="AN465" s="140">
        <v>6113</v>
      </c>
      <c r="AO465" s="140">
        <v>6113</v>
      </c>
      <c r="AP465" s="140">
        <v>6112</v>
      </c>
      <c r="AQ465" s="140">
        <v>6111</v>
      </c>
      <c r="AR465" s="140">
        <v>6111</v>
      </c>
      <c r="AS465" s="140">
        <v>6111</v>
      </c>
      <c r="AT465" s="140">
        <v>6078</v>
      </c>
      <c r="AU465" s="140">
        <v>6077</v>
      </c>
      <c r="AV465" s="140">
        <v>6075</v>
      </c>
      <c r="AW465" s="140">
        <v>6074</v>
      </c>
      <c r="AX465" s="140">
        <v>6074</v>
      </c>
      <c r="AY465" s="140">
        <v>6074</v>
      </c>
      <c r="AZ465" s="140">
        <v>6049</v>
      </c>
      <c r="BA465" s="140">
        <v>6049</v>
      </c>
      <c r="BB465" s="140">
        <v>6049</v>
      </c>
      <c r="BC465" s="140">
        <v>6049</v>
      </c>
      <c r="BD465" s="140">
        <v>6048</v>
      </c>
      <c r="BE465" s="140">
        <v>6048</v>
      </c>
      <c r="BF465" s="140">
        <v>6048</v>
      </c>
      <c r="BG465" s="140">
        <v>6047</v>
      </c>
      <c r="BH465" s="140">
        <v>6046</v>
      </c>
      <c r="BI465" s="140">
        <v>6046</v>
      </c>
      <c r="BJ465" s="140">
        <v>6052</v>
      </c>
      <c r="BK465" s="140">
        <v>6054</v>
      </c>
      <c r="BL465" s="140">
        <v>6047</v>
      </c>
      <c r="BM465" s="140">
        <v>6046</v>
      </c>
      <c r="BN465" s="140">
        <v>6045</v>
      </c>
      <c r="BO465" s="140">
        <v>6045</v>
      </c>
      <c r="BP465" s="140">
        <v>6045</v>
      </c>
      <c r="BQ465" s="140">
        <v>6044</v>
      </c>
      <c r="BR465" s="140">
        <v>6044</v>
      </c>
      <c r="BS465" s="140">
        <v>6042</v>
      </c>
      <c r="BT465" s="140">
        <v>6040</v>
      </c>
      <c r="BU465" s="140">
        <v>6039</v>
      </c>
      <c r="BV465" s="140">
        <v>6039</v>
      </c>
      <c r="BW465" s="140">
        <v>6038</v>
      </c>
      <c r="BX465" s="140">
        <v>6038</v>
      </c>
      <c r="BY465" s="140">
        <v>6037</v>
      </c>
      <c r="BZ465" s="140">
        <v>6037</v>
      </c>
      <c r="CA465" s="140">
        <v>6037</v>
      </c>
      <c r="CB465" s="140">
        <v>6036</v>
      </c>
      <c r="CC465" s="140">
        <v>6036</v>
      </c>
      <c r="CD465" s="140">
        <v>6035</v>
      </c>
      <c r="CE465" s="140">
        <v>6032</v>
      </c>
      <c r="CF465" s="139">
        <v>6032</v>
      </c>
      <c r="CG465" s="139">
        <v>6024</v>
      </c>
      <c r="CH465" s="139">
        <v>6009</v>
      </c>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c r="DO465" s="139"/>
      <c r="DP465" s="139"/>
      <c r="DQ465" s="139"/>
      <c r="DR465" s="139"/>
      <c r="DS465" s="139"/>
      <c r="DT465" s="139"/>
      <c r="DU465" s="139"/>
      <c r="DV465" s="139"/>
      <c r="DW465" s="139"/>
      <c r="DX465" s="139"/>
      <c r="DY465" s="139"/>
      <c r="DZ465" s="139"/>
      <c r="EA465" s="139"/>
      <c r="EB465" s="139"/>
      <c r="EC465" s="139"/>
      <c r="ED465" s="139"/>
      <c r="EE465" s="139"/>
      <c r="EF465" s="139"/>
      <c r="EG465" s="139"/>
      <c r="EH465" s="139"/>
      <c r="EI465" s="139"/>
      <c r="EJ465" s="139"/>
      <c r="EK465" s="139"/>
      <c r="EL465" s="139"/>
      <c r="EM465" s="139"/>
      <c r="EN465" s="139"/>
      <c r="EO465" s="139"/>
      <c r="EP465" s="139"/>
      <c r="EQ465" s="139"/>
      <c r="ER465" s="139"/>
      <c r="ES465" s="139"/>
      <c r="ET465" s="139"/>
      <c r="EU465" s="139"/>
      <c r="EV465" s="139"/>
      <c r="EW465" s="139"/>
      <c r="EX465" s="139"/>
      <c r="EY465" s="139"/>
      <c r="EZ465" s="139"/>
      <c r="FA465" s="139"/>
      <c r="FB465" s="139"/>
    </row>
    <row r="466" spans="1:158" x14ac:dyDescent="0.35">
      <c r="A466" s="136">
        <v>43989</v>
      </c>
      <c r="B466" s="140">
        <v>6112</v>
      </c>
      <c r="C466" s="140">
        <v>6112</v>
      </c>
      <c r="D466" s="140">
        <v>6112</v>
      </c>
      <c r="E466" s="140">
        <v>6112</v>
      </c>
      <c r="F466" s="140">
        <v>6112</v>
      </c>
      <c r="G466" s="140">
        <v>6112</v>
      </c>
      <c r="H466" s="140">
        <v>6112</v>
      </c>
      <c r="I466" s="140">
        <v>6112</v>
      </c>
      <c r="J466" s="140">
        <v>6112</v>
      </c>
      <c r="K466" s="140">
        <v>6112</v>
      </c>
      <c r="L466" s="140">
        <v>6112</v>
      </c>
      <c r="M466" s="140">
        <v>6112</v>
      </c>
      <c r="N466" s="140">
        <v>6112</v>
      </c>
      <c r="O466" s="140">
        <v>6112</v>
      </c>
      <c r="P466" s="140">
        <v>6112</v>
      </c>
      <c r="Q466" s="140">
        <v>6112</v>
      </c>
      <c r="R466" s="140">
        <v>6112</v>
      </c>
      <c r="S466" s="140">
        <v>6112</v>
      </c>
      <c r="T466" s="140">
        <v>6112</v>
      </c>
      <c r="U466" s="140">
        <v>6112</v>
      </c>
      <c r="V466" s="140">
        <v>6112</v>
      </c>
      <c r="W466" s="140">
        <v>6112</v>
      </c>
      <c r="X466" s="140">
        <v>6112</v>
      </c>
      <c r="Y466" s="140">
        <v>6112</v>
      </c>
      <c r="Z466" s="140">
        <v>6111</v>
      </c>
      <c r="AA466" s="140">
        <v>6112</v>
      </c>
      <c r="AB466" s="140">
        <v>6112</v>
      </c>
      <c r="AC466" s="140">
        <v>6112</v>
      </c>
      <c r="AD466" s="140">
        <v>6112</v>
      </c>
      <c r="AE466" s="140">
        <v>6112</v>
      </c>
      <c r="AF466" s="140">
        <v>6110</v>
      </c>
      <c r="AG466" s="140">
        <v>6109</v>
      </c>
      <c r="AH466" s="140">
        <v>6107</v>
      </c>
      <c r="AI466" s="140">
        <v>6107</v>
      </c>
      <c r="AJ466" s="140">
        <v>6107</v>
      </c>
      <c r="AK466" s="140">
        <v>6107</v>
      </c>
      <c r="AL466" s="140">
        <v>6107</v>
      </c>
      <c r="AM466" s="140">
        <v>6107</v>
      </c>
      <c r="AN466" s="140">
        <v>6107</v>
      </c>
      <c r="AO466" s="140">
        <v>6107</v>
      </c>
      <c r="AP466" s="140">
        <v>6106</v>
      </c>
      <c r="AQ466" s="140">
        <v>6105</v>
      </c>
      <c r="AR466" s="140">
        <v>6105</v>
      </c>
      <c r="AS466" s="140">
        <v>6105</v>
      </c>
      <c r="AT466" s="140">
        <v>6073</v>
      </c>
      <c r="AU466" s="140">
        <v>6072</v>
      </c>
      <c r="AV466" s="140">
        <v>6070</v>
      </c>
      <c r="AW466" s="140">
        <v>6069</v>
      </c>
      <c r="AX466" s="140">
        <v>6069</v>
      </c>
      <c r="AY466" s="140">
        <v>6069</v>
      </c>
      <c r="AZ466" s="140">
        <v>6044</v>
      </c>
      <c r="BA466" s="140">
        <v>6044</v>
      </c>
      <c r="BB466" s="140">
        <v>6044</v>
      </c>
      <c r="BC466" s="140">
        <v>6044</v>
      </c>
      <c r="BD466" s="140">
        <v>6043</v>
      </c>
      <c r="BE466" s="140">
        <v>6043</v>
      </c>
      <c r="BF466" s="140">
        <v>6043</v>
      </c>
      <c r="BG466" s="140">
        <v>6043</v>
      </c>
      <c r="BH466" s="140">
        <v>6042</v>
      </c>
      <c r="BI466" s="140">
        <v>6042</v>
      </c>
      <c r="BJ466" s="140">
        <v>6048</v>
      </c>
      <c r="BK466" s="140">
        <v>6050</v>
      </c>
      <c r="BL466" s="140">
        <v>6043</v>
      </c>
      <c r="BM466" s="140">
        <v>6042</v>
      </c>
      <c r="BN466" s="140">
        <v>6041</v>
      </c>
      <c r="BO466" s="140">
        <v>6041</v>
      </c>
      <c r="BP466" s="140">
        <v>6041</v>
      </c>
      <c r="BQ466" s="140">
        <v>6040</v>
      </c>
      <c r="BR466" s="140">
        <v>6040</v>
      </c>
      <c r="BS466" s="140">
        <v>6039</v>
      </c>
      <c r="BT466" s="140">
        <v>6037</v>
      </c>
      <c r="BU466" s="140">
        <v>6037</v>
      </c>
      <c r="BV466" s="140">
        <v>6037</v>
      </c>
      <c r="BW466" s="140">
        <v>6036</v>
      </c>
      <c r="BX466" s="140">
        <v>6036</v>
      </c>
      <c r="BY466" s="140">
        <v>6035</v>
      </c>
      <c r="BZ466" s="140">
        <v>6035</v>
      </c>
      <c r="CA466" s="140">
        <v>6035</v>
      </c>
      <c r="CB466" s="140">
        <v>6035</v>
      </c>
      <c r="CC466" s="140">
        <v>6035</v>
      </c>
      <c r="CD466" s="140">
        <v>6034</v>
      </c>
      <c r="CE466" s="140">
        <v>6031</v>
      </c>
      <c r="CF466" s="139">
        <v>6031</v>
      </c>
      <c r="CG466" s="139">
        <v>6023</v>
      </c>
      <c r="CH466" s="139">
        <v>6009</v>
      </c>
      <c r="CI466" s="139">
        <v>6006</v>
      </c>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c r="DO466" s="139"/>
      <c r="DP466" s="139"/>
      <c r="DQ466" s="139"/>
      <c r="DR466" s="139"/>
      <c r="DS466" s="139"/>
      <c r="DT466" s="139"/>
      <c r="DU466" s="139"/>
      <c r="DV466" s="139"/>
      <c r="DW466" s="139"/>
      <c r="DX466" s="139"/>
      <c r="DY466" s="139"/>
      <c r="DZ466" s="139"/>
      <c r="EA466" s="139"/>
      <c r="EB466" s="139"/>
      <c r="EC466" s="139"/>
      <c r="ED466" s="139"/>
      <c r="EE466" s="139"/>
      <c r="EF466" s="139"/>
      <c r="EG466" s="139"/>
      <c r="EH466" s="139"/>
      <c r="EI466" s="139"/>
      <c r="EJ466" s="139"/>
      <c r="EK466" s="139"/>
      <c r="EL466" s="139"/>
      <c r="EM466" s="139"/>
      <c r="EN466" s="139"/>
      <c r="EO466" s="139"/>
      <c r="EP466" s="139"/>
      <c r="EQ466" s="139"/>
      <c r="ER466" s="139"/>
      <c r="ES466" s="139"/>
      <c r="ET466" s="139"/>
      <c r="EU466" s="139"/>
      <c r="EV466" s="139"/>
      <c r="EW466" s="139"/>
      <c r="EX466" s="139"/>
      <c r="EY466" s="139"/>
      <c r="EZ466" s="139"/>
      <c r="FA466" s="139"/>
      <c r="FB466" s="139"/>
    </row>
    <row r="467" spans="1:158" x14ac:dyDescent="0.35">
      <c r="A467" s="136">
        <v>43988</v>
      </c>
      <c r="B467" s="140">
        <v>6103</v>
      </c>
      <c r="C467" s="140">
        <v>6103</v>
      </c>
      <c r="D467" s="140">
        <v>6103</v>
      </c>
      <c r="E467" s="140">
        <v>6103</v>
      </c>
      <c r="F467" s="140">
        <v>6103</v>
      </c>
      <c r="G467" s="140">
        <v>6103</v>
      </c>
      <c r="H467" s="140">
        <v>6103</v>
      </c>
      <c r="I467" s="140">
        <v>6103</v>
      </c>
      <c r="J467" s="140">
        <v>6103</v>
      </c>
      <c r="K467" s="140">
        <v>6103</v>
      </c>
      <c r="L467" s="140">
        <v>6103</v>
      </c>
      <c r="M467" s="140">
        <v>6103</v>
      </c>
      <c r="N467" s="140">
        <v>6103</v>
      </c>
      <c r="O467" s="140">
        <v>6103</v>
      </c>
      <c r="P467" s="140">
        <v>6103</v>
      </c>
      <c r="Q467" s="140">
        <v>6103</v>
      </c>
      <c r="R467" s="140">
        <v>6103</v>
      </c>
      <c r="S467" s="140">
        <v>6103</v>
      </c>
      <c r="T467" s="140">
        <v>6103</v>
      </c>
      <c r="U467" s="140">
        <v>6103</v>
      </c>
      <c r="V467" s="140">
        <v>6103</v>
      </c>
      <c r="W467" s="140">
        <v>6103</v>
      </c>
      <c r="X467" s="140">
        <v>6103</v>
      </c>
      <c r="Y467" s="140">
        <v>6103</v>
      </c>
      <c r="Z467" s="140">
        <v>6102</v>
      </c>
      <c r="AA467" s="140">
        <v>6103</v>
      </c>
      <c r="AB467" s="140">
        <v>6103</v>
      </c>
      <c r="AC467" s="140">
        <v>6103</v>
      </c>
      <c r="AD467" s="140">
        <v>6103</v>
      </c>
      <c r="AE467" s="140">
        <v>6103</v>
      </c>
      <c r="AF467" s="140">
        <v>6101</v>
      </c>
      <c r="AG467" s="140">
        <v>6100</v>
      </c>
      <c r="AH467" s="140">
        <v>6098</v>
      </c>
      <c r="AI467" s="140">
        <v>6098</v>
      </c>
      <c r="AJ467" s="140">
        <v>6098</v>
      </c>
      <c r="AK467" s="140">
        <v>6098</v>
      </c>
      <c r="AL467" s="140">
        <v>6098</v>
      </c>
      <c r="AM467" s="140">
        <v>6098</v>
      </c>
      <c r="AN467" s="140">
        <v>6098</v>
      </c>
      <c r="AO467" s="140">
        <v>6098</v>
      </c>
      <c r="AP467" s="140">
        <v>6097</v>
      </c>
      <c r="AQ467" s="140">
        <v>6096</v>
      </c>
      <c r="AR467" s="140">
        <v>6096</v>
      </c>
      <c r="AS467" s="140">
        <v>6096</v>
      </c>
      <c r="AT467" s="140">
        <v>6064</v>
      </c>
      <c r="AU467" s="140">
        <v>6063</v>
      </c>
      <c r="AV467" s="140">
        <v>6061</v>
      </c>
      <c r="AW467" s="140">
        <v>6060</v>
      </c>
      <c r="AX467" s="140">
        <v>6060</v>
      </c>
      <c r="AY467" s="140">
        <v>6060</v>
      </c>
      <c r="AZ467" s="140">
        <v>6035</v>
      </c>
      <c r="BA467" s="140">
        <v>6035</v>
      </c>
      <c r="BB467" s="140">
        <v>6035</v>
      </c>
      <c r="BC467" s="140">
        <v>6035</v>
      </c>
      <c r="BD467" s="140">
        <v>6034</v>
      </c>
      <c r="BE467" s="140">
        <v>6034</v>
      </c>
      <c r="BF467" s="140">
        <v>6034</v>
      </c>
      <c r="BG467" s="140">
        <v>6034</v>
      </c>
      <c r="BH467" s="140">
        <v>6033</v>
      </c>
      <c r="BI467" s="140">
        <v>6033</v>
      </c>
      <c r="BJ467" s="140">
        <v>6039</v>
      </c>
      <c r="BK467" s="140">
        <v>6041</v>
      </c>
      <c r="BL467" s="140">
        <v>6034</v>
      </c>
      <c r="BM467" s="140">
        <v>6033</v>
      </c>
      <c r="BN467" s="140">
        <v>6032</v>
      </c>
      <c r="BO467" s="140">
        <v>6032</v>
      </c>
      <c r="BP467" s="140">
        <v>6032</v>
      </c>
      <c r="BQ467" s="140">
        <v>6031</v>
      </c>
      <c r="BR467" s="140">
        <v>6031</v>
      </c>
      <c r="BS467" s="140">
        <v>6030</v>
      </c>
      <c r="BT467" s="140">
        <v>6028</v>
      </c>
      <c r="BU467" s="140">
        <v>6028</v>
      </c>
      <c r="BV467" s="140">
        <v>6028</v>
      </c>
      <c r="BW467" s="140">
        <v>6027</v>
      </c>
      <c r="BX467" s="140">
        <v>6027</v>
      </c>
      <c r="BY467" s="140">
        <v>6026</v>
      </c>
      <c r="BZ467" s="140">
        <v>6026</v>
      </c>
      <c r="CA467" s="140">
        <v>6026</v>
      </c>
      <c r="CB467" s="140">
        <v>6026</v>
      </c>
      <c r="CC467" s="140">
        <v>6026</v>
      </c>
      <c r="CD467" s="140">
        <v>6025</v>
      </c>
      <c r="CE467" s="140">
        <v>6022</v>
      </c>
      <c r="CF467" s="139">
        <v>6022</v>
      </c>
      <c r="CG467" s="139">
        <v>6015</v>
      </c>
      <c r="CH467" s="139">
        <v>6008</v>
      </c>
      <c r="CI467" s="139">
        <v>6006</v>
      </c>
      <c r="CJ467" s="139">
        <v>6004</v>
      </c>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c r="DO467" s="139"/>
      <c r="DP467" s="139"/>
      <c r="DQ467" s="139"/>
      <c r="DR467" s="139"/>
      <c r="DS467" s="139"/>
      <c r="DT467" s="139"/>
      <c r="DU467" s="139"/>
      <c r="DV467" s="139"/>
      <c r="DW467" s="139"/>
      <c r="DX467" s="139"/>
      <c r="DY467" s="139"/>
      <c r="DZ467" s="139"/>
      <c r="EA467" s="139"/>
      <c r="EB467" s="139"/>
      <c r="EC467" s="139"/>
      <c r="ED467" s="139"/>
      <c r="EE467" s="139"/>
      <c r="EF467" s="139"/>
      <c r="EG467" s="139"/>
      <c r="EH467" s="139"/>
      <c r="EI467" s="139"/>
      <c r="EJ467" s="139"/>
      <c r="EK467" s="139"/>
      <c r="EL467" s="139"/>
      <c r="EM467" s="139"/>
      <c r="EN467" s="139"/>
      <c r="EO467" s="139"/>
      <c r="EP467" s="139"/>
      <c r="EQ467" s="139"/>
      <c r="ER467" s="139"/>
      <c r="ES467" s="139"/>
      <c r="ET467" s="139"/>
      <c r="EU467" s="139"/>
      <c r="EV467" s="139"/>
      <c r="EW467" s="139"/>
      <c r="EX467" s="139"/>
      <c r="EY467" s="139"/>
      <c r="EZ467" s="139"/>
      <c r="FA467" s="139"/>
      <c r="FB467" s="139"/>
    </row>
    <row r="468" spans="1:158" x14ac:dyDescent="0.35">
      <c r="A468" s="136">
        <v>43987</v>
      </c>
      <c r="B468" s="140">
        <v>6095</v>
      </c>
      <c r="C468" s="140">
        <v>6095</v>
      </c>
      <c r="D468" s="140">
        <v>6095</v>
      </c>
      <c r="E468" s="140">
        <v>6095</v>
      </c>
      <c r="F468" s="140">
        <v>6095</v>
      </c>
      <c r="G468" s="140">
        <v>6095</v>
      </c>
      <c r="H468" s="140">
        <v>6095</v>
      </c>
      <c r="I468" s="140">
        <v>6095</v>
      </c>
      <c r="J468" s="140">
        <v>6095</v>
      </c>
      <c r="K468" s="140">
        <v>6095</v>
      </c>
      <c r="L468" s="140">
        <v>6095</v>
      </c>
      <c r="M468" s="140">
        <v>6095</v>
      </c>
      <c r="N468" s="140">
        <v>6095</v>
      </c>
      <c r="O468" s="140">
        <v>6095</v>
      </c>
      <c r="P468" s="140">
        <v>6095</v>
      </c>
      <c r="Q468" s="140">
        <v>6095</v>
      </c>
      <c r="R468" s="140">
        <v>6095</v>
      </c>
      <c r="S468" s="140">
        <v>6095</v>
      </c>
      <c r="T468" s="140">
        <v>6095</v>
      </c>
      <c r="U468" s="140">
        <v>6095</v>
      </c>
      <c r="V468" s="140">
        <v>6095</v>
      </c>
      <c r="W468" s="140">
        <v>6095</v>
      </c>
      <c r="X468" s="140">
        <v>6095</v>
      </c>
      <c r="Y468" s="140">
        <v>6095</v>
      </c>
      <c r="Z468" s="140">
        <v>6094</v>
      </c>
      <c r="AA468" s="140">
        <v>6095</v>
      </c>
      <c r="AB468" s="140">
        <v>6095</v>
      </c>
      <c r="AC468" s="140">
        <v>6095</v>
      </c>
      <c r="AD468" s="140">
        <v>6095</v>
      </c>
      <c r="AE468" s="140">
        <v>6095</v>
      </c>
      <c r="AF468" s="140">
        <v>6093</v>
      </c>
      <c r="AG468" s="140">
        <v>6092</v>
      </c>
      <c r="AH468" s="140">
        <v>6090</v>
      </c>
      <c r="AI468" s="140">
        <v>6090</v>
      </c>
      <c r="AJ468" s="140">
        <v>6090</v>
      </c>
      <c r="AK468" s="140">
        <v>6090</v>
      </c>
      <c r="AL468" s="140">
        <v>6090</v>
      </c>
      <c r="AM468" s="140">
        <v>6090</v>
      </c>
      <c r="AN468" s="140">
        <v>6090</v>
      </c>
      <c r="AO468" s="140">
        <v>6090</v>
      </c>
      <c r="AP468" s="140">
        <v>6089</v>
      </c>
      <c r="AQ468" s="140">
        <v>6088</v>
      </c>
      <c r="AR468" s="140">
        <v>6088</v>
      </c>
      <c r="AS468" s="140">
        <v>6088</v>
      </c>
      <c r="AT468" s="140">
        <v>6056</v>
      </c>
      <c r="AU468" s="140">
        <v>6055</v>
      </c>
      <c r="AV468" s="140">
        <v>6053</v>
      </c>
      <c r="AW468" s="140">
        <v>6052</v>
      </c>
      <c r="AX468" s="140">
        <v>6052</v>
      </c>
      <c r="AY468" s="140">
        <v>6052</v>
      </c>
      <c r="AZ468" s="140">
        <v>6028</v>
      </c>
      <c r="BA468" s="140">
        <v>6028</v>
      </c>
      <c r="BB468" s="140">
        <v>6028</v>
      </c>
      <c r="BC468" s="140">
        <v>6028</v>
      </c>
      <c r="BD468" s="140">
        <v>6027</v>
      </c>
      <c r="BE468" s="140">
        <v>6027</v>
      </c>
      <c r="BF468" s="140">
        <v>6027</v>
      </c>
      <c r="BG468" s="140">
        <v>6027</v>
      </c>
      <c r="BH468" s="140">
        <v>6026</v>
      </c>
      <c r="BI468" s="140">
        <v>6026</v>
      </c>
      <c r="BJ468" s="140">
        <v>6032</v>
      </c>
      <c r="BK468" s="140">
        <v>6034</v>
      </c>
      <c r="BL468" s="140">
        <v>6027</v>
      </c>
      <c r="BM468" s="140">
        <v>6026</v>
      </c>
      <c r="BN468" s="140">
        <v>6025</v>
      </c>
      <c r="BO468" s="140">
        <v>6025</v>
      </c>
      <c r="BP468" s="140">
        <v>6025</v>
      </c>
      <c r="BQ468" s="140">
        <v>6024</v>
      </c>
      <c r="BR468" s="140">
        <v>6024</v>
      </c>
      <c r="BS468" s="140">
        <v>6023</v>
      </c>
      <c r="BT468" s="140">
        <v>6021</v>
      </c>
      <c r="BU468" s="140">
        <v>6021</v>
      </c>
      <c r="BV468" s="140">
        <v>6021</v>
      </c>
      <c r="BW468" s="140">
        <v>6020</v>
      </c>
      <c r="BX468" s="140">
        <v>6020</v>
      </c>
      <c r="BY468" s="140">
        <v>6019</v>
      </c>
      <c r="BZ468" s="140">
        <v>6019</v>
      </c>
      <c r="CA468" s="140">
        <v>6019</v>
      </c>
      <c r="CB468" s="140">
        <v>6019</v>
      </c>
      <c r="CC468" s="140">
        <v>6019</v>
      </c>
      <c r="CD468" s="140">
        <v>6019</v>
      </c>
      <c r="CE468" s="140">
        <v>6016</v>
      </c>
      <c r="CF468" s="139">
        <v>6016</v>
      </c>
      <c r="CG468" s="139">
        <v>6010</v>
      </c>
      <c r="CH468" s="139">
        <v>6005</v>
      </c>
      <c r="CI468" s="139">
        <v>6004</v>
      </c>
      <c r="CJ468" s="139">
        <v>6004</v>
      </c>
      <c r="CK468" s="139">
        <v>5998</v>
      </c>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c r="DO468" s="139"/>
      <c r="DP468" s="139"/>
      <c r="DQ468" s="139"/>
      <c r="DR468" s="139"/>
      <c r="DS468" s="139"/>
      <c r="DT468" s="139"/>
      <c r="DU468" s="139"/>
      <c r="DV468" s="139"/>
      <c r="DW468" s="139"/>
      <c r="DX468" s="139"/>
      <c r="DY468" s="139"/>
      <c r="DZ468" s="139"/>
      <c r="EA468" s="139"/>
      <c r="EB468" s="139"/>
      <c r="EC468" s="139"/>
      <c r="ED468" s="139"/>
      <c r="EE468" s="139"/>
      <c r="EF468" s="139"/>
      <c r="EG468" s="139"/>
      <c r="EH468" s="139"/>
      <c r="EI468" s="139"/>
      <c r="EJ468" s="139"/>
      <c r="EK468" s="139"/>
      <c r="EL468" s="139"/>
      <c r="EM468" s="139"/>
      <c r="EN468" s="139"/>
      <c r="EO468" s="139"/>
      <c r="EP468" s="139"/>
      <c r="EQ468" s="139"/>
      <c r="ER468" s="139"/>
      <c r="ES468" s="139"/>
      <c r="ET468" s="139"/>
      <c r="EU468" s="139"/>
      <c r="EV468" s="139"/>
      <c r="EW468" s="139"/>
      <c r="EX468" s="139"/>
      <c r="EY468" s="139"/>
      <c r="EZ468" s="139"/>
      <c r="FA468" s="139"/>
      <c r="FB468" s="139"/>
    </row>
    <row r="469" spans="1:158" x14ac:dyDescent="0.35">
      <c r="A469" s="136">
        <v>43986</v>
      </c>
      <c r="B469" s="140">
        <v>6085</v>
      </c>
      <c r="C469" s="140">
        <v>6085</v>
      </c>
      <c r="D469" s="140">
        <v>6085</v>
      </c>
      <c r="E469" s="140">
        <v>6085</v>
      </c>
      <c r="F469" s="140">
        <v>6085</v>
      </c>
      <c r="G469" s="140">
        <v>6085</v>
      </c>
      <c r="H469" s="140">
        <v>6085</v>
      </c>
      <c r="I469" s="140">
        <v>6085</v>
      </c>
      <c r="J469" s="140">
        <v>6085</v>
      </c>
      <c r="K469" s="140">
        <v>6085</v>
      </c>
      <c r="L469" s="140">
        <v>6085</v>
      </c>
      <c r="M469" s="140">
        <v>6085</v>
      </c>
      <c r="N469" s="140">
        <v>6085</v>
      </c>
      <c r="O469" s="140">
        <v>6085</v>
      </c>
      <c r="P469" s="140">
        <v>6085</v>
      </c>
      <c r="Q469" s="140">
        <v>6085</v>
      </c>
      <c r="R469" s="140">
        <v>6085</v>
      </c>
      <c r="S469" s="140">
        <v>6085</v>
      </c>
      <c r="T469" s="140">
        <v>6085</v>
      </c>
      <c r="U469" s="140">
        <v>6085</v>
      </c>
      <c r="V469" s="140">
        <v>6085</v>
      </c>
      <c r="W469" s="140">
        <v>6085</v>
      </c>
      <c r="X469" s="140">
        <v>6085</v>
      </c>
      <c r="Y469" s="140">
        <v>6085</v>
      </c>
      <c r="Z469" s="140">
        <v>6084</v>
      </c>
      <c r="AA469" s="140">
        <v>6085</v>
      </c>
      <c r="AB469" s="140">
        <v>6085</v>
      </c>
      <c r="AC469" s="140">
        <v>6085</v>
      </c>
      <c r="AD469" s="140">
        <v>6085</v>
      </c>
      <c r="AE469" s="140">
        <v>6085</v>
      </c>
      <c r="AF469" s="140">
        <v>6083</v>
      </c>
      <c r="AG469" s="140">
        <v>6082</v>
      </c>
      <c r="AH469" s="140">
        <v>6080</v>
      </c>
      <c r="AI469" s="140">
        <v>6080</v>
      </c>
      <c r="AJ469" s="140">
        <v>6080</v>
      </c>
      <c r="AK469" s="140">
        <v>6080</v>
      </c>
      <c r="AL469" s="140">
        <v>6080</v>
      </c>
      <c r="AM469" s="140">
        <v>6080</v>
      </c>
      <c r="AN469" s="140">
        <v>6080</v>
      </c>
      <c r="AO469" s="140">
        <v>6080</v>
      </c>
      <c r="AP469" s="140">
        <v>6079</v>
      </c>
      <c r="AQ469" s="140">
        <v>6078</v>
      </c>
      <c r="AR469" s="140">
        <v>6078</v>
      </c>
      <c r="AS469" s="140">
        <v>6078</v>
      </c>
      <c r="AT469" s="140">
        <v>6046</v>
      </c>
      <c r="AU469" s="140">
        <v>6045</v>
      </c>
      <c r="AV469" s="140">
        <v>6043</v>
      </c>
      <c r="AW469" s="140">
        <v>6042</v>
      </c>
      <c r="AX469" s="140">
        <v>6042</v>
      </c>
      <c r="AY469" s="140">
        <v>6042</v>
      </c>
      <c r="AZ469" s="140">
        <v>6018</v>
      </c>
      <c r="BA469" s="140">
        <v>6018</v>
      </c>
      <c r="BB469" s="140">
        <v>6018</v>
      </c>
      <c r="BC469" s="140">
        <v>6018</v>
      </c>
      <c r="BD469" s="140">
        <v>6018</v>
      </c>
      <c r="BE469" s="140">
        <v>6018</v>
      </c>
      <c r="BF469" s="140">
        <v>6018</v>
      </c>
      <c r="BG469" s="140">
        <v>6018</v>
      </c>
      <c r="BH469" s="140">
        <v>6017</v>
      </c>
      <c r="BI469" s="140">
        <v>6017</v>
      </c>
      <c r="BJ469" s="140">
        <v>6023</v>
      </c>
      <c r="BK469" s="140">
        <v>6025</v>
      </c>
      <c r="BL469" s="140">
        <v>6018</v>
      </c>
      <c r="BM469" s="140">
        <v>6017</v>
      </c>
      <c r="BN469" s="140">
        <v>6016</v>
      </c>
      <c r="BO469" s="140">
        <v>6016</v>
      </c>
      <c r="BP469" s="140">
        <v>6016</v>
      </c>
      <c r="BQ469" s="140">
        <v>6015</v>
      </c>
      <c r="BR469" s="140">
        <v>6015</v>
      </c>
      <c r="BS469" s="140">
        <v>6014</v>
      </c>
      <c r="BT469" s="140">
        <v>6012</v>
      </c>
      <c r="BU469" s="140">
        <v>6012</v>
      </c>
      <c r="BV469" s="140">
        <v>6012</v>
      </c>
      <c r="BW469" s="140">
        <v>6011</v>
      </c>
      <c r="BX469" s="140">
        <v>6011</v>
      </c>
      <c r="BY469" s="140">
        <v>6010</v>
      </c>
      <c r="BZ469" s="140">
        <v>6010</v>
      </c>
      <c r="CA469" s="140">
        <v>6010</v>
      </c>
      <c r="CB469" s="140">
        <v>6010</v>
      </c>
      <c r="CC469" s="140">
        <v>6010</v>
      </c>
      <c r="CD469" s="140">
        <v>6010</v>
      </c>
      <c r="CE469" s="140">
        <v>6008</v>
      </c>
      <c r="CF469" s="139">
        <v>6008</v>
      </c>
      <c r="CG469" s="139">
        <v>6003</v>
      </c>
      <c r="CH469" s="139">
        <v>6000</v>
      </c>
      <c r="CI469" s="139">
        <v>6000</v>
      </c>
      <c r="CJ469" s="139">
        <v>6001</v>
      </c>
      <c r="CK469" s="139">
        <v>5998</v>
      </c>
      <c r="CL469" s="139">
        <v>5983</v>
      </c>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c r="DO469" s="139"/>
      <c r="DP469" s="139"/>
      <c r="DQ469" s="139"/>
      <c r="DR469" s="139"/>
      <c r="DS469" s="139"/>
      <c r="DT469" s="139"/>
      <c r="DU469" s="139"/>
      <c r="DV469" s="139"/>
      <c r="DW469" s="139"/>
      <c r="DX469" s="139"/>
      <c r="DY469" s="139"/>
      <c r="DZ469" s="139"/>
      <c r="EA469" s="139"/>
      <c r="EB469" s="139"/>
      <c r="EC469" s="139"/>
      <c r="ED469" s="139"/>
      <c r="EE469" s="139"/>
      <c r="EF469" s="139"/>
      <c r="EG469" s="139"/>
      <c r="EH469" s="139"/>
      <c r="EI469" s="139"/>
      <c r="EJ469" s="139"/>
      <c r="EK469" s="139"/>
      <c r="EL469" s="139"/>
      <c r="EM469" s="139"/>
      <c r="EN469" s="139"/>
      <c r="EO469" s="139"/>
      <c r="EP469" s="139"/>
      <c r="EQ469" s="139"/>
      <c r="ER469" s="139"/>
      <c r="ES469" s="139"/>
      <c r="ET469" s="139"/>
      <c r="EU469" s="139"/>
      <c r="EV469" s="139"/>
      <c r="EW469" s="139"/>
      <c r="EX469" s="139"/>
      <c r="EY469" s="139"/>
      <c r="EZ469" s="139"/>
      <c r="FA469" s="139"/>
      <c r="FB469" s="139"/>
    </row>
    <row r="470" spans="1:158" x14ac:dyDescent="0.35">
      <c r="A470" s="136">
        <v>43985</v>
      </c>
      <c r="B470" s="140">
        <v>6077</v>
      </c>
      <c r="C470" s="140">
        <v>6077</v>
      </c>
      <c r="D470" s="140">
        <v>6077</v>
      </c>
      <c r="E470" s="140">
        <v>6077</v>
      </c>
      <c r="F470" s="140">
        <v>6077</v>
      </c>
      <c r="G470" s="140">
        <v>6077</v>
      </c>
      <c r="H470" s="140">
        <v>6077</v>
      </c>
      <c r="I470" s="140">
        <v>6077</v>
      </c>
      <c r="J470" s="140">
        <v>6077</v>
      </c>
      <c r="K470" s="140">
        <v>6077</v>
      </c>
      <c r="L470" s="140">
        <v>6077</v>
      </c>
      <c r="M470" s="140">
        <v>6077</v>
      </c>
      <c r="N470" s="140">
        <v>6077</v>
      </c>
      <c r="O470" s="140">
        <v>6077</v>
      </c>
      <c r="P470" s="140">
        <v>6077</v>
      </c>
      <c r="Q470" s="140">
        <v>6077</v>
      </c>
      <c r="R470" s="140">
        <v>6077</v>
      </c>
      <c r="S470" s="140">
        <v>6077</v>
      </c>
      <c r="T470" s="140">
        <v>6077</v>
      </c>
      <c r="U470" s="140">
        <v>6077</v>
      </c>
      <c r="V470" s="140">
        <v>6077</v>
      </c>
      <c r="W470" s="140">
        <v>6077</v>
      </c>
      <c r="X470" s="140">
        <v>6077</v>
      </c>
      <c r="Y470" s="140">
        <v>6077</v>
      </c>
      <c r="Z470" s="140">
        <v>6076</v>
      </c>
      <c r="AA470" s="140">
        <v>6077</v>
      </c>
      <c r="AB470" s="140">
        <v>6077</v>
      </c>
      <c r="AC470" s="140">
        <v>6077</v>
      </c>
      <c r="AD470" s="140">
        <v>6077</v>
      </c>
      <c r="AE470" s="140">
        <v>6077</v>
      </c>
      <c r="AF470" s="140">
        <v>6075</v>
      </c>
      <c r="AG470" s="140">
        <v>6074</v>
      </c>
      <c r="AH470" s="140">
        <v>6072</v>
      </c>
      <c r="AI470" s="140">
        <v>6072</v>
      </c>
      <c r="AJ470" s="140">
        <v>6072</v>
      </c>
      <c r="AK470" s="140">
        <v>6072</v>
      </c>
      <c r="AL470" s="140">
        <v>6072</v>
      </c>
      <c r="AM470" s="140">
        <v>6072</v>
      </c>
      <c r="AN470" s="140">
        <v>6072</v>
      </c>
      <c r="AO470" s="140">
        <v>6072</v>
      </c>
      <c r="AP470" s="140">
        <v>6071</v>
      </c>
      <c r="AQ470" s="140">
        <v>6070</v>
      </c>
      <c r="AR470" s="140">
        <v>6070</v>
      </c>
      <c r="AS470" s="140">
        <v>6070</v>
      </c>
      <c r="AT470" s="140">
        <v>6038</v>
      </c>
      <c r="AU470" s="140">
        <v>6037</v>
      </c>
      <c r="AV470" s="140">
        <v>6035</v>
      </c>
      <c r="AW470" s="140">
        <v>6034</v>
      </c>
      <c r="AX470" s="140">
        <v>6034</v>
      </c>
      <c r="AY470" s="140">
        <v>6034</v>
      </c>
      <c r="AZ470" s="140">
        <v>6010</v>
      </c>
      <c r="BA470" s="140">
        <v>6010</v>
      </c>
      <c r="BB470" s="140">
        <v>6010</v>
      </c>
      <c r="BC470" s="140">
        <v>6010</v>
      </c>
      <c r="BD470" s="140">
        <v>6010</v>
      </c>
      <c r="BE470" s="140">
        <v>6010</v>
      </c>
      <c r="BF470" s="140">
        <v>6010</v>
      </c>
      <c r="BG470" s="140">
        <v>6010</v>
      </c>
      <c r="BH470" s="140">
        <v>6009</v>
      </c>
      <c r="BI470" s="140">
        <v>6009</v>
      </c>
      <c r="BJ470" s="140">
        <v>6015</v>
      </c>
      <c r="BK470" s="140">
        <v>6017</v>
      </c>
      <c r="BL470" s="140">
        <v>6010</v>
      </c>
      <c r="BM470" s="140">
        <v>6009</v>
      </c>
      <c r="BN470" s="140">
        <v>6008</v>
      </c>
      <c r="BO470" s="140">
        <v>6008</v>
      </c>
      <c r="BP470" s="140">
        <v>6008</v>
      </c>
      <c r="BQ470" s="140">
        <v>6007</v>
      </c>
      <c r="BR470" s="140">
        <v>6007</v>
      </c>
      <c r="BS470" s="140">
        <v>6006</v>
      </c>
      <c r="BT470" s="140">
        <v>6005</v>
      </c>
      <c r="BU470" s="140">
        <v>6005</v>
      </c>
      <c r="BV470" s="140">
        <v>6005</v>
      </c>
      <c r="BW470" s="140">
        <v>6004</v>
      </c>
      <c r="BX470" s="140">
        <v>6004</v>
      </c>
      <c r="BY470" s="140">
        <v>6003</v>
      </c>
      <c r="BZ470" s="140">
        <v>6003</v>
      </c>
      <c r="CA470" s="140">
        <v>6003</v>
      </c>
      <c r="CB470" s="140">
        <v>6003</v>
      </c>
      <c r="CC470" s="140">
        <v>6003</v>
      </c>
      <c r="CD470" s="140">
        <v>6003</v>
      </c>
      <c r="CE470" s="140">
        <v>6002</v>
      </c>
      <c r="CF470" s="139">
        <v>6002</v>
      </c>
      <c r="CG470" s="139">
        <v>5999</v>
      </c>
      <c r="CH470" s="139">
        <v>5996</v>
      </c>
      <c r="CI470" s="139">
        <v>5996</v>
      </c>
      <c r="CJ470" s="139">
        <v>5997</v>
      </c>
      <c r="CK470" s="139">
        <v>5995</v>
      </c>
      <c r="CL470" s="139">
        <v>5983</v>
      </c>
      <c r="CM470" s="139">
        <v>5970</v>
      </c>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c r="DO470" s="139"/>
      <c r="DP470" s="139"/>
      <c r="DQ470" s="139"/>
      <c r="DR470" s="139"/>
      <c r="DS470" s="139"/>
      <c r="DT470" s="139"/>
      <c r="DU470" s="139"/>
      <c r="DV470" s="139"/>
      <c r="DW470" s="139"/>
      <c r="DX470" s="139"/>
      <c r="DY470" s="139"/>
      <c r="DZ470" s="139"/>
      <c r="EA470" s="139"/>
      <c r="EB470" s="139"/>
      <c r="EC470" s="139"/>
      <c r="ED470" s="139"/>
      <c r="EE470" s="139"/>
      <c r="EF470" s="139"/>
      <c r="EG470" s="139"/>
      <c r="EH470" s="139"/>
      <c r="EI470" s="139"/>
      <c r="EJ470" s="139"/>
      <c r="EK470" s="139"/>
      <c r="EL470" s="139"/>
      <c r="EM470" s="139"/>
      <c r="EN470" s="139"/>
      <c r="EO470" s="139"/>
      <c r="EP470" s="139"/>
      <c r="EQ470" s="139"/>
      <c r="ER470" s="139"/>
      <c r="ES470" s="139"/>
      <c r="ET470" s="139"/>
      <c r="EU470" s="139"/>
      <c r="EV470" s="139"/>
      <c r="EW470" s="139"/>
      <c r="EX470" s="139"/>
      <c r="EY470" s="139"/>
      <c r="EZ470" s="139"/>
      <c r="FA470" s="139"/>
      <c r="FB470" s="139"/>
    </row>
    <row r="471" spans="1:158" x14ac:dyDescent="0.35">
      <c r="A471" s="136">
        <v>43984</v>
      </c>
      <c r="B471" s="140">
        <v>6071</v>
      </c>
      <c r="C471" s="140">
        <v>6071</v>
      </c>
      <c r="D471" s="140">
        <v>6071</v>
      </c>
      <c r="E471" s="140">
        <v>6071</v>
      </c>
      <c r="F471" s="140">
        <v>6071</v>
      </c>
      <c r="G471" s="140">
        <v>6071</v>
      </c>
      <c r="H471" s="140">
        <v>6071</v>
      </c>
      <c r="I471" s="140">
        <v>6071</v>
      </c>
      <c r="J471" s="140">
        <v>6071</v>
      </c>
      <c r="K471" s="140">
        <v>6071</v>
      </c>
      <c r="L471" s="140">
        <v>6071</v>
      </c>
      <c r="M471" s="140">
        <v>6071</v>
      </c>
      <c r="N471" s="140">
        <v>6071</v>
      </c>
      <c r="O471" s="140">
        <v>6071</v>
      </c>
      <c r="P471" s="140">
        <v>6071</v>
      </c>
      <c r="Q471" s="140">
        <v>6071</v>
      </c>
      <c r="R471" s="140">
        <v>6071</v>
      </c>
      <c r="S471" s="140">
        <v>6071</v>
      </c>
      <c r="T471" s="140">
        <v>6071</v>
      </c>
      <c r="U471" s="140">
        <v>6071</v>
      </c>
      <c r="V471" s="140">
        <v>6071</v>
      </c>
      <c r="W471" s="140">
        <v>6071</v>
      </c>
      <c r="X471" s="140">
        <v>6071</v>
      </c>
      <c r="Y471" s="140">
        <v>6071</v>
      </c>
      <c r="Z471" s="140">
        <v>6070</v>
      </c>
      <c r="AA471" s="140">
        <v>6071</v>
      </c>
      <c r="AB471" s="140">
        <v>6071</v>
      </c>
      <c r="AC471" s="140">
        <v>6071</v>
      </c>
      <c r="AD471" s="140">
        <v>6071</v>
      </c>
      <c r="AE471" s="140">
        <v>6071</v>
      </c>
      <c r="AF471" s="140">
        <v>6069</v>
      </c>
      <c r="AG471" s="140">
        <v>6068</v>
      </c>
      <c r="AH471" s="140">
        <v>6066</v>
      </c>
      <c r="AI471" s="140">
        <v>6066</v>
      </c>
      <c r="AJ471" s="140">
        <v>6066</v>
      </c>
      <c r="AK471" s="140">
        <v>6066</v>
      </c>
      <c r="AL471" s="140">
        <v>6066</v>
      </c>
      <c r="AM471" s="140">
        <v>6066</v>
      </c>
      <c r="AN471" s="140">
        <v>6066</v>
      </c>
      <c r="AO471" s="140">
        <v>6066</v>
      </c>
      <c r="AP471" s="140">
        <v>6065</v>
      </c>
      <c r="AQ471" s="140">
        <v>6064</v>
      </c>
      <c r="AR471" s="140">
        <v>6064</v>
      </c>
      <c r="AS471" s="140">
        <v>6064</v>
      </c>
      <c r="AT471" s="140">
        <v>6032</v>
      </c>
      <c r="AU471" s="140">
        <v>6031</v>
      </c>
      <c r="AV471" s="140">
        <v>6029</v>
      </c>
      <c r="AW471" s="140">
        <v>6028</v>
      </c>
      <c r="AX471" s="140">
        <v>6028</v>
      </c>
      <c r="AY471" s="140">
        <v>6028</v>
      </c>
      <c r="AZ471" s="140">
        <v>6004</v>
      </c>
      <c r="BA471" s="140">
        <v>6004</v>
      </c>
      <c r="BB471" s="140">
        <v>6004</v>
      </c>
      <c r="BC471" s="140">
        <v>6004</v>
      </c>
      <c r="BD471" s="140">
        <v>6004</v>
      </c>
      <c r="BE471" s="140">
        <v>6004</v>
      </c>
      <c r="BF471" s="140">
        <v>6004</v>
      </c>
      <c r="BG471" s="140">
        <v>6004</v>
      </c>
      <c r="BH471" s="140">
        <v>6003</v>
      </c>
      <c r="BI471" s="140">
        <v>6003</v>
      </c>
      <c r="BJ471" s="140">
        <v>6009</v>
      </c>
      <c r="BK471" s="140">
        <v>6011</v>
      </c>
      <c r="BL471" s="140">
        <v>6004</v>
      </c>
      <c r="BM471" s="140">
        <v>6003</v>
      </c>
      <c r="BN471" s="140">
        <v>6002</v>
      </c>
      <c r="BO471" s="140">
        <v>6002</v>
      </c>
      <c r="BP471" s="140">
        <v>6002</v>
      </c>
      <c r="BQ471" s="140">
        <v>6001</v>
      </c>
      <c r="BR471" s="140">
        <v>6001</v>
      </c>
      <c r="BS471" s="140">
        <v>6000</v>
      </c>
      <c r="BT471" s="140">
        <v>5999</v>
      </c>
      <c r="BU471" s="140">
        <v>5999</v>
      </c>
      <c r="BV471" s="140">
        <v>5999</v>
      </c>
      <c r="BW471" s="140">
        <v>5998</v>
      </c>
      <c r="BX471" s="140">
        <v>5998</v>
      </c>
      <c r="BY471" s="140">
        <v>5997</v>
      </c>
      <c r="BZ471" s="140">
        <v>5997</v>
      </c>
      <c r="CA471" s="140">
        <v>5997</v>
      </c>
      <c r="CB471" s="140">
        <v>5997</v>
      </c>
      <c r="CC471" s="140">
        <v>5997</v>
      </c>
      <c r="CD471" s="140">
        <v>5997</v>
      </c>
      <c r="CE471" s="140">
        <v>5996</v>
      </c>
      <c r="CF471" s="139">
        <v>5996</v>
      </c>
      <c r="CG471" s="139">
        <v>5993</v>
      </c>
      <c r="CH471" s="139">
        <v>5991</v>
      </c>
      <c r="CI471" s="139">
        <v>5991</v>
      </c>
      <c r="CJ471" s="139">
        <v>5992</v>
      </c>
      <c r="CK471" s="139">
        <v>5990</v>
      </c>
      <c r="CL471" s="139">
        <v>5980</v>
      </c>
      <c r="CM471" s="139">
        <v>5970</v>
      </c>
      <c r="CN471" s="139">
        <v>5960</v>
      </c>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c r="DO471" s="139"/>
      <c r="DP471" s="139"/>
      <c r="DQ471" s="139"/>
      <c r="DR471" s="139"/>
      <c r="DS471" s="139"/>
      <c r="DT471" s="139"/>
      <c r="DU471" s="139"/>
      <c r="DV471" s="139"/>
      <c r="DW471" s="139"/>
      <c r="DX471" s="139"/>
      <c r="DY471" s="139"/>
      <c r="DZ471" s="139"/>
      <c r="EA471" s="139"/>
      <c r="EB471" s="139"/>
      <c r="EC471" s="139"/>
      <c r="ED471" s="139"/>
      <c r="EE471" s="139"/>
      <c r="EF471" s="139"/>
      <c r="EG471" s="139"/>
      <c r="EH471" s="139"/>
      <c r="EI471" s="139"/>
      <c r="EJ471" s="139"/>
      <c r="EK471" s="139"/>
      <c r="EL471" s="139"/>
      <c r="EM471" s="139"/>
      <c r="EN471" s="139"/>
      <c r="EO471" s="139"/>
      <c r="EP471" s="139"/>
      <c r="EQ471" s="139"/>
      <c r="ER471" s="139"/>
      <c r="ES471" s="139"/>
      <c r="ET471" s="139"/>
      <c r="EU471" s="139"/>
      <c r="EV471" s="139"/>
      <c r="EW471" s="139"/>
      <c r="EX471" s="139"/>
      <c r="EY471" s="139"/>
      <c r="EZ471" s="139"/>
      <c r="FA471" s="139"/>
      <c r="FB471" s="139"/>
    </row>
    <row r="472" spans="1:158" x14ac:dyDescent="0.35">
      <c r="A472" s="136">
        <v>43983</v>
      </c>
      <c r="B472" s="140">
        <v>6063</v>
      </c>
      <c r="C472" s="140">
        <v>6063</v>
      </c>
      <c r="D472" s="140">
        <v>6063</v>
      </c>
      <c r="E472" s="140">
        <v>6063</v>
      </c>
      <c r="F472" s="140">
        <v>6063</v>
      </c>
      <c r="G472" s="140">
        <v>6063</v>
      </c>
      <c r="H472" s="140">
        <v>6063</v>
      </c>
      <c r="I472" s="140">
        <v>6063</v>
      </c>
      <c r="J472" s="140">
        <v>6063</v>
      </c>
      <c r="K472" s="140">
        <v>6063</v>
      </c>
      <c r="L472" s="140">
        <v>6063</v>
      </c>
      <c r="M472" s="140">
        <v>6063</v>
      </c>
      <c r="N472" s="140">
        <v>6063</v>
      </c>
      <c r="O472" s="140">
        <v>6063</v>
      </c>
      <c r="P472" s="140">
        <v>6063</v>
      </c>
      <c r="Q472" s="140">
        <v>6063</v>
      </c>
      <c r="R472" s="140">
        <v>6063</v>
      </c>
      <c r="S472" s="140">
        <v>6063</v>
      </c>
      <c r="T472" s="140">
        <v>6063</v>
      </c>
      <c r="U472" s="140">
        <v>6063</v>
      </c>
      <c r="V472" s="140">
        <v>6063</v>
      </c>
      <c r="W472" s="140">
        <v>6063</v>
      </c>
      <c r="X472" s="140">
        <v>6063</v>
      </c>
      <c r="Y472" s="140">
        <v>6063</v>
      </c>
      <c r="Z472" s="140">
        <v>6062</v>
      </c>
      <c r="AA472" s="140">
        <v>6063</v>
      </c>
      <c r="AB472" s="140">
        <v>6063</v>
      </c>
      <c r="AC472" s="140">
        <v>6063</v>
      </c>
      <c r="AD472" s="140">
        <v>6063</v>
      </c>
      <c r="AE472" s="140">
        <v>6063</v>
      </c>
      <c r="AF472" s="140">
        <v>6061</v>
      </c>
      <c r="AG472" s="140">
        <v>6060</v>
      </c>
      <c r="AH472" s="140">
        <v>6058</v>
      </c>
      <c r="AI472" s="140">
        <v>6058</v>
      </c>
      <c r="AJ472" s="140">
        <v>6058</v>
      </c>
      <c r="AK472" s="140">
        <v>6058</v>
      </c>
      <c r="AL472" s="140">
        <v>6058</v>
      </c>
      <c r="AM472" s="140">
        <v>6058</v>
      </c>
      <c r="AN472" s="140">
        <v>6058</v>
      </c>
      <c r="AO472" s="140">
        <v>6058</v>
      </c>
      <c r="AP472" s="140">
        <v>6057</v>
      </c>
      <c r="AQ472" s="140">
        <v>6056</v>
      </c>
      <c r="AR472" s="140">
        <v>6056</v>
      </c>
      <c r="AS472" s="140">
        <v>6056</v>
      </c>
      <c r="AT472" s="140">
        <v>6024</v>
      </c>
      <c r="AU472" s="140">
        <v>6023</v>
      </c>
      <c r="AV472" s="140">
        <v>6021</v>
      </c>
      <c r="AW472" s="140">
        <v>6020</v>
      </c>
      <c r="AX472" s="140">
        <v>6020</v>
      </c>
      <c r="AY472" s="140">
        <v>6020</v>
      </c>
      <c r="AZ472" s="140">
        <v>5996</v>
      </c>
      <c r="BA472" s="140">
        <v>5996</v>
      </c>
      <c r="BB472" s="140">
        <v>5996</v>
      </c>
      <c r="BC472" s="140">
        <v>5996</v>
      </c>
      <c r="BD472" s="140">
        <v>5996</v>
      </c>
      <c r="BE472" s="140">
        <v>5996</v>
      </c>
      <c r="BF472" s="140">
        <v>5996</v>
      </c>
      <c r="BG472" s="140">
        <v>5996</v>
      </c>
      <c r="BH472" s="140">
        <v>5995</v>
      </c>
      <c r="BI472" s="140">
        <v>5995</v>
      </c>
      <c r="BJ472" s="140">
        <v>6000</v>
      </c>
      <c r="BK472" s="140">
        <v>6003</v>
      </c>
      <c r="BL472" s="140">
        <v>5996</v>
      </c>
      <c r="BM472" s="140">
        <v>5995</v>
      </c>
      <c r="BN472" s="140">
        <v>5994</v>
      </c>
      <c r="BO472" s="140">
        <v>5994</v>
      </c>
      <c r="BP472" s="140">
        <v>5994</v>
      </c>
      <c r="BQ472" s="140">
        <v>5993</v>
      </c>
      <c r="BR472" s="140">
        <v>5993</v>
      </c>
      <c r="BS472" s="140">
        <v>5992</v>
      </c>
      <c r="BT472" s="140">
        <v>5991</v>
      </c>
      <c r="BU472" s="140">
        <v>5991</v>
      </c>
      <c r="BV472" s="140">
        <v>5991</v>
      </c>
      <c r="BW472" s="140">
        <v>5990</v>
      </c>
      <c r="BX472" s="140">
        <v>5990</v>
      </c>
      <c r="BY472" s="140">
        <v>5989</v>
      </c>
      <c r="BZ472" s="140">
        <v>5989</v>
      </c>
      <c r="CA472" s="140">
        <v>5989</v>
      </c>
      <c r="CB472" s="140">
        <v>5989</v>
      </c>
      <c r="CC472" s="140">
        <v>5989</v>
      </c>
      <c r="CD472" s="140">
        <v>5989</v>
      </c>
      <c r="CE472" s="140">
        <v>5988</v>
      </c>
      <c r="CF472" s="139">
        <v>5988</v>
      </c>
      <c r="CG472" s="139">
        <v>5986</v>
      </c>
      <c r="CH472" s="139">
        <v>5984</v>
      </c>
      <c r="CI472" s="139">
        <v>5984</v>
      </c>
      <c r="CJ472" s="139">
        <v>5985</v>
      </c>
      <c r="CK472" s="139">
        <v>5983</v>
      </c>
      <c r="CL472" s="139">
        <v>5975</v>
      </c>
      <c r="CM472" s="139">
        <v>5968</v>
      </c>
      <c r="CN472" s="139">
        <v>5960</v>
      </c>
      <c r="CO472" s="139">
        <v>5955</v>
      </c>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c r="DO472" s="139"/>
      <c r="DP472" s="139"/>
      <c r="DQ472" s="139"/>
      <c r="DR472" s="139"/>
      <c r="DS472" s="139"/>
      <c r="DT472" s="139"/>
      <c r="DU472" s="139"/>
      <c r="DV472" s="139"/>
      <c r="DW472" s="139"/>
      <c r="DX472" s="139"/>
      <c r="DY472" s="139"/>
      <c r="DZ472" s="139"/>
      <c r="EA472" s="139"/>
      <c r="EB472" s="139"/>
      <c r="EC472" s="139"/>
      <c r="ED472" s="139"/>
      <c r="EE472" s="139"/>
      <c r="EF472" s="139"/>
      <c r="EG472" s="139"/>
      <c r="EH472" s="139"/>
      <c r="EI472" s="139"/>
      <c r="EJ472" s="139"/>
      <c r="EK472" s="139"/>
      <c r="EL472" s="139"/>
      <c r="EM472" s="139"/>
      <c r="EN472" s="139"/>
      <c r="EO472" s="139"/>
      <c r="EP472" s="139"/>
      <c r="EQ472" s="139"/>
      <c r="ER472" s="139"/>
      <c r="ES472" s="139"/>
      <c r="ET472" s="139"/>
      <c r="EU472" s="139"/>
      <c r="EV472" s="139"/>
      <c r="EW472" s="139"/>
      <c r="EX472" s="139"/>
      <c r="EY472" s="139"/>
      <c r="EZ472" s="139"/>
      <c r="FA472" s="139"/>
      <c r="FB472" s="139"/>
    </row>
    <row r="473" spans="1:158" x14ac:dyDescent="0.35">
      <c r="A473" s="136">
        <v>43982</v>
      </c>
      <c r="B473" s="140">
        <v>6056</v>
      </c>
      <c r="C473" s="140">
        <v>6056</v>
      </c>
      <c r="D473" s="140">
        <v>6056</v>
      </c>
      <c r="E473" s="140">
        <v>6056</v>
      </c>
      <c r="F473" s="140">
        <v>6056</v>
      </c>
      <c r="G473" s="140">
        <v>6056</v>
      </c>
      <c r="H473" s="140">
        <v>6056</v>
      </c>
      <c r="I473" s="140">
        <v>6056</v>
      </c>
      <c r="J473" s="140">
        <v>6056</v>
      </c>
      <c r="K473" s="140">
        <v>6056</v>
      </c>
      <c r="L473" s="140">
        <v>6056</v>
      </c>
      <c r="M473" s="140">
        <v>6056</v>
      </c>
      <c r="N473" s="140">
        <v>6056</v>
      </c>
      <c r="O473" s="140">
        <v>6056</v>
      </c>
      <c r="P473" s="140">
        <v>6056</v>
      </c>
      <c r="Q473" s="140">
        <v>6056</v>
      </c>
      <c r="R473" s="140">
        <v>6056</v>
      </c>
      <c r="S473" s="140">
        <v>6056</v>
      </c>
      <c r="T473" s="140">
        <v>6056</v>
      </c>
      <c r="U473" s="140">
        <v>6056</v>
      </c>
      <c r="V473" s="140">
        <v>6056</v>
      </c>
      <c r="W473" s="140">
        <v>6056</v>
      </c>
      <c r="X473" s="140">
        <v>6056</v>
      </c>
      <c r="Y473" s="140">
        <v>6056</v>
      </c>
      <c r="Z473" s="140">
        <v>6055</v>
      </c>
      <c r="AA473" s="140">
        <v>6056</v>
      </c>
      <c r="AB473" s="140">
        <v>6056</v>
      </c>
      <c r="AC473" s="140">
        <v>6056</v>
      </c>
      <c r="AD473" s="140">
        <v>6056</v>
      </c>
      <c r="AE473" s="140">
        <v>6056</v>
      </c>
      <c r="AF473" s="140">
        <v>6054</v>
      </c>
      <c r="AG473" s="140">
        <v>6053</v>
      </c>
      <c r="AH473" s="140">
        <v>6051</v>
      </c>
      <c r="AI473" s="140">
        <v>6051</v>
      </c>
      <c r="AJ473" s="140">
        <v>6051</v>
      </c>
      <c r="AK473" s="140">
        <v>6051</v>
      </c>
      <c r="AL473" s="140">
        <v>6051</v>
      </c>
      <c r="AM473" s="140">
        <v>6051</v>
      </c>
      <c r="AN473" s="140">
        <v>6051</v>
      </c>
      <c r="AO473" s="140">
        <v>6051</v>
      </c>
      <c r="AP473" s="140">
        <v>6050</v>
      </c>
      <c r="AQ473" s="140">
        <v>6049</v>
      </c>
      <c r="AR473" s="140">
        <v>6049</v>
      </c>
      <c r="AS473" s="140">
        <v>6049</v>
      </c>
      <c r="AT473" s="140">
        <v>6017</v>
      </c>
      <c r="AU473" s="140">
        <v>6016</v>
      </c>
      <c r="AV473" s="140">
        <v>6014</v>
      </c>
      <c r="AW473" s="140">
        <v>6013</v>
      </c>
      <c r="AX473" s="140">
        <v>6013</v>
      </c>
      <c r="AY473" s="140">
        <v>6013</v>
      </c>
      <c r="AZ473" s="140">
        <v>5989</v>
      </c>
      <c r="BA473" s="140">
        <v>5989</v>
      </c>
      <c r="BB473" s="140">
        <v>5989</v>
      </c>
      <c r="BC473" s="140">
        <v>5989</v>
      </c>
      <c r="BD473" s="140">
        <v>5989</v>
      </c>
      <c r="BE473" s="140">
        <v>5989</v>
      </c>
      <c r="BF473" s="140">
        <v>5989</v>
      </c>
      <c r="BG473" s="140">
        <v>5989</v>
      </c>
      <c r="BH473" s="140">
        <v>5988</v>
      </c>
      <c r="BI473" s="140">
        <v>5988</v>
      </c>
      <c r="BJ473" s="140">
        <v>5993</v>
      </c>
      <c r="BK473" s="140">
        <v>5996</v>
      </c>
      <c r="BL473" s="140">
        <v>5989</v>
      </c>
      <c r="BM473" s="140">
        <v>5988</v>
      </c>
      <c r="BN473" s="140">
        <v>5987</v>
      </c>
      <c r="BO473" s="140">
        <v>5987</v>
      </c>
      <c r="BP473" s="140">
        <v>5987</v>
      </c>
      <c r="BQ473" s="140">
        <v>5986</v>
      </c>
      <c r="BR473" s="140">
        <v>5986</v>
      </c>
      <c r="BS473" s="140">
        <v>5985</v>
      </c>
      <c r="BT473" s="140">
        <v>5984</v>
      </c>
      <c r="BU473" s="140">
        <v>5984</v>
      </c>
      <c r="BV473" s="140">
        <v>5984</v>
      </c>
      <c r="BW473" s="140">
        <v>5983</v>
      </c>
      <c r="BX473" s="140">
        <v>5983</v>
      </c>
      <c r="BY473" s="140">
        <v>5982</v>
      </c>
      <c r="BZ473" s="140">
        <v>5982</v>
      </c>
      <c r="CA473" s="140">
        <v>5982</v>
      </c>
      <c r="CB473" s="140">
        <v>5982</v>
      </c>
      <c r="CC473" s="140">
        <v>5982</v>
      </c>
      <c r="CD473" s="140">
        <v>5982</v>
      </c>
      <c r="CE473" s="140">
        <v>5981</v>
      </c>
      <c r="CF473" s="139">
        <v>5981</v>
      </c>
      <c r="CG473" s="139">
        <v>5979</v>
      </c>
      <c r="CH473" s="139">
        <v>5977</v>
      </c>
      <c r="CI473" s="139">
        <v>5977</v>
      </c>
      <c r="CJ473" s="139">
        <v>5978</v>
      </c>
      <c r="CK473" s="139">
        <v>5976</v>
      </c>
      <c r="CL473" s="139">
        <v>5969</v>
      </c>
      <c r="CM473" s="139">
        <v>5963</v>
      </c>
      <c r="CN473" s="139">
        <v>5958</v>
      </c>
      <c r="CO473" s="139">
        <v>5955</v>
      </c>
      <c r="CP473" s="139">
        <v>5949</v>
      </c>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c r="DO473" s="139"/>
      <c r="DP473" s="139"/>
      <c r="DQ473" s="139"/>
      <c r="DR473" s="139"/>
      <c r="DS473" s="139"/>
      <c r="DT473" s="139"/>
      <c r="DU473" s="139"/>
      <c r="DV473" s="139"/>
      <c r="DW473" s="139"/>
      <c r="DX473" s="139"/>
      <c r="DY473" s="139"/>
      <c r="DZ473" s="139"/>
      <c r="EA473" s="139"/>
      <c r="EB473" s="139"/>
      <c r="EC473" s="139"/>
      <c r="ED473" s="139"/>
      <c r="EE473" s="139"/>
      <c r="EF473" s="139"/>
      <c r="EG473" s="139"/>
      <c r="EH473" s="139"/>
      <c r="EI473" s="139"/>
      <c r="EJ473" s="139"/>
      <c r="EK473" s="139"/>
      <c r="EL473" s="139"/>
      <c r="EM473" s="139"/>
      <c r="EN473" s="139"/>
      <c r="EO473" s="139"/>
      <c r="EP473" s="139"/>
      <c r="EQ473" s="139"/>
      <c r="ER473" s="139"/>
      <c r="ES473" s="139"/>
      <c r="ET473" s="139"/>
      <c r="EU473" s="139"/>
      <c r="EV473" s="139"/>
      <c r="EW473" s="139"/>
      <c r="EX473" s="139"/>
      <c r="EY473" s="139"/>
      <c r="EZ473" s="139"/>
      <c r="FA473" s="139"/>
      <c r="FB473" s="139"/>
    </row>
    <row r="474" spans="1:158" x14ac:dyDescent="0.35">
      <c r="A474" s="136">
        <v>43981</v>
      </c>
      <c r="B474" s="140">
        <v>6042</v>
      </c>
      <c r="C474" s="140">
        <v>6042</v>
      </c>
      <c r="D474" s="140">
        <v>6042</v>
      </c>
      <c r="E474" s="140">
        <v>6042</v>
      </c>
      <c r="F474" s="140">
        <v>6042</v>
      </c>
      <c r="G474" s="140">
        <v>6042</v>
      </c>
      <c r="H474" s="140">
        <v>6042</v>
      </c>
      <c r="I474" s="140">
        <v>6042</v>
      </c>
      <c r="J474" s="140">
        <v>6042</v>
      </c>
      <c r="K474" s="140">
        <v>6042</v>
      </c>
      <c r="L474" s="140">
        <v>6042</v>
      </c>
      <c r="M474" s="140">
        <v>6042</v>
      </c>
      <c r="N474" s="140">
        <v>6042</v>
      </c>
      <c r="O474" s="140">
        <v>6042</v>
      </c>
      <c r="P474" s="140">
        <v>6042</v>
      </c>
      <c r="Q474" s="140">
        <v>6042</v>
      </c>
      <c r="R474" s="140">
        <v>6042</v>
      </c>
      <c r="S474" s="140">
        <v>6042</v>
      </c>
      <c r="T474" s="140">
        <v>6042</v>
      </c>
      <c r="U474" s="140">
        <v>6042</v>
      </c>
      <c r="V474" s="140">
        <v>6042</v>
      </c>
      <c r="W474" s="140">
        <v>6042</v>
      </c>
      <c r="X474" s="140">
        <v>6042</v>
      </c>
      <c r="Y474" s="140">
        <v>6042</v>
      </c>
      <c r="Z474" s="140">
        <v>6041</v>
      </c>
      <c r="AA474" s="140">
        <v>6042</v>
      </c>
      <c r="AB474" s="140">
        <v>6042</v>
      </c>
      <c r="AC474" s="140">
        <v>6042</v>
      </c>
      <c r="AD474" s="140">
        <v>6042</v>
      </c>
      <c r="AE474" s="140">
        <v>6042</v>
      </c>
      <c r="AF474" s="140">
        <v>6040</v>
      </c>
      <c r="AG474" s="140">
        <v>6039</v>
      </c>
      <c r="AH474" s="140">
        <v>6037</v>
      </c>
      <c r="AI474" s="140">
        <v>6037</v>
      </c>
      <c r="AJ474" s="140">
        <v>6037</v>
      </c>
      <c r="AK474" s="140">
        <v>6037</v>
      </c>
      <c r="AL474" s="140">
        <v>6037</v>
      </c>
      <c r="AM474" s="140">
        <v>6037</v>
      </c>
      <c r="AN474" s="140">
        <v>6037</v>
      </c>
      <c r="AO474" s="140">
        <v>6037</v>
      </c>
      <c r="AP474" s="140">
        <v>6036</v>
      </c>
      <c r="AQ474" s="140">
        <v>6035</v>
      </c>
      <c r="AR474" s="140">
        <v>6035</v>
      </c>
      <c r="AS474" s="140">
        <v>6035</v>
      </c>
      <c r="AT474" s="140">
        <v>6003</v>
      </c>
      <c r="AU474" s="140">
        <v>6002</v>
      </c>
      <c r="AV474" s="140">
        <v>6000</v>
      </c>
      <c r="AW474" s="140">
        <v>5999</v>
      </c>
      <c r="AX474" s="140">
        <v>5999</v>
      </c>
      <c r="AY474" s="140">
        <v>5999</v>
      </c>
      <c r="AZ474" s="140">
        <v>5975</v>
      </c>
      <c r="BA474" s="140">
        <v>5975</v>
      </c>
      <c r="BB474" s="140">
        <v>5975</v>
      </c>
      <c r="BC474" s="140">
        <v>5975</v>
      </c>
      <c r="BD474" s="140">
        <v>5975</v>
      </c>
      <c r="BE474" s="140">
        <v>5975</v>
      </c>
      <c r="BF474" s="140">
        <v>5975</v>
      </c>
      <c r="BG474" s="140">
        <v>5975</v>
      </c>
      <c r="BH474" s="140">
        <v>5974</v>
      </c>
      <c r="BI474" s="140">
        <v>5974</v>
      </c>
      <c r="BJ474" s="140">
        <v>5979</v>
      </c>
      <c r="BK474" s="140">
        <v>5982</v>
      </c>
      <c r="BL474" s="140">
        <v>5975</v>
      </c>
      <c r="BM474" s="140">
        <v>5974</v>
      </c>
      <c r="BN474" s="140">
        <v>5973</v>
      </c>
      <c r="BO474" s="140">
        <v>5973</v>
      </c>
      <c r="BP474" s="140">
        <v>5973</v>
      </c>
      <c r="BQ474" s="140">
        <v>5972</v>
      </c>
      <c r="BR474" s="140">
        <v>5972</v>
      </c>
      <c r="BS474" s="140">
        <v>5972</v>
      </c>
      <c r="BT474" s="140">
        <v>5971</v>
      </c>
      <c r="BU474" s="140">
        <v>5971</v>
      </c>
      <c r="BV474" s="140">
        <v>5971</v>
      </c>
      <c r="BW474" s="140">
        <v>5970</v>
      </c>
      <c r="BX474" s="140">
        <v>5970</v>
      </c>
      <c r="BY474" s="140">
        <v>5969</v>
      </c>
      <c r="BZ474" s="140">
        <v>5969</v>
      </c>
      <c r="CA474" s="140">
        <v>5969</v>
      </c>
      <c r="CB474" s="140">
        <v>5969</v>
      </c>
      <c r="CC474" s="140">
        <v>5969</v>
      </c>
      <c r="CD474" s="140">
        <v>5969</v>
      </c>
      <c r="CE474" s="140">
        <v>5968</v>
      </c>
      <c r="CF474" s="139">
        <v>5969</v>
      </c>
      <c r="CG474" s="139">
        <v>5967</v>
      </c>
      <c r="CH474" s="139">
        <v>5966</v>
      </c>
      <c r="CI474" s="139">
        <v>5966</v>
      </c>
      <c r="CJ474" s="139">
        <v>5967</v>
      </c>
      <c r="CK474" s="139">
        <v>5965</v>
      </c>
      <c r="CL474" s="139">
        <v>5961</v>
      </c>
      <c r="CM474" s="139">
        <v>5957</v>
      </c>
      <c r="CN474" s="139">
        <v>5955</v>
      </c>
      <c r="CO474" s="139">
        <v>5953</v>
      </c>
      <c r="CP474" s="139">
        <v>5949</v>
      </c>
      <c r="CQ474" s="139">
        <v>5944</v>
      </c>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c r="DO474" s="139"/>
      <c r="DP474" s="139"/>
      <c r="DQ474" s="139"/>
      <c r="DR474" s="139"/>
      <c r="DS474" s="139"/>
      <c r="DT474" s="139"/>
      <c r="DU474" s="139"/>
      <c r="DV474" s="139"/>
      <c r="DW474" s="139"/>
      <c r="DX474" s="139"/>
      <c r="DY474" s="139"/>
      <c r="DZ474" s="139"/>
      <c r="EA474" s="139"/>
      <c r="EB474" s="139"/>
      <c r="EC474" s="139"/>
      <c r="ED474" s="139"/>
      <c r="EE474" s="139"/>
      <c r="EF474" s="139"/>
      <c r="EG474" s="139"/>
      <c r="EH474" s="139"/>
      <c r="EI474" s="139"/>
      <c r="EJ474" s="139"/>
      <c r="EK474" s="139"/>
      <c r="EL474" s="139"/>
      <c r="EM474" s="139"/>
      <c r="EN474" s="139"/>
      <c r="EO474" s="139"/>
      <c r="EP474" s="139"/>
      <c r="EQ474" s="139"/>
      <c r="ER474" s="139"/>
      <c r="ES474" s="139"/>
      <c r="ET474" s="139"/>
      <c r="EU474" s="139"/>
      <c r="EV474" s="139"/>
      <c r="EW474" s="139"/>
      <c r="EX474" s="139"/>
      <c r="EY474" s="139"/>
      <c r="EZ474" s="139"/>
      <c r="FA474" s="139"/>
      <c r="FB474" s="139"/>
    </row>
    <row r="475" spans="1:158" x14ac:dyDescent="0.35">
      <c r="A475" s="136">
        <v>43980</v>
      </c>
      <c r="B475" s="140">
        <v>6031</v>
      </c>
      <c r="C475" s="140">
        <v>6031</v>
      </c>
      <c r="D475" s="140">
        <v>6031</v>
      </c>
      <c r="E475" s="140">
        <v>6031</v>
      </c>
      <c r="F475" s="140">
        <v>6031</v>
      </c>
      <c r="G475" s="140">
        <v>6031</v>
      </c>
      <c r="H475" s="140">
        <v>6031</v>
      </c>
      <c r="I475" s="140">
        <v>6031</v>
      </c>
      <c r="J475" s="140">
        <v>6031</v>
      </c>
      <c r="K475" s="140">
        <v>6031</v>
      </c>
      <c r="L475" s="140">
        <v>6031</v>
      </c>
      <c r="M475" s="140">
        <v>6031</v>
      </c>
      <c r="N475" s="140">
        <v>6031</v>
      </c>
      <c r="O475" s="140">
        <v>6031</v>
      </c>
      <c r="P475" s="140">
        <v>6031</v>
      </c>
      <c r="Q475" s="140">
        <v>6031</v>
      </c>
      <c r="R475" s="140">
        <v>6031</v>
      </c>
      <c r="S475" s="140">
        <v>6031</v>
      </c>
      <c r="T475" s="140">
        <v>6031</v>
      </c>
      <c r="U475" s="140">
        <v>6031</v>
      </c>
      <c r="V475" s="140">
        <v>6031</v>
      </c>
      <c r="W475" s="140">
        <v>6031</v>
      </c>
      <c r="X475" s="140">
        <v>6031</v>
      </c>
      <c r="Y475" s="140">
        <v>6031</v>
      </c>
      <c r="Z475" s="140">
        <v>6030</v>
      </c>
      <c r="AA475" s="140">
        <v>6031</v>
      </c>
      <c r="AB475" s="140">
        <v>6031</v>
      </c>
      <c r="AC475" s="140">
        <v>6031</v>
      </c>
      <c r="AD475" s="140">
        <v>6031</v>
      </c>
      <c r="AE475" s="140">
        <v>6031</v>
      </c>
      <c r="AF475" s="140">
        <v>6029</v>
      </c>
      <c r="AG475" s="140">
        <v>6028</v>
      </c>
      <c r="AH475" s="140">
        <v>6026</v>
      </c>
      <c r="AI475" s="140">
        <v>6026</v>
      </c>
      <c r="AJ475" s="140">
        <v>6026</v>
      </c>
      <c r="AK475" s="140">
        <v>6026</v>
      </c>
      <c r="AL475" s="140">
        <v>6026</v>
      </c>
      <c r="AM475" s="140">
        <v>6026</v>
      </c>
      <c r="AN475" s="140">
        <v>6026</v>
      </c>
      <c r="AO475" s="140">
        <v>6026</v>
      </c>
      <c r="AP475" s="140">
        <v>6025</v>
      </c>
      <c r="AQ475" s="140">
        <v>6024</v>
      </c>
      <c r="AR475" s="140">
        <v>6024</v>
      </c>
      <c r="AS475" s="140">
        <v>6024</v>
      </c>
      <c r="AT475" s="140">
        <v>5992</v>
      </c>
      <c r="AU475" s="140">
        <v>5991</v>
      </c>
      <c r="AV475" s="140">
        <v>5989</v>
      </c>
      <c r="AW475" s="140">
        <v>5988</v>
      </c>
      <c r="AX475" s="140">
        <v>5988</v>
      </c>
      <c r="AY475" s="140">
        <v>5988</v>
      </c>
      <c r="AZ475" s="140">
        <v>5964</v>
      </c>
      <c r="BA475" s="140">
        <v>5964</v>
      </c>
      <c r="BB475" s="140">
        <v>5964</v>
      </c>
      <c r="BC475" s="140">
        <v>5964</v>
      </c>
      <c r="BD475" s="140">
        <v>5964</v>
      </c>
      <c r="BE475" s="140">
        <v>5964</v>
      </c>
      <c r="BF475" s="140">
        <v>5964</v>
      </c>
      <c r="BG475" s="140">
        <v>5964</v>
      </c>
      <c r="BH475" s="140">
        <v>5963</v>
      </c>
      <c r="BI475" s="140">
        <v>5963</v>
      </c>
      <c r="BJ475" s="140">
        <v>5968</v>
      </c>
      <c r="BK475" s="140">
        <v>5971</v>
      </c>
      <c r="BL475" s="140">
        <v>5964</v>
      </c>
      <c r="BM475" s="140">
        <v>5963</v>
      </c>
      <c r="BN475" s="140">
        <v>5962</v>
      </c>
      <c r="BO475" s="140">
        <v>5962</v>
      </c>
      <c r="BP475" s="140">
        <v>5962</v>
      </c>
      <c r="BQ475" s="140">
        <v>5961</v>
      </c>
      <c r="BR475" s="140">
        <v>5961</v>
      </c>
      <c r="BS475" s="140">
        <v>5961</v>
      </c>
      <c r="BT475" s="140">
        <v>5960</v>
      </c>
      <c r="BU475" s="140">
        <v>5960</v>
      </c>
      <c r="BV475" s="140">
        <v>5960</v>
      </c>
      <c r="BW475" s="140">
        <v>5959</v>
      </c>
      <c r="BX475" s="140">
        <v>5959</v>
      </c>
      <c r="BY475" s="140">
        <v>5958</v>
      </c>
      <c r="BZ475" s="140">
        <v>5958</v>
      </c>
      <c r="CA475" s="140">
        <v>5958</v>
      </c>
      <c r="CB475" s="140">
        <v>5958</v>
      </c>
      <c r="CC475" s="140">
        <v>5958</v>
      </c>
      <c r="CD475" s="140">
        <v>5958</v>
      </c>
      <c r="CE475" s="140">
        <v>5957</v>
      </c>
      <c r="CF475" s="139">
        <v>5958</v>
      </c>
      <c r="CG475" s="139">
        <v>5956</v>
      </c>
      <c r="CH475" s="139">
        <v>5955</v>
      </c>
      <c r="CI475" s="139">
        <v>5955</v>
      </c>
      <c r="CJ475" s="139">
        <v>5956</v>
      </c>
      <c r="CK475" s="139">
        <v>5955</v>
      </c>
      <c r="CL475" s="139">
        <v>5952</v>
      </c>
      <c r="CM475" s="139">
        <v>5949</v>
      </c>
      <c r="CN475" s="139">
        <v>5951</v>
      </c>
      <c r="CO475" s="139">
        <v>5950</v>
      </c>
      <c r="CP475" s="139">
        <v>5949</v>
      </c>
      <c r="CQ475" s="139">
        <v>5944</v>
      </c>
      <c r="CR475" s="139">
        <v>5924</v>
      </c>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c r="DO475" s="139"/>
      <c r="DP475" s="139"/>
      <c r="DQ475" s="139"/>
      <c r="DR475" s="139"/>
      <c r="DS475" s="139"/>
      <c r="DT475" s="139"/>
      <c r="DU475" s="139"/>
      <c r="DV475" s="139"/>
      <c r="DW475" s="139"/>
      <c r="DX475" s="139"/>
      <c r="DY475" s="139"/>
      <c r="DZ475" s="139"/>
      <c r="EA475" s="139"/>
      <c r="EB475" s="139"/>
      <c r="EC475" s="139"/>
      <c r="ED475" s="139"/>
      <c r="EE475" s="139"/>
      <c r="EF475" s="139"/>
      <c r="EG475" s="139"/>
      <c r="EH475" s="139"/>
      <c r="EI475" s="139"/>
      <c r="EJ475" s="139"/>
      <c r="EK475" s="139"/>
      <c r="EL475" s="139"/>
      <c r="EM475" s="139"/>
      <c r="EN475" s="139"/>
      <c r="EO475" s="139"/>
      <c r="EP475" s="139"/>
      <c r="EQ475" s="139"/>
      <c r="ER475" s="139"/>
      <c r="ES475" s="139"/>
      <c r="ET475" s="139"/>
      <c r="EU475" s="139"/>
      <c r="EV475" s="139"/>
      <c r="EW475" s="139"/>
      <c r="EX475" s="139"/>
      <c r="EY475" s="139"/>
      <c r="EZ475" s="139"/>
      <c r="FA475" s="139"/>
      <c r="FB475" s="139"/>
    </row>
    <row r="476" spans="1:158" x14ac:dyDescent="0.35">
      <c r="A476" s="136">
        <v>43979</v>
      </c>
      <c r="B476" s="140">
        <v>6020</v>
      </c>
      <c r="C476" s="140">
        <v>6020</v>
      </c>
      <c r="D476" s="140">
        <v>6020</v>
      </c>
      <c r="E476" s="140">
        <v>6020</v>
      </c>
      <c r="F476" s="140">
        <v>6020</v>
      </c>
      <c r="G476" s="140">
        <v>6020</v>
      </c>
      <c r="H476" s="140">
        <v>6020</v>
      </c>
      <c r="I476" s="140">
        <v>6020</v>
      </c>
      <c r="J476" s="140">
        <v>6020</v>
      </c>
      <c r="K476" s="140">
        <v>6020</v>
      </c>
      <c r="L476" s="140">
        <v>6020</v>
      </c>
      <c r="M476" s="140">
        <v>6020</v>
      </c>
      <c r="N476" s="140">
        <v>6020</v>
      </c>
      <c r="O476" s="140">
        <v>6020</v>
      </c>
      <c r="P476" s="140">
        <v>6020</v>
      </c>
      <c r="Q476" s="140">
        <v>6020</v>
      </c>
      <c r="R476" s="140">
        <v>6020</v>
      </c>
      <c r="S476" s="140">
        <v>6020</v>
      </c>
      <c r="T476" s="140">
        <v>6020</v>
      </c>
      <c r="U476" s="140">
        <v>6020</v>
      </c>
      <c r="V476" s="140">
        <v>6020</v>
      </c>
      <c r="W476" s="140">
        <v>6020</v>
      </c>
      <c r="X476" s="140">
        <v>6020</v>
      </c>
      <c r="Y476" s="140">
        <v>6020</v>
      </c>
      <c r="Z476" s="140">
        <v>6019</v>
      </c>
      <c r="AA476" s="140">
        <v>6020</v>
      </c>
      <c r="AB476" s="140">
        <v>6020</v>
      </c>
      <c r="AC476" s="140">
        <v>6020</v>
      </c>
      <c r="AD476" s="140">
        <v>6020</v>
      </c>
      <c r="AE476" s="140">
        <v>6020</v>
      </c>
      <c r="AF476" s="140">
        <v>6018</v>
      </c>
      <c r="AG476" s="140">
        <v>6017</v>
      </c>
      <c r="AH476" s="140">
        <v>6015</v>
      </c>
      <c r="AI476" s="140">
        <v>6015</v>
      </c>
      <c r="AJ476" s="140">
        <v>6015</v>
      </c>
      <c r="AK476" s="140">
        <v>6015</v>
      </c>
      <c r="AL476" s="140">
        <v>6015</v>
      </c>
      <c r="AM476" s="140">
        <v>6015</v>
      </c>
      <c r="AN476" s="140">
        <v>6015</v>
      </c>
      <c r="AO476" s="140">
        <v>6015</v>
      </c>
      <c r="AP476" s="140">
        <v>6014</v>
      </c>
      <c r="AQ476" s="140">
        <v>6013</v>
      </c>
      <c r="AR476" s="140">
        <v>6013</v>
      </c>
      <c r="AS476" s="140">
        <v>6013</v>
      </c>
      <c r="AT476" s="140">
        <v>5981</v>
      </c>
      <c r="AU476" s="140">
        <v>5980</v>
      </c>
      <c r="AV476" s="140">
        <v>5978</v>
      </c>
      <c r="AW476" s="140">
        <v>5977</v>
      </c>
      <c r="AX476" s="140">
        <v>5977</v>
      </c>
      <c r="AY476" s="140">
        <v>5977</v>
      </c>
      <c r="AZ476" s="140">
        <v>5953</v>
      </c>
      <c r="BA476" s="140">
        <v>5953</v>
      </c>
      <c r="BB476" s="140">
        <v>5953</v>
      </c>
      <c r="BC476" s="140">
        <v>5953</v>
      </c>
      <c r="BD476" s="140">
        <v>5953</v>
      </c>
      <c r="BE476" s="140">
        <v>5953</v>
      </c>
      <c r="BF476" s="140">
        <v>5953</v>
      </c>
      <c r="BG476" s="140">
        <v>5953</v>
      </c>
      <c r="BH476" s="140">
        <v>5952</v>
      </c>
      <c r="BI476" s="140">
        <v>5952</v>
      </c>
      <c r="BJ476" s="140">
        <v>5957</v>
      </c>
      <c r="BK476" s="140">
        <v>5960</v>
      </c>
      <c r="BL476" s="140">
        <v>5953</v>
      </c>
      <c r="BM476" s="140">
        <v>5952</v>
      </c>
      <c r="BN476" s="140">
        <v>5951</v>
      </c>
      <c r="BO476" s="140">
        <v>5951</v>
      </c>
      <c r="BP476" s="140">
        <v>5951</v>
      </c>
      <c r="BQ476" s="140">
        <v>5950</v>
      </c>
      <c r="BR476" s="140">
        <v>5950</v>
      </c>
      <c r="BS476" s="140">
        <v>5950</v>
      </c>
      <c r="BT476" s="140">
        <v>5949</v>
      </c>
      <c r="BU476" s="140">
        <v>5949</v>
      </c>
      <c r="BV476" s="140">
        <v>5949</v>
      </c>
      <c r="BW476" s="140">
        <v>5948</v>
      </c>
      <c r="BX476" s="140">
        <v>5948</v>
      </c>
      <c r="BY476" s="140">
        <v>5947</v>
      </c>
      <c r="BZ476" s="140">
        <v>5947</v>
      </c>
      <c r="CA476" s="140">
        <v>5947</v>
      </c>
      <c r="CB476" s="140">
        <v>5947</v>
      </c>
      <c r="CC476" s="140">
        <v>5947</v>
      </c>
      <c r="CD476" s="140">
        <v>5947</v>
      </c>
      <c r="CE476" s="140">
        <v>5947</v>
      </c>
      <c r="CF476" s="139">
        <v>5948</v>
      </c>
      <c r="CG476" s="139">
        <v>5946</v>
      </c>
      <c r="CH476" s="139">
        <v>5945</v>
      </c>
      <c r="CI476" s="139">
        <v>5945</v>
      </c>
      <c r="CJ476" s="139">
        <v>5945</v>
      </c>
      <c r="CK476" s="139">
        <v>5944</v>
      </c>
      <c r="CL476" s="139">
        <v>5941</v>
      </c>
      <c r="CM476" s="139">
        <v>5939</v>
      </c>
      <c r="CN476" s="139">
        <v>5941</v>
      </c>
      <c r="CO476" s="139">
        <v>5940</v>
      </c>
      <c r="CP476" s="139">
        <v>5939</v>
      </c>
      <c r="CQ476" s="139">
        <v>5937</v>
      </c>
      <c r="CR476" s="139">
        <v>5924</v>
      </c>
      <c r="CS476" s="139">
        <v>5895</v>
      </c>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c r="DO476" s="139"/>
      <c r="DP476" s="139"/>
      <c r="DQ476" s="139"/>
      <c r="DR476" s="139"/>
      <c r="DS476" s="139"/>
      <c r="DT476" s="139"/>
      <c r="DU476" s="139"/>
      <c r="DV476" s="139"/>
      <c r="DW476" s="139"/>
      <c r="DX476" s="139"/>
      <c r="DY476" s="139"/>
      <c r="DZ476" s="139"/>
      <c r="EA476" s="139"/>
      <c r="EB476" s="139"/>
      <c r="EC476" s="139"/>
      <c r="ED476" s="139"/>
      <c r="EE476" s="139"/>
      <c r="EF476" s="139"/>
      <c r="EG476" s="139"/>
      <c r="EH476" s="139"/>
      <c r="EI476" s="139"/>
      <c r="EJ476" s="139"/>
      <c r="EK476" s="139"/>
      <c r="EL476" s="139"/>
      <c r="EM476" s="139"/>
      <c r="EN476" s="139"/>
      <c r="EO476" s="139"/>
      <c r="EP476" s="139"/>
      <c r="EQ476" s="139"/>
      <c r="ER476" s="139"/>
      <c r="ES476" s="139"/>
      <c r="ET476" s="139"/>
      <c r="EU476" s="139"/>
      <c r="EV476" s="139"/>
      <c r="EW476" s="139"/>
      <c r="EX476" s="139"/>
      <c r="EY476" s="139"/>
      <c r="EZ476" s="139"/>
      <c r="FA476" s="139"/>
      <c r="FB476" s="139"/>
    </row>
    <row r="477" spans="1:158" x14ac:dyDescent="0.35">
      <c r="A477" s="136">
        <v>43978</v>
      </c>
      <c r="B477" s="140">
        <v>6015</v>
      </c>
      <c r="C477" s="140">
        <v>6015</v>
      </c>
      <c r="D477" s="140">
        <v>6015</v>
      </c>
      <c r="E477" s="140">
        <v>6015</v>
      </c>
      <c r="F477" s="140">
        <v>6015</v>
      </c>
      <c r="G477" s="140">
        <v>6015</v>
      </c>
      <c r="H477" s="140">
        <v>6015</v>
      </c>
      <c r="I477" s="140">
        <v>6015</v>
      </c>
      <c r="J477" s="140">
        <v>6015</v>
      </c>
      <c r="K477" s="140">
        <v>6015</v>
      </c>
      <c r="L477" s="140">
        <v>6015</v>
      </c>
      <c r="M477" s="140">
        <v>6015</v>
      </c>
      <c r="N477" s="140">
        <v>6015</v>
      </c>
      <c r="O477" s="140">
        <v>6015</v>
      </c>
      <c r="P477" s="140">
        <v>6015</v>
      </c>
      <c r="Q477" s="140">
        <v>6015</v>
      </c>
      <c r="R477" s="140">
        <v>6015</v>
      </c>
      <c r="S477" s="140">
        <v>6015</v>
      </c>
      <c r="T477" s="140">
        <v>6015</v>
      </c>
      <c r="U477" s="140">
        <v>6015</v>
      </c>
      <c r="V477" s="140">
        <v>6015</v>
      </c>
      <c r="W477" s="140">
        <v>6015</v>
      </c>
      <c r="X477" s="140">
        <v>6015</v>
      </c>
      <c r="Y477" s="140">
        <v>6015</v>
      </c>
      <c r="Z477" s="140">
        <v>6014</v>
      </c>
      <c r="AA477" s="140">
        <v>6015</v>
      </c>
      <c r="AB477" s="140">
        <v>6015</v>
      </c>
      <c r="AC477" s="140">
        <v>6015</v>
      </c>
      <c r="AD477" s="140">
        <v>6015</v>
      </c>
      <c r="AE477" s="140">
        <v>6015</v>
      </c>
      <c r="AF477" s="140">
        <v>6013</v>
      </c>
      <c r="AG477" s="140">
        <v>6012</v>
      </c>
      <c r="AH477" s="140">
        <v>6010</v>
      </c>
      <c r="AI477" s="140">
        <v>6010</v>
      </c>
      <c r="AJ477" s="140">
        <v>6010</v>
      </c>
      <c r="AK477" s="140">
        <v>6010</v>
      </c>
      <c r="AL477" s="140">
        <v>6010</v>
      </c>
      <c r="AM477" s="140">
        <v>6010</v>
      </c>
      <c r="AN477" s="140">
        <v>6010</v>
      </c>
      <c r="AO477" s="140">
        <v>6010</v>
      </c>
      <c r="AP477" s="140">
        <v>6009</v>
      </c>
      <c r="AQ477" s="140">
        <v>6008</v>
      </c>
      <c r="AR477" s="140">
        <v>6008</v>
      </c>
      <c r="AS477" s="140">
        <v>6008</v>
      </c>
      <c r="AT477" s="140">
        <v>5976</v>
      </c>
      <c r="AU477" s="140">
        <v>5975</v>
      </c>
      <c r="AV477" s="140">
        <v>5973</v>
      </c>
      <c r="AW477" s="140">
        <v>5972</v>
      </c>
      <c r="AX477" s="140">
        <v>5972</v>
      </c>
      <c r="AY477" s="140">
        <v>5972</v>
      </c>
      <c r="AZ477" s="140">
        <v>5948</v>
      </c>
      <c r="BA477" s="140">
        <v>5948</v>
      </c>
      <c r="BB477" s="140">
        <v>5948</v>
      </c>
      <c r="BC477" s="140">
        <v>5948</v>
      </c>
      <c r="BD477" s="140">
        <v>5948</v>
      </c>
      <c r="BE477" s="140">
        <v>5948</v>
      </c>
      <c r="BF477" s="140">
        <v>5948</v>
      </c>
      <c r="BG477" s="140">
        <v>5948</v>
      </c>
      <c r="BH477" s="140">
        <v>5947</v>
      </c>
      <c r="BI477" s="140">
        <v>5947</v>
      </c>
      <c r="BJ477" s="140">
        <v>5952</v>
      </c>
      <c r="BK477" s="140">
        <v>5955</v>
      </c>
      <c r="BL477" s="140">
        <v>5948</v>
      </c>
      <c r="BM477" s="140">
        <v>5947</v>
      </c>
      <c r="BN477" s="140">
        <v>5946</v>
      </c>
      <c r="BO477" s="140">
        <v>5946</v>
      </c>
      <c r="BP477" s="140">
        <v>5946</v>
      </c>
      <c r="BQ477" s="140">
        <v>5945</v>
      </c>
      <c r="BR477" s="140">
        <v>5945</v>
      </c>
      <c r="BS477" s="140">
        <v>5945</v>
      </c>
      <c r="BT477" s="140">
        <v>5944</v>
      </c>
      <c r="BU477" s="140">
        <v>5944</v>
      </c>
      <c r="BV477" s="140">
        <v>5944</v>
      </c>
      <c r="BW477" s="140">
        <v>5943</v>
      </c>
      <c r="BX477" s="140">
        <v>5943</v>
      </c>
      <c r="BY477" s="140">
        <v>5942</v>
      </c>
      <c r="BZ477" s="140">
        <v>5942</v>
      </c>
      <c r="CA477" s="140">
        <v>5942</v>
      </c>
      <c r="CB477" s="140">
        <v>5942</v>
      </c>
      <c r="CC477" s="140">
        <v>5942</v>
      </c>
      <c r="CD477" s="140">
        <v>5942</v>
      </c>
      <c r="CE477" s="140">
        <v>5942</v>
      </c>
      <c r="CF477" s="139">
        <v>5943</v>
      </c>
      <c r="CG477" s="139">
        <v>5941</v>
      </c>
      <c r="CH477" s="139">
        <v>5940</v>
      </c>
      <c r="CI477" s="139">
        <v>5940</v>
      </c>
      <c r="CJ477" s="139">
        <v>5940</v>
      </c>
      <c r="CK477" s="139">
        <v>5939</v>
      </c>
      <c r="CL477" s="139">
        <v>5936</v>
      </c>
      <c r="CM477" s="139">
        <v>5934</v>
      </c>
      <c r="CN477" s="139">
        <v>5936</v>
      </c>
      <c r="CO477" s="139">
        <v>5935</v>
      </c>
      <c r="CP477" s="139">
        <v>5934</v>
      </c>
      <c r="CQ477" s="139">
        <v>5932</v>
      </c>
      <c r="CR477" s="139">
        <v>5924</v>
      </c>
      <c r="CS477" s="139">
        <v>5895</v>
      </c>
      <c r="CT477" s="139">
        <v>5863</v>
      </c>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c r="DO477" s="139"/>
      <c r="DP477" s="139"/>
      <c r="DQ477" s="139"/>
      <c r="DR477" s="139"/>
      <c r="DS477" s="139"/>
      <c r="DT477" s="139"/>
      <c r="DU477" s="139"/>
      <c r="DV477" s="139"/>
      <c r="DW477" s="139"/>
      <c r="DX477" s="139"/>
      <c r="DY477" s="139"/>
      <c r="DZ477" s="139"/>
      <c r="EA477" s="139"/>
      <c r="EB477" s="139"/>
      <c r="EC477" s="139"/>
      <c r="ED477" s="139"/>
      <c r="EE477" s="139"/>
      <c r="EF477" s="139"/>
      <c r="EG477" s="139"/>
      <c r="EH477" s="139"/>
      <c r="EI477" s="139"/>
      <c r="EJ477" s="139"/>
      <c r="EK477" s="139"/>
      <c r="EL477" s="139"/>
      <c r="EM477" s="139"/>
      <c r="EN477" s="139"/>
      <c r="EO477" s="139"/>
      <c r="EP477" s="139"/>
      <c r="EQ477" s="139"/>
      <c r="ER477" s="139"/>
      <c r="ES477" s="139"/>
      <c r="ET477" s="139"/>
      <c r="EU477" s="139"/>
      <c r="EV477" s="139"/>
      <c r="EW477" s="139"/>
      <c r="EX477" s="139"/>
      <c r="EY477" s="139"/>
      <c r="EZ477" s="139"/>
      <c r="FA477" s="139"/>
      <c r="FB477" s="139"/>
    </row>
    <row r="478" spans="1:158" x14ac:dyDescent="0.35">
      <c r="A478" s="136">
        <v>43977</v>
      </c>
      <c r="B478" s="140">
        <v>5999</v>
      </c>
      <c r="C478" s="140">
        <v>5999</v>
      </c>
      <c r="D478" s="140">
        <v>5999</v>
      </c>
      <c r="E478" s="140">
        <v>5999</v>
      </c>
      <c r="F478" s="140">
        <v>5999</v>
      </c>
      <c r="G478" s="140">
        <v>5999</v>
      </c>
      <c r="H478" s="140">
        <v>5999</v>
      </c>
      <c r="I478" s="140">
        <v>5999</v>
      </c>
      <c r="J478" s="140">
        <v>5999</v>
      </c>
      <c r="K478" s="140">
        <v>5999</v>
      </c>
      <c r="L478" s="140">
        <v>5999</v>
      </c>
      <c r="M478" s="140">
        <v>5999</v>
      </c>
      <c r="N478" s="140">
        <v>5999</v>
      </c>
      <c r="O478" s="140">
        <v>5999</v>
      </c>
      <c r="P478" s="140">
        <v>5999</v>
      </c>
      <c r="Q478" s="140">
        <v>5999</v>
      </c>
      <c r="R478" s="140">
        <v>5999</v>
      </c>
      <c r="S478" s="140">
        <v>5999</v>
      </c>
      <c r="T478" s="140">
        <v>5999</v>
      </c>
      <c r="U478" s="140">
        <v>5999</v>
      </c>
      <c r="V478" s="140">
        <v>5999</v>
      </c>
      <c r="W478" s="140">
        <v>5999</v>
      </c>
      <c r="X478" s="140">
        <v>5999</v>
      </c>
      <c r="Y478" s="140">
        <v>5999</v>
      </c>
      <c r="Z478" s="140">
        <v>5998</v>
      </c>
      <c r="AA478" s="140">
        <v>5999</v>
      </c>
      <c r="AB478" s="140">
        <v>5999</v>
      </c>
      <c r="AC478" s="140">
        <v>5999</v>
      </c>
      <c r="AD478" s="140">
        <v>5999</v>
      </c>
      <c r="AE478" s="140">
        <v>5999</v>
      </c>
      <c r="AF478" s="140">
        <v>5997</v>
      </c>
      <c r="AG478" s="140">
        <v>5996</v>
      </c>
      <c r="AH478" s="140">
        <v>5994</v>
      </c>
      <c r="AI478" s="140">
        <v>5994</v>
      </c>
      <c r="AJ478" s="140">
        <v>5994</v>
      </c>
      <c r="AK478" s="140">
        <v>5994</v>
      </c>
      <c r="AL478" s="140">
        <v>5994</v>
      </c>
      <c r="AM478" s="140">
        <v>5994</v>
      </c>
      <c r="AN478" s="140">
        <v>5994</v>
      </c>
      <c r="AO478" s="140">
        <v>5994</v>
      </c>
      <c r="AP478" s="140">
        <v>5993</v>
      </c>
      <c r="AQ478" s="140">
        <v>5992</v>
      </c>
      <c r="AR478" s="140">
        <v>5992</v>
      </c>
      <c r="AS478" s="140">
        <v>5992</v>
      </c>
      <c r="AT478" s="140">
        <v>5960</v>
      </c>
      <c r="AU478" s="140">
        <v>5959</v>
      </c>
      <c r="AV478" s="140">
        <v>5957</v>
      </c>
      <c r="AW478" s="140">
        <v>5956</v>
      </c>
      <c r="AX478" s="140">
        <v>5956</v>
      </c>
      <c r="AY478" s="140">
        <v>5956</v>
      </c>
      <c r="AZ478" s="140">
        <v>5932</v>
      </c>
      <c r="BA478" s="140">
        <v>5932</v>
      </c>
      <c r="BB478" s="140">
        <v>5932</v>
      </c>
      <c r="BC478" s="140">
        <v>5932</v>
      </c>
      <c r="BD478" s="140">
        <v>5932</v>
      </c>
      <c r="BE478" s="140">
        <v>5932</v>
      </c>
      <c r="BF478" s="140">
        <v>5932</v>
      </c>
      <c r="BG478" s="140">
        <v>5932</v>
      </c>
      <c r="BH478" s="140">
        <v>5931</v>
      </c>
      <c r="BI478" s="140">
        <v>5931</v>
      </c>
      <c r="BJ478" s="140">
        <v>5936</v>
      </c>
      <c r="BK478" s="140">
        <v>5939</v>
      </c>
      <c r="BL478" s="140">
        <v>5932</v>
      </c>
      <c r="BM478" s="140">
        <v>5931</v>
      </c>
      <c r="BN478" s="140">
        <v>5930</v>
      </c>
      <c r="BO478" s="140">
        <v>5930</v>
      </c>
      <c r="BP478" s="140">
        <v>5930</v>
      </c>
      <c r="BQ478" s="140">
        <v>5929</v>
      </c>
      <c r="BR478" s="140">
        <v>5929</v>
      </c>
      <c r="BS478" s="140">
        <v>5929</v>
      </c>
      <c r="BT478" s="140">
        <v>5928</v>
      </c>
      <c r="BU478" s="140">
        <v>5928</v>
      </c>
      <c r="BV478" s="140">
        <v>5928</v>
      </c>
      <c r="BW478" s="140">
        <v>5927</v>
      </c>
      <c r="BX478" s="140">
        <v>5927</v>
      </c>
      <c r="BY478" s="140">
        <v>5926</v>
      </c>
      <c r="BZ478" s="140">
        <v>5926</v>
      </c>
      <c r="CA478" s="140">
        <v>5926</v>
      </c>
      <c r="CB478" s="140">
        <v>5926</v>
      </c>
      <c r="CC478" s="140">
        <v>5926</v>
      </c>
      <c r="CD478" s="140">
        <v>5926</v>
      </c>
      <c r="CE478" s="140">
        <v>5926</v>
      </c>
      <c r="CF478" s="139">
        <v>5927</v>
      </c>
      <c r="CG478" s="139">
        <v>5925</v>
      </c>
      <c r="CH478" s="139">
        <v>5924</v>
      </c>
      <c r="CI478" s="139">
        <v>5924</v>
      </c>
      <c r="CJ478" s="139">
        <v>5924</v>
      </c>
      <c r="CK478" s="139">
        <v>5923</v>
      </c>
      <c r="CL478" s="139">
        <v>5921</v>
      </c>
      <c r="CM478" s="139">
        <v>5919</v>
      </c>
      <c r="CN478" s="139">
        <v>5921</v>
      </c>
      <c r="CO478" s="139">
        <v>5920</v>
      </c>
      <c r="CP478" s="139">
        <v>5919</v>
      </c>
      <c r="CQ478" s="139">
        <v>5918</v>
      </c>
      <c r="CR478" s="139">
        <v>5911</v>
      </c>
      <c r="CS478" s="139">
        <v>5887</v>
      </c>
      <c r="CT478" s="139">
        <v>5863</v>
      </c>
      <c r="CU478" s="139">
        <v>5848</v>
      </c>
      <c r="CV478" s="139"/>
      <c r="CW478" s="139"/>
      <c r="CX478" s="139"/>
      <c r="CY478" s="139"/>
      <c r="CZ478" s="139"/>
      <c r="DA478" s="139"/>
      <c r="DB478" s="139"/>
      <c r="DC478" s="139"/>
      <c r="DD478" s="139"/>
      <c r="DE478" s="139"/>
      <c r="DF478" s="139"/>
      <c r="DG478" s="139"/>
      <c r="DH478" s="139"/>
      <c r="DI478" s="139"/>
      <c r="DJ478" s="139"/>
      <c r="DK478" s="139"/>
      <c r="DL478" s="139"/>
      <c r="DM478" s="139"/>
      <c r="DN478" s="139"/>
      <c r="DO478" s="139"/>
      <c r="DP478" s="139"/>
      <c r="DQ478" s="139"/>
      <c r="DR478" s="139"/>
      <c r="DS478" s="139"/>
      <c r="DT478" s="139"/>
      <c r="DU478" s="139"/>
      <c r="DV478" s="139"/>
      <c r="DW478" s="139"/>
      <c r="DX478" s="139"/>
      <c r="DY478" s="139"/>
      <c r="DZ478" s="139"/>
      <c r="EA478" s="139"/>
      <c r="EB478" s="139"/>
      <c r="EC478" s="139"/>
      <c r="ED478" s="139"/>
      <c r="EE478" s="139"/>
      <c r="EF478" s="139"/>
      <c r="EG478" s="139"/>
      <c r="EH478" s="139"/>
      <c r="EI478" s="139"/>
      <c r="EJ478" s="139"/>
      <c r="EK478" s="139"/>
      <c r="EL478" s="139"/>
      <c r="EM478" s="139"/>
      <c r="EN478" s="139"/>
      <c r="EO478" s="139"/>
      <c r="EP478" s="139"/>
      <c r="EQ478" s="139"/>
      <c r="ER478" s="139"/>
      <c r="ES478" s="139"/>
      <c r="ET478" s="139"/>
      <c r="EU478" s="139"/>
      <c r="EV478" s="139"/>
      <c r="EW478" s="139"/>
      <c r="EX478" s="139"/>
      <c r="EY478" s="139"/>
      <c r="EZ478" s="139"/>
      <c r="FA478" s="139"/>
      <c r="FB478" s="139"/>
    </row>
    <row r="479" spans="1:158" x14ac:dyDescent="0.35">
      <c r="A479" s="136">
        <v>43976</v>
      </c>
      <c r="B479" s="140">
        <v>5980</v>
      </c>
      <c r="C479" s="140">
        <v>5980</v>
      </c>
      <c r="D479" s="140">
        <v>5980</v>
      </c>
      <c r="E479" s="140">
        <v>5980</v>
      </c>
      <c r="F479" s="140">
        <v>5980</v>
      </c>
      <c r="G479" s="140">
        <v>5980</v>
      </c>
      <c r="H479" s="140">
        <v>5980</v>
      </c>
      <c r="I479" s="140">
        <v>5980</v>
      </c>
      <c r="J479" s="140">
        <v>5980</v>
      </c>
      <c r="K479" s="140">
        <v>5980</v>
      </c>
      <c r="L479" s="140">
        <v>5980</v>
      </c>
      <c r="M479" s="140">
        <v>5980</v>
      </c>
      <c r="N479" s="140">
        <v>5980</v>
      </c>
      <c r="O479" s="140">
        <v>5980</v>
      </c>
      <c r="P479" s="140">
        <v>5980</v>
      </c>
      <c r="Q479" s="140">
        <v>5980</v>
      </c>
      <c r="R479" s="140">
        <v>5980</v>
      </c>
      <c r="S479" s="140">
        <v>5980</v>
      </c>
      <c r="T479" s="140">
        <v>5980</v>
      </c>
      <c r="U479" s="140">
        <v>5980</v>
      </c>
      <c r="V479" s="140">
        <v>5980</v>
      </c>
      <c r="W479" s="140">
        <v>5980</v>
      </c>
      <c r="X479" s="140">
        <v>5980</v>
      </c>
      <c r="Y479" s="140">
        <v>5980</v>
      </c>
      <c r="Z479" s="140">
        <v>5979</v>
      </c>
      <c r="AA479" s="140">
        <v>5980</v>
      </c>
      <c r="AB479" s="140">
        <v>5980</v>
      </c>
      <c r="AC479" s="140">
        <v>5980</v>
      </c>
      <c r="AD479" s="140">
        <v>5980</v>
      </c>
      <c r="AE479" s="140">
        <v>5980</v>
      </c>
      <c r="AF479" s="140">
        <v>5978</v>
      </c>
      <c r="AG479" s="140">
        <v>5977</v>
      </c>
      <c r="AH479" s="140">
        <v>5975</v>
      </c>
      <c r="AI479" s="140">
        <v>5975</v>
      </c>
      <c r="AJ479" s="140">
        <v>5975</v>
      </c>
      <c r="AK479" s="140">
        <v>5975</v>
      </c>
      <c r="AL479" s="140">
        <v>5975</v>
      </c>
      <c r="AM479" s="140">
        <v>5975</v>
      </c>
      <c r="AN479" s="140">
        <v>5975</v>
      </c>
      <c r="AO479" s="140">
        <v>5975</v>
      </c>
      <c r="AP479" s="140">
        <v>5974</v>
      </c>
      <c r="AQ479" s="140">
        <v>5973</v>
      </c>
      <c r="AR479" s="140">
        <v>5973</v>
      </c>
      <c r="AS479" s="140">
        <v>5973</v>
      </c>
      <c r="AT479" s="140">
        <v>5941</v>
      </c>
      <c r="AU479" s="140">
        <v>5940</v>
      </c>
      <c r="AV479" s="140">
        <v>5938</v>
      </c>
      <c r="AW479" s="140">
        <v>5937</v>
      </c>
      <c r="AX479" s="140">
        <v>5937</v>
      </c>
      <c r="AY479" s="140">
        <v>5937</v>
      </c>
      <c r="AZ479" s="140">
        <v>5913</v>
      </c>
      <c r="BA479" s="140">
        <v>5913</v>
      </c>
      <c r="BB479" s="140">
        <v>5913</v>
      </c>
      <c r="BC479" s="140">
        <v>5913</v>
      </c>
      <c r="BD479" s="140">
        <v>5913</v>
      </c>
      <c r="BE479" s="140">
        <v>5913</v>
      </c>
      <c r="BF479" s="140">
        <v>5913</v>
      </c>
      <c r="BG479" s="140">
        <v>5913</v>
      </c>
      <c r="BH479" s="140">
        <v>5912</v>
      </c>
      <c r="BI479" s="140">
        <v>5912</v>
      </c>
      <c r="BJ479" s="140">
        <v>5917</v>
      </c>
      <c r="BK479" s="140">
        <v>5920</v>
      </c>
      <c r="BL479" s="140">
        <v>5913</v>
      </c>
      <c r="BM479" s="140">
        <v>5912</v>
      </c>
      <c r="BN479" s="140">
        <v>5911</v>
      </c>
      <c r="BO479" s="140">
        <v>5911</v>
      </c>
      <c r="BP479" s="140">
        <v>5911</v>
      </c>
      <c r="BQ479" s="140">
        <v>5910</v>
      </c>
      <c r="BR479" s="140">
        <v>5910</v>
      </c>
      <c r="BS479" s="140">
        <v>5910</v>
      </c>
      <c r="BT479" s="140">
        <v>5909</v>
      </c>
      <c r="BU479" s="140">
        <v>5909</v>
      </c>
      <c r="BV479" s="140">
        <v>5909</v>
      </c>
      <c r="BW479" s="140">
        <v>5908</v>
      </c>
      <c r="BX479" s="140">
        <v>5908</v>
      </c>
      <c r="BY479" s="140">
        <v>5907</v>
      </c>
      <c r="BZ479" s="140">
        <v>5907</v>
      </c>
      <c r="CA479" s="140">
        <v>5907</v>
      </c>
      <c r="CB479" s="140">
        <v>5907</v>
      </c>
      <c r="CC479" s="140">
        <v>5907</v>
      </c>
      <c r="CD479" s="140">
        <v>5907</v>
      </c>
      <c r="CE479" s="140">
        <v>5907</v>
      </c>
      <c r="CF479" s="139">
        <v>5908</v>
      </c>
      <c r="CG479" s="139">
        <v>5906</v>
      </c>
      <c r="CH479" s="139">
        <v>5905</v>
      </c>
      <c r="CI479" s="139">
        <v>5905</v>
      </c>
      <c r="CJ479" s="139">
        <v>5905</v>
      </c>
      <c r="CK479" s="139">
        <v>5904</v>
      </c>
      <c r="CL479" s="139">
        <v>5902</v>
      </c>
      <c r="CM479" s="139">
        <v>5900</v>
      </c>
      <c r="CN479" s="139">
        <v>5902</v>
      </c>
      <c r="CO479" s="139">
        <v>5901</v>
      </c>
      <c r="CP479" s="139">
        <v>5900</v>
      </c>
      <c r="CQ479" s="139">
        <v>5899</v>
      </c>
      <c r="CR479" s="139">
        <v>5893</v>
      </c>
      <c r="CS479" s="139">
        <v>5873</v>
      </c>
      <c r="CT479" s="139">
        <v>5859</v>
      </c>
      <c r="CU479" s="139">
        <v>5848</v>
      </c>
      <c r="CV479" s="139">
        <v>5822</v>
      </c>
      <c r="CW479" s="139"/>
      <c r="CX479" s="139"/>
      <c r="CY479" s="139"/>
      <c r="CZ479" s="139"/>
      <c r="DA479" s="139"/>
      <c r="DB479" s="139"/>
      <c r="DC479" s="139"/>
      <c r="DD479" s="139"/>
      <c r="DE479" s="139"/>
      <c r="DF479" s="139"/>
      <c r="DG479" s="139"/>
      <c r="DH479" s="139"/>
      <c r="DI479" s="139"/>
      <c r="DJ479" s="139"/>
      <c r="DK479" s="139"/>
      <c r="DL479" s="139"/>
      <c r="DM479" s="139"/>
      <c r="DN479" s="139"/>
      <c r="DO479" s="139"/>
      <c r="DP479" s="139"/>
      <c r="DQ479" s="139"/>
      <c r="DR479" s="139"/>
      <c r="DS479" s="139"/>
      <c r="DT479" s="139"/>
      <c r="DU479" s="139"/>
      <c r="DV479" s="139"/>
      <c r="DW479" s="139"/>
      <c r="DX479" s="139"/>
      <c r="DY479" s="139"/>
      <c r="DZ479" s="139"/>
      <c r="EA479" s="139"/>
      <c r="EB479" s="139"/>
      <c r="EC479" s="139"/>
      <c r="ED479" s="139"/>
      <c r="EE479" s="139"/>
      <c r="EF479" s="139"/>
      <c r="EG479" s="139"/>
      <c r="EH479" s="139"/>
      <c r="EI479" s="139"/>
      <c r="EJ479" s="139"/>
      <c r="EK479" s="139"/>
      <c r="EL479" s="139"/>
      <c r="EM479" s="139"/>
      <c r="EN479" s="139"/>
      <c r="EO479" s="139"/>
      <c r="EP479" s="139"/>
      <c r="EQ479" s="139"/>
      <c r="ER479" s="139"/>
      <c r="ES479" s="139"/>
      <c r="ET479" s="139"/>
      <c r="EU479" s="139"/>
      <c r="EV479" s="139"/>
      <c r="EW479" s="139"/>
      <c r="EX479" s="139"/>
      <c r="EY479" s="139"/>
      <c r="EZ479" s="139"/>
      <c r="FA479" s="139"/>
      <c r="FB479" s="139"/>
    </row>
    <row r="480" spans="1:158" x14ac:dyDescent="0.35">
      <c r="A480" s="136">
        <v>43975</v>
      </c>
      <c r="B480" s="140">
        <v>5965</v>
      </c>
      <c r="C480" s="140">
        <v>5965</v>
      </c>
      <c r="D480" s="140">
        <v>5965</v>
      </c>
      <c r="E480" s="140">
        <v>5965</v>
      </c>
      <c r="F480" s="140">
        <v>5965</v>
      </c>
      <c r="G480" s="140">
        <v>5965</v>
      </c>
      <c r="H480" s="140">
        <v>5965</v>
      </c>
      <c r="I480" s="140">
        <v>5965</v>
      </c>
      <c r="J480" s="140">
        <v>5965</v>
      </c>
      <c r="K480" s="140">
        <v>5965</v>
      </c>
      <c r="L480" s="140">
        <v>5965</v>
      </c>
      <c r="M480" s="140">
        <v>5965</v>
      </c>
      <c r="N480" s="140">
        <v>5965</v>
      </c>
      <c r="O480" s="140">
        <v>5965</v>
      </c>
      <c r="P480" s="140">
        <v>5965</v>
      </c>
      <c r="Q480" s="140">
        <v>5965</v>
      </c>
      <c r="R480" s="140">
        <v>5965</v>
      </c>
      <c r="S480" s="140">
        <v>5965</v>
      </c>
      <c r="T480" s="140">
        <v>5965</v>
      </c>
      <c r="U480" s="140">
        <v>5965</v>
      </c>
      <c r="V480" s="140">
        <v>5965</v>
      </c>
      <c r="W480" s="140">
        <v>5965</v>
      </c>
      <c r="X480" s="140">
        <v>5965</v>
      </c>
      <c r="Y480" s="140">
        <v>5965</v>
      </c>
      <c r="Z480" s="140">
        <v>5964</v>
      </c>
      <c r="AA480" s="140">
        <v>5965</v>
      </c>
      <c r="AB480" s="140">
        <v>5965</v>
      </c>
      <c r="AC480" s="140">
        <v>5965</v>
      </c>
      <c r="AD480" s="140">
        <v>5965</v>
      </c>
      <c r="AE480" s="140">
        <v>5965</v>
      </c>
      <c r="AF480" s="140">
        <v>5963</v>
      </c>
      <c r="AG480" s="140">
        <v>5962</v>
      </c>
      <c r="AH480" s="140">
        <v>5960</v>
      </c>
      <c r="AI480" s="140">
        <v>5960</v>
      </c>
      <c r="AJ480" s="140">
        <v>5960</v>
      </c>
      <c r="AK480" s="140">
        <v>5960</v>
      </c>
      <c r="AL480" s="140">
        <v>5960</v>
      </c>
      <c r="AM480" s="140">
        <v>5960</v>
      </c>
      <c r="AN480" s="140">
        <v>5960</v>
      </c>
      <c r="AO480" s="140">
        <v>5960</v>
      </c>
      <c r="AP480" s="140">
        <v>5959</v>
      </c>
      <c r="AQ480" s="140">
        <v>5958</v>
      </c>
      <c r="AR480" s="140">
        <v>5958</v>
      </c>
      <c r="AS480" s="140">
        <v>5958</v>
      </c>
      <c r="AT480" s="140">
        <v>5926</v>
      </c>
      <c r="AU480" s="140">
        <v>5925</v>
      </c>
      <c r="AV480" s="140">
        <v>5923</v>
      </c>
      <c r="AW480" s="140">
        <v>5922</v>
      </c>
      <c r="AX480" s="140">
        <v>5922</v>
      </c>
      <c r="AY480" s="140">
        <v>5922</v>
      </c>
      <c r="AZ480" s="140">
        <v>5898</v>
      </c>
      <c r="BA480" s="140">
        <v>5898</v>
      </c>
      <c r="BB480" s="140">
        <v>5898</v>
      </c>
      <c r="BC480" s="140">
        <v>5898</v>
      </c>
      <c r="BD480" s="140">
        <v>5898</v>
      </c>
      <c r="BE480" s="140">
        <v>5898</v>
      </c>
      <c r="BF480" s="140">
        <v>5898</v>
      </c>
      <c r="BG480" s="140">
        <v>5898</v>
      </c>
      <c r="BH480" s="140">
        <v>5897</v>
      </c>
      <c r="BI480" s="140">
        <v>5897</v>
      </c>
      <c r="BJ480" s="140">
        <v>5902</v>
      </c>
      <c r="BK480" s="140">
        <v>5905</v>
      </c>
      <c r="BL480" s="140">
        <v>5898</v>
      </c>
      <c r="BM480" s="140">
        <v>5897</v>
      </c>
      <c r="BN480" s="140">
        <v>5896</v>
      </c>
      <c r="BO480" s="140">
        <v>5896</v>
      </c>
      <c r="BP480" s="140">
        <v>5896</v>
      </c>
      <c r="BQ480" s="140">
        <v>5895</v>
      </c>
      <c r="BR480" s="140">
        <v>5895</v>
      </c>
      <c r="BS480" s="140">
        <v>5895</v>
      </c>
      <c r="BT480" s="140">
        <v>5894</v>
      </c>
      <c r="BU480" s="140">
        <v>5894</v>
      </c>
      <c r="BV480" s="140">
        <v>5894</v>
      </c>
      <c r="BW480" s="140">
        <v>5893</v>
      </c>
      <c r="BX480" s="140">
        <v>5893</v>
      </c>
      <c r="BY480" s="140">
        <v>5892</v>
      </c>
      <c r="BZ480" s="140">
        <v>5892</v>
      </c>
      <c r="CA480" s="140">
        <v>5892</v>
      </c>
      <c r="CB480" s="140">
        <v>5892</v>
      </c>
      <c r="CC480" s="140">
        <v>5892</v>
      </c>
      <c r="CD480" s="140">
        <v>5892</v>
      </c>
      <c r="CE480" s="140">
        <v>5892</v>
      </c>
      <c r="CF480" s="139">
        <v>5893</v>
      </c>
      <c r="CG480" s="139">
        <v>5891</v>
      </c>
      <c r="CH480" s="139">
        <v>5890</v>
      </c>
      <c r="CI480" s="139">
        <v>5890</v>
      </c>
      <c r="CJ480" s="139">
        <v>5890</v>
      </c>
      <c r="CK480" s="139">
        <v>5889</v>
      </c>
      <c r="CL480" s="139">
        <v>5887</v>
      </c>
      <c r="CM480" s="139">
        <v>5885</v>
      </c>
      <c r="CN480" s="139">
        <v>5887</v>
      </c>
      <c r="CO480" s="139">
        <v>5886</v>
      </c>
      <c r="CP480" s="139">
        <v>5885</v>
      </c>
      <c r="CQ480" s="139">
        <v>5884</v>
      </c>
      <c r="CR480" s="139">
        <v>5878</v>
      </c>
      <c r="CS480" s="139">
        <v>5860</v>
      </c>
      <c r="CT480" s="139">
        <v>5851</v>
      </c>
      <c r="CU480" s="139">
        <v>5842</v>
      </c>
      <c r="CV480" s="139">
        <v>5821</v>
      </c>
      <c r="CW480" s="139">
        <v>5814</v>
      </c>
      <c r="CX480" s="139"/>
      <c r="CY480" s="139"/>
      <c r="CZ480" s="139"/>
      <c r="DA480" s="139"/>
      <c r="DB480" s="139"/>
      <c r="DC480" s="139"/>
      <c r="DD480" s="139"/>
      <c r="DE480" s="139"/>
      <c r="DF480" s="139"/>
      <c r="DG480" s="139"/>
      <c r="DH480" s="139"/>
      <c r="DI480" s="139"/>
      <c r="DJ480" s="139"/>
      <c r="DK480" s="139"/>
      <c r="DL480" s="139"/>
      <c r="DM480" s="139"/>
      <c r="DN480" s="139"/>
      <c r="DO480" s="139"/>
      <c r="DP480" s="139"/>
      <c r="DQ480" s="139"/>
      <c r="DR480" s="139"/>
      <c r="DS480" s="139"/>
      <c r="DT480" s="139"/>
      <c r="DU480" s="139"/>
      <c r="DV480" s="139"/>
      <c r="DW480" s="139"/>
      <c r="DX480" s="139"/>
      <c r="DY480" s="139"/>
      <c r="DZ480" s="139"/>
      <c r="EA480" s="139"/>
      <c r="EB480" s="139"/>
      <c r="EC480" s="139"/>
      <c r="ED480" s="139"/>
      <c r="EE480" s="139"/>
      <c r="EF480" s="139"/>
      <c r="EG480" s="139"/>
      <c r="EH480" s="139"/>
      <c r="EI480" s="139"/>
      <c r="EJ480" s="139"/>
      <c r="EK480" s="139"/>
      <c r="EL480" s="139"/>
      <c r="EM480" s="139"/>
      <c r="EN480" s="139"/>
      <c r="EO480" s="139"/>
      <c r="EP480" s="139"/>
      <c r="EQ480" s="139"/>
      <c r="ER480" s="139"/>
      <c r="ES480" s="139"/>
      <c r="ET480" s="139"/>
      <c r="EU480" s="139"/>
      <c r="EV480" s="139"/>
      <c r="EW480" s="139"/>
      <c r="EX480" s="139"/>
      <c r="EY480" s="139"/>
      <c r="EZ480" s="139"/>
      <c r="FA480" s="139"/>
      <c r="FB480" s="139"/>
    </row>
    <row r="481" spans="1:158" x14ac:dyDescent="0.35">
      <c r="A481" s="136">
        <v>43974</v>
      </c>
      <c r="B481" s="140">
        <v>5952</v>
      </c>
      <c r="C481" s="140">
        <v>5952</v>
      </c>
      <c r="D481" s="140">
        <v>5952</v>
      </c>
      <c r="E481" s="140">
        <v>5952</v>
      </c>
      <c r="F481" s="140">
        <v>5952</v>
      </c>
      <c r="G481" s="140">
        <v>5952</v>
      </c>
      <c r="H481" s="140">
        <v>5952</v>
      </c>
      <c r="I481" s="140">
        <v>5952</v>
      </c>
      <c r="J481" s="140">
        <v>5952</v>
      </c>
      <c r="K481" s="140">
        <v>5952</v>
      </c>
      <c r="L481" s="140">
        <v>5952</v>
      </c>
      <c r="M481" s="140">
        <v>5952</v>
      </c>
      <c r="N481" s="140">
        <v>5952</v>
      </c>
      <c r="O481" s="140">
        <v>5952</v>
      </c>
      <c r="P481" s="140">
        <v>5952</v>
      </c>
      <c r="Q481" s="140">
        <v>5952</v>
      </c>
      <c r="R481" s="140">
        <v>5952</v>
      </c>
      <c r="S481" s="140">
        <v>5952</v>
      </c>
      <c r="T481" s="140">
        <v>5952</v>
      </c>
      <c r="U481" s="140">
        <v>5952</v>
      </c>
      <c r="V481" s="140">
        <v>5952</v>
      </c>
      <c r="W481" s="140">
        <v>5952</v>
      </c>
      <c r="X481" s="140">
        <v>5952</v>
      </c>
      <c r="Y481" s="140">
        <v>5952</v>
      </c>
      <c r="Z481" s="140">
        <v>5951</v>
      </c>
      <c r="AA481" s="140">
        <v>5952</v>
      </c>
      <c r="AB481" s="140">
        <v>5952</v>
      </c>
      <c r="AC481" s="140">
        <v>5952</v>
      </c>
      <c r="AD481" s="140">
        <v>5952</v>
      </c>
      <c r="AE481" s="140">
        <v>5952</v>
      </c>
      <c r="AF481" s="140">
        <v>5950</v>
      </c>
      <c r="AG481" s="140">
        <v>5949</v>
      </c>
      <c r="AH481" s="140">
        <v>5947</v>
      </c>
      <c r="AI481" s="140">
        <v>5947</v>
      </c>
      <c r="AJ481" s="140">
        <v>5947</v>
      </c>
      <c r="AK481" s="140">
        <v>5947</v>
      </c>
      <c r="AL481" s="140">
        <v>5947</v>
      </c>
      <c r="AM481" s="140">
        <v>5947</v>
      </c>
      <c r="AN481" s="140">
        <v>5947</v>
      </c>
      <c r="AO481" s="140">
        <v>5947</v>
      </c>
      <c r="AP481" s="140">
        <v>5946</v>
      </c>
      <c r="AQ481" s="140">
        <v>5945</v>
      </c>
      <c r="AR481" s="140">
        <v>5945</v>
      </c>
      <c r="AS481" s="140">
        <v>5945</v>
      </c>
      <c r="AT481" s="140">
        <v>5913</v>
      </c>
      <c r="AU481" s="140">
        <v>5912</v>
      </c>
      <c r="AV481" s="140">
        <v>5910</v>
      </c>
      <c r="AW481" s="140">
        <v>5909</v>
      </c>
      <c r="AX481" s="140">
        <v>5909</v>
      </c>
      <c r="AY481" s="140">
        <v>5909</v>
      </c>
      <c r="AZ481" s="140">
        <v>5885</v>
      </c>
      <c r="BA481" s="140">
        <v>5885</v>
      </c>
      <c r="BB481" s="140">
        <v>5885</v>
      </c>
      <c r="BC481" s="140">
        <v>5885</v>
      </c>
      <c r="BD481" s="140">
        <v>5885</v>
      </c>
      <c r="BE481" s="140">
        <v>5885</v>
      </c>
      <c r="BF481" s="140">
        <v>5885</v>
      </c>
      <c r="BG481" s="140">
        <v>5885</v>
      </c>
      <c r="BH481" s="140">
        <v>5884</v>
      </c>
      <c r="BI481" s="140">
        <v>5884</v>
      </c>
      <c r="BJ481" s="140">
        <v>5889</v>
      </c>
      <c r="BK481" s="140">
        <v>5892</v>
      </c>
      <c r="BL481" s="140">
        <v>5885</v>
      </c>
      <c r="BM481" s="140">
        <v>5884</v>
      </c>
      <c r="BN481" s="140">
        <v>5883</v>
      </c>
      <c r="BO481" s="140">
        <v>5883</v>
      </c>
      <c r="BP481" s="140">
        <v>5883</v>
      </c>
      <c r="BQ481" s="140">
        <v>5882</v>
      </c>
      <c r="BR481" s="140">
        <v>5882</v>
      </c>
      <c r="BS481" s="140">
        <v>5882</v>
      </c>
      <c r="BT481" s="140">
        <v>5881</v>
      </c>
      <c r="BU481" s="140">
        <v>5881</v>
      </c>
      <c r="BV481" s="140">
        <v>5881</v>
      </c>
      <c r="BW481" s="140">
        <v>5880</v>
      </c>
      <c r="BX481" s="140">
        <v>5880</v>
      </c>
      <c r="BY481" s="140">
        <v>5879</v>
      </c>
      <c r="BZ481" s="140">
        <v>5879</v>
      </c>
      <c r="CA481" s="140">
        <v>5879</v>
      </c>
      <c r="CB481" s="140">
        <v>5879</v>
      </c>
      <c r="CC481" s="140">
        <v>5879</v>
      </c>
      <c r="CD481" s="140">
        <v>5879</v>
      </c>
      <c r="CE481" s="140">
        <v>5879</v>
      </c>
      <c r="CF481" s="139">
        <v>5880</v>
      </c>
      <c r="CG481" s="139">
        <v>5878</v>
      </c>
      <c r="CH481" s="139">
        <v>5877</v>
      </c>
      <c r="CI481" s="139">
        <v>5877</v>
      </c>
      <c r="CJ481" s="139">
        <v>5877</v>
      </c>
      <c r="CK481" s="139">
        <v>5877</v>
      </c>
      <c r="CL481" s="139">
        <v>5876</v>
      </c>
      <c r="CM481" s="139">
        <v>5874</v>
      </c>
      <c r="CN481" s="139">
        <v>5876</v>
      </c>
      <c r="CO481" s="139">
        <v>5875</v>
      </c>
      <c r="CP481" s="139">
        <v>5874</v>
      </c>
      <c r="CQ481" s="139">
        <v>5873</v>
      </c>
      <c r="CR481" s="139">
        <v>5867</v>
      </c>
      <c r="CS481" s="139">
        <v>5849</v>
      </c>
      <c r="CT481" s="139">
        <v>5841</v>
      </c>
      <c r="CU481" s="139">
        <v>5833</v>
      </c>
      <c r="CV481" s="139">
        <v>5819</v>
      </c>
      <c r="CW481" s="139">
        <v>5814</v>
      </c>
      <c r="CX481" s="139">
        <v>5803</v>
      </c>
      <c r="CY481" s="139"/>
      <c r="CZ481" s="139"/>
      <c r="DA481" s="139"/>
      <c r="DB481" s="139"/>
      <c r="DC481" s="139"/>
      <c r="DD481" s="139"/>
      <c r="DE481" s="139"/>
      <c r="DF481" s="139"/>
      <c r="DG481" s="139"/>
      <c r="DH481" s="139"/>
      <c r="DI481" s="139"/>
      <c r="DJ481" s="139"/>
      <c r="DK481" s="139"/>
      <c r="DL481" s="139"/>
      <c r="DM481" s="139"/>
      <c r="DN481" s="139"/>
      <c r="DO481" s="139"/>
      <c r="DP481" s="139"/>
      <c r="DQ481" s="139"/>
      <c r="DR481" s="139"/>
      <c r="DS481" s="139"/>
      <c r="DT481" s="139"/>
      <c r="DU481" s="139"/>
      <c r="DV481" s="139"/>
      <c r="DW481" s="139"/>
      <c r="DX481" s="139"/>
      <c r="DY481" s="139"/>
      <c r="DZ481" s="139"/>
      <c r="EA481" s="139"/>
      <c r="EB481" s="139"/>
      <c r="EC481" s="139"/>
      <c r="ED481" s="139"/>
      <c r="EE481" s="139"/>
      <c r="EF481" s="139"/>
      <c r="EG481" s="139"/>
      <c r="EH481" s="139"/>
      <c r="EI481" s="139"/>
      <c r="EJ481" s="139"/>
      <c r="EK481" s="139"/>
      <c r="EL481" s="139"/>
      <c r="EM481" s="139"/>
      <c r="EN481" s="139"/>
      <c r="EO481" s="139"/>
      <c r="EP481" s="139"/>
      <c r="EQ481" s="139"/>
      <c r="ER481" s="139"/>
      <c r="ES481" s="139"/>
      <c r="ET481" s="139"/>
      <c r="EU481" s="139"/>
      <c r="EV481" s="139"/>
      <c r="EW481" s="139"/>
      <c r="EX481" s="139"/>
      <c r="EY481" s="139"/>
      <c r="EZ481" s="139"/>
      <c r="FA481" s="139"/>
      <c r="FB481" s="139"/>
    </row>
    <row r="482" spans="1:158" x14ac:dyDescent="0.35">
      <c r="A482" s="136">
        <v>43973</v>
      </c>
      <c r="B482" s="140">
        <v>5934</v>
      </c>
      <c r="C482" s="140">
        <v>5934</v>
      </c>
      <c r="D482" s="140">
        <v>5934</v>
      </c>
      <c r="E482" s="140">
        <v>5934</v>
      </c>
      <c r="F482" s="140">
        <v>5934</v>
      </c>
      <c r="G482" s="140">
        <v>5934</v>
      </c>
      <c r="H482" s="140">
        <v>5934</v>
      </c>
      <c r="I482" s="140">
        <v>5934</v>
      </c>
      <c r="J482" s="140">
        <v>5934</v>
      </c>
      <c r="K482" s="140">
        <v>5934</v>
      </c>
      <c r="L482" s="140">
        <v>5934</v>
      </c>
      <c r="M482" s="140">
        <v>5934</v>
      </c>
      <c r="N482" s="140">
        <v>5934</v>
      </c>
      <c r="O482" s="140">
        <v>5934</v>
      </c>
      <c r="P482" s="140">
        <v>5934</v>
      </c>
      <c r="Q482" s="140">
        <v>5934</v>
      </c>
      <c r="R482" s="140">
        <v>5934</v>
      </c>
      <c r="S482" s="140">
        <v>5934</v>
      </c>
      <c r="T482" s="140">
        <v>5934</v>
      </c>
      <c r="U482" s="140">
        <v>5934</v>
      </c>
      <c r="V482" s="140">
        <v>5934</v>
      </c>
      <c r="W482" s="140">
        <v>5934</v>
      </c>
      <c r="X482" s="140">
        <v>5934</v>
      </c>
      <c r="Y482" s="140">
        <v>5934</v>
      </c>
      <c r="Z482" s="140">
        <v>5933</v>
      </c>
      <c r="AA482" s="140">
        <v>5934</v>
      </c>
      <c r="AB482" s="140">
        <v>5934</v>
      </c>
      <c r="AC482" s="140">
        <v>5934</v>
      </c>
      <c r="AD482" s="140">
        <v>5934</v>
      </c>
      <c r="AE482" s="140">
        <v>5934</v>
      </c>
      <c r="AF482" s="140">
        <v>5932</v>
      </c>
      <c r="AG482" s="140">
        <v>5931</v>
      </c>
      <c r="AH482" s="140">
        <v>5929</v>
      </c>
      <c r="AI482" s="140">
        <v>5929</v>
      </c>
      <c r="AJ482" s="140">
        <v>5929</v>
      </c>
      <c r="AK482" s="140">
        <v>5929</v>
      </c>
      <c r="AL482" s="140">
        <v>5929</v>
      </c>
      <c r="AM482" s="140">
        <v>5929</v>
      </c>
      <c r="AN482" s="140">
        <v>5929</v>
      </c>
      <c r="AO482" s="140">
        <v>5929</v>
      </c>
      <c r="AP482" s="140">
        <v>5928</v>
      </c>
      <c r="AQ482" s="140">
        <v>5927</v>
      </c>
      <c r="AR482" s="140">
        <v>5927</v>
      </c>
      <c r="AS482" s="140">
        <v>5927</v>
      </c>
      <c r="AT482" s="140">
        <v>5895</v>
      </c>
      <c r="AU482" s="140">
        <v>5894</v>
      </c>
      <c r="AV482" s="140">
        <v>5892</v>
      </c>
      <c r="AW482" s="140">
        <v>5891</v>
      </c>
      <c r="AX482" s="140">
        <v>5891</v>
      </c>
      <c r="AY482" s="140">
        <v>5891</v>
      </c>
      <c r="AZ482" s="140">
        <v>5867</v>
      </c>
      <c r="BA482" s="140">
        <v>5867</v>
      </c>
      <c r="BB482" s="140">
        <v>5867</v>
      </c>
      <c r="BC482" s="140">
        <v>5867</v>
      </c>
      <c r="BD482" s="140">
        <v>5867</v>
      </c>
      <c r="BE482" s="140">
        <v>5867</v>
      </c>
      <c r="BF482" s="140">
        <v>5867</v>
      </c>
      <c r="BG482" s="140">
        <v>5867</v>
      </c>
      <c r="BH482" s="140">
        <v>5866</v>
      </c>
      <c r="BI482" s="140">
        <v>5866</v>
      </c>
      <c r="BJ482" s="140">
        <v>5871</v>
      </c>
      <c r="BK482" s="140">
        <v>5874</v>
      </c>
      <c r="BL482" s="140">
        <v>5867</v>
      </c>
      <c r="BM482" s="140">
        <v>5866</v>
      </c>
      <c r="BN482" s="140">
        <v>5865</v>
      </c>
      <c r="BO482" s="140">
        <v>5865</v>
      </c>
      <c r="BP482" s="140">
        <v>5865</v>
      </c>
      <c r="BQ482" s="140">
        <v>5864</v>
      </c>
      <c r="BR482" s="140">
        <v>5864</v>
      </c>
      <c r="BS482" s="140">
        <v>5864</v>
      </c>
      <c r="BT482" s="140">
        <v>5863</v>
      </c>
      <c r="BU482" s="140">
        <v>5863</v>
      </c>
      <c r="BV482" s="140">
        <v>5863</v>
      </c>
      <c r="BW482" s="140">
        <v>5862</v>
      </c>
      <c r="BX482" s="140">
        <v>5862</v>
      </c>
      <c r="BY482" s="140">
        <v>5862</v>
      </c>
      <c r="BZ482" s="140">
        <v>5862</v>
      </c>
      <c r="CA482" s="140">
        <v>5862</v>
      </c>
      <c r="CB482" s="140">
        <v>5862</v>
      </c>
      <c r="CC482" s="140">
        <v>5862</v>
      </c>
      <c r="CD482" s="140">
        <v>5862</v>
      </c>
      <c r="CE482" s="140">
        <v>5862</v>
      </c>
      <c r="CF482" s="139">
        <v>5863</v>
      </c>
      <c r="CG482" s="139">
        <v>5861</v>
      </c>
      <c r="CH482" s="139">
        <v>5860</v>
      </c>
      <c r="CI482" s="139">
        <v>5860</v>
      </c>
      <c r="CJ482" s="139">
        <v>5860</v>
      </c>
      <c r="CK482" s="139">
        <v>5860</v>
      </c>
      <c r="CL482" s="139">
        <v>5860</v>
      </c>
      <c r="CM482" s="139">
        <v>5858</v>
      </c>
      <c r="CN482" s="139">
        <v>5860</v>
      </c>
      <c r="CO482" s="139">
        <v>5859</v>
      </c>
      <c r="CP482" s="139">
        <v>5858</v>
      </c>
      <c r="CQ482" s="139">
        <v>5857</v>
      </c>
      <c r="CR482" s="139">
        <v>5853</v>
      </c>
      <c r="CS482" s="139">
        <v>5835</v>
      </c>
      <c r="CT482" s="139">
        <v>5829</v>
      </c>
      <c r="CU482" s="139">
        <v>5824</v>
      </c>
      <c r="CV482" s="139">
        <v>5816</v>
      </c>
      <c r="CW482" s="139">
        <v>5813</v>
      </c>
      <c r="CX482" s="139">
        <v>5803</v>
      </c>
      <c r="CY482" s="139">
        <v>5780</v>
      </c>
      <c r="CZ482" s="139"/>
      <c r="DA482" s="139"/>
      <c r="DB482" s="139"/>
      <c r="DC482" s="139"/>
      <c r="DD482" s="139"/>
      <c r="DE482" s="139"/>
      <c r="DF482" s="139"/>
      <c r="DG482" s="139"/>
      <c r="DH482" s="139"/>
      <c r="DI482" s="139"/>
      <c r="DJ482" s="139"/>
      <c r="DK482" s="139"/>
      <c r="DL482" s="139"/>
      <c r="DM482" s="139"/>
      <c r="DN482" s="139"/>
      <c r="DO482" s="139"/>
      <c r="DP482" s="139"/>
      <c r="DQ482" s="139"/>
      <c r="DR482" s="139"/>
      <c r="DS482" s="139"/>
      <c r="DT482" s="139"/>
      <c r="DU482" s="139"/>
      <c r="DV482" s="139"/>
      <c r="DW482" s="139"/>
      <c r="DX482" s="139"/>
      <c r="DY482" s="139"/>
      <c r="DZ482" s="139"/>
      <c r="EA482" s="139"/>
      <c r="EB482" s="139"/>
      <c r="EC482" s="139"/>
      <c r="ED482" s="139"/>
      <c r="EE482" s="139"/>
      <c r="EF482" s="139"/>
      <c r="EG482" s="139"/>
      <c r="EH482" s="139"/>
      <c r="EI482" s="139"/>
      <c r="EJ482" s="139"/>
      <c r="EK482" s="139"/>
      <c r="EL482" s="139"/>
      <c r="EM482" s="139"/>
      <c r="EN482" s="139"/>
      <c r="EO482" s="139"/>
      <c r="EP482" s="139"/>
      <c r="EQ482" s="139"/>
      <c r="ER482" s="139"/>
      <c r="ES482" s="139"/>
      <c r="ET482" s="139"/>
      <c r="EU482" s="139"/>
      <c r="EV482" s="139"/>
      <c r="EW482" s="139"/>
      <c r="EX482" s="139"/>
      <c r="EY482" s="139"/>
      <c r="EZ482" s="139"/>
      <c r="FA482" s="139"/>
      <c r="FB482" s="139"/>
    </row>
    <row r="483" spans="1:158" x14ac:dyDescent="0.35">
      <c r="A483" s="136">
        <v>43972</v>
      </c>
      <c r="B483" s="140">
        <v>5914</v>
      </c>
      <c r="C483" s="140">
        <v>5914</v>
      </c>
      <c r="D483" s="140">
        <v>5914</v>
      </c>
      <c r="E483" s="140">
        <v>5914</v>
      </c>
      <c r="F483" s="140">
        <v>5914</v>
      </c>
      <c r="G483" s="140">
        <v>5914</v>
      </c>
      <c r="H483" s="140">
        <v>5914</v>
      </c>
      <c r="I483" s="140">
        <v>5914</v>
      </c>
      <c r="J483" s="140">
        <v>5914</v>
      </c>
      <c r="K483" s="140">
        <v>5914</v>
      </c>
      <c r="L483" s="140">
        <v>5914</v>
      </c>
      <c r="M483" s="140">
        <v>5914</v>
      </c>
      <c r="N483" s="140">
        <v>5914</v>
      </c>
      <c r="O483" s="140">
        <v>5914</v>
      </c>
      <c r="P483" s="140">
        <v>5914</v>
      </c>
      <c r="Q483" s="140">
        <v>5914</v>
      </c>
      <c r="R483" s="140">
        <v>5914</v>
      </c>
      <c r="S483" s="140">
        <v>5914</v>
      </c>
      <c r="T483" s="140">
        <v>5914</v>
      </c>
      <c r="U483" s="140">
        <v>5914</v>
      </c>
      <c r="V483" s="140">
        <v>5914</v>
      </c>
      <c r="W483" s="140">
        <v>5914</v>
      </c>
      <c r="X483" s="140">
        <v>5914</v>
      </c>
      <c r="Y483" s="140">
        <v>5914</v>
      </c>
      <c r="Z483" s="140">
        <v>5913</v>
      </c>
      <c r="AA483" s="140">
        <v>5914</v>
      </c>
      <c r="AB483" s="140">
        <v>5914</v>
      </c>
      <c r="AC483" s="140">
        <v>5914</v>
      </c>
      <c r="AD483" s="140">
        <v>5914</v>
      </c>
      <c r="AE483" s="140">
        <v>5914</v>
      </c>
      <c r="AF483" s="140">
        <v>5912</v>
      </c>
      <c r="AG483" s="140">
        <v>5911</v>
      </c>
      <c r="AH483" s="140">
        <v>5909</v>
      </c>
      <c r="AI483" s="140">
        <v>5909</v>
      </c>
      <c r="AJ483" s="140">
        <v>5909</v>
      </c>
      <c r="AK483" s="140">
        <v>5909</v>
      </c>
      <c r="AL483" s="140">
        <v>5909</v>
      </c>
      <c r="AM483" s="140">
        <v>5909</v>
      </c>
      <c r="AN483" s="140">
        <v>5909</v>
      </c>
      <c r="AO483" s="140">
        <v>5909</v>
      </c>
      <c r="AP483" s="140">
        <v>5908</v>
      </c>
      <c r="AQ483" s="140">
        <v>5907</v>
      </c>
      <c r="AR483" s="140">
        <v>5907</v>
      </c>
      <c r="AS483" s="140">
        <v>5907</v>
      </c>
      <c r="AT483" s="140">
        <v>5875</v>
      </c>
      <c r="AU483" s="140">
        <v>5874</v>
      </c>
      <c r="AV483" s="140">
        <v>5872</v>
      </c>
      <c r="AW483" s="140">
        <v>5871</v>
      </c>
      <c r="AX483" s="140">
        <v>5871</v>
      </c>
      <c r="AY483" s="140">
        <v>5871</v>
      </c>
      <c r="AZ483" s="140">
        <v>5847</v>
      </c>
      <c r="BA483" s="140">
        <v>5847</v>
      </c>
      <c r="BB483" s="140">
        <v>5847</v>
      </c>
      <c r="BC483" s="140">
        <v>5847</v>
      </c>
      <c r="BD483" s="140">
        <v>5847</v>
      </c>
      <c r="BE483" s="140">
        <v>5847</v>
      </c>
      <c r="BF483" s="140">
        <v>5847</v>
      </c>
      <c r="BG483" s="140">
        <v>5847</v>
      </c>
      <c r="BH483" s="140">
        <v>5846</v>
      </c>
      <c r="BI483" s="140">
        <v>5846</v>
      </c>
      <c r="BJ483" s="140">
        <v>5851</v>
      </c>
      <c r="BK483" s="140">
        <v>5854</v>
      </c>
      <c r="BL483" s="140">
        <v>5847</v>
      </c>
      <c r="BM483" s="140">
        <v>5846</v>
      </c>
      <c r="BN483" s="140">
        <v>5845</v>
      </c>
      <c r="BO483" s="140">
        <v>5845</v>
      </c>
      <c r="BP483" s="140">
        <v>5845</v>
      </c>
      <c r="BQ483" s="140">
        <v>5844</v>
      </c>
      <c r="BR483" s="140">
        <v>5844</v>
      </c>
      <c r="BS483" s="140">
        <v>5844</v>
      </c>
      <c r="BT483" s="140">
        <v>5843</v>
      </c>
      <c r="BU483" s="140">
        <v>5843</v>
      </c>
      <c r="BV483" s="140">
        <v>5843</v>
      </c>
      <c r="BW483" s="140">
        <v>5842</v>
      </c>
      <c r="BX483" s="140">
        <v>5842</v>
      </c>
      <c r="BY483" s="140">
        <v>5842</v>
      </c>
      <c r="BZ483" s="140">
        <v>5842</v>
      </c>
      <c r="CA483" s="140">
        <v>5842</v>
      </c>
      <c r="CB483" s="140">
        <v>5842</v>
      </c>
      <c r="CC483" s="140">
        <v>5842</v>
      </c>
      <c r="CD483" s="140">
        <v>5842</v>
      </c>
      <c r="CE483" s="140">
        <v>5842</v>
      </c>
      <c r="CF483" s="139">
        <v>5843</v>
      </c>
      <c r="CG483" s="139">
        <v>5841</v>
      </c>
      <c r="CH483" s="139">
        <v>5840</v>
      </c>
      <c r="CI483" s="139">
        <v>5840</v>
      </c>
      <c r="CJ483" s="139">
        <v>5840</v>
      </c>
      <c r="CK483" s="139">
        <v>5840</v>
      </c>
      <c r="CL483" s="139">
        <v>5840</v>
      </c>
      <c r="CM483" s="139">
        <v>5838</v>
      </c>
      <c r="CN483" s="139">
        <v>5839</v>
      </c>
      <c r="CO483" s="139">
        <v>5838</v>
      </c>
      <c r="CP483" s="139">
        <v>5837</v>
      </c>
      <c r="CQ483" s="139">
        <v>5836</v>
      </c>
      <c r="CR483" s="139">
        <v>5833</v>
      </c>
      <c r="CS483" s="139">
        <v>5815</v>
      </c>
      <c r="CT483" s="139">
        <v>5809</v>
      </c>
      <c r="CU483" s="139">
        <v>5806</v>
      </c>
      <c r="CV483" s="139">
        <v>5801</v>
      </c>
      <c r="CW483" s="139">
        <v>5798</v>
      </c>
      <c r="CX483" s="139">
        <v>5796</v>
      </c>
      <c r="CY483" s="139">
        <v>5779</v>
      </c>
      <c r="CZ483" s="139">
        <v>5767</v>
      </c>
      <c r="DA483" s="139"/>
      <c r="DB483" s="139"/>
      <c r="DC483" s="139"/>
      <c r="DD483" s="139"/>
      <c r="DE483" s="139"/>
      <c r="DF483" s="139"/>
      <c r="DG483" s="139"/>
      <c r="DH483" s="139"/>
      <c r="DI483" s="139"/>
      <c r="DJ483" s="139"/>
      <c r="DK483" s="139"/>
      <c r="DL483" s="139"/>
      <c r="DM483" s="139"/>
      <c r="DN483" s="139"/>
      <c r="DO483" s="139"/>
      <c r="DP483" s="139"/>
      <c r="DQ483" s="139"/>
      <c r="DR483" s="139"/>
      <c r="DS483" s="139"/>
      <c r="DT483" s="139"/>
      <c r="DU483" s="139"/>
      <c r="DV483" s="139"/>
      <c r="DW483" s="139"/>
      <c r="DX483" s="139"/>
      <c r="DY483" s="139"/>
      <c r="DZ483" s="139"/>
      <c r="EA483" s="139"/>
      <c r="EB483" s="139"/>
      <c r="EC483" s="139"/>
      <c r="ED483" s="139"/>
      <c r="EE483" s="139"/>
      <c r="EF483" s="139"/>
      <c r="EG483" s="139"/>
      <c r="EH483" s="139"/>
      <c r="EI483" s="139"/>
      <c r="EJ483" s="139"/>
      <c r="EK483" s="139"/>
      <c r="EL483" s="139"/>
      <c r="EM483" s="139"/>
      <c r="EN483" s="139"/>
      <c r="EO483" s="139"/>
      <c r="EP483" s="139"/>
      <c r="EQ483" s="139"/>
      <c r="ER483" s="139"/>
      <c r="ES483" s="139"/>
      <c r="ET483" s="139"/>
      <c r="EU483" s="139"/>
      <c r="EV483" s="139"/>
      <c r="EW483" s="139"/>
      <c r="EX483" s="139"/>
      <c r="EY483" s="139"/>
      <c r="EZ483" s="139"/>
      <c r="FA483" s="139"/>
      <c r="FB483" s="139"/>
    </row>
    <row r="484" spans="1:158" x14ac:dyDescent="0.35">
      <c r="A484" s="136">
        <v>43971</v>
      </c>
      <c r="B484" s="140">
        <v>5903</v>
      </c>
      <c r="C484" s="140">
        <v>5903</v>
      </c>
      <c r="D484" s="140">
        <v>5903</v>
      </c>
      <c r="E484" s="140">
        <v>5903</v>
      </c>
      <c r="F484" s="140">
        <v>5903</v>
      </c>
      <c r="G484" s="140">
        <v>5903</v>
      </c>
      <c r="H484" s="140">
        <v>5903</v>
      </c>
      <c r="I484" s="140">
        <v>5903</v>
      </c>
      <c r="J484" s="140">
        <v>5903</v>
      </c>
      <c r="K484" s="140">
        <v>5903</v>
      </c>
      <c r="L484" s="140">
        <v>5903</v>
      </c>
      <c r="M484" s="140">
        <v>5903</v>
      </c>
      <c r="N484" s="140">
        <v>5903</v>
      </c>
      <c r="O484" s="140">
        <v>5903</v>
      </c>
      <c r="P484" s="140">
        <v>5903</v>
      </c>
      <c r="Q484" s="140">
        <v>5903</v>
      </c>
      <c r="R484" s="140">
        <v>5903</v>
      </c>
      <c r="S484" s="140">
        <v>5903</v>
      </c>
      <c r="T484" s="140">
        <v>5903</v>
      </c>
      <c r="U484" s="140">
        <v>5903</v>
      </c>
      <c r="V484" s="140">
        <v>5903</v>
      </c>
      <c r="W484" s="140">
        <v>5903</v>
      </c>
      <c r="X484" s="140">
        <v>5903</v>
      </c>
      <c r="Y484" s="140">
        <v>5903</v>
      </c>
      <c r="Z484" s="140">
        <v>5902</v>
      </c>
      <c r="AA484" s="140">
        <v>5903</v>
      </c>
      <c r="AB484" s="140">
        <v>5903</v>
      </c>
      <c r="AC484" s="140">
        <v>5903</v>
      </c>
      <c r="AD484" s="140">
        <v>5903</v>
      </c>
      <c r="AE484" s="140">
        <v>5903</v>
      </c>
      <c r="AF484" s="140">
        <v>5901</v>
      </c>
      <c r="AG484" s="140">
        <v>5900</v>
      </c>
      <c r="AH484" s="140">
        <v>5898</v>
      </c>
      <c r="AI484" s="140">
        <v>5898</v>
      </c>
      <c r="AJ484" s="140">
        <v>5898</v>
      </c>
      <c r="AK484" s="140">
        <v>5898</v>
      </c>
      <c r="AL484" s="140">
        <v>5898</v>
      </c>
      <c r="AM484" s="140">
        <v>5898</v>
      </c>
      <c r="AN484" s="140">
        <v>5898</v>
      </c>
      <c r="AO484" s="140">
        <v>5898</v>
      </c>
      <c r="AP484" s="140">
        <v>5897</v>
      </c>
      <c r="AQ484" s="140">
        <v>5896</v>
      </c>
      <c r="AR484" s="140">
        <v>5896</v>
      </c>
      <c r="AS484" s="140">
        <v>5896</v>
      </c>
      <c r="AT484" s="140">
        <v>5864</v>
      </c>
      <c r="AU484" s="140">
        <v>5863</v>
      </c>
      <c r="AV484" s="140">
        <v>5861</v>
      </c>
      <c r="AW484" s="140">
        <v>5860</v>
      </c>
      <c r="AX484" s="140">
        <v>5860</v>
      </c>
      <c r="AY484" s="140">
        <v>5860</v>
      </c>
      <c r="AZ484" s="140">
        <v>5836</v>
      </c>
      <c r="BA484" s="140">
        <v>5836</v>
      </c>
      <c r="BB484" s="140">
        <v>5836</v>
      </c>
      <c r="BC484" s="140">
        <v>5836</v>
      </c>
      <c r="BD484" s="140">
        <v>5836</v>
      </c>
      <c r="BE484" s="140">
        <v>5836</v>
      </c>
      <c r="BF484" s="140">
        <v>5836</v>
      </c>
      <c r="BG484" s="140">
        <v>5836</v>
      </c>
      <c r="BH484" s="140">
        <v>5835</v>
      </c>
      <c r="BI484" s="140">
        <v>5835</v>
      </c>
      <c r="BJ484" s="140">
        <v>5840</v>
      </c>
      <c r="BK484" s="140">
        <v>5843</v>
      </c>
      <c r="BL484" s="140">
        <v>5836</v>
      </c>
      <c r="BM484" s="140">
        <v>5835</v>
      </c>
      <c r="BN484" s="140">
        <v>5834</v>
      </c>
      <c r="BO484" s="140">
        <v>5834</v>
      </c>
      <c r="BP484" s="140">
        <v>5834</v>
      </c>
      <c r="BQ484" s="140">
        <v>5833</v>
      </c>
      <c r="BR484" s="140">
        <v>5833</v>
      </c>
      <c r="BS484" s="140">
        <v>5833</v>
      </c>
      <c r="BT484" s="140">
        <v>5832</v>
      </c>
      <c r="BU484" s="140">
        <v>5832</v>
      </c>
      <c r="BV484" s="140">
        <v>5832</v>
      </c>
      <c r="BW484" s="140">
        <v>5831</v>
      </c>
      <c r="BX484" s="140">
        <v>5831</v>
      </c>
      <c r="BY484" s="140">
        <v>5831</v>
      </c>
      <c r="BZ484" s="140">
        <v>5831</v>
      </c>
      <c r="CA484" s="140">
        <v>5831</v>
      </c>
      <c r="CB484" s="140">
        <v>5831</v>
      </c>
      <c r="CC484" s="140">
        <v>5831</v>
      </c>
      <c r="CD484" s="140">
        <v>5831</v>
      </c>
      <c r="CE484" s="140">
        <v>5831</v>
      </c>
      <c r="CF484" s="139">
        <v>5832</v>
      </c>
      <c r="CG484" s="139">
        <v>5830</v>
      </c>
      <c r="CH484" s="139">
        <v>5829</v>
      </c>
      <c r="CI484" s="139">
        <v>5829</v>
      </c>
      <c r="CJ484" s="139">
        <v>5829</v>
      </c>
      <c r="CK484" s="139">
        <v>5829</v>
      </c>
      <c r="CL484" s="139">
        <v>5829</v>
      </c>
      <c r="CM484" s="139">
        <v>5827</v>
      </c>
      <c r="CN484" s="139">
        <v>5828</v>
      </c>
      <c r="CO484" s="139">
        <v>5827</v>
      </c>
      <c r="CP484" s="139">
        <v>5826</v>
      </c>
      <c r="CQ484" s="139">
        <v>5825</v>
      </c>
      <c r="CR484" s="139">
        <v>5822</v>
      </c>
      <c r="CS484" s="139">
        <v>5804</v>
      </c>
      <c r="CT484" s="139">
        <v>5798</v>
      </c>
      <c r="CU484" s="139">
        <v>5795</v>
      </c>
      <c r="CV484" s="139">
        <v>5791</v>
      </c>
      <c r="CW484" s="139">
        <v>5788</v>
      </c>
      <c r="CX484" s="139">
        <v>5787</v>
      </c>
      <c r="CY484" s="139">
        <v>5776</v>
      </c>
      <c r="CZ484" s="139">
        <v>5767</v>
      </c>
      <c r="DA484" s="139">
        <v>5740</v>
      </c>
      <c r="DB484" s="139"/>
      <c r="DC484" s="139"/>
      <c r="DD484" s="139"/>
      <c r="DE484" s="139"/>
      <c r="DF484" s="139"/>
      <c r="DG484" s="139"/>
      <c r="DH484" s="139"/>
      <c r="DI484" s="139"/>
      <c r="DJ484" s="139"/>
      <c r="DK484" s="139"/>
      <c r="DL484" s="139"/>
      <c r="DM484" s="139"/>
      <c r="DN484" s="139"/>
      <c r="DO484" s="139"/>
      <c r="DP484" s="139"/>
      <c r="DQ484" s="139"/>
      <c r="DR484" s="139"/>
      <c r="DS484" s="139"/>
      <c r="DT484" s="139"/>
      <c r="DU484" s="139"/>
      <c r="DV484" s="139"/>
      <c r="DW484" s="139"/>
      <c r="DX484" s="139"/>
      <c r="DY484" s="139"/>
      <c r="DZ484" s="139"/>
      <c r="EA484" s="139"/>
      <c r="EB484" s="139"/>
      <c r="EC484" s="139"/>
      <c r="ED484" s="139"/>
      <c r="EE484" s="139"/>
      <c r="EF484" s="139"/>
      <c r="EG484" s="139"/>
      <c r="EH484" s="139"/>
      <c r="EI484" s="139"/>
      <c r="EJ484" s="139"/>
      <c r="EK484" s="139"/>
      <c r="EL484" s="139"/>
      <c r="EM484" s="139"/>
      <c r="EN484" s="139"/>
      <c r="EO484" s="139"/>
      <c r="EP484" s="139"/>
      <c r="EQ484" s="139"/>
      <c r="ER484" s="139"/>
      <c r="ES484" s="139"/>
      <c r="ET484" s="139"/>
      <c r="EU484" s="139"/>
      <c r="EV484" s="139"/>
      <c r="EW484" s="139"/>
      <c r="EX484" s="139"/>
      <c r="EY484" s="139"/>
      <c r="EZ484" s="139"/>
      <c r="FA484" s="139"/>
      <c r="FB484" s="139"/>
    </row>
    <row r="485" spans="1:158" x14ac:dyDescent="0.35">
      <c r="A485" s="136">
        <v>43970</v>
      </c>
      <c r="B485" s="140">
        <v>5881</v>
      </c>
      <c r="C485" s="140">
        <v>5881</v>
      </c>
      <c r="D485" s="140">
        <v>5881</v>
      </c>
      <c r="E485" s="140">
        <v>5881</v>
      </c>
      <c r="F485" s="140">
        <v>5881</v>
      </c>
      <c r="G485" s="140">
        <v>5881</v>
      </c>
      <c r="H485" s="140">
        <v>5881</v>
      </c>
      <c r="I485" s="140">
        <v>5881</v>
      </c>
      <c r="J485" s="140">
        <v>5881</v>
      </c>
      <c r="K485" s="140">
        <v>5881</v>
      </c>
      <c r="L485" s="140">
        <v>5881</v>
      </c>
      <c r="M485" s="140">
        <v>5881</v>
      </c>
      <c r="N485" s="140">
        <v>5881</v>
      </c>
      <c r="O485" s="140">
        <v>5881</v>
      </c>
      <c r="P485" s="140">
        <v>5881</v>
      </c>
      <c r="Q485" s="140">
        <v>5881</v>
      </c>
      <c r="R485" s="140">
        <v>5881</v>
      </c>
      <c r="S485" s="140">
        <v>5881</v>
      </c>
      <c r="T485" s="140">
        <v>5881</v>
      </c>
      <c r="U485" s="140">
        <v>5881</v>
      </c>
      <c r="V485" s="140">
        <v>5881</v>
      </c>
      <c r="W485" s="140">
        <v>5881</v>
      </c>
      <c r="X485" s="140">
        <v>5881</v>
      </c>
      <c r="Y485" s="140">
        <v>5881</v>
      </c>
      <c r="Z485" s="140">
        <v>5880</v>
      </c>
      <c r="AA485" s="140">
        <v>5881</v>
      </c>
      <c r="AB485" s="140">
        <v>5881</v>
      </c>
      <c r="AC485" s="140">
        <v>5881</v>
      </c>
      <c r="AD485" s="140">
        <v>5881</v>
      </c>
      <c r="AE485" s="140">
        <v>5881</v>
      </c>
      <c r="AF485" s="140">
        <v>5879</v>
      </c>
      <c r="AG485" s="140">
        <v>5878</v>
      </c>
      <c r="AH485" s="140">
        <v>5876</v>
      </c>
      <c r="AI485" s="140">
        <v>5876</v>
      </c>
      <c r="AJ485" s="140">
        <v>5876</v>
      </c>
      <c r="AK485" s="140">
        <v>5876</v>
      </c>
      <c r="AL485" s="140">
        <v>5876</v>
      </c>
      <c r="AM485" s="140">
        <v>5876</v>
      </c>
      <c r="AN485" s="140">
        <v>5876</v>
      </c>
      <c r="AO485" s="140">
        <v>5876</v>
      </c>
      <c r="AP485" s="140">
        <v>5875</v>
      </c>
      <c r="AQ485" s="140">
        <v>5874</v>
      </c>
      <c r="AR485" s="140">
        <v>5874</v>
      </c>
      <c r="AS485" s="140">
        <v>5874</v>
      </c>
      <c r="AT485" s="140">
        <v>5842</v>
      </c>
      <c r="AU485" s="140">
        <v>5841</v>
      </c>
      <c r="AV485" s="140">
        <v>5839</v>
      </c>
      <c r="AW485" s="140">
        <v>5838</v>
      </c>
      <c r="AX485" s="140">
        <v>5838</v>
      </c>
      <c r="AY485" s="140">
        <v>5838</v>
      </c>
      <c r="AZ485" s="140">
        <v>5814</v>
      </c>
      <c r="BA485" s="140">
        <v>5814</v>
      </c>
      <c r="BB485" s="140">
        <v>5814</v>
      </c>
      <c r="BC485" s="140">
        <v>5814</v>
      </c>
      <c r="BD485" s="140">
        <v>5814</v>
      </c>
      <c r="BE485" s="140">
        <v>5814</v>
      </c>
      <c r="BF485" s="140">
        <v>5814</v>
      </c>
      <c r="BG485" s="140">
        <v>5814</v>
      </c>
      <c r="BH485" s="140">
        <v>5813</v>
      </c>
      <c r="BI485" s="140">
        <v>5813</v>
      </c>
      <c r="BJ485" s="140">
        <v>5818</v>
      </c>
      <c r="BK485" s="140">
        <v>5821</v>
      </c>
      <c r="BL485" s="140">
        <v>5814</v>
      </c>
      <c r="BM485" s="140">
        <v>5813</v>
      </c>
      <c r="BN485" s="140">
        <v>5812</v>
      </c>
      <c r="BO485" s="140">
        <v>5812</v>
      </c>
      <c r="BP485" s="140">
        <v>5812</v>
      </c>
      <c r="BQ485" s="140">
        <v>5811</v>
      </c>
      <c r="BR485" s="140">
        <v>5811</v>
      </c>
      <c r="BS485" s="140">
        <v>5811</v>
      </c>
      <c r="BT485" s="140">
        <v>5810</v>
      </c>
      <c r="BU485" s="140">
        <v>5810</v>
      </c>
      <c r="BV485" s="140">
        <v>5810</v>
      </c>
      <c r="BW485" s="140">
        <v>5809</v>
      </c>
      <c r="BX485" s="140">
        <v>5809</v>
      </c>
      <c r="BY485" s="140">
        <v>5809</v>
      </c>
      <c r="BZ485" s="140">
        <v>5809</v>
      </c>
      <c r="CA485" s="140">
        <v>5809</v>
      </c>
      <c r="CB485" s="140">
        <v>5809</v>
      </c>
      <c r="CC485" s="140">
        <v>5809</v>
      </c>
      <c r="CD485" s="140">
        <v>5809</v>
      </c>
      <c r="CE485" s="140">
        <v>5809</v>
      </c>
      <c r="CF485" s="139">
        <v>5810</v>
      </c>
      <c r="CG485" s="139">
        <v>5808</v>
      </c>
      <c r="CH485" s="139">
        <v>5807</v>
      </c>
      <c r="CI485" s="139">
        <v>5807</v>
      </c>
      <c r="CJ485" s="139">
        <v>5807</v>
      </c>
      <c r="CK485" s="139">
        <v>5807</v>
      </c>
      <c r="CL485" s="139">
        <v>5807</v>
      </c>
      <c r="CM485" s="139">
        <v>5805</v>
      </c>
      <c r="CN485" s="139">
        <v>5806</v>
      </c>
      <c r="CO485" s="139">
        <v>5805</v>
      </c>
      <c r="CP485" s="139">
        <v>5804</v>
      </c>
      <c r="CQ485" s="139">
        <v>5803</v>
      </c>
      <c r="CR485" s="139">
        <v>5801</v>
      </c>
      <c r="CS485" s="139">
        <v>5784</v>
      </c>
      <c r="CT485" s="139">
        <v>5778</v>
      </c>
      <c r="CU485" s="139">
        <v>5775</v>
      </c>
      <c r="CV485" s="139">
        <v>5772</v>
      </c>
      <c r="CW485" s="139">
        <v>5770</v>
      </c>
      <c r="CX485" s="139">
        <v>5770</v>
      </c>
      <c r="CY485" s="139">
        <v>5761</v>
      </c>
      <c r="CZ485" s="139">
        <v>5758</v>
      </c>
      <c r="DA485" s="139">
        <v>5739</v>
      </c>
      <c r="DB485" s="139">
        <v>5707</v>
      </c>
      <c r="DC485" s="139"/>
      <c r="DD485" s="139"/>
      <c r="DE485" s="139"/>
      <c r="DF485" s="139"/>
      <c r="DG485" s="139"/>
      <c r="DH485" s="139"/>
      <c r="DI485" s="139"/>
      <c r="DJ485" s="139"/>
      <c r="DK485" s="139"/>
      <c r="DL485" s="139"/>
      <c r="DM485" s="139"/>
      <c r="DN485" s="139"/>
      <c r="DO485" s="139"/>
      <c r="DP485" s="139"/>
      <c r="DQ485" s="139"/>
      <c r="DR485" s="139"/>
      <c r="DS485" s="139"/>
      <c r="DT485" s="139"/>
      <c r="DU485" s="139"/>
      <c r="DV485" s="139"/>
      <c r="DW485" s="139"/>
      <c r="DX485" s="139"/>
      <c r="DY485" s="139"/>
      <c r="DZ485" s="139"/>
      <c r="EA485" s="139"/>
      <c r="EB485" s="139"/>
      <c r="EC485" s="139"/>
      <c r="ED485" s="139"/>
      <c r="EE485" s="139"/>
      <c r="EF485" s="139"/>
      <c r="EG485" s="139"/>
      <c r="EH485" s="139"/>
      <c r="EI485" s="139"/>
      <c r="EJ485" s="139"/>
      <c r="EK485" s="139"/>
      <c r="EL485" s="139"/>
      <c r="EM485" s="139"/>
      <c r="EN485" s="139"/>
      <c r="EO485" s="139"/>
      <c r="EP485" s="139"/>
      <c r="EQ485" s="139"/>
      <c r="ER485" s="139"/>
      <c r="ES485" s="139"/>
      <c r="ET485" s="139"/>
      <c r="EU485" s="139"/>
      <c r="EV485" s="139"/>
      <c r="EW485" s="139"/>
      <c r="EX485" s="139"/>
      <c r="EY485" s="139"/>
      <c r="EZ485" s="139"/>
      <c r="FA485" s="139"/>
      <c r="FB485" s="139"/>
    </row>
    <row r="486" spans="1:158" x14ac:dyDescent="0.35">
      <c r="A486" s="136">
        <v>43969</v>
      </c>
      <c r="B486" s="140">
        <v>5860</v>
      </c>
      <c r="C486" s="140">
        <v>5860</v>
      </c>
      <c r="D486" s="140">
        <v>5860</v>
      </c>
      <c r="E486" s="140">
        <v>5860</v>
      </c>
      <c r="F486" s="140">
        <v>5860</v>
      </c>
      <c r="G486" s="140">
        <v>5860</v>
      </c>
      <c r="H486" s="140">
        <v>5860</v>
      </c>
      <c r="I486" s="140">
        <v>5860</v>
      </c>
      <c r="J486" s="140">
        <v>5860</v>
      </c>
      <c r="K486" s="140">
        <v>5860</v>
      </c>
      <c r="L486" s="140">
        <v>5860</v>
      </c>
      <c r="M486" s="140">
        <v>5860</v>
      </c>
      <c r="N486" s="140">
        <v>5860</v>
      </c>
      <c r="O486" s="140">
        <v>5860</v>
      </c>
      <c r="P486" s="140">
        <v>5860</v>
      </c>
      <c r="Q486" s="140">
        <v>5860</v>
      </c>
      <c r="R486" s="140">
        <v>5860</v>
      </c>
      <c r="S486" s="140">
        <v>5860</v>
      </c>
      <c r="T486" s="140">
        <v>5860</v>
      </c>
      <c r="U486" s="140">
        <v>5860</v>
      </c>
      <c r="V486" s="140">
        <v>5860</v>
      </c>
      <c r="W486" s="140">
        <v>5860</v>
      </c>
      <c r="X486" s="140">
        <v>5860</v>
      </c>
      <c r="Y486" s="140">
        <v>5860</v>
      </c>
      <c r="Z486" s="140">
        <v>5859</v>
      </c>
      <c r="AA486" s="140">
        <v>5860</v>
      </c>
      <c r="AB486" s="140">
        <v>5860</v>
      </c>
      <c r="AC486" s="140">
        <v>5860</v>
      </c>
      <c r="AD486" s="140">
        <v>5860</v>
      </c>
      <c r="AE486" s="140">
        <v>5860</v>
      </c>
      <c r="AF486" s="140">
        <v>5858</v>
      </c>
      <c r="AG486" s="140">
        <v>5857</v>
      </c>
      <c r="AH486" s="140">
        <v>5855</v>
      </c>
      <c r="AI486" s="140">
        <v>5855</v>
      </c>
      <c r="AJ486" s="140">
        <v>5855</v>
      </c>
      <c r="AK486" s="140">
        <v>5855</v>
      </c>
      <c r="AL486" s="140">
        <v>5855</v>
      </c>
      <c r="AM486" s="140">
        <v>5855</v>
      </c>
      <c r="AN486" s="140">
        <v>5855</v>
      </c>
      <c r="AO486" s="140">
        <v>5855</v>
      </c>
      <c r="AP486" s="140">
        <v>5854</v>
      </c>
      <c r="AQ486" s="140">
        <v>5853</v>
      </c>
      <c r="AR486" s="140">
        <v>5853</v>
      </c>
      <c r="AS486" s="140">
        <v>5853</v>
      </c>
      <c r="AT486" s="140">
        <v>5821</v>
      </c>
      <c r="AU486" s="140">
        <v>5820</v>
      </c>
      <c r="AV486" s="140">
        <v>5818</v>
      </c>
      <c r="AW486" s="140">
        <v>5817</v>
      </c>
      <c r="AX486" s="140">
        <v>5817</v>
      </c>
      <c r="AY486" s="140">
        <v>5817</v>
      </c>
      <c r="AZ486" s="140">
        <v>5794</v>
      </c>
      <c r="BA486" s="140">
        <v>5794</v>
      </c>
      <c r="BB486" s="140">
        <v>5794</v>
      </c>
      <c r="BC486" s="140">
        <v>5794</v>
      </c>
      <c r="BD486" s="140">
        <v>5794</v>
      </c>
      <c r="BE486" s="140">
        <v>5794</v>
      </c>
      <c r="BF486" s="140">
        <v>5794</v>
      </c>
      <c r="BG486" s="140">
        <v>5794</v>
      </c>
      <c r="BH486" s="140">
        <v>5793</v>
      </c>
      <c r="BI486" s="140">
        <v>5793</v>
      </c>
      <c r="BJ486" s="140">
        <v>5798</v>
      </c>
      <c r="BK486" s="140">
        <v>5801</v>
      </c>
      <c r="BL486" s="140">
        <v>5795</v>
      </c>
      <c r="BM486" s="140">
        <v>5794</v>
      </c>
      <c r="BN486" s="140">
        <v>5793</v>
      </c>
      <c r="BO486" s="140">
        <v>5793</v>
      </c>
      <c r="BP486" s="140">
        <v>5793</v>
      </c>
      <c r="BQ486" s="140">
        <v>5792</v>
      </c>
      <c r="BR486" s="140">
        <v>5792</v>
      </c>
      <c r="BS486" s="140">
        <v>5792</v>
      </c>
      <c r="BT486" s="140">
        <v>5791</v>
      </c>
      <c r="BU486" s="140">
        <v>5791</v>
      </c>
      <c r="BV486" s="140">
        <v>5791</v>
      </c>
      <c r="BW486" s="140">
        <v>5790</v>
      </c>
      <c r="BX486" s="140">
        <v>5790</v>
      </c>
      <c r="BY486" s="140">
        <v>5790</v>
      </c>
      <c r="BZ486" s="140">
        <v>5790</v>
      </c>
      <c r="CA486" s="140">
        <v>5790</v>
      </c>
      <c r="CB486" s="140">
        <v>5790</v>
      </c>
      <c r="CC486" s="140">
        <v>5790</v>
      </c>
      <c r="CD486" s="140">
        <v>5790</v>
      </c>
      <c r="CE486" s="140">
        <v>5790</v>
      </c>
      <c r="CF486" s="139">
        <v>5791</v>
      </c>
      <c r="CG486" s="139">
        <v>5789</v>
      </c>
      <c r="CH486" s="139">
        <v>5788</v>
      </c>
      <c r="CI486" s="139">
        <v>5788</v>
      </c>
      <c r="CJ486" s="139">
        <v>5788</v>
      </c>
      <c r="CK486" s="139">
        <v>5788</v>
      </c>
      <c r="CL486" s="139">
        <v>5788</v>
      </c>
      <c r="CM486" s="139">
        <v>5786</v>
      </c>
      <c r="CN486" s="139">
        <v>5787</v>
      </c>
      <c r="CO486" s="139">
        <v>5786</v>
      </c>
      <c r="CP486" s="139">
        <v>5785</v>
      </c>
      <c r="CQ486" s="139">
        <v>5784</v>
      </c>
      <c r="CR486" s="139">
        <v>5782</v>
      </c>
      <c r="CS486" s="139">
        <v>5766</v>
      </c>
      <c r="CT486" s="139">
        <v>5761</v>
      </c>
      <c r="CU486" s="139">
        <v>5760</v>
      </c>
      <c r="CV486" s="139">
        <v>5757</v>
      </c>
      <c r="CW486" s="139">
        <v>5755</v>
      </c>
      <c r="CX486" s="139">
        <v>5755</v>
      </c>
      <c r="CY486" s="139">
        <v>5747</v>
      </c>
      <c r="CZ486" s="139">
        <v>5746</v>
      </c>
      <c r="DA486" s="139">
        <v>5732</v>
      </c>
      <c r="DB486" s="139">
        <v>5707</v>
      </c>
      <c r="DC486" s="139">
        <v>5686</v>
      </c>
      <c r="DD486" s="139"/>
      <c r="DE486" s="139"/>
      <c r="DF486" s="139"/>
      <c r="DG486" s="139"/>
      <c r="DH486" s="139"/>
      <c r="DI486" s="139"/>
      <c r="DJ486" s="139"/>
      <c r="DK486" s="139"/>
      <c r="DL486" s="139"/>
      <c r="DM486" s="139"/>
      <c r="DN486" s="139"/>
      <c r="DO486" s="139"/>
      <c r="DP486" s="139"/>
      <c r="DQ486" s="139"/>
      <c r="DR486" s="139"/>
      <c r="DS486" s="139"/>
      <c r="DT486" s="139"/>
      <c r="DU486" s="139"/>
      <c r="DV486" s="139"/>
      <c r="DW486" s="139"/>
      <c r="DX486" s="139"/>
      <c r="DY486" s="139"/>
      <c r="DZ486" s="139"/>
      <c r="EA486" s="139"/>
      <c r="EB486" s="139"/>
      <c r="EC486" s="139"/>
      <c r="ED486" s="139"/>
      <c r="EE486" s="139"/>
      <c r="EF486" s="139"/>
      <c r="EG486" s="139"/>
      <c r="EH486" s="139"/>
      <c r="EI486" s="139"/>
      <c r="EJ486" s="139"/>
      <c r="EK486" s="139"/>
      <c r="EL486" s="139"/>
      <c r="EM486" s="139"/>
      <c r="EN486" s="139"/>
      <c r="EO486" s="139"/>
      <c r="EP486" s="139"/>
      <c r="EQ486" s="139"/>
      <c r="ER486" s="139"/>
      <c r="ES486" s="139"/>
      <c r="ET486" s="139"/>
      <c r="EU486" s="139"/>
      <c r="EV486" s="139"/>
      <c r="EW486" s="139"/>
      <c r="EX486" s="139"/>
      <c r="EY486" s="139"/>
      <c r="EZ486" s="139"/>
      <c r="FA486" s="139"/>
      <c r="FB486" s="139"/>
    </row>
    <row r="487" spans="1:158" x14ac:dyDescent="0.35">
      <c r="A487" s="136">
        <v>43968</v>
      </c>
      <c r="B487" s="140">
        <v>5845</v>
      </c>
      <c r="C487" s="140">
        <v>5845</v>
      </c>
      <c r="D487" s="140">
        <v>5845</v>
      </c>
      <c r="E487" s="140">
        <v>5845</v>
      </c>
      <c r="F487" s="140">
        <v>5845</v>
      </c>
      <c r="G487" s="140">
        <v>5845</v>
      </c>
      <c r="H487" s="140">
        <v>5845</v>
      </c>
      <c r="I487" s="140">
        <v>5845</v>
      </c>
      <c r="J487" s="140">
        <v>5845</v>
      </c>
      <c r="K487" s="140">
        <v>5845</v>
      </c>
      <c r="L487" s="140">
        <v>5845</v>
      </c>
      <c r="M487" s="140">
        <v>5845</v>
      </c>
      <c r="N487" s="140">
        <v>5845</v>
      </c>
      <c r="O487" s="140">
        <v>5845</v>
      </c>
      <c r="P487" s="140">
        <v>5845</v>
      </c>
      <c r="Q487" s="140">
        <v>5845</v>
      </c>
      <c r="R487" s="140">
        <v>5845</v>
      </c>
      <c r="S487" s="140">
        <v>5845</v>
      </c>
      <c r="T487" s="140">
        <v>5845</v>
      </c>
      <c r="U487" s="140">
        <v>5845</v>
      </c>
      <c r="V487" s="140">
        <v>5845</v>
      </c>
      <c r="W487" s="140">
        <v>5845</v>
      </c>
      <c r="X487" s="140">
        <v>5845</v>
      </c>
      <c r="Y487" s="140">
        <v>5845</v>
      </c>
      <c r="Z487" s="140">
        <v>5844</v>
      </c>
      <c r="AA487" s="140">
        <v>5845</v>
      </c>
      <c r="AB487" s="140">
        <v>5845</v>
      </c>
      <c r="AC487" s="140">
        <v>5845</v>
      </c>
      <c r="AD487" s="140">
        <v>5845</v>
      </c>
      <c r="AE487" s="140">
        <v>5845</v>
      </c>
      <c r="AF487" s="140">
        <v>5843</v>
      </c>
      <c r="AG487" s="140">
        <v>5842</v>
      </c>
      <c r="AH487" s="140">
        <v>5840</v>
      </c>
      <c r="AI487" s="140">
        <v>5840</v>
      </c>
      <c r="AJ487" s="140">
        <v>5840</v>
      </c>
      <c r="AK487" s="140">
        <v>5840</v>
      </c>
      <c r="AL487" s="140">
        <v>5840</v>
      </c>
      <c r="AM487" s="140">
        <v>5840</v>
      </c>
      <c r="AN487" s="140">
        <v>5840</v>
      </c>
      <c r="AO487" s="140">
        <v>5840</v>
      </c>
      <c r="AP487" s="140">
        <v>5839</v>
      </c>
      <c r="AQ487" s="140">
        <v>5838</v>
      </c>
      <c r="AR487" s="140">
        <v>5838</v>
      </c>
      <c r="AS487" s="140">
        <v>5838</v>
      </c>
      <c r="AT487" s="140">
        <v>5806</v>
      </c>
      <c r="AU487" s="140">
        <v>5805</v>
      </c>
      <c r="AV487" s="140">
        <v>5803</v>
      </c>
      <c r="AW487" s="140">
        <v>5802</v>
      </c>
      <c r="AX487" s="140">
        <v>5802</v>
      </c>
      <c r="AY487" s="140">
        <v>5802</v>
      </c>
      <c r="AZ487" s="140">
        <v>5779</v>
      </c>
      <c r="BA487" s="140">
        <v>5779</v>
      </c>
      <c r="BB487" s="140">
        <v>5779</v>
      </c>
      <c r="BC487" s="140">
        <v>5779</v>
      </c>
      <c r="BD487" s="140">
        <v>5779</v>
      </c>
      <c r="BE487" s="140">
        <v>5779</v>
      </c>
      <c r="BF487" s="140">
        <v>5779</v>
      </c>
      <c r="BG487" s="140">
        <v>5779</v>
      </c>
      <c r="BH487" s="140">
        <v>5778</v>
      </c>
      <c r="BI487" s="140">
        <v>5778</v>
      </c>
      <c r="BJ487" s="140">
        <v>5783</v>
      </c>
      <c r="BK487" s="140">
        <v>5786</v>
      </c>
      <c r="BL487" s="140">
        <v>5780</v>
      </c>
      <c r="BM487" s="140">
        <v>5779</v>
      </c>
      <c r="BN487" s="140">
        <v>5778</v>
      </c>
      <c r="BO487" s="140">
        <v>5778</v>
      </c>
      <c r="BP487" s="140">
        <v>5778</v>
      </c>
      <c r="BQ487" s="140">
        <v>5777</v>
      </c>
      <c r="BR487" s="140">
        <v>5777</v>
      </c>
      <c r="BS487" s="140">
        <v>5777</v>
      </c>
      <c r="BT487" s="140">
        <v>5776</v>
      </c>
      <c r="BU487" s="140">
        <v>5776</v>
      </c>
      <c r="BV487" s="140">
        <v>5776</v>
      </c>
      <c r="BW487" s="140">
        <v>5775</v>
      </c>
      <c r="BX487" s="140">
        <v>5775</v>
      </c>
      <c r="BY487" s="140">
        <v>5775</v>
      </c>
      <c r="BZ487" s="140">
        <v>5775</v>
      </c>
      <c r="CA487" s="140">
        <v>5775</v>
      </c>
      <c r="CB487" s="140">
        <v>5775</v>
      </c>
      <c r="CC487" s="140">
        <v>5775</v>
      </c>
      <c r="CD487" s="140">
        <v>5775</v>
      </c>
      <c r="CE487" s="140">
        <v>5775</v>
      </c>
      <c r="CF487" s="139">
        <v>5776</v>
      </c>
      <c r="CG487" s="139">
        <v>5774</v>
      </c>
      <c r="CH487" s="139">
        <v>5774</v>
      </c>
      <c r="CI487" s="139">
        <v>5774</v>
      </c>
      <c r="CJ487" s="139">
        <v>5774</v>
      </c>
      <c r="CK487" s="139">
        <v>5774</v>
      </c>
      <c r="CL487" s="139">
        <v>5774</v>
      </c>
      <c r="CM487" s="139">
        <v>5772</v>
      </c>
      <c r="CN487" s="139">
        <v>5773</v>
      </c>
      <c r="CO487" s="139">
        <v>5772</v>
      </c>
      <c r="CP487" s="139">
        <v>5771</v>
      </c>
      <c r="CQ487" s="139">
        <v>5770</v>
      </c>
      <c r="CR487" s="139">
        <v>5768</v>
      </c>
      <c r="CS487" s="139">
        <v>5752</v>
      </c>
      <c r="CT487" s="139">
        <v>5747</v>
      </c>
      <c r="CU487" s="139">
        <v>5746</v>
      </c>
      <c r="CV487" s="139">
        <v>5744</v>
      </c>
      <c r="CW487" s="139">
        <v>5742</v>
      </c>
      <c r="CX487" s="139">
        <v>5742</v>
      </c>
      <c r="CY487" s="139">
        <v>5735</v>
      </c>
      <c r="CZ487" s="139">
        <v>5734</v>
      </c>
      <c r="DA487" s="139">
        <v>5721</v>
      </c>
      <c r="DB487" s="139">
        <v>5702</v>
      </c>
      <c r="DC487" s="139">
        <v>5686</v>
      </c>
      <c r="DD487" s="139">
        <v>5671</v>
      </c>
      <c r="DE487" s="139"/>
      <c r="DF487" s="139"/>
      <c r="DG487" s="139"/>
      <c r="DH487" s="139"/>
      <c r="DI487" s="139"/>
      <c r="DJ487" s="139"/>
      <c r="DK487" s="139"/>
      <c r="DL487" s="139"/>
      <c r="DM487" s="139"/>
      <c r="DN487" s="139"/>
      <c r="DO487" s="139"/>
      <c r="DP487" s="139"/>
      <c r="DQ487" s="139"/>
      <c r="DR487" s="139"/>
      <c r="DS487" s="139"/>
      <c r="DT487" s="139"/>
      <c r="DU487" s="139"/>
      <c r="DV487" s="139"/>
      <c r="DW487" s="139"/>
      <c r="DX487" s="139"/>
      <c r="DY487" s="139"/>
      <c r="DZ487" s="139"/>
      <c r="EA487" s="139"/>
      <c r="EB487" s="139"/>
      <c r="EC487" s="139"/>
      <c r="ED487" s="139"/>
      <c r="EE487" s="139"/>
      <c r="EF487" s="139"/>
      <c r="EG487" s="139"/>
      <c r="EH487" s="139"/>
      <c r="EI487" s="139"/>
      <c r="EJ487" s="139"/>
      <c r="EK487" s="139"/>
      <c r="EL487" s="139"/>
      <c r="EM487" s="139"/>
      <c r="EN487" s="139"/>
      <c r="EO487" s="139"/>
      <c r="EP487" s="139"/>
      <c r="EQ487" s="139"/>
      <c r="ER487" s="139"/>
      <c r="ES487" s="139"/>
      <c r="ET487" s="139"/>
      <c r="EU487" s="139"/>
      <c r="EV487" s="139"/>
      <c r="EW487" s="139"/>
      <c r="EX487" s="139"/>
      <c r="EY487" s="139"/>
      <c r="EZ487" s="139"/>
      <c r="FA487" s="139"/>
      <c r="FB487" s="139"/>
    </row>
    <row r="488" spans="1:158" x14ac:dyDescent="0.35">
      <c r="A488" s="136">
        <v>43967</v>
      </c>
      <c r="B488" s="140">
        <v>5829</v>
      </c>
      <c r="C488" s="140">
        <v>5829</v>
      </c>
      <c r="D488" s="140">
        <v>5829</v>
      </c>
      <c r="E488" s="140">
        <v>5829</v>
      </c>
      <c r="F488" s="140">
        <v>5829</v>
      </c>
      <c r="G488" s="140">
        <v>5829</v>
      </c>
      <c r="H488" s="140">
        <v>5829</v>
      </c>
      <c r="I488" s="140">
        <v>5829</v>
      </c>
      <c r="J488" s="140">
        <v>5829</v>
      </c>
      <c r="K488" s="140">
        <v>5829</v>
      </c>
      <c r="L488" s="140">
        <v>5829</v>
      </c>
      <c r="M488" s="140">
        <v>5829</v>
      </c>
      <c r="N488" s="140">
        <v>5829</v>
      </c>
      <c r="O488" s="140">
        <v>5829</v>
      </c>
      <c r="P488" s="140">
        <v>5829</v>
      </c>
      <c r="Q488" s="140">
        <v>5829</v>
      </c>
      <c r="R488" s="140">
        <v>5829</v>
      </c>
      <c r="S488" s="140">
        <v>5829</v>
      </c>
      <c r="T488" s="140">
        <v>5829</v>
      </c>
      <c r="U488" s="140">
        <v>5829</v>
      </c>
      <c r="V488" s="140">
        <v>5829</v>
      </c>
      <c r="W488" s="140">
        <v>5829</v>
      </c>
      <c r="X488" s="140">
        <v>5829</v>
      </c>
      <c r="Y488" s="140">
        <v>5829</v>
      </c>
      <c r="Z488" s="140">
        <v>5828</v>
      </c>
      <c r="AA488" s="140">
        <v>5829</v>
      </c>
      <c r="AB488" s="140">
        <v>5829</v>
      </c>
      <c r="AC488" s="140">
        <v>5829</v>
      </c>
      <c r="AD488" s="140">
        <v>5829</v>
      </c>
      <c r="AE488" s="140">
        <v>5829</v>
      </c>
      <c r="AF488" s="140">
        <v>5827</v>
      </c>
      <c r="AG488" s="140">
        <v>5826</v>
      </c>
      <c r="AH488" s="140">
        <v>5824</v>
      </c>
      <c r="AI488" s="140">
        <v>5824</v>
      </c>
      <c r="AJ488" s="140">
        <v>5824</v>
      </c>
      <c r="AK488" s="140">
        <v>5824</v>
      </c>
      <c r="AL488" s="140">
        <v>5824</v>
      </c>
      <c r="AM488" s="140">
        <v>5824</v>
      </c>
      <c r="AN488" s="140">
        <v>5824</v>
      </c>
      <c r="AO488" s="140">
        <v>5824</v>
      </c>
      <c r="AP488" s="140">
        <v>5823</v>
      </c>
      <c r="AQ488" s="140">
        <v>5822</v>
      </c>
      <c r="AR488" s="140">
        <v>5822</v>
      </c>
      <c r="AS488" s="140">
        <v>5822</v>
      </c>
      <c r="AT488" s="140">
        <v>5790</v>
      </c>
      <c r="AU488" s="140">
        <v>5789</v>
      </c>
      <c r="AV488" s="140">
        <v>5787</v>
      </c>
      <c r="AW488" s="140">
        <v>5786</v>
      </c>
      <c r="AX488" s="140">
        <v>5786</v>
      </c>
      <c r="AY488" s="140">
        <v>5786</v>
      </c>
      <c r="AZ488" s="140">
        <v>5763</v>
      </c>
      <c r="BA488" s="140">
        <v>5763</v>
      </c>
      <c r="BB488" s="140">
        <v>5763</v>
      </c>
      <c r="BC488" s="140">
        <v>5763</v>
      </c>
      <c r="BD488" s="140">
        <v>5763</v>
      </c>
      <c r="BE488" s="140">
        <v>5763</v>
      </c>
      <c r="BF488" s="140">
        <v>5763</v>
      </c>
      <c r="BG488" s="140">
        <v>5763</v>
      </c>
      <c r="BH488" s="140">
        <v>5762</v>
      </c>
      <c r="BI488" s="140">
        <v>5762</v>
      </c>
      <c r="BJ488" s="140">
        <v>5767</v>
      </c>
      <c r="BK488" s="140">
        <v>5770</v>
      </c>
      <c r="BL488" s="140">
        <v>5764</v>
      </c>
      <c r="BM488" s="140">
        <v>5763</v>
      </c>
      <c r="BN488" s="140">
        <v>5762</v>
      </c>
      <c r="BO488" s="140">
        <v>5762</v>
      </c>
      <c r="BP488" s="140">
        <v>5762</v>
      </c>
      <c r="BQ488" s="140">
        <v>5761</v>
      </c>
      <c r="BR488" s="140">
        <v>5761</v>
      </c>
      <c r="BS488" s="140">
        <v>5761</v>
      </c>
      <c r="BT488" s="140">
        <v>5760</v>
      </c>
      <c r="BU488" s="140">
        <v>5760</v>
      </c>
      <c r="BV488" s="140">
        <v>5760</v>
      </c>
      <c r="BW488" s="140">
        <v>5759</v>
      </c>
      <c r="BX488" s="140">
        <v>5759</v>
      </c>
      <c r="BY488" s="140">
        <v>5759</v>
      </c>
      <c r="BZ488" s="140">
        <v>5759</v>
      </c>
      <c r="CA488" s="140">
        <v>5759</v>
      </c>
      <c r="CB488" s="140">
        <v>5759</v>
      </c>
      <c r="CC488" s="140">
        <v>5759</v>
      </c>
      <c r="CD488" s="140">
        <v>5759</v>
      </c>
      <c r="CE488" s="140">
        <v>5759</v>
      </c>
      <c r="CF488" s="139">
        <v>5760</v>
      </c>
      <c r="CG488" s="139">
        <v>5758</v>
      </c>
      <c r="CH488" s="139">
        <v>5758</v>
      </c>
      <c r="CI488" s="139">
        <v>5758</v>
      </c>
      <c r="CJ488" s="139">
        <v>5758</v>
      </c>
      <c r="CK488" s="139">
        <v>5758</v>
      </c>
      <c r="CL488" s="139">
        <v>5758</v>
      </c>
      <c r="CM488" s="139">
        <v>5756</v>
      </c>
      <c r="CN488" s="139">
        <v>5757</v>
      </c>
      <c r="CO488" s="139">
        <v>5756</v>
      </c>
      <c r="CP488" s="139">
        <v>5755</v>
      </c>
      <c r="CQ488" s="139">
        <v>5754</v>
      </c>
      <c r="CR488" s="139">
        <v>5753</v>
      </c>
      <c r="CS488" s="139">
        <v>5737</v>
      </c>
      <c r="CT488" s="139">
        <v>5732</v>
      </c>
      <c r="CU488" s="139">
        <v>5731</v>
      </c>
      <c r="CV488" s="139">
        <v>5729</v>
      </c>
      <c r="CW488" s="139">
        <v>5727</v>
      </c>
      <c r="CX488" s="139">
        <v>5727</v>
      </c>
      <c r="CY488" s="139">
        <v>5721</v>
      </c>
      <c r="CZ488" s="139">
        <v>5720</v>
      </c>
      <c r="DA488" s="139">
        <v>5708</v>
      </c>
      <c r="DB488" s="139">
        <v>5692</v>
      </c>
      <c r="DC488" s="139">
        <v>5681</v>
      </c>
      <c r="DD488" s="139">
        <v>5671</v>
      </c>
      <c r="DE488" s="139">
        <v>5660</v>
      </c>
      <c r="DF488" s="139"/>
      <c r="DG488" s="139"/>
      <c r="DH488" s="139"/>
      <c r="DI488" s="139"/>
      <c r="DJ488" s="139"/>
      <c r="DK488" s="139"/>
      <c r="DL488" s="139"/>
      <c r="DM488" s="139"/>
      <c r="DN488" s="139"/>
      <c r="DO488" s="139"/>
      <c r="DP488" s="139"/>
      <c r="DQ488" s="139"/>
      <c r="DR488" s="139"/>
      <c r="DS488" s="139"/>
      <c r="DT488" s="139"/>
      <c r="DU488" s="139"/>
      <c r="DV488" s="139"/>
      <c r="DW488" s="139"/>
      <c r="DX488" s="139"/>
      <c r="DY488" s="139"/>
      <c r="DZ488" s="139"/>
      <c r="EA488" s="139"/>
      <c r="EB488" s="139"/>
      <c r="EC488" s="139"/>
      <c r="ED488" s="139"/>
      <c r="EE488" s="139"/>
      <c r="EF488" s="139"/>
      <c r="EG488" s="139"/>
      <c r="EH488" s="139"/>
      <c r="EI488" s="139"/>
      <c r="EJ488" s="139"/>
      <c r="EK488" s="139"/>
      <c r="EL488" s="139"/>
      <c r="EM488" s="139"/>
      <c r="EN488" s="139"/>
      <c r="EO488" s="139"/>
      <c r="EP488" s="139"/>
      <c r="EQ488" s="139"/>
      <c r="ER488" s="139"/>
      <c r="ES488" s="139"/>
      <c r="ET488" s="139"/>
      <c r="EU488" s="139"/>
      <c r="EV488" s="139"/>
      <c r="EW488" s="139"/>
      <c r="EX488" s="139"/>
      <c r="EY488" s="139"/>
      <c r="EZ488" s="139"/>
      <c r="FA488" s="139"/>
      <c r="FB488" s="139"/>
    </row>
    <row r="489" spans="1:158" x14ac:dyDescent="0.35">
      <c r="A489" s="136">
        <v>43966</v>
      </c>
      <c r="B489" s="140">
        <v>5810</v>
      </c>
      <c r="C489" s="140">
        <v>5810</v>
      </c>
      <c r="D489" s="140">
        <v>5810</v>
      </c>
      <c r="E489" s="140">
        <v>5810</v>
      </c>
      <c r="F489" s="140">
        <v>5810</v>
      </c>
      <c r="G489" s="140">
        <v>5810</v>
      </c>
      <c r="H489" s="140">
        <v>5810</v>
      </c>
      <c r="I489" s="140">
        <v>5810</v>
      </c>
      <c r="J489" s="140">
        <v>5810</v>
      </c>
      <c r="K489" s="140">
        <v>5810</v>
      </c>
      <c r="L489" s="140">
        <v>5810</v>
      </c>
      <c r="M489" s="140">
        <v>5810</v>
      </c>
      <c r="N489" s="140">
        <v>5810</v>
      </c>
      <c r="O489" s="140">
        <v>5810</v>
      </c>
      <c r="P489" s="140">
        <v>5810</v>
      </c>
      <c r="Q489" s="140">
        <v>5810</v>
      </c>
      <c r="R489" s="140">
        <v>5810</v>
      </c>
      <c r="S489" s="140">
        <v>5810</v>
      </c>
      <c r="T489" s="140">
        <v>5810</v>
      </c>
      <c r="U489" s="140">
        <v>5810</v>
      </c>
      <c r="V489" s="140">
        <v>5810</v>
      </c>
      <c r="W489" s="140">
        <v>5810</v>
      </c>
      <c r="X489" s="140">
        <v>5810</v>
      </c>
      <c r="Y489" s="140">
        <v>5810</v>
      </c>
      <c r="Z489" s="140">
        <v>5809</v>
      </c>
      <c r="AA489" s="140">
        <v>5810</v>
      </c>
      <c r="AB489" s="140">
        <v>5810</v>
      </c>
      <c r="AC489" s="140">
        <v>5810</v>
      </c>
      <c r="AD489" s="140">
        <v>5810</v>
      </c>
      <c r="AE489" s="140">
        <v>5810</v>
      </c>
      <c r="AF489" s="140">
        <v>5808</v>
      </c>
      <c r="AG489" s="140">
        <v>5807</v>
      </c>
      <c r="AH489" s="140">
        <v>5805</v>
      </c>
      <c r="AI489" s="140">
        <v>5805</v>
      </c>
      <c r="AJ489" s="140">
        <v>5805</v>
      </c>
      <c r="AK489" s="140">
        <v>5805</v>
      </c>
      <c r="AL489" s="140">
        <v>5805</v>
      </c>
      <c r="AM489" s="140">
        <v>5805</v>
      </c>
      <c r="AN489" s="140">
        <v>5805</v>
      </c>
      <c r="AO489" s="140">
        <v>5805</v>
      </c>
      <c r="AP489" s="140">
        <v>5804</v>
      </c>
      <c r="AQ489" s="140">
        <v>5803</v>
      </c>
      <c r="AR489" s="140">
        <v>5803</v>
      </c>
      <c r="AS489" s="140">
        <v>5803</v>
      </c>
      <c r="AT489" s="140">
        <v>5771</v>
      </c>
      <c r="AU489" s="140">
        <v>5770</v>
      </c>
      <c r="AV489" s="140">
        <v>5768</v>
      </c>
      <c r="AW489" s="140">
        <v>5767</v>
      </c>
      <c r="AX489" s="140">
        <v>5767</v>
      </c>
      <c r="AY489" s="140">
        <v>5767</v>
      </c>
      <c r="AZ489" s="140">
        <v>5744</v>
      </c>
      <c r="BA489" s="140">
        <v>5744</v>
      </c>
      <c r="BB489" s="140">
        <v>5744</v>
      </c>
      <c r="BC489" s="140">
        <v>5744</v>
      </c>
      <c r="BD489" s="140">
        <v>5744</v>
      </c>
      <c r="BE489" s="140">
        <v>5744</v>
      </c>
      <c r="BF489" s="140">
        <v>5744</v>
      </c>
      <c r="BG489" s="140">
        <v>5744</v>
      </c>
      <c r="BH489" s="140">
        <v>5743</v>
      </c>
      <c r="BI489" s="140">
        <v>5743</v>
      </c>
      <c r="BJ489" s="140">
        <v>5747</v>
      </c>
      <c r="BK489" s="140">
        <v>5750</v>
      </c>
      <c r="BL489" s="140">
        <v>5744</v>
      </c>
      <c r="BM489" s="140">
        <v>5743</v>
      </c>
      <c r="BN489" s="140">
        <v>5742</v>
      </c>
      <c r="BO489" s="140">
        <v>5742</v>
      </c>
      <c r="BP489" s="140">
        <v>5742</v>
      </c>
      <c r="BQ489" s="140">
        <v>5741</v>
      </c>
      <c r="BR489" s="140">
        <v>5741</v>
      </c>
      <c r="BS489" s="140">
        <v>5741</v>
      </c>
      <c r="BT489" s="140">
        <v>5740</v>
      </c>
      <c r="BU489" s="140">
        <v>5740</v>
      </c>
      <c r="BV489" s="140">
        <v>5740</v>
      </c>
      <c r="BW489" s="140">
        <v>5739</v>
      </c>
      <c r="BX489" s="140">
        <v>5739</v>
      </c>
      <c r="BY489" s="140">
        <v>5739</v>
      </c>
      <c r="BZ489" s="140">
        <v>5739</v>
      </c>
      <c r="CA489" s="140">
        <v>5739</v>
      </c>
      <c r="CB489" s="140">
        <v>5739</v>
      </c>
      <c r="CC489" s="140">
        <v>5739</v>
      </c>
      <c r="CD489" s="140">
        <v>5739</v>
      </c>
      <c r="CE489" s="140">
        <v>5739</v>
      </c>
      <c r="CF489" s="139">
        <v>5740</v>
      </c>
      <c r="CG489" s="139">
        <v>5738</v>
      </c>
      <c r="CH489" s="139">
        <v>5738</v>
      </c>
      <c r="CI489" s="139">
        <v>5738</v>
      </c>
      <c r="CJ489" s="139">
        <v>5738</v>
      </c>
      <c r="CK489" s="139">
        <v>5738</v>
      </c>
      <c r="CL489" s="139">
        <v>5738</v>
      </c>
      <c r="CM489" s="139">
        <v>5736</v>
      </c>
      <c r="CN489" s="139">
        <v>5737</v>
      </c>
      <c r="CO489" s="139">
        <v>5736</v>
      </c>
      <c r="CP489" s="139">
        <v>5735</v>
      </c>
      <c r="CQ489" s="139">
        <v>5734</v>
      </c>
      <c r="CR489" s="139">
        <v>5733</v>
      </c>
      <c r="CS489" s="139">
        <v>5719</v>
      </c>
      <c r="CT489" s="139">
        <v>5714</v>
      </c>
      <c r="CU489" s="139">
        <v>5713</v>
      </c>
      <c r="CV489" s="139">
        <v>5711</v>
      </c>
      <c r="CW489" s="139">
        <v>5709</v>
      </c>
      <c r="CX489" s="139">
        <v>5709</v>
      </c>
      <c r="CY489" s="139">
        <v>5705</v>
      </c>
      <c r="CZ489" s="139">
        <v>5704</v>
      </c>
      <c r="DA489" s="139">
        <v>5694</v>
      </c>
      <c r="DB489" s="139">
        <v>5683</v>
      </c>
      <c r="DC489" s="139">
        <v>5673</v>
      </c>
      <c r="DD489" s="139">
        <v>5669</v>
      </c>
      <c r="DE489" s="139">
        <v>5660</v>
      </c>
      <c r="DF489" s="139">
        <v>5634</v>
      </c>
      <c r="DG489" s="139"/>
      <c r="DH489" s="139"/>
      <c r="DI489" s="139"/>
      <c r="DJ489" s="139"/>
      <c r="DK489" s="139"/>
      <c r="DL489" s="139"/>
      <c r="DM489" s="139"/>
      <c r="DN489" s="139"/>
      <c r="DO489" s="139"/>
      <c r="DP489" s="139"/>
      <c r="DQ489" s="139"/>
      <c r="DR489" s="139"/>
      <c r="DS489" s="139"/>
      <c r="DT489" s="139"/>
      <c r="DU489" s="139"/>
      <c r="DV489" s="139"/>
      <c r="DW489" s="139"/>
      <c r="DX489" s="139"/>
      <c r="DY489" s="139"/>
      <c r="DZ489" s="139"/>
      <c r="EA489" s="139"/>
      <c r="EB489" s="139"/>
      <c r="EC489" s="139"/>
      <c r="ED489" s="139"/>
      <c r="EE489" s="139"/>
      <c r="EF489" s="139"/>
      <c r="EG489" s="139"/>
      <c r="EH489" s="139"/>
      <c r="EI489" s="139"/>
      <c r="EJ489" s="139"/>
      <c r="EK489" s="139"/>
      <c r="EL489" s="139"/>
      <c r="EM489" s="139"/>
      <c r="EN489" s="139"/>
      <c r="EO489" s="139"/>
      <c r="EP489" s="139"/>
      <c r="EQ489" s="139"/>
      <c r="ER489" s="139"/>
      <c r="ES489" s="139"/>
      <c r="ET489" s="139"/>
      <c r="EU489" s="139"/>
      <c r="EV489" s="139"/>
      <c r="EW489" s="139"/>
      <c r="EX489" s="139"/>
      <c r="EY489" s="139"/>
      <c r="EZ489" s="139"/>
      <c r="FA489" s="139"/>
      <c r="FB489" s="139"/>
    </row>
    <row r="490" spans="1:158" x14ac:dyDescent="0.35">
      <c r="A490" s="136">
        <v>43965</v>
      </c>
      <c r="B490" s="140">
        <v>5787</v>
      </c>
      <c r="C490" s="140">
        <v>5787</v>
      </c>
      <c r="D490" s="140">
        <v>5787</v>
      </c>
      <c r="E490" s="140">
        <v>5787</v>
      </c>
      <c r="F490" s="140">
        <v>5787</v>
      </c>
      <c r="G490" s="140">
        <v>5787</v>
      </c>
      <c r="H490" s="140">
        <v>5787</v>
      </c>
      <c r="I490" s="140">
        <v>5787</v>
      </c>
      <c r="J490" s="140">
        <v>5787</v>
      </c>
      <c r="K490" s="140">
        <v>5787</v>
      </c>
      <c r="L490" s="140">
        <v>5787</v>
      </c>
      <c r="M490" s="140">
        <v>5787</v>
      </c>
      <c r="N490" s="140">
        <v>5787</v>
      </c>
      <c r="O490" s="140">
        <v>5787</v>
      </c>
      <c r="P490" s="140">
        <v>5787</v>
      </c>
      <c r="Q490" s="140">
        <v>5787</v>
      </c>
      <c r="R490" s="140">
        <v>5787</v>
      </c>
      <c r="S490" s="140">
        <v>5787</v>
      </c>
      <c r="T490" s="140">
        <v>5787</v>
      </c>
      <c r="U490" s="140">
        <v>5787</v>
      </c>
      <c r="V490" s="140">
        <v>5787</v>
      </c>
      <c r="W490" s="140">
        <v>5787</v>
      </c>
      <c r="X490" s="140">
        <v>5787</v>
      </c>
      <c r="Y490" s="140">
        <v>5787</v>
      </c>
      <c r="Z490" s="140">
        <v>5786</v>
      </c>
      <c r="AA490" s="140">
        <v>5787</v>
      </c>
      <c r="AB490" s="140">
        <v>5787</v>
      </c>
      <c r="AC490" s="140">
        <v>5787</v>
      </c>
      <c r="AD490" s="140">
        <v>5787</v>
      </c>
      <c r="AE490" s="140">
        <v>5787</v>
      </c>
      <c r="AF490" s="140">
        <v>5785</v>
      </c>
      <c r="AG490" s="140">
        <v>5784</v>
      </c>
      <c r="AH490" s="140">
        <v>5782</v>
      </c>
      <c r="AI490" s="140">
        <v>5782</v>
      </c>
      <c r="AJ490" s="140">
        <v>5782</v>
      </c>
      <c r="AK490" s="140">
        <v>5782</v>
      </c>
      <c r="AL490" s="140">
        <v>5782</v>
      </c>
      <c r="AM490" s="140">
        <v>5782</v>
      </c>
      <c r="AN490" s="140">
        <v>5782</v>
      </c>
      <c r="AO490" s="140">
        <v>5782</v>
      </c>
      <c r="AP490" s="140">
        <v>5781</v>
      </c>
      <c r="AQ490" s="140">
        <v>5780</v>
      </c>
      <c r="AR490" s="140">
        <v>5780</v>
      </c>
      <c r="AS490" s="140">
        <v>5780</v>
      </c>
      <c r="AT490" s="140">
        <v>5748</v>
      </c>
      <c r="AU490" s="140">
        <v>5747</v>
      </c>
      <c r="AV490" s="140">
        <v>5745</v>
      </c>
      <c r="AW490" s="140">
        <v>5744</v>
      </c>
      <c r="AX490" s="140">
        <v>5744</v>
      </c>
      <c r="AY490" s="140">
        <v>5744</v>
      </c>
      <c r="AZ490" s="140">
        <v>5721</v>
      </c>
      <c r="BA490" s="140">
        <v>5721</v>
      </c>
      <c r="BB490" s="140">
        <v>5721</v>
      </c>
      <c r="BC490" s="140">
        <v>5721</v>
      </c>
      <c r="BD490" s="140">
        <v>5721</v>
      </c>
      <c r="BE490" s="140">
        <v>5721</v>
      </c>
      <c r="BF490" s="140">
        <v>5721</v>
      </c>
      <c r="BG490" s="140">
        <v>5721</v>
      </c>
      <c r="BH490" s="140">
        <v>5720</v>
      </c>
      <c r="BI490" s="140">
        <v>5720</v>
      </c>
      <c r="BJ490" s="140">
        <v>5724</v>
      </c>
      <c r="BK490" s="140">
        <v>5727</v>
      </c>
      <c r="BL490" s="140">
        <v>5721</v>
      </c>
      <c r="BM490" s="140">
        <v>5720</v>
      </c>
      <c r="BN490" s="140">
        <v>5719</v>
      </c>
      <c r="BO490" s="140">
        <v>5719</v>
      </c>
      <c r="BP490" s="140">
        <v>5719</v>
      </c>
      <c r="BQ490" s="140">
        <v>5718</v>
      </c>
      <c r="BR490" s="140">
        <v>5718</v>
      </c>
      <c r="BS490" s="140">
        <v>5718</v>
      </c>
      <c r="BT490" s="140">
        <v>5717</v>
      </c>
      <c r="BU490" s="140">
        <v>5717</v>
      </c>
      <c r="BV490" s="140">
        <v>5717</v>
      </c>
      <c r="BW490" s="140">
        <v>5716</v>
      </c>
      <c r="BX490" s="140">
        <v>5716</v>
      </c>
      <c r="BY490" s="140">
        <v>5716</v>
      </c>
      <c r="BZ490" s="140">
        <v>5716</v>
      </c>
      <c r="CA490" s="140">
        <v>5716</v>
      </c>
      <c r="CB490" s="140">
        <v>5716</v>
      </c>
      <c r="CC490" s="140">
        <v>5716</v>
      </c>
      <c r="CD490" s="140">
        <v>5716</v>
      </c>
      <c r="CE490" s="140">
        <v>5716</v>
      </c>
      <c r="CF490" s="139">
        <v>5717</v>
      </c>
      <c r="CG490" s="139">
        <v>5715</v>
      </c>
      <c r="CH490" s="139">
        <v>5715</v>
      </c>
      <c r="CI490" s="139">
        <v>5715</v>
      </c>
      <c r="CJ490" s="139">
        <v>5715</v>
      </c>
      <c r="CK490" s="139">
        <v>5715</v>
      </c>
      <c r="CL490" s="139">
        <v>5715</v>
      </c>
      <c r="CM490" s="139">
        <v>5713</v>
      </c>
      <c r="CN490" s="139">
        <v>5714</v>
      </c>
      <c r="CO490" s="139">
        <v>5713</v>
      </c>
      <c r="CP490" s="139">
        <v>5712</v>
      </c>
      <c r="CQ490" s="139">
        <v>5711</v>
      </c>
      <c r="CR490" s="139">
        <v>5711</v>
      </c>
      <c r="CS490" s="139">
        <v>5698</v>
      </c>
      <c r="CT490" s="139">
        <v>5695</v>
      </c>
      <c r="CU490" s="139">
        <v>5694</v>
      </c>
      <c r="CV490" s="139">
        <v>5692</v>
      </c>
      <c r="CW490" s="139">
        <v>5690</v>
      </c>
      <c r="CX490" s="139">
        <v>5690</v>
      </c>
      <c r="CY490" s="139">
        <v>5686</v>
      </c>
      <c r="CZ490" s="139">
        <v>5686</v>
      </c>
      <c r="DA490" s="139">
        <v>5677</v>
      </c>
      <c r="DB490" s="139">
        <v>5667</v>
      </c>
      <c r="DC490" s="139">
        <v>5659</v>
      </c>
      <c r="DD490" s="139">
        <v>5657</v>
      </c>
      <c r="DE490" s="139">
        <v>5653</v>
      </c>
      <c r="DF490" s="139">
        <v>5632</v>
      </c>
      <c r="DG490" s="139">
        <v>5581</v>
      </c>
      <c r="DH490" s="139"/>
      <c r="DI490" s="139"/>
      <c r="DJ490" s="139"/>
      <c r="DK490" s="139"/>
      <c r="DL490" s="139"/>
      <c r="DM490" s="139"/>
      <c r="DN490" s="139"/>
      <c r="DO490" s="139"/>
      <c r="DP490" s="139"/>
      <c r="DQ490" s="139"/>
      <c r="DR490" s="139"/>
      <c r="DS490" s="139"/>
      <c r="DT490" s="139"/>
      <c r="DU490" s="139"/>
      <c r="DV490" s="139"/>
      <c r="DW490" s="139"/>
      <c r="DX490" s="139"/>
      <c r="DY490" s="139"/>
      <c r="DZ490" s="139"/>
      <c r="EA490" s="139"/>
      <c r="EB490" s="139"/>
      <c r="EC490" s="139"/>
      <c r="ED490" s="139"/>
      <c r="EE490" s="139"/>
      <c r="EF490" s="139"/>
      <c r="EG490" s="139"/>
      <c r="EH490" s="139"/>
      <c r="EI490" s="139"/>
      <c r="EJ490" s="139"/>
      <c r="EK490" s="139"/>
      <c r="EL490" s="139"/>
      <c r="EM490" s="139"/>
      <c r="EN490" s="139"/>
      <c r="EO490" s="139"/>
      <c r="EP490" s="139"/>
      <c r="EQ490" s="139"/>
      <c r="ER490" s="139"/>
      <c r="ES490" s="139"/>
      <c r="ET490" s="139"/>
      <c r="EU490" s="139"/>
      <c r="EV490" s="139"/>
      <c r="EW490" s="139"/>
      <c r="EX490" s="139"/>
      <c r="EY490" s="139"/>
      <c r="EZ490" s="139"/>
      <c r="FA490" s="139"/>
      <c r="FB490" s="139"/>
    </row>
    <row r="491" spans="1:158" x14ac:dyDescent="0.35">
      <c r="A491" s="136">
        <v>43964</v>
      </c>
      <c r="B491" s="140">
        <v>5764</v>
      </c>
      <c r="C491" s="140">
        <v>5764</v>
      </c>
      <c r="D491" s="140">
        <v>5764</v>
      </c>
      <c r="E491" s="140">
        <v>5764</v>
      </c>
      <c r="F491" s="140">
        <v>5764</v>
      </c>
      <c r="G491" s="140">
        <v>5764</v>
      </c>
      <c r="H491" s="140">
        <v>5764</v>
      </c>
      <c r="I491" s="140">
        <v>5764</v>
      </c>
      <c r="J491" s="140">
        <v>5764</v>
      </c>
      <c r="K491" s="140">
        <v>5764</v>
      </c>
      <c r="L491" s="140">
        <v>5764</v>
      </c>
      <c r="M491" s="140">
        <v>5764</v>
      </c>
      <c r="N491" s="140">
        <v>5764</v>
      </c>
      <c r="O491" s="140">
        <v>5764</v>
      </c>
      <c r="P491" s="140">
        <v>5764</v>
      </c>
      <c r="Q491" s="140">
        <v>5764</v>
      </c>
      <c r="R491" s="140">
        <v>5764</v>
      </c>
      <c r="S491" s="140">
        <v>5764</v>
      </c>
      <c r="T491" s="140">
        <v>5764</v>
      </c>
      <c r="U491" s="140">
        <v>5764</v>
      </c>
      <c r="V491" s="140">
        <v>5764</v>
      </c>
      <c r="W491" s="140">
        <v>5764</v>
      </c>
      <c r="X491" s="140">
        <v>5764</v>
      </c>
      <c r="Y491" s="140">
        <v>5764</v>
      </c>
      <c r="Z491" s="140">
        <v>5763</v>
      </c>
      <c r="AA491" s="140">
        <v>5764</v>
      </c>
      <c r="AB491" s="140">
        <v>5764</v>
      </c>
      <c r="AC491" s="140">
        <v>5764</v>
      </c>
      <c r="AD491" s="140">
        <v>5764</v>
      </c>
      <c r="AE491" s="140">
        <v>5764</v>
      </c>
      <c r="AF491" s="140">
        <v>5762</v>
      </c>
      <c r="AG491" s="140">
        <v>5761</v>
      </c>
      <c r="AH491" s="140">
        <v>5759</v>
      </c>
      <c r="AI491" s="140">
        <v>5759</v>
      </c>
      <c r="AJ491" s="140">
        <v>5759</v>
      </c>
      <c r="AK491" s="140">
        <v>5759</v>
      </c>
      <c r="AL491" s="140">
        <v>5759</v>
      </c>
      <c r="AM491" s="140">
        <v>5759</v>
      </c>
      <c r="AN491" s="140">
        <v>5759</v>
      </c>
      <c r="AO491" s="140">
        <v>5759</v>
      </c>
      <c r="AP491" s="140">
        <v>5758</v>
      </c>
      <c r="AQ491" s="140">
        <v>5757</v>
      </c>
      <c r="AR491" s="140">
        <v>5757</v>
      </c>
      <c r="AS491" s="140">
        <v>5757</v>
      </c>
      <c r="AT491" s="140">
        <v>5726</v>
      </c>
      <c r="AU491" s="140">
        <v>5725</v>
      </c>
      <c r="AV491" s="140">
        <v>5723</v>
      </c>
      <c r="AW491" s="140">
        <v>5722</v>
      </c>
      <c r="AX491" s="140">
        <v>5722</v>
      </c>
      <c r="AY491" s="140">
        <v>5722</v>
      </c>
      <c r="AZ491" s="140">
        <v>5699</v>
      </c>
      <c r="BA491" s="140">
        <v>5699</v>
      </c>
      <c r="BB491" s="140">
        <v>5699</v>
      </c>
      <c r="BC491" s="140">
        <v>5699</v>
      </c>
      <c r="BD491" s="140">
        <v>5699</v>
      </c>
      <c r="BE491" s="140">
        <v>5699</v>
      </c>
      <c r="BF491" s="140">
        <v>5699</v>
      </c>
      <c r="BG491" s="140">
        <v>5699</v>
      </c>
      <c r="BH491" s="140">
        <v>5698</v>
      </c>
      <c r="BI491" s="140">
        <v>5698</v>
      </c>
      <c r="BJ491" s="140">
        <v>5702</v>
      </c>
      <c r="BK491" s="140">
        <v>5705</v>
      </c>
      <c r="BL491" s="140">
        <v>5700</v>
      </c>
      <c r="BM491" s="140">
        <v>5699</v>
      </c>
      <c r="BN491" s="140">
        <v>5698</v>
      </c>
      <c r="BO491" s="140">
        <v>5698</v>
      </c>
      <c r="BP491" s="140">
        <v>5698</v>
      </c>
      <c r="BQ491" s="140">
        <v>5697</v>
      </c>
      <c r="BR491" s="140">
        <v>5697</v>
      </c>
      <c r="BS491" s="140">
        <v>5697</v>
      </c>
      <c r="BT491" s="140">
        <v>5696</v>
      </c>
      <c r="BU491" s="140">
        <v>5696</v>
      </c>
      <c r="BV491" s="140">
        <v>5696</v>
      </c>
      <c r="BW491" s="140">
        <v>5695</v>
      </c>
      <c r="BX491" s="140">
        <v>5695</v>
      </c>
      <c r="BY491" s="140">
        <v>5695</v>
      </c>
      <c r="BZ491" s="140">
        <v>5695</v>
      </c>
      <c r="CA491" s="140">
        <v>5695</v>
      </c>
      <c r="CB491" s="140">
        <v>5695</v>
      </c>
      <c r="CC491" s="140">
        <v>5695</v>
      </c>
      <c r="CD491" s="140">
        <v>5695</v>
      </c>
      <c r="CE491" s="140">
        <v>5695</v>
      </c>
      <c r="CF491" s="139">
        <v>5696</v>
      </c>
      <c r="CG491" s="139">
        <v>5694</v>
      </c>
      <c r="CH491" s="139">
        <v>5694</v>
      </c>
      <c r="CI491" s="139">
        <v>5694</v>
      </c>
      <c r="CJ491" s="139">
        <v>5694</v>
      </c>
      <c r="CK491" s="139">
        <v>5694</v>
      </c>
      <c r="CL491" s="139">
        <v>5694</v>
      </c>
      <c r="CM491" s="139">
        <v>5692</v>
      </c>
      <c r="CN491" s="139">
        <v>5693</v>
      </c>
      <c r="CO491" s="139">
        <v>5692</v>
      </c>
      <c r="CP491" s="139">
        <v>5691</v>
      </c>
      <c r="CQ491" s="139">
        <v>5690</v>
      </c>
      <c r="CR491" s="139">
        <v>5690</v>
      </c>
      <c r="CS491" s="139">
        <v>5677</v>
      </c>
      <c r="CT491" s="139">
        <v>5674</v>
      </c>
      <c r="CU491" s="139">
        <v>5673</v>
      </c>
      <c r="CV491" s="139">
        <v>5671</v>
      </c>
      <c r="CW491" s="139">
        <v>5669</v>
      </c>
      <c r="CX491" s="139">
        <v>5669</v>
      </c>
      <c r="CY491" s="139">
        <v>5665</v>
      </c>
      <c r="CZ491" s="139">
        <v>5665</v>
      </c>
      <c r="DA491" s="139">
        <v>5656</v>
      </c>
      <c r="DB491" s="139">
        <v>5646</v>
      </c>
      <c r="DC491" s="139">
        <v>5640</v>
      </c>
      <c r="DD491" s="139">
        <v>5638</v>
      </c>
      <c r="DE491" s="139">
        <v>5634</v>
      </c>
      <c r="DF491" s="139">
        <v>5620</v>
      </c>
      <c r="DG491" s="139">
        <v>5580</v>
      </c>
      <c r="DH491" s="139">
        <v>5554</v>
      </c>
      <c r="DI491" s="139"/>
      <c r="DJ491" s="139"/>
      <c r="DK491" s="139"/>
      <c r="DL491" s="139"/>
      <c r="DM491" s="139"/>
      <c r="DN491" s="139"/>
      <c r="DO491" s="139"/>
      <c r="DP491" s="139"/>
      <c r="DQ491" s="139"/>
      <c r="DR491" s="139"/>
      <c r="DS491" s="139"/>
      <c r="DT491" s="139"/>
      <c r="DU491" s="139"/>
      <c r="DV491" s="139"/>
      <c r="DW491" s="139"/>
      <c r="DX491" s="139"/>
      <c r="DY491" s="139"/>
      <c r="DZ491" s="139"/>
      <c r="EA491" s="139"/>
      <c r="EB491" s="139"/>
      <c r="EC491" s="139"/>
      <c r="ED491" s="139"/>
      <c r="EE491" s="139"/>
      <c r="EF491" s="139"/>
      <c r="EG491" s="139"/>
      <c r="EH491" s="139"/>
      <c r="EI491" s="139"/>
      <c r="EJ491" s="139"/>
      <c r="EK491" s="139"/>
      <c r="EL491" s="139"/>
      <c r="EM491" s="139"/>
      <c r="EN491" s="139"/>
      <c r="EO491" s="139"/>
      <c r="EP491" s="139"/>
      <c r="EQ491" s="139"/>
      <c r="ER491" s="139"/>
      <c r="ES491" s="139"/>
      <c r="ET491" s="139"/>
      <c r="EU491" s="139"/>
      <c r="EV491" s="139"/>
      <c r="EW491" s="139"/>
      <c r="EX491" s="139"/>
      <c r="EY491" s="139"/>
      <c r="EZ491" s="139"/>
      <c r="FA491" s="139"/>
      <c r="FB491" s="139"/>
    </row>
    <row r="492" spans="1:158" x14ac:dyDescent="0.35">
      <c r="A492" s="136">
        <v>43963</v>
      </c>
      <c r="B492" s="140">
        <v>5738</v>
      </c>
      <c r="C492" s="140">
        <v>5738</v>
      </c>
      <c r="D492" s="140">
        <v>5738</v>
      </c>
      <c r="E492" s="140">
        <v>5738</v>
      </c>
      <c r="F492" s="140">
        <v>5738</v>
      </c>
      <c r="G492" s="140">
        <v>5738</v>
      </c>
      <c r="H492" s="140">
        <v>5738</v>
      </c>
      <c r="I492" s="140">
        <v>5738</v>
      </c>
      <c r="J492" s="140">
        <v>5738</v>
      </c>
      <c r="K492" s="140">
        <v>5738</v>
      </c>
      <c r="L492" s="140">
        <v>5738</v>
      </c>
      <c r="M492" s="140">
        <v>5738</v>
      </c>
      <c r="N492" s="140">
        <v>5738</v>
      </c>
      <c r="O492" s="140">
        <v>5738</v>
      </c>
      <c r="P492" s="140">
        <v>5738</v>
      </c>
      <c r="Q492" s="140">
        <v>5738</v>
      </c>
      <c r="R492" s="140">
        <v>5738</v>
      </c>
      <c r="S492" s="140">
        <v>5738</v>
      </c>
      <c r="T492" s="140">
        <v>5738</v>
      </c>
      <c r="U492" s="140">
        <v>5738</v>
      </c>
      <c r="V492" s="140">
        <v>5738</v>
      </c>
      <c r="W492" s="140">
        <v>5738</v>
      </c>
      <c r="X492" s="140">
        <v>5738</v>
      </c>
      <c r="Y492" s="140">
        <v>5738</v>
      </c>
      <c r="Z492" s="140">
        <v>5737</v>
      </c>
      <c r="AA492" s="140">
        <v>5738</v>
      </c>
      <c r="AB492" s="140">
        <v>5738</v>
      </c>
      <c r="AC492" s="140">
        <v>5738</v>
      </c>
      <c r="AD492" s="140">
        <v>5738</v>
      </c>
      <c r="AE492" s="140">
        <v>5738</v>
      </c>
      <c r="AF492" s="140">
        <v>5736</v>
      </c>
      <c r="AG492" s="140">
        <v>5735</v>
      </c>
      <c r="AH492" s="140">
        <v>5733</v>
      </c>
      <c r="AI492" s="140">
        <v>5733</v>
      </c>
      <c r="AJ492" s="140">
        <v>5733</v>
      </c>
      <c r="AK492" s="140">
        <v>5733</v>
      </c>
      <c r="AL492" s="140">
        <v>5733</v>
      </c>
      <c r="AM492" s="140">
        <v>5733</v>
      </c>
      <c r="AN492" s="140">
        <v>5733</v>
      </c>
      <c r="AO492" s="140">
        <v>5733</v>
      </c>
      <c r="AP492" s="140">
        <v>5732</v>
      </c>
      <c r="AQ492" s="140">
        <v>5731</v>
      </c>
      <c r="AR492" s="140">
        <v>5731</v>
      </c>
      <c r="AS492" s="140">
        <v>5731</v>
      </c>
      <c r="AT492" s="140">
        <v>5700</v>
      </c>
      <c r="AU492" s="140">
        <v>5699</v>
      </c>
      <c r="AV492" s="140">
        <v>5697</v>
      </c>
      <c r="AW492" s="140">
        <v>5696</v>
      </c>
      <c r="AX492" s="140">
        <v>5696</v>
      </c>
      <c r="AY492" s="140">
        <v>5696</v>
      </c>
      <c r="AZ492" s="140">
        <v>5673</v>
      </c>
      <c r="BA492" s="140">
        <v>5673</v>
      </c>
      <c r="BB492" s="140">
        <v>5673</v>
      </c>
      <c r="BC492" s="140">
        <v>5673</v>
      </c>
      <c r="BD492" s="140">
        <v>5673</v>
      </c>
      <c r="BE492" s="140">
        <v>5673</v>
      </c>
      <c r="BF492" s="140">
        <v>5673</v>
      </c>
      <c r="BG492" s="140">
        <v>5673</v>
      </c>
      <c r="BH492" s="140">
        <v>5672</v>
      </c>
      <c r="BI492" s="140">
        <v>5672</v>
      </c>
      <c r="BJ492" s="140">
        <v>5676</v>
      </c>
      <c r="BK492" s="140">
        <v>5679</v>
      </c>
      <c r="BL492" s="140">
        <v>5674</v>
      </c>
      <c r="BM492" s="140">
        <v>5673</v>
      </c>
      <c r="BN492" s="140">
        <v>5672</v>
      </c>
      <c r="BO492" s="140">
        <v>5672</v>
      </c>
      <c r="BP492" s="140">
        <v>5672</v>
      </c>
      <c r="BQ492" s="140">
        <v>5671</v>
      </c>
      <c r="BR492" s="140">
        <v>5671</v>
      </c>
      <c r="BS492" s="140">
        <v>5671</v>
      </c>
      <c r="BT492" s="140">
        <v>5670</v>
      </c>
      <c r="BU492" s="140">
        <v>5670</v>
      </c>
      <c r="BV492" s="140">
        <v>5670</v>
      </c>
      <c r="BW492" s="140">
        <v>5669</v>
      </c>
      <c r="BX492" s="140">
        <v>5669</v>
      </c>
      <c r="BY492" s="140">
        <v>5669</v>
      </c>
      <c r="BZ492" s="140">
        <v>5669</v>
      </c>
      <c r="CA492" s="140">
        <v>5669</v>
      </c>
      <c r="CB492" s="140">
        <v>5669</v>
      </c>
      <c r="CC492" s="140">
        <v>5669</v>
      </c>
      <c r="CD492" s="140">
        <v>5669</v>
      </c>
      <c r="CE492" s="140">
        <v>5669</v>
      </c>
      <c r="CF492" s="139">
        <v>5670</v>
      </c>
      <c r="CG492" s="139">
        <v>5668</v>
      </c>
      <c r="CH492" s="139">
        <v>5668</v>
      </c>
      <c r="CI492" s="139">
        <v>5668</v>
      </c>
      <c r="CJ492" s="139">
        <v>5668</v>
      </c>
      <c r="CK492" s="139">
        <v>5668</v>
      </c>
      <c r="CL492" s="139">
        <v>5668</v>
      </c>
      <c r="CM492" s="139">
        <v>5666</v>
      </c>
      <c r="CN492" s="139">
        <v>5667</v>
      </c>
      <c r="CO492" s="139">
        <v>5666</v>
      </c>
      <c r="CP492" s="139">
        <v>5665</v>
      </c>
      <c r="CQ492" s="139">
        <v>5664</v>
      </c>
      <c r="CR492" s="139">
        <v>5664</v>
      </c>
      <c r="CS492" s="139">
        <v>5651</v>
      </c>
      <c r="CT492" s="139">
        <v>5648</v>
      </c>
      <c r="CU492" s="139">
        <v>5647</v>
      </c>
      <c r="CV492" s="139">
        <v>5645</v>
      </c>
      <c r="CW492" s="139">
        <v>5643</v>
      </c>
      <c r="CX492" s="139">
        <v>5643</v>
      </c>
      <c r="CY492" s="139">
        <v>5639</v>
      </c>
      <c r="CZ492" s="139">
        <v>5639</v>
      </c>
      <c r="DA492" s="139">
        <v>5630</v>
      </c>
      <c r="DB492" s="139">
        <v>5620</v>
      </c>
      <c r="DC492" s="139">
        <v>5615</v>
      </c>
      <c r="DD492" s="139">
        <v>5613</v>
      </c>
      <c r="DE492" s="139">
        <v>5609</v>
      </c>
      <c r="DF492" s="139">
        <v>5599</v>
      </c>
      <c r="DG492" s="139">
        <v>5572</v>
      </c>
      <c r="DH492" s="139">
        <v>5552</v>
      </c>
      <c r="DI492" s="139">
        <v>5502</v>
      </c>
      <c r="DJ492" s="139"/>
      <c r="DK492" s="139"/>
      <c r="DL492" s="139"/>
      <c r="DM492" s="139"/>
      <c r="DN492" s="139"/>
      <c r="DO492" s="139"/>
      <c r="DP492" s="139"/>
      <c r="DQ492" s="139"/>
      <c r="DR492" s="139"/>
      <c r="DS492" s="139"/>
      <c r="DT492" s="139"/>
      <c r="DU492" s="139"/>
      <c r="DV492" s="139"/>
      <c r="DW492" s="139"/>
      <c r="DX492" s="139"/>
      <c r="DY492" s="139"/>
      <c r="DZ492" s="139"/>
      <c r="EA492" s="139"/>
      <c r="EB492" s="139"/>
      <c r="EC492" s="139"/>
      <c r="ED492" s="139"/>
      <c r="EE492" s="139"/>
      <c r="EF492" s="139"/>
      <c r="EG492" s="139"/>
      <c r="EH492" s="139"/>
      <c r="EI492" s="139"/>
      <c r="EJ492" s="139"/>
      <c r="EK492" s="139"/>
      <c r="EL492" s="139"/>
      <c r="EM492" s="139"/>
      <c r="EN492" s="139"/>
      <c r="EO492" s="139"/>
      <c r="EP492" s="139"/>
      <c r="EQ492" s="139"/>
      <c r="ER492" s="139"/>
      <c r="ES492" s="139"/>
      <c r="ET492" s="139"/>
      <c r="EU492" s="139"/>
      <c r="EV492" s="139"/>
      <c r="EW492" s="139"/>
      <c r="EX492" s="139"/>
      <c r="EY492" s="139"/>
      <c r="EZ492" s="139"/>
      <c r="FA492" s="139"/>
      <c r="FB492" s="139"/>
    </row>
    <row r="493" spans="1:158" x14ac:dyDescent="0.35">
      <c r="A493" s="136">
        <v>43962</v>
      </c>
      <c r="B493" s="140">
        <v>5704</v>
      </c>
      <c r="C493" s="140">
        <v>5704</v>
      </c>
      <c r="D493" s="140">
        <v>5704</v>
      </c>
      <c r="E493" s="140">
        <v>5704</v>
      </c>
      <c r="F493" s="140">
        <v>5704</v>
      </c>
      <c r="G493" s="140">
        <v>5704</v>
      </c>
      <c r="H493" s="140">
        <v>5704</v>
      </c>
      <c r="I493" s="140">
        <v>5704</v>
      </c>
      <c r="J493" s="140">
        <v>5704</v>
      </c>
      <c r="K493" s="140">
        <v>5704</v>
      </c>
      <c r="L493" s="140">
        <v>5704</v>
      </c>
      <c r="M493" s="140">
        <v>5704</v>
      </c>
      <c r="N493" s="140">
        <v>5704</v>
      </c>
      <c r="O493" s="140">
        <v>5704</v>
      </c>
      <c r="P493" s="140">
        <v>5704</v>
      </c>
      <c r="Q493" s="140">
        <v>5704</v>
      </c>
      <c r="R493" s="140">
        <v>5704</v>
      </c>
      <c r="S493" s="140">
        <v>5704</v>
      </c>
      <c r="T493" s="140">
        <v>5704</v>
      </c>
      <c r="U493" s="140">
        <v>5704</v>
      </c>
      <c r="V493" s="140">
        <v>5704</v>
      </c>
      <c r="W493" s="140">
        <v>5704</v>
      </c>
      <c r="X493" s="140">
        <v>5704</v>
      </c>
      <c r="Y493" s="140">
        <v>5704</v>
      </c>
      <c r="Z493" s="140">
        <v>5703</v>
      </c>
      <c r="AA493" s="140">
        <v>5704</v>
      </c>
      <c r="AB493" s="140">
        <v>5704</v>
      </c>
      <c r="AC493" s="140">
        <v>5704</v>
      </c>
      <c r="AD493" s="140">
        <v>5704</v>
      </c>
      <c r="AE493" s="140">
        <v>5704</v>
      </c>
      <c r="AF493" s="140">
        <v>5702</v>
      </c>
      <c r="AG493" s="140">
        <v>5701</v>
      </c>
      <c r="AH493" s="140">
        <v>5699</v>
      </c>
      <c r="AI493" s="140">
        <v>5699</v>
      </c>
      <c r="AJ493" s="140">
        <v>5699</v>
      </c>
      <c r="AK493" s="140">
        <v>5699</v>
      </c>
      <c r="AL493" s="140">
        <v>5699</v>
      </c>
      <c r="AM493" s="140">
        <v>5699</v>
      </c>
      <c r="AN493" s="140">
        <v>5699</v>
      </c>
      <c r="AO493" s="140">
        <v>5699</v>
      </c>
      <c r="AP493" s="140">
        <v>5698</v>
      </c>
      <c r="AQ493" s="140">
        <v>5697</v>
      </c>
      <c r="AR493" s="140">
        <v>5697</v>
      </c>
      <c r="AS493" s="140">
        <v>5697</v>
      </c>
      <c r="AT493" s="140">
        <v>5666</v>
      </c>
      <c r="AU493" s="140">
        <v>5665</v>
      </c>
      <c r="AV493" s="140">
        <v>5663</v>
      </c>
      <c r="AW493" s="140">
        <v>5662</v>
      </c>
      <c r="AX493" s="140">
        <v>5662</v>
      </c>
      <c r="AY493" s="140">
        <v>5662</v>
      </c>
      <c r="AZ493" s="140">
        <v>5639</v>
      </c>
      <c r="BA493" s="140">
        <v>5639</v>
      </c>
      <c r="BB493" s="140">
        <v>5639</v>
      </c>
      <c r="BC493" s="140">
        <v>5639</v>
      </c>
      <c r="BD493" s="140">
        <v>5639</v>
      </c>
      <c r="BE493" s="140">
        <v>5639</v>
      </c>
      <c r="BF493" s="140">
        <v>5639</v>
      </c>
      <c r="BG493" s="140">
        <v>5639</v>
      </c>
      <c r="BH493" s="140">
        <v>5638</v>
      </c>
      <c r="BI493" s="140">
        <v>5638</v>
      </c>
      <c r="BJ493" s="140">
        <v>5642</v>
      </c>
      <c r="BK493" s="140">
        <v>5645</v>
      </c>
      <c r="BL493" s="140">
        <v>5640</v>
      </c>
      <c r="BM493" s="140">
        <v>5639</v>
      </c>
      <c r="BN493" s="140">
        <v>5638</v>
      </c>
      <c r="BO493" s="140">
        <v>5638</v>
      </c>
      <c r="BP493" s="140">
        <v>5638</v>
      </c>
      <c r="BQ493" s="140">
        <v>5637</v>
      </c>
      <c r="BR493" s="140">
        <v>5637</v>
      </c>
      <c r="BS493" s="140">
        <v>5637</v>
      </c>
      <c r="BT493" s="140">
        <v>5637</v>
      </c>
      <c r="BU493" s="140">
        <v>5637</v>
      </c>
      <c r="BV493" s="140">
        <v>5637</v>
      </c>
      <c r="BW493" s="140">
        <v>5636</v>
      </c>
      <c r="BX493" s="140">
        <v>5636</v>
      </c>
      <c r="BY493" s="140">
        <v>5636</v>
      </c>
      <c r="BZ493" s="140">
        <v>5636</v>
      </c>
      <c r="CA493" s="140">
        <v>5636</v>
      </c>
      <c r="CB493" s="140">
        <v>5636</v>
      </c>
      <c r="CC493" s="140">
        <v>5636</v>
      </c>
      <c r="CD493" s="140">
        <v>5636</v>
      </c>
      <c r="CE493" s="140">
        <v>5636</v>
      </c>
      <c r="CF493" s="139">
        <v>5637</v>
      </c>
      <c r="CG493" s="139">
        <v>5635</v>
      </c>
      <c r="CH493" s="139">
        <v>5635</v>
      </c>
      <c r="CI493" s="139">
        <v>5635</v>
      </c>
      <c r="CJ493" s="139">
        <v>5635</v>
      </c>
      <c r="CK493" s="139">
        <v>5635</v>
      </c>
      <c r="CL493" s="139">
        <v>5635</v>
      </c>
      <c r="CM493" s="139">
        <v>5633</v>
      </c>
      <c r="CN493" s="139">
        <v>5634</v>
      </c>
      <c r="CO493" s="139">
        <v>5633</v>
      </c>
      <c r="CP493" s="139">
        <v>5632</v>
      </c>
      <c r="CQ493" s="139">
        <v>5631</v>
      </c>
      <c r="CR493" s="139">
        <v>5631</v>
      </c>
      <c r="CS493" s="139">
        <v>5619</v>
      </c>
      <c r="CT493" s="139">
        <v>5616</v>
      </c>
      <c r="CU493" s="139">
        <v>5615</v>
      </c>
      <c r="CV493" s="139">
        <v>5613</v>
      </c>
      <c r="CW493" s="139">
        <v>5611</v>
      </c>
      <c r="CX493" s="139">
        <v>5611</v>
      </c>
      <c r="CY493" s="139">
        <v>5607</v>
      </c>
      <c r="CZ493" s="139">
        <v>5607</v>
      </c>
      <c r="DA493" s="139">
        <v>5598</v>
      </c>
      <c r="DB493" s="139">
        <v>5589</v>
      </c>
      <c r="DC493" s="139">
        <v>5584</v>
      </c>
      <c r="DD493" s="139">
        <v>5582</v>
      </c>
      <c r="DE493" s="139">
        <v>5579</v>
      </c>
      <c r="DF493" s="139">
        <v>5570</v>
      </c>
      <c r="DG493" s="139">
        <v>5549</v>
      </c>
      <c r="DH493" s="139">
        <v>5536</v>
      </c>
      <c r="DI493" s="139">
        <v>5501</v>
      </c>
      <c r="DJ493" s="139">
        <v>5448</v>
      </c>
      <c r="DK493" s="139"/>
      <c r="DL493" s="139"/>
      <c r="DM493" s="139"/>
      <c r="DN493" s="139"/>
      <c r="DO493" s="139"/>
      <c r="DP493" s="139"/>
      <c r="DQ493" s="139"/>
      <c r="DR493" s="139"/>
      <c r="DS493" s="139"/>
      <c r="DT493" s="139"/>
      <c r="DU493" s="139"/>
      <c r="DV493" s="139"/>
      <c r="DW493" s="139"/>
      <c r="DX493" s="139"/>
      <c r="DY493" s="139"/>
      <c r="DZ493" s="139"/>
      <c r="EA493" s="139"/>
      <c r="EB493" s="139"/>
      <c r="EC493" s="139"/>
      <c r="ED493" s="139"/>
      <c r="EE493" s="139"/>
      <c r="EF493" s="139"/>
      <c r="EG493" s="139"/>
      <c r="EH493" s="139"/>
      <c r="EI493" s="139"/>
      <c r="EJ493" s="139"/>
      <c r="EK493" s="139"/>
      <c r="EL493" s="139"/>
      <c r="EM493" s="139"/>
      <c r="EN493" s="139"/>
      <c r="EO493" s="139"/>
      <c r="EP493" s="139"/>
      <c r="EQ493" s="139"/>
      <c r="ER493" s="139"/>
      <c r="ES493" s="139"/>
      <c r="ET493" s="139"/>
      <c r="EU493" s="139"/>
      <c r="EV493" s="139"/>
      <c r="EW493" s="139"/>
      <c r="EX493" s="139"/>
      <c r="EY493" s="139"/>
      <c r="EZ493" s="139"/>
      <c r="FA493" s="139"/>
      <c r="FB493" s="139"/>
    </row>
    <row r="494" spans="1:158" x14ac:dyDescent="0.35">
      <c r="A494" s="136">
        <v>43961</v>
      </c>
      <c r="B494" s="140">
        <v>5670</v>
      </c>
      <c r="C494" s="140">
        <v>5670</v>
      </c>
      <c r="D494" s="140">
        <v>5670</v>
      </c>
      <c r="E494" s="140">
        <v>5670</v>
      </c>
      <c r="F494" s="140">
        <v>5670</v>
      </c>
      <c r="G494" s="140">
        <v>5670</v>
      </c>
      <c r="H494" s="140">
        <v>5670</v>
      </c>
      <c r="I494" s="140">
        <v>5670</v>
      </c>
      <c r="J494" s="140">
        <v>5670</v>
      </c>
      <c r="K494" s="140">
        <v>5670</v>
      </c>
      <c r="L494" s="140">
        <v>5670</v>
      </c>
      <c r="M494" s="140">
        <v>5670</v>
      </c>
      <c r="N494" s="140">
        <v>5670</v>
      </c>
      <c r="O494" s="140">
        <v>5670</v>
      </c>
      <c r="P494" s="140">
        <v>5670</v>
      </c>
      <c r="Q494" s="140">
        <v>5670</v>
      </c>
      <c r="R494" s="140">
        <v>5670</v>
      </c>
      <c r="S494" s="140">
        <v>5670</v>
      </c>
      <c r="T494" s="140">
        <v>5670</v>
      </c>
      <c r="U494" s="140">
        <v>5670</v>
      </c>
      <c r="V494" s="140">
        <v>5670</v>
      </c>
      <c r="W494" s="140">
        <v>5670</v>
      </c>
      <c r="X494" s="140">
        <v>5670</v>
      </c>
      <c r="Y494" s="140">
        <v>5670</v>
      </c>
      <c r="Z494" s="140">
        <v>5669</v>
      </c>
      <c r="AA494" s="140">
        <v>5670</v>
      </c>
      <c r="AB494" s="140">
        <v>5670</v>
      </c>
      <c r="AC494" s="140">
        <v>5670</v>
      </c>
      <c r="AD494" s="140">
        <v>5670</v>
      </c>
      <c r="AE494" s="140">
        <v>5670</v>
      </c>
      <c r="AF494" s="140">
        <v>5668</v>
      </c>
      <c r="AG494" s="140">
        <v>5667</v>
      </c>
      <c r="AH494" s="140">
        <v>5665</v>
      </c>
      <c r="AI494" s="140">
        <v>5665</v>
      </c>
      <c r="AJ494" s="140">
        <v>5665</v>
      </c>
      <c r="AK494" s="140">
        <v>5665</v>
      </c>
      <c r="AL494" s="140">
        <v>5665</v>
      </c>
      <c r="AM494" s="140">
        <v>5665</v>
      </c>
      <c r="AN494" s="140">
        <v>5665</v>
      </c>
      <c r="AO494" s="140">
        <v>5665</v>
      </c>
      <c r="AP494" s="140">
        <v>5664</v>
      </c>
      <c r="AQ494" s="140">
        <v>5663</v>
      </c>
      <c r="AR494" s="140">
        <v>5663</v>
      </c>
      <c r="AS494" s="140">
        <v>5663</v>
      </c>
      <c r="AT494" s="140">
        <v>5633</v>
      </c>
      <c r="AU494" s="140">
        <v>5632</v>
      </c>
      <c r="AV494" s="140">
        <v>5630</v>
      </c>
      <c r="AW494" s="140">
        <v>5629</v>
      </c>
      <c r="AX494" s="140">
        <v>5629</v>
      </c>
      <c r="AY494" s="140">
        <v>5629</v>
      </c>
      <c r="AZ494" s="140">
        <v>5606</v>
      </c>
      <c r="BA494" s="140">
        <v>5606</v>
      </c>
      <c r="BB494" s="140">
        <v>5606</v>
      </c>
      <c r="BC494" s="140">
        <v>5606</v>
      </c>
      <c r="BD494" s="140">
        <v>5606</v>
      </c>
      <c r="BE494" s="140">
        <v>5606</v>
      </c>
      <c r="BF494" s="140">
        <v>5606</v>
      </c>
      <c r="BG494" s="140">
        <v>5606</v>
      </c>
      <c r="BH494" s="140">
        <v>5605</v>
      </c>
      <c r="BI494" s="140">
        <v>5605</v>
      </c>
      <c r="BJ494" s="140">
        <v>5609</v>
      </c>
      <c r="BK494" s="140">
        <v>5612</v>
      </c>
      <c r="BL494" s="140">
        <v>5607</v>
      </c>
      <c r="BM494" s="140">
        <v>5606</v>
      </c>
      <c r="BN494" s="140">
        <v>5605</v>
      </c>
      <c r="BO494" s="140">
        <v>5605</v>
      </c>
      <c r="BP494" s="140">
        <v>5605</v>
      </c>
      <c r="BQ494" s="140">
        <v>5604</v>
      </c>
      <c r="BR494" s="140">
        <v>5604</v>
      </c>
      <c r="BS494" s="140">
        <v>5604</v>
      </c>
      <c r="BT494" s="140">
        <v>5604</v>
      </c>
      <c r="BU494" s="140">
        <v>5604</v>
      </c>
      <c r="BV494" s="140">
        <v>5604</v>
      </c>
      <c r="BW494" s="140">
        <v>5603</v>
      </c>
      <c r="BX494" s="140">
        <v>5603</v>
      </c>
      <c r="BY494" s="140">
        <v>5603</v>
      </c>
      <c r="BZ494" s="140">
        <v>5603</v>
      </c>
      <c r="CA494" s="140">
        <v>5603</v>
      </c>
      <c r="CB494" s="140">
        <v>5603</v>
      </c>
      <c r="CC494" s="140">
        <v>5603</v>
      </c>
      <c r="CD494" s="140">
        <v>5603</v>
      </c>
      <c r="CE494" s="140">
        <v>5603</v>
      </c>
      <c r="CF494" s="139">
        <v>5604</v>
      </c>
      <c r="CG494" s="139">
        <v>5602</v>
      </c>
      <c r="CH494" s="139">
        <v>5602</v>
      </c>
      <c r="CI494" s="139">
        <v>5602</v>
      </c>
      <c r="CJ494" s="139">
        <v>5602</v>
      </c>
      <c r="CK494" s="139">
        <v>5602</v>
      </c>
      <c r="CL494" s="139">
        <v>5602</v>
      </c>
      <c r="CM494" s="139">
        <v>5600</v>
      </c>
      <c r="CN494" s="139">
        <v>5601</v>
      </c>
      <c r="CO494" s="139">
        <v>5600</v>
      </c>
      <c r="CP494" s="139">
        <v>5599</v>
      </c>
      <c r="CQ494" s="139">
        <v>5598</v>
      </c>
      <c r="CR494" s="139">
        <v>5598</v>
      </c>
      <c r="CS494" s="139">
        <v>5586</v>
      </c>
      <c r="CT494" s="139">
        <v>5583</v>
      </c>
      <c r="CU494" s="139">
        <v>5583</v>
      </c>
      <c r="CV494" s="139">
        <v>5581</v>
      </c>
      <c r="CW494" s="139">
        <v>5579</v>
      </c>
      <c r="CX494" s="139">
        <v>5579</v>
      </c>
      <c r="CY494" s="139">
        <v>5575</v>
      </c>
      <c r="CZ494" s="139">
        <v>5575</v>
      </c>
      <c r="DA494" s="139">
        <v>5566</v>
      </c>
      <c r="DB494" s="139">
        <v>5558</v>
      </c>
      <c r="DC494" s="139">
        <v>5553</v>
      </c>
      <c r="DD494" s="139">
        <v>5551</v>
      </c>
      <c r="DE494" s="139">
        <v>5549</v>
      </c>
      <c r="DF494" s="139">
        <v>5544</v>
      </c>
      <c r="DG494" s="139">
        <v>5526</v>
      </c>
      <c r="DH494" s="139">
        <v>5513</v>
      </c>
      <c r="DI494" s="139">
        <v>5488</v>
      </c>
      <c r="DJ494" s="139">
        <v>5448</v>
      </c>
      <c r="DK494" s="139">
        <v>5432</v>
      </c>
      <c r="DL494" s="139"/>
      <c r="DM494" s="139"/>
      <c r="DN494" s="139"/>
      <c r="DO494" s="139"/>
      <c r="DP494" s="139"/>
      <c r="DQ494" s="139"/>
      <c r="DR494" s="139"/>
      <c r="DS494" s="139"/>
      <c r="DT494" s="139"/>
      <c r="DU494" s="139"/>
      <c r="DV494" s="139"/>
      <c r="DW494" s="139"/>
      <c r="DX494" s="139"/>
      <c r="DY494" s="139"/>
      <c r="DZ494" s="139"/>
      <c r="EA494" s="139"/>
      <c r="EB494" s="139"/>
      <c r="EC494" s="139"/>
      <c r="ED494" s="139"/>
      <c r="EE494" s="139"/>
      <c r="EF494" s="139"/>
      <c r="EG494" s="139"/>
      <c r="EH494" s="139"/>
      <c r="EI494" s="139"/>
      <c r="EJ494" s="139"/>
      <c r="EK494" s="139"/>
      <c r="EL494" s="139"/>
      <c r="EM494" s="139"/>
      <c r="EN494" s="139"/>
      <c r="EO494" s="139"/>
      <c r="EP494" s="139"/>
      <c r="EQ494" s="139"/>
      <c r="ER494" s="139"/>
      <c r="ES494" s="139"/>
      <c r="ET494" s="139"/>
      <c r="EU494" s="139"/>
      <c r="EV494" s="139"/>
      <c r="EW494" s="139"/>
      <c r="EX494" s="139"/>
      <c r="EY494" s="139"/>
      <c r="EZ494" s="139"/>
      <c r="FA494" s="139"/>
      <c r="FB494" s="139"/>
    </row>
    <row r="495" spans="1:158" x14ac:dyDescent="0.35">
      <c r="A495" s="136">
        <v>43960</v>
      </c>
      <c r="B495" s="140">
        <v>5644</v>
      </c>
      <c r="C495" s="140">
        <v>5644</v>
      </c>
      <c r="D495" s="140">
        <v>5644</v>
      </c>
      <c r="E495" s="140">
        <v>5644</v>
      </c>
      <c r="F495" s="140">
        <v>5644</v>
      </c>
      <c r="G495" s="140">
        <v>5644</v>
      </c>
      <c r="H495" s="140">
        <v>5644</v>
      </c>
      <c r="I495" s="140">
        <v>5644</v>
      </c>
      <c r="J495" s="140">
        <v>5644</v>
      </c>
      <c r="K495" s="140">
        <v>5644</v>
      </c>
      <c r="L495" s="140">
        <v>5644</v>
      </c>
      <c r="M495" s="140">
        <v>5644</v>
      </c>
      <c r="N495" s="140">
        <v>5644</v>
      </c>
      <c r="O495" s="140">
        <v>5644</v>
      </c>
      <c r="P495" s="140">
        <v>5644</v>
      </c>
      <c r="Q495" s="140">
        <v>5644</v>
      </c>
      <c r="R495" s="140">
        <v>5644</v>
      </c>
      <c r="S495" s="140">
        <v>5644</v>
      </c>
      <c r="T495" s="140">
        <v>5644</v>
      </c>
      <c r="U495" s="140">
        <v>5644</v>
      </c>
      <c r="V495" s="140">
        <v>5644</v>
      </c>
      <c r="W495" s="140">
        <v>5644</v>
      </c>
      <c r="X495" s="140">
        <v>5644</v>
      </c>
      <c r="Y495" s="140">
        <v>5644</v>
      </c>
      <c r="Z495" s="140">
        <v>5643</v>
      </c>
      <c r="AA495" s="140">
        <v>5644</v>
      </c>
      <c r="AB495" s="140">
        <v>5644</v>
      </c>
      <c r="AC495" s="140">
        <v>5644</v>
      </c>
      <c r="AD495" s="140">
        <v>5644</v>
      </c>
      <c r="AE495" s="140">
        <v>5644</v>
      </c>
      <c r="AF495" s="140">
        <v>5643</v>
      </c>
      <c r="AG495" s="140">
        <v>5642</v>
      </c>
      <c r="AH495" s="140">
        <v>5640</v>
      </c>
      <c r="AI495" s="140">
        <v>5640</v>
      </c>
      <c r="AJ495" s="140">
        <v>5640</v>
      </c>
      <c r="AK495" s="140">
        <v>5640</v>
      </c>
      <c r="AL495" s="140">
        <v>5640</v>
      </c>
      <c r="AM495" s="140">
        <v>5640</v>
      </c>
      <c r="AN495" s="140">
        <v>5640</v>
      </c>
      <c r="AO495" s="140">
        <v>5640</v>
      </c>
      <c r="AP495" s="140">
        <v>5639</v>
      </c>
      <c r="AQ495" s="140">
        <v>5638</v>
      </c>
      <c r="AR495" s="140">
        <v>5638</v>
      </c>
      <c r="AS495" s="140">
        <v>5638</v>
      </c>
      <c r="AT495" s="140">
        <v>5608</v>
      </c>
      <c r="AU495" s="140">
        <v>5607</v>
      </c>
      <c r="AV495" s="140">
        <v>5605</v>
      </c>
      <c r="AW495" s="140">
        <v>5604</v>
      </c>
      <c r="AX495" s="140">
        <v>5604</v>
      </c>
      <c r="AY495" s="140">
        <v>5604</v>
      </c>
      <c r="AZ495" s="140">
        <v>5581</v>
      </c>
      <c r="BA495" s="140">
        <v>5581</v>
      </c>
      <c r="BB495" s="140">
        <v>5581</v>
      </c>
      <c r="BC495" s="140">
        <v>5581</v>
      </c>
      <c r="BD495" s="140">
        <v>5581</v>
      </c>
      <c r="BE495" s="140">
        <v>5581</v>
      </c>
      <c r="BF495" s="140">
        <v>5581</v>
      </c>
      <c r="BG495" s="140">
        <v>5581</v>
      </c>
      <c r="BH495" s="140">
        <v>5580</v>
      </c>
      <c r="BI495" s="140">
        <v>5580</v>
      </c>
      <c r="BJ495" s="140">
        <v>5584</v>
      </c>
      <c r="BK495" s="140">
        <v>5587</v>
      </c>
      <c r="BL495" s="140">
        <v>5582</v>
      </c>
      <c r="BM495" s="140">
        <v>5581</v>
      </c>
      <c r="BN495" s="140">
        <v>5580</v>
      </c>
      <c r="BO495" s="140">
        <v>5580</v>
      </c>
      <c r="BP495" s="140">
        <v>5580</v>
      </c>
      <c r="BQ495" s="140">
        <v>5579</v>
      </c>
      <c r="BR495" s="140">
        <v>5579</v>
      </c>
      <c r="BS495" s="140">
        <v>5579</v>
      </c>
      <c r="BT495" s="140">
        <v>5579</v>
      </c>
      <c r="BU495" s="140">
        <v>5579</v>
      </c>
      <c r="BV495" s="140">
        <v>5579</v>
      </c>
      <c r="BW495" s="140">
        <v>5578</v>
      </c>
      <c r="BX495" s="140">
        <v>5578</v>
      </c>
      <c r="BY495" s="140">
        <v>5578</v>
      </c>
      <c r="BZ495" s="140">
        <v>5578</v>
      </c>
      <c r="CA495" s="140">
        <v>5578</v>
      </c>
      <c r="CB495" s="140">
        <v>5578</v>
      </c>
      <c r="CC495" s="140">
        <v>5578</v>
      </c>
      <c r="CD495" s="140">
        <v>5578</v>
      </c>
      <c r="CE495" s="140">
        <v>5578</v>
      </c>
      <c r="CF495" s="139">
        <v>5579</v>
      </c>
      <c r="CG495" s="139">
        <v>5577</v>
      </c>
      <c r="CH495" s="139">
        <v>5577</v>
      </c>
      <c r="CI495" s="139">
        <v>5577</v>
      </c>
      <c r="CJ495" s="139">
        <v>5577</v>
      </c>
      <c r="CK495" s="139">
        <v>5577</v>
      </c>
      <c r="CL495" s="139">
        <v>5577</v>
      </c>
      <c r="CM495" s="139">
        <v>5575</v>
      </c>
      <c r="CN495" s="139">
        <v>5576</v>
      </c>
      <c r="CO495" s="139">
        <v>5575</v>
      </c>
      <c r="CP495" s="139">
        <v>5574</v>
      </c>
      <c r="CQ495" s="139">
        <v>5573</v>
      </c>
      <c r="CR495" s="139">
        <v>5573</v>
      </c>
      <c r="CS495" s="139">
        <v>5562</v>
      </c>
      <c r="CT495" s="139">
        <v>5560</v>
      </c>
      <c r="CU495" s="139">
        <v>5560</v>
      </c>
      <c r="CV495" s="139">
        <v>5558</v>
      </c>
      <c r="CW495" s="139">
        <v>5556</v>
      </c>
      <c r="CX495" s="139">
        <v>5556</v>
      </c>
      <c r="CY495" s="139">
        <v>5552</v>
      </c>
      <c r="CZ495" s="139">
        <v>5552</v>
      </c>
      <c r="DA495" s="139">
        <v>5543</v>
      </c>
      <c r="DB495" s="139">
        <v>5535</v>
      </c>
      <c r="DC495" s="139">
        <v>5530</v>
      </c>
      <c r="DD495" s="139">
        <v>5528</v>
      </c>
      <c r="DE495" s="139">
        <v>5526</v>
      </c>
      <c r="DF495" s="139">
        <v>5522</v>
      </c>
      <c r="DG495" s="139">
        <v>5506</v>
      </c>
      <c r="DH495" s="139">
        <v>5493</v>
      </c>
      <c r="DI495" s="139">
        <v>5473</v>
      </c>
      <c r="DJ495" s="139">
        <v>5440</v>
      </c>
      <c r="DK495" s="139">
        <v>5432</v>
      </c>
      <c r="DL495" s="139">
        <v>5414</v>
      </c>
      <c r="DM495" s="139"/>
      <c r="DN495" s="139"/>
      <c r="DO495" s="139"/>
      <c r="DP495" s="139"/>
      <c r="DQ495" s="139"/>
      <c r="DR495" s="139"/>
      <c r="DS495" s="139"/>
      <c r="DT495" s="139"/>
      <c r="DU495" s="139"/>
      <c r="DV495" s="139"/>
      <c r="DW495" s="139"/>
      <c r="DX495" s="139"/>
      <c r="DY495" s="139"/>
      <c r="DZ495" s="139"/>
      <c r="EA495" s="139"/>
      <c r="EB495" s="139"/>
      <c r="EC495" s="139"/>
      <c r="ED495" s="139"/>
      <c r="EE495" s="139"/>
      <c r="EF495" s="139"/>
      <c r="EG495" s="139"/>
      <c r="EH495" s="139"/>
      <c r="EI495" s="139"/>
      <c r="EJ495" s="139"/>
      <c r="EK495" s="139"/>
      <c r="EL495" s="139"/>
      <c r="EM495" s="139"/>
      <c r="EN495" s="139"/>
      <c r="EO495" s="139"/>
      <c r="EP495" s="139"/>
      <c r="EQ495" s="139"/>
      <c r="ER495" s="139"/>
      <c r="ES495" s="139"/>
      <c r="ET495" s="139"/>
      <c r="EU495" s="139"/>
      <c r="EV495" s="139"/>
      <c r="EW495" s="139"/>
      <c r="EX495" s="139"/>
      <c r="EY495" s="139"/>
      <c r="EZ495" s="139"/>
      <c r="FA495" s="139"/>
      <c r="FB495" s="139"/>
    </row>
    <row r="496" spans="1:158" x14ac:dyDescent="0.35">
      <c r="A496" s="136">
        <v>43959</v>
      </c>
      <c r="B496" s="140">
        <v>5605</v>
      </c>
      <c r="C496" s="140">
        <v>5605</v>
      </c>
      <c r="D496" s="140">
        <v>5605</v>
      </c>
      <c r="E496" s="140">
        <v>5605</v>
      </c>
      <c r="F496" s="140">
        <v>5605</v>
      </c>
      <c r="G496" s="140">
        <v>5605</v>
      </c>
      <c r="H496" s="140">
        <v>5605</v>
      </c>
      <c r="I496" s="140">
        <v>5605</v>
      </c>
      <c r="J496" s="140">
        <v>5605</v>
      </c>
      <c r="K496" s="140">
        <v>5605</v>
      </c>
      <c r="L496" s="140">
        <v>5605</v>
      </c>
      <c r="M496" s="140">
        <v>5605</v>
      </c>
      <c r="N496" s="140">
        <v>5605</v>
      </c>
      <c r="O496" s="140">
        <v>5605</v>
      </c>
      <c r="P496" s="140">
        <v>5605</v>
      </c>
      <c r="Q496" s="140">
        <v>5605</v>
      </c>
      <c r="R496" s="140">
        <v>5605</v>
      </c>
      <c r="S496" s="140">
        <v>5605</v>
      </c>
      <c r="T496" s="140">
        <v>5605</v>
      </c>
      <c r="U496" s="140">
        <v>5605</v>
      </c>
      <c r="V496" s="140">
        <v>5605</v>
      </c>
      <c r="W496" s="140">
        <v>5605</v>
      </c>
      <c r="X496" s="140">
        <v>5605</v>
      </c>
      <c r="Y496" s="140">
        <v>5605</v>
      </c>
      <c r="Z496" s="140">
        <v>5604</v>
      </c>
      <c r="AA496" s="140">
        <v>5605</v>
      </c>
      <c r="AB496" s="140">
        <v>5605</v>
      </c>
      <c r="AC496" s="140">
        <v>5605</v>
      </c>
      <c r="AD496" s="140">
        <v>5605</v>
      </c>
      <c r="AE496" s="140">
        <v>5605</v>
      </c>
      <c r="AF496" s="140">
        <v>5604</v>
      </c>
      <c r="AG496" s="140">
        <v>5603</v>
      </c>
      <c r="AH496" s="140">
        <v>5601</v>
      </c>
      <c r="AI496" s="140">
        <v>5601</v>
      </c>
      <c r="AJ496" s="140">
        <v>5601</v>
      </c>
      <c r="AK496" s="140">
        <v>5601</v>
      </c>
      <c r="AL496" s="140">
        <v>5601</v>
      </c>
      <c r="AM496" s="140">
        <v>5601</v>
      </c>
      <c r="AN496" s="140">
        <v>5601</v>
      </c>
      <c r="AO496" s="140">
        <v>5601</v>
      </c>
      <c r="AP496" s="140">
        <v>5600</v>
      </c>
      <c r="AQ496" s="140">
        <v>5599</v>
      </c>
      <c r="AR496" s="140">
        <v>5599</v>
      </c>
      <c r="AS496" s="140">
        <v>5599</v>
      </c>
      <c r="AT496" s="140">
        <v>5569</v>
      </c>
      <c r="AU496" s="140">
        <v>5568</v>
      </c>
      <c r="AV496" s="140">
        <v>5566</v>
      </c>
      <c r="AW496" s="140">
        <v>5565</v>
      </c>
      <c r="AX496" s="140">
        <v>5565</v>
      </c>
      <c r="AY496" s="140">
        <v>5565</v>
      </c>
      <c r="AZ496" s="140">
        <v>5542</v>
      </c>
      <c r="BA496" s="140">
        <v>5542</v>
      </c>
      <c r="BB496" s="140">
        <v>5542</v>
      </c>
      <c r="BC496" s="140">
        <v>5542</v>
      </c>
      <c r="BD496" s="140">
        <v>5542</v>
      </c>
      <c r="BE496" s="140">
        <v>5542</v>
      </c>
      <c r="BF496" s="140">
        <v>5542</v>
      </c>
      <c r="BG496" s="140">
        <v>5542</v>
      </c>
      <c r="BH496" s="140">
        <v>5541</v>
      </c>
      <c r="BI496" s="140">
        <v>5541</v>
      </c>
      <c r="BJ496" s="140">
        <v>5545</v>
      </c>
      <c r="BK496" s="140">
        <v>5548</v>
      </c>
      <c r="BL496" s="140">
        <v>5543</v>
      </c>
      <c r="BM496" s="140">
        <v>5542</v>
      </c>
      <c r="BN496" s="140">
        <v>5541</v>
      </c>
      <c r="BO496" s="140">
        <v>5541</v>
      </c>
      <c r="BP496" s="140">
        <v>5541</v>
      </c>
      <c r="BQ496" s="140">
        <v>5540</v>
      </c>
      <c r="BR496" s="140">
        <v>5540</v>
      </c>
      <c r="BS496" s="140">
        <v>5540</v>
      </c>
      <c r="BT496" s="140">
        <v>5540</v>
      </c>
      <c r="BU496" s="140">
        <v>5540</v>
      </c>
      <c r="BV496" s="140">
        <v>5540</v>
      </c>
      <c r="BW496" s="140">
        <v>5539</v>
      </c>
      <c r="BX496" s="140">
        <v>5539</v>
      </c>
      <c r="BY496" s="140">
        <v>5539</v>
      </c>
      <c r="BZ496" s="140">
        <v>5539</v>
      </c>
      <c r="CA496" s="140">
        <v>5539</v>
      </c>
      <c r="CB496" s="140">
        <v>5539</v>
      </c>
      <c r="CC496" s="140">
        <v>5539</v>
      </c>
      <c r="CD496" s="140">
        <v>5539</v>
      </c>
      <c r="CE496" s="140">
        <v>5539</v>
      </c>
      <c r="CF496" s="139">
        <v>5540</v>
      </c>
      <c r="CG496" s="139">
        <v>5538</v>
      </c>
      <c r="CH496" s="139">
        <v>5538</v>
      </c>
      <c r="CI496" s="139">
        <v>5538</v>
      </c>
      <c r="CJ496" s="139">
        <v>5538</v>
      </c>
      <c r="CK496" s="139">
        <v>5538</v>
      </c>
      <c r="CL496" s="139">
        <v>5538</v>
      </c>
      <c r="CM496" s="139">
        <v>5536</v>
      </c>
      <c r="CN496" s="139">
        <v>5537</v>
      </c>
      <c r="CO496" s="139">
        <v>5536</v>
      </c>
      <c r="CP496" s="139">
        <v>5535</v>
      </c>
      <c r="CQ496" s="139">
        <v>5534</v>
      </c>
      <c r="CR496" s="139">
        <v>5534</v>
      </c>
      <c r="CS496" s="139">
        <v>5524</v>
      </c>
      <c r="CT496" s="139">
        <v>5522</v>
      </c>
      <c r="CU496" s="139">
        <v>5522</v>
      </c>
      <c r="CV496" s="139">
        <v>5520</v>
      </c>
      <c r="CW496" s="139">
        <v>5518</v>
      </c>
      <c r="CX496" s="139">
        <v>5518</v>
      </c>
      <c r="CY496" s="139">
        <v>5514</v>
      </c>
      <c r="CZ496" s="139">
        <v>5514</v>
      </c>
      <c r="DA496" s="139">
        <v>5505</v>
      </c>
      <c r="DB496" s="139">
        <v>5500</v>
      </c>
      <c r="DC496" s="139">
        <v>5495</v>
      </c>
      <c r="DD496" s="139">
        <v>5493</v>
      </c>
      <c r="DE496" s="139">
        <v>5492</v>
      </c>
      <c r="DF496" s="139">
        <v>5488</v>
      </c>
      <c r="DG496" s="139">
        <v>5473</v>
      </c>
      <c r="DH496" s="139">
        <v>5459</v>
      </c>
      <c r="DI496" s="139">
        <v>5445</v>
      </c>
      <c r="DJ496" s="139">
        <v>5424</v>
      </c>
      <c r="DK496" s="139">
        <v>5420</v>
      </c>
      <c r="DL496" s="139">
        <v>5414</v>
      </c>
      <c r="DM496" s="139">
        <v>5347</v>
      </c>
      <c r="DN496" s="139"/>
      <c r="DO496" s="139"/>
      <c r="DP496" s="139"/>
      <c r="DQ496" s="139"/>
      <c r="DR496" s="139"/>
      <c r="DS496" s="139"/>
      <c r="DT496" s="139"/>
      <c r="DU496" s="139"/>
      <c r="DV496" s="139"/>
      <c r="DW496" s="139"/>
      <c r="DX496" s="139"/>
      <c r="DY496" s="139"/>
      <c r="DZ496" s="139"/>
      <c r="EA496" s="139"/>
      <c r="EB496" s="139"/>
      <c r="EC496" s="139"/>
      <c r="ED496" s="139"/>
      <c r="EE496" s="139"/>
      <c r="EF496" s="139"/>
      <c r="EG496" s="139"/>
      <c r="EH496" s="139"/>
      <c r="EI496" s="139"/>
      <c r="EJ496" s="139"/>
      <c r="EK496" s="139"/>
      <c r="EL496" s="139"/>
      <c r="EM496" s="139"/>
      <c r="EN496" s="139"/>
      <c r="EO496" s="139"/>
      <c r="EP496" s="139"/>
      <c r="EQ496" s="139"/>
      <c r="ER496" s="139"/>
      <c r="ES496" s="139"/>
      <c r="ET496" s="139"/>
      <c r="EU496" s="139"/>
      <c r="EV496" s="139"/>
      <c r="EW496" s="139"/>
      <c r="EX496" s="139"/>
      <c r="EY496" s="139"/>
      <c r="EZ496" s="139"/>
      <c r="FA496" s="139"/>
      <c r="FB496" s="139"/>
    </row>
    <row r="497" spans="1:158" x14ac:dyDescent="0.35">
      <c r="A497" s="136">
        <v>43958</v>
      </c>
      <c r="B497" s="140">
        <v>5565</v>
      </c>
      <c r="C497" s="140">
        <v>5565</v>
      </c>
      <c r="D497" s="140">
        <v>5565</v>
      </c>
      <c r="E497" s="140">
        <v>5565</v>
      </c>
      <c r="F497" s="140">
        <v>5565</v>
      </c>
      <c r="G497" s="140">
        <v>5565</v>
      </c>
      <c r="H497" s="140">
        <v>5565</v>
      </c>
      <c r="I497" s="140">
        <v>5565</v>
      </c>
      <c r="J497" s="140">
        <v>5565</v>
      </c>
      <c r="K497" s="140">
        <v>5565</v>
      </c>
      <c r="L497" s="140">
        <v>5565</v>
      </c>
      <c r="M497" s="140">
        <v>5565</v>
      </c>
      <c r="N497" s="140">
        <v>5565</v>
      </c>
      <c r="O497" s="140">
        <v>5565</v>
      </c>
      <c r="P497" s="140">
        <v>5565</v>
      </c>
      <c r="Q497" s="140">
        <v>5565</v>
      </c>
      <c r="R497" s="140">
        <v>5565</v>
      </c>
      <c r="S497" s="140">
        <v>5565</v>
      </c>
      <c r="T497" s="140">
        <v>5565</v>
      </c>
      <c r="U497" s="140">
        <v>5565</v>
      </c>
      <c r="V497" s="140">
        <v>5565</v>
      </c>
      <c r="W497" s="140">
        <v>5565</v>
      </c>
      <c r="X497" s="140">
        <v>5565</v>
      </c>
      <c r="Y497" s="140">
        <v>5565</v>
      </c>
      <c r="Z497" s="140">
        <v>5564</v>
      </c>
      <c r="AA497" s="140">
        <v>5565</v>
      </c>
      <c r="AB497" s="140">
        <v>5565</v>
      </c>
      <c r="AC497" s="140">
        <v>5565</v>
      </c>
      <c r="AD497" s="140">
        <v>5565</v>
      </c>
      <c r="AE497" s="140">
        <v>5565</v>
      </c>
      <c r="AF497" s="140">
        <v>5564</v>
      </c>
      <c r="AG497" s="140">
        <v>5563</v>
      </c>
      <c r="AH497" s="140">
        <v>5561</v>
      </c>
      <c r="AI497" s="140">
        <v>5561</v>
      </c>
      <c r="AJ497" s="140">
        <v>5561</v>
      </c>
      <c r="AK497" s="140">
        <v>5561</v>
      </c>
      <c r="AL497" s="140">
        <v>5561</v>
      </c>
      <c r="AM497" s="140">
        <v>5561</v>
      </c>
      <c r="AN497" s="140">
        <v>5561</v>
      </c>
      <c r="AO497" s="140">
        <v>5561</v>
      </c>
      <c r="AP497" s="140">
        <v>5560</v>
      </c>
      <c r="AQ497" s="140">
        <v>5559</v>
      </c>
      <c r="AR497" s="140">
        <v>5559</v>
      </c>
      <c r="AS497" s="140">
        <v>5559</v>
      </c>
      <c r="AT497" s="140">
        <v>5529</v>
      </c>
      <c r="AU497" s="140">
        <v>5528</v>
      </c>
      <c r="AV497" s="140">
        <v>5526</v>
      </c>
      <c r="AW497" s="140">
        <v>5525</v>
      </c>
      <c r="AX497" s="140">
        <v>5525</v>
      </c>
      <c r="AY497" s="140">
        <v>5525</v>
      </c>
      <c r="AZ497" s="140">
        <v>5502</v>
      </c>
      <c r="BA497" s="140">
        <v>5502</v>
      </c>
      <c r="BB497" s="140">
        <v>5502</v>
      </c>
      <c r="BC497" s="140">
        <v>5502</v>
      </c>
      <c r="BD497" s="140">
        <v>5502</v>
      </c>
      <c r="BE497" s="140">
        <v>5502</v>
      </c>
      <c r="BF497" s="140">
        <v>5502</v>
      </c>
      <c r="BG497" s="140">
        <v>5502</v>
      </c>
      <c r="BH497" s="140">
        <v>5501</v>
      </c>
      <c r="BI497" s="140">
        <v>5501</v>
      </c>
      <c r="BJ497" s="140">
        <v>5505</v>
      </c>
      <c r="BK497" s="140">
        <v>5508</v>
      </c>
      <c r="BL497" s="140">
        <v>5503</v>
      </c>
      <c r="BM497" s="140">
        <v>5502</v>
      </c>
      <c r="BN497" s="140">
        <v>5501</v>
      </c>
      <c r="BO497" s="140">
        <v>5501</v>
      </c>
      <c r="BP497" s="140">
        <v>5501</v>
      </c>
      <c r="BQ497" s="140">
        <v>5500</v>
      </c>
      <c r="BR497" s="140">
        <v>5500</v>
      </c>
      <c r="BS497" s="140">
        <v>5500</v>
      </c>
      <c r="BT497" s="140">
        <v>5500</v>
      </c>
      <c r="BU497" s="140">
        <v>5500</v>
      </c>
      <c r="BV497" s="140">
        <v>5500</v>
      </c>
      <c r="BW497" s="140">
        <v>5499</v>
      </c>
      <c r="BX497" s="140">
        <v>5499</v>
      </c>
      <c r="BY497" s="140">
        <v>5499</v>
      </c>
      <c r="BZ497" s="140">
        <v>5499</v>
      </c>
      <c r="CA497" s="140">
        <v>5499</v>
      </c>
      <c r="CB497" s="140">
        <v>5499</v>
      </c>
      <c r="CC497" s="140">
        <v>5499</v>
      </c>
      <c r="CD497" s="140">
        <v>5499</v>
      </c>
      <c r="CE497" s="140">
        <v>5499</v>
      </c>
      <c r="CF497" s="139">
        <v>5500</v>
      </c>
      <c r="CG497" s="139">
        <v>5498</v>
      </c>
      <c r="CH497" s="139">
        <v>5498</v>
      </c>
      <c r="CI497" s="139">
        <v>5498</v>
      </c>
      <c r="CJ497" s="139">
        <v>5498</v>
      </c>
      <c r="CK497" s="139">
        <v>5498</v>
      </c>
      <c r="CL497" s="139">
        <v>5498</v>
      </c>
      <c r="CM497" s="139">
        <v>5497</v>
      </c>
      <c r="CN497" s="139">
        <v>5498</v>
      </c>
      <c r="CO497" s="139">
        <v>5497</v>
      </c>
      <c r="CP497" s="139">
        <v>5496</v>
      </c>
      <c r="CQ497" s="139">
        <v>5495</v>
      </c>
      <c r="CR497" s="139">
        <v>5495</v>
      </c>
      <c r="CS497" s="139">
        <v>5485</v>
      </c>
      <c r="CT497" s="139">
        <v>5483</v>
      </c>
      <c r="CU497" s="139">
        <v>5483</v>
      </c>
      <c r="CV497" s="139">
        <v>5481</v>
      </c>
      <c r="CW497" s="139">
        <v>5480</v>
      </c>
      <c r="CX497" s="139">
        <v>5480</v>
      </c>
      <c r="CY497" s="139">
        <v>5476</v>
      </c>
      <c r="CZ497" s="139">
        <v>5476</v>
      </c>
      <c r="DA497" s="139">
        <v>5467</v>
      </c>
      <c r="DB497" s="139">
        <v>5462</v>
      </c>
      <c r="DC497" s="139">
        <v>5458</v>
      </c>
      <c r="DD497" s="139">
        <v>5456</v>
      </c>
      <c r="DE497" s="139">
        <v>5455</v>
      </c>
      <c r="DF497" s="139">
        <v>5451</v>
      </c>
      <c r="DG497" s="139">
        <v>5437</v>
      </c>
      <c r="DH497" s="139">
        <v>5425</v>
      </c>
      <c r="DI497" s="139">
        <v>5414</v>
      </c>
      <c r="DJ497" s="139">
        <v>5402</v>
      </c>
      <c r="DK497" s="139">
        <v>5400</v>
      </c>
      <c r="DL497" s="139">
        <v>5397</v>
      </c>
      <c r="DM497" s="139">
        <v>5347</v>
      </c>
      <c r="DN497" s="139">
        <v>5280</v>
      </c>
      <c r="DO497" s="139"/>
      <c r="DP497" s="139"/>
      <c r="DQ497" s="139"/>
      <c r="DR497" s="139"/>
      <c r="DS497" s="139"/>
      <c r="DT497" s="139"/>
      <c r="DU497" s="139"/>
      <c r="DV497" s="139"/>
      <c r="DW497" s="139"/>
      <c r="DX497" s="139"/>
      <c r="DY497" s="139"/>
      <c r="DZ497" s="139"/>
      <c r="EA497" s="139"/>
      <c r="EB497" s="139"/>
      <c r="EC497" s="139"/>
      <c r="ED497" s="139"/>
      <c r="EE497" s="139"/>
      <c r="EF497" s="139"/>
      <c r="EG497" s="139"/>
      <c r="EH497" s="139"/>
      <c r="EI497" s="139"/>
      <c r="EJ497" s="139"/>
      <c r="EK497" s="139"/>
      <c r="EL497" s="139"/>
      <c r="EM497" s="139"/>
      <c r="EN497" s="139"/>
      <c r="EO497" s="139"/>
      <c r="EP497" s="139"/>
      <c r="EQ497" s="139"/>
      <c r="ER497" s="139"/>
      <c r="ES497" s="139"/>
      <c r="ET497" s="139"/>
      <c r="EU497" s="139"/>
      <c r="EV497" s="139"/>
      <c r="EW497" s="139"/>
      <c r="EX497" s="139"/>
      <c r="EY497" s="139"/>
      <c r="EZ497" s="139"/>
      <c r="FA497" s="139"/>
      <c r="FB497" s="139"/>
    </row>
    <row r="498" spans="1:158" x14ac:dyDescent="0.35">
      <c r="A498" s="136">
        <v>43957</v>
      </c>
      <c r="B498" s="140">
        <v>5521</v>
      </c>
      <c r="C498" s="140">
        <v>5521</v>
      </c>
      <c r="D498" s="140">
        <v>5521</v>
      </c>
      <c r="E498" s="140">
        <v>5521</v>
      </c>
      <c r="F498" s="140">
        <v>5521</v>
      </c>
      <c r="G498" s="140">
        <v>5521</v>
      </c>
      <c r="H498" s="140">
        <v>5521</v>
      </c>
      <c r="I498" s="140">
        <v>5521</v>
      </c>
      <c r="J498" s="140">
        <v>5521</v>
      </c>
      <c r="K498" s="140">
        <v>5521</v>
      </c>
      <c r="L498" s="140">
        <v>5521</v>
      </c>
      <c r="M498" s="140">
        <v>5521</v>
      </c>
      <c r="N498" s="140">
        <v>5521</v>
      </c>
      <c r="O498" s="140">
        <v>5521</v>
      </c>
      <c r="P498" s="140">
        <v>5521</v>
      </c>
      <c r="Q498" s="140">
        <v>5521</v>
      </c>
      <c r="R498" s="140">
        <v>5521</v>
      </c>
      <c r="S498" s="140">
        <v>5521</v>
      </c>
      <c r="T498" s="140">
        <v>5521</v>
      </c>
      <c r="U498" s="140">
        <v>5521</v>
      </c>
      <c r="V498" s="140">
        <v>5521</v>
      </c>
      <c r="W498" s="140">
        <v>5521</v>
      </c>
      <c r="X498" s="140">
        <v>5521</v>
      </c>
      <c r="Y498" s="140">
        <v>5521</v>
      </c>
      <c r="Z498" s="140">
        <v>5520</v>
      </c>
      <c r="AA498" s="140">
        <v>5521</v>
      </c>
      <c r="AB498" s="140">
        <v>5521</v>
      </c>
      <c r="AC498" s="140">
        <v>5521</v>
      </c>
      <c r="AD498" s="140">
        <v>5521</v>
      </c>
      <c r="AE498" s="140">
        <v>5521</v>
      </c>
      <c r="AF498" s="140">
        <v>5520</v>
      </c>
      <c r="AG498" s="140">
        <v>5519</v>
      </c>
      <c r="AH498" s="140">
        <v>5517</v>
      </c>
      <c r="AI498" s="140">
        <v>5517</v>
      </c>
      <c r="AJ498" s="140">
        <v>5517</v>
      </c>
      <c r="AK498" s="140">
        <v>5517</v>
      </c>
      <c r="AL498" s="140">
        <v>5517</v>
      </c>
      <c r="AM498" s="140">
        <v>5517</v>
      </c>
      <c r="AN498" s="140">
        <v>5517</v>
      </c>
      <c r="AO498" s="140">
        <v>5517</v>
      </c>
      <c r="AP498" s="140">
        <v>5516</v>
      </c>
      <c r="AQ498" s="140">
        <v>5515</v>
      </c>
      <c r="AR498" s="140">
        <v>5515</v>
      </c>
      <c r="AS498" s="140">
        <v>5515</v>
      </c>
      <c r="AT498" s="140">
        <v>5485</v>
      </c>
      <c r="AU498" s="140">
        <v>5484</v>
      </c>
      <c r="AV498" s="140">
        <v>5482</v>
      </c>
      <c r="AW498" s="140">
        <v>5481</v>
      </c>
      <c r="AX498" s="140">
        <v>5481</v>
      </c>
      <c r="AY498" s="140">
        <v>5481</v>
      </c>
      <c r="AZ498" s="140">
        <v>5458</v>
      </c>
      <c r="BA498" s="140">
        <v>5458</v>
      </c>
      <c r="BB498" s="140">
        <v>5458</v>
      </c>
      <c r="BC498" s="140">
        <v>5458</v>
      </c>
      <c r="BD498" s="140">
        <v>5458</v>
      </c>
      <c r="BE498" s="140">
        <v>5458</v>
      </c>
      <c r="BF498" s="140">
        <v>5458</v>
      </c>
      <c r="BG498" s="140">
        <v>5458</v>
      </c>
      <c r="BH498" s="140">
        <v>5457</v>
      </c>
      <c r="BI498" s="140">
        <v>5457</v>
      </c>
      <c r="BJ498" s="140">
        <v>5461</v>
      </c>
      <c r="BK498" s="140">
        <v>5464</v>
      </c>
      <c r="BL498" s="140">
        <v>5459</v>
      </c>
      <c r="BM498" s="140">
        <v>5458</v>
      </c>
      <c r="BN498" s="140">
        <v>5457</v>
      </c>
      <c r="BO498" s="140">
        <v>5457</v>
      </c>
      <c r="BP498" s="140">
        <v>5457</v>
      </c>
      <c r="BQ498" s="140">
        <v>5456</v>
      </c>
      <c r="BR498" s="140">
        <v>5456</v>
      </c>
      <c r="BS498" s="140">
        <v>5456</v>
      </c>
      <c r="BT498" s="140">
        <v>5456</v>
      </c>
      <c r="BU498" s="140">
        <v>5456</v>
      </c>
      <c r="BV498" s="140">
        <v>5456</v>
      </c>
      <c r="BW498" s="140">
        <v>5455</v>
      </c>
      <c r="BX498" s="140">
        <v>5455</v>
      </c>
      <c r="BY498" s="140">
        <v>5455</v>
      </c>
      <c r="BZ498" s="140">
        <v>5455</v>
      </c>
      <c r="CA498" s="140">
        <v>5455</v>
      </c>
      <c r="CB498" s="140">
        <v>5455</v>
      </c>
      <c r="CC498" s="140">
        <v>5455</v>
      </c>
      <c r="CD498" s="140">
        <v>5455</v>
      </c>
      <c r="CE498" s="140">
        <v>5455</v>
      </c>
      <c r="CF498" s="139">
        <v>5456</v>
      </c>
      <c r="CG498" s="139">
        <v>5454</v>
      </c>
      <c r="CH498" s="139">
        <v>5454</v>
      </c>
      <c r="CI498" s="139">
        <v>5454</v>
      </c>
      <c r="CJ498" s="139">
        <v>5454</v>
      </c>
      <c r="CK498" s="139">
        <v>5454</v>
      </c>
      <c r="CL498" s="139">
        <v>5454</v>
      </c>
      <c r="CM498" s="139">
        <v>5453</v>
      </c>
      <c r="CN498" s="139">
        <v>5454</v>
      </c>
      <c r="CO498" s="139">
        <v>5453</v>
      </c>
      <c r="CP498" s="139">
        <v>5452</v>
      </c>
      <c r="CQ498" s="139">
        <v>5451</v>
      </c>
      <c r="CR498" s="139">
        <v>5451</v>
      </c>
      <c r="CS498" s="139">
        <v>5441</v>
      </c>
      <c r="CT498" s="139">
        <v>5439</v>
      </c>
      <c r="CU498" s="139">
        <v>5439</v>
      </c>
      <c r="CV498" s="139">
        <v>5437</v>
      </c>
      <c r="CW498" s="139">
        <v>5436</v>
      </c>
      <c r="CX498" s="139">
        <v>5436</v>
      </c>
      <c r="CY498" s="139">
        <v>5432</v>
      </c>
      <c r="CZ498" s="139">
        <v>5432</v>
      </c>
      <c r="DA498" s="139">
        <v>5423</v>
      </c>
      <c r="DB498" s="139">
        <v>5418</v>
      </c>
      <c r="DC498" s="139">
        <v>5414</v>
      </c>
      <c r="DD498" s="139">
        <v>5412</v>
      </c>
      <c r="DE498" s="139">
        <v>5411</v>
      </c>
      <c r="DF498" s="139">
        <v>5407</v>
      </c>
      <c r="DG498" s="139">
        <v>5395</v>
      </c>
      <c r="DH498" s="139">
        <v>5387</v>
      </c>
      <c r="DI498" s="139">
        <v>5378</v>
      </c>
      <c r="DJ498" s="139">
        <v>5369</v>
      </c>
      <c r="DK498" s="139">
        <v>5368</v>
      </c>
      <c r="DL498" s="139">
        <v>5365</v>
      </c>
      <c r="DM498" s="139">
        <v>5337</v>
      </c>
      <c r="DN498" s="139">
        <v>5280</v>
      </c>
      <c r="DO498" s="139">
        <v>5197</v>
      </c>
      <c r="DP498" s="139"/>
      <c r="DQ498" s="139"/>
      <c r="DR498" s="139"/>
      <c r="DS498" s="139"/>
      <c r="DT498" s="139"/>
      <c r="DU498" s="139"/>
      <c r="DV498" s="139"/>
      <c r="DW498" s="139"/>
      <c r="DX498" s="139"/>
      <c r="DY498" s="139"/>
      <c r="DZ498" s="139"/>
      <c r="EA498" s="139"/>
      <c r="EB498" s="139"/>
      <c r="EC498" s="139"/>
      <c r="ED498" s="139"/>
      <c r="EE498" s="139"/>
      <c r="EF498" s="139"/>
      <c r="EG498" s="139"/>
      <c r="EH498" s="139"/>
      <c r="EI498" s="139"/>
      <c r="EJ498" s="139"/>
      <c r="EK498" s="139"/>
      <c r="EL498" s="139"/>
      <c r="EM498" s="139"/>
      <c r="EN498" s="139"/>
      <c r="EO498" s="139"/>
      <c r="EP498" s="139"/>
      <c r="EQ498" s="139"/>
      <c r="ER498" s="139"/>
      <c r="ES498" s="139"/>
      <c r="ET498" s="139"/>
      <c r="EU498" s="139"/>
      <c r="EV498" s="139"/>
      <c r="EW498" s="139"/>
      <c r="EX498" s="139"/>
      <c r="EY498" s="139"/>
      <c r="EZ498" s="139"/>
      <c r="FA498" s="139"/>
      <c r="FB498" s="139"/>
    </row>
    <row r="499" spans="1:158" x14ac:dyDescent="0.35">
      <c r="A499" s="136">
        <v>43956</v>
      </c>
      <c r="B499" s="140">
        <v>5468</v>
      </c>
      <c r="C499" s="140">
        <v>5468</v>
      </c>
      <c r="D499" s="140">
        <v>5468</v>
      </c>
      <c r="E499" s="140">
        <v>5468</v>
      </c>
      <c r="F499" s="140">
        <v>5468</v>
      </c>
      <c r="G499" s="140">
        <v>5468</v>
      </c>
      <c r="H499" s="140">
        <v>5468</v>
      </c>
      <c r="I499" s="140">
        <v>5468</v>
      </c>
      <c r="J499" s="140">
        <v>5468</v>
      </c>
      <c r="K499" s="140">
        <v>5468</v>
      </c>
      <c r="L499" s="140">
        <v>5468</v>
      </c>
      <c r="M499" s="140">
        <v>5468</v>
      </c>
      <c r="N499" s="140">
        <v>5468</v>
      </c>
      <c r="O499" s="140">
        <v>5468</v>
      </c>
      <c r="P499" s="140">
        <v>5468</v>
      </c>
      <c r="Q499" s="140">
        <v>5468</v>
      </c>
      <c r="R499" s="140">
        <v>5468</v>
      </c>
      <c r="S499" s="140">
        <v>5468</v>
      </c>
      <c r="T499" s="140">
        <v>5468</v>
      </c>
      <c r="U499" s="140">
        <v>5468</v>
      </c>
      <c r="V499" s="140">
        <v>5468</v>
      </c>
      <c r="W499" s="140">
        <v>5468</v>
      </c>
      <c r="X499" s="140">
        <v>5468</v>
      </c>
      <c r="Y499" s="140">
        <v>5468</v>
      </c>
      <c r="Z499" s="140">
        <v>5467</v>
      </c>
      <c r="AA499" s="140">
        <v>5468</v>
      </c>
      <c r="AB499" s="140">
        <v>5468</v>
      </c>
      <c r="AC499" s="140">
        <v>5468</v>
      </c>
      <c r="AD499" s="140">
        <v>5468</v>
      </c>
      <c r="AE499" s="140">
        <v>5468</v>
      </c>
      <c r="AF499" s="140">
        <v>5467</v>
      </c>
      <c r="AG499" s="140">
        <v>5466</v>
      </c>
      <c r="AH499" s="140">
        <v>5464</v>
      </c>
      <c r="AI499" s="140">
        <v>5464</v>
      </c>
      <c r="AJ499" s="140">
        <v>5464</v>
      </c>
      <c r="AK499" s="140">
        <v>5464</v>
      </c>
      <c r="AL499" s="140">
        <v>5464</v>
      </c>
      <c r="AM499" s="140">
        <v>5464</v>
      </c>
      <c r="AN499" s="140">
        <v>5464</v>
      </c>
      <c r="AO499" s="140">
        <v>5464</v>
      </c>
      <c r="AP499" s="140">
        <v>5463</v>
      </c>
      <c r="AQ499" s="140">
        <v>5462</v>
      </c>
      <c r="AR499" s="140">
        <v>5462</v>
      </c>
      <c r="AS499" s="140">
        <v>5462</v>
      </c>
      <c r="AT499" s="140">
        <v>5432</v>
      </c>
      <c r="AU499" s="140">
        <v>5431</v>
      </c>
      <c r="AV499" s="140">
        <v>5429</v>
      </c>
      <c r="AW499" s="140">
        <v>5428</v>
      </c>
      <c r="AX499" s="140">
        <v>5428</v>
      </c>
      <c r="AY499" s="140">
        <v>5428</v>
      </c>
      <c r="AZ499" s="140">
        <v>5405</v>
      </c>
      <c r="BA499" s="140">
        <v>5405</v>
      </c>
      <c r="BB499" s="140">
        <v>5405</v>
      </c>
      <c r="BC499" s="140">
        <v>5405</v>
      </c>
      <c r="BD499" s="140">
        <v>5405</v>
      </c>
      <c r="BE499" s="140">
        <v>5405</v>
      </c>
      <c r="BF499" s="140">
        <v>5405</v>
      </c>
      <c r="BG499" s="140">
        <v>5405</v>
      </c>
      <c r="BH499" s="140">
        <v>5404</v>
      </c>
      <c r="BI499" s="140">
        <v>5404</v>
      </c>
      <c r="BJ499" s="140">
        <v>5408</v>
      </c>
      <c r="BK499" s="140">
        <v>5411</v>
      </c>
      <c r="BL499" s="140">
        <v>5406</v>
      </c>
      <c r="BM499" s="140">
        <v>5405</v>
      </c>
      <c r="BN499" s="140">
        <v>5404</v>
      </c>
      <c r="BO499" s="140">
        <v>5404</v>
      </c>
      <c r="BP499" s="140">
        <v>5404</v>
      </c>
      <c r="BQ499" s="140">
        <v>5403</v>
      </c>
      <c r="BR499" s="140">
        <v>5403</v>
      </c>
      <c r="BS499" s="140">
        <v>5403</v>
      </c>
      <c r="BT499" s="140">
        <v>5403</v>
      </c>
      <c r="BU499" s="140">
        <v>5403</v>
      </c>
      <c r="BV499" s="140">
        <v>5403</v>
      </c>
      <c r="BW499" s="140">
        <v>5402</v>
      </c>
      <c r="BX499" s="140">
        <v>5402</v>
      </c>
      <c r="BY499" s="140">
        <v>5402</v>
      </c>
      <c r="BZ499" s="140">
        <v>5402</v>
      </c>
      <c r="CA499" s="140">
        <v>5402</v>
      </c>
      <c r="CB499" s="140">
        <v>5402</v>
      </c>
      <c r="CC499" s="140">
        <v>5402</v>
      </c>
      <c r="CD499" s="140">
        <v>5402</v>
      </c>
      <c r="CE499" s="140">
        <v>5402</v>
      </c>
      <c r="CF499" s="139">
        <v>5403</v>
      </c>
      <c r="CG499" s="139">
        <v>5401</v>
      </c>
      <c r="CH499" s="139">
        <v>5401</v>
      </c>
      <c r="CI499" s="139">
        <v>5401</v>
      </c>
      <c r="CJ499" s="139">
        <v>5401</v>
      </c>
      <c r="CK499" s="139">
        <v>5401</v>
      </c>
      <c r="CL499" s="139">
        <v>5401</v>
      </c>
      <c r="CM499" s="139">
        <v>5400</v>
      </c>
      <c r="CN499" s="139">
        <v>5401</v>
      </c>
      <c r="CO499" s="139">
        <v>5400</v>
      </c>
      <c r="CP499" s="139">
        <v>5399</v>
      </c>
      <c r="CQ499" s="139">
        <v>5398</v>
      </c>
      <c r="CR499" s="139">
        <v>5398</v>
      </c>
      <c r="CS499" s="139">
        <v>5388</v>
      </c>
      <c r="CT499" s="139">
        <v>5386</v>
      </c>
      <c r="CU499" s="139">
        <v>5386</v>
      </c>
      <c r="CV499" s="139">
        <v>5384</v>
      </c>
      <c r="CW499" s="139">
        <v>5383</v>
      </c>
      <c r="CX499" s="139">
        <v>5383</v>
      </c>
      <c r="CY499" s="139">
        <v>5379</v>
      </c>
      <c r="CZ499" s="139">
        <v>5379</v>
      </c>
      <c r="DA499" s="139">
        <v>5370</v>
      </c>
      <c r="DB499" s="139">
        <v>5365</v>
      </c>
      <c r="DC499" s="139">
        <v>5361</v>
      </c>
      <c r="DD499" s="139">
        <v>5359</v>
      </c>
      <c r="DE499" s="139">
        <v>5358</v>
      </c>
      <c r="DF499" s="139">
        <v>5354</v>
      </c>
      <c r="DG499" s="139">
        <v>5343</v>
      </c>
      <c r="DH499" s="139">
        <v>5337</v>
      </c>
      <c r="DI499" s="139">
        <v>5328</v>
      </c>
      <c r="DJ499" s="139">
        <v>5321</v>
      </c>
      <c r="DK499" s="139">
        <v>5320</v>
      </c>
      <c r="DL499" s="139">
        <v>5317</v>
      </c>
      <c r="DM499" s="139">
        <v>5297</v>
      </c>
      <c r="DN499" s="139">
        <v>5258</v>
      </c>
      <c r="DO499" s="139">
        <v>5196</v>
      </c>
      <c r="DP499" s="139">
        <v>5158</v>
      </c>
      <c r="DQ499" s="139"/>
      <c r="DR499" s="139"/>
      <c r="DS499" s="139"/>
      <c r="DT499" s="139"/>
      <c r="DU499" s="139"/>
      <c r="DV499" s="139"/>
      <c r="DW499" s="139"/>
      <c r="DX499" s="139"/>
      <c r="DY499" s="139"/>
      <c r="DZ499" s="139"/>
      <c r="EA499" s="139"/>
      <c r="EB499" s="139"/>
      <c r="EC499" s="139"/>
      <c r="ED499" s="139"/>
      <c r="EE499" s="139"/>
      <c r="EF499" s="139"/>
      <c r="EG499" s="139"/>
      <c r="EH499" s="139"/>
      <c r="EI499" s="139"/>
      <c r="EJ499" s="139"/>
      <c r="EK499" s="139"/>
      <c r="EL499" s="139"/>
      <c r="EM499" s="139"/>
      <c r="EN499" s="139"/>
      <c r="EO499" s="139"/>
      <c r="EP499" s="139"/>
      <c r="EQ499" s="139"/>
      <c r="ER499" s="139"/>
      <c r="ES499" s="139"/>
      <c r="ET499" s="139"/>
      <c r="EU499" s="139"/>
      <c r="EV499" s="139"/>
      <c r="EW499" s="139"/>
      <c r="EX499" s="139"/>
      <c r="EY499" s="139"/>
      <c r="EZ499" s="139"/>
      <c r="FA499" s="139"/>
      <c r="FB499" s="139"/>
    </row>
    <row r="500" spans="1:158" x14ac:dyDescent="0.35">
      <c r="A500" s="136">
        <v>43955</v>
      </c>
      <c r="B500" s="140">
        <v>5433</v>
      </c>
      <c r="C500" s="140">
        <v>5433</v>
      </c>
      <c r="D500" s="140">
        <v>5433</v>
      </c>
      <c r="E500" s="140">
        <v>5433</v>
      </c>
      <c r="F500" s="140">
        <v>5433</v>
      </c>
      <c r="G500" s="140">
        <v>5433</v>
      </c>
      <c r="H500" s="140">
        <v>5433</v>
      </c>
      <c r="I500" s="140">
        <v>5433</v>
      </c>
      <c r="J500" s="140">
        <v>5433</v>
      </c>
      <c r="K500" s="140">
        <v>5433</v>
      </c>
      <c r="L500" s="140">
        <v>5433</v>
      </c>
      <c r="M500" s="140">
        <v>5433</v>
      </c>
      <c r="N500" s="140">
        <v>5433</v>
      </c>
      <c r="O500" s="140">
        <v>5433</v>
      </c>
      <c r="P500" s="140">
        <v>5433</v>
      </c>
      <c r="Q500" s="140">
        <v>5433</v>
      </c>
      <c r="R500" s="140">
        <v>5433</v>
      </c>
      <c r="S500" s="140">
        <v>5433</v>
      </c>
      <c r="T500" s="140">
        <v>5433</v>
      </c>
      <c r="U500" s="140">
        <v>5433</v>
      </c>
      <c r="V500" s="140">
        <v>5433</v>
      </c>
      <c r="W500" s="140">
        <v>5433</v>
      </c>
      <c r="X500" s="140">
        <v>5433</v>
      </c>
      <c r="Y500" s="140">
        <v>5433</v>
      </c>
      <c r="Z500" s="140">
        <v>5433</v>
      </c>
      <c r="AA500" s="140">
        <v>5433</v>
      </c>
      <c r="AB500" s="140">
        <v>5433</v>
      </c>
      <c r="AC500" s="140">
        <v>5433</v>
      </c>
      <c r="AD500" s="140">
        <v>5433</v>
      </c>
      <c r="AE500" s="140">
        <v>5433</v>
      </c>
      <c r="AF500" s="140">
        <v>5432</v>
      </c>
      <c r="AG500" s="140">
        <v>5431</v>
      </c>
      <c r="AH500" s="140">
        <v>5429</v>
      </c>
      <c r="AI500" s="140">
        <v>5429</v>
      </c>
      <c r="AJ500" s="140">
        <v>5429</v>
      </c>
      <c r="AK500" s="140">
        <v>5429</v>
      </c>
      <c r="AL500" s="140">
        <v>5429</v>
      </c>
      <c r="AM500" s="140">
        <v>5429</v>
      </c>
      <c r="AN500" s="140">
        <v>5429</v>
      </c>
      <c r="AO500" s="140">
        <v>5429</v>
      </c>
      <c r="AP500" s="140">
        <v>5428</v>
      </c>
      <c r="AQ500" s="140">
        <v>5427</v>
      </c>
      <c r="AR500" s="140">
        <v>5427</v>
      </c>
      <c r="AS500" s="140">
        <v>5427</v>
      </c>
      <c r="AT500" s="140">
        <v>5397</v>
      </c>
      <c r="AU500" s="140">
        <v>5396</v>
      </c>
      <c r="AV500" s="140">
        <v>5394</v>
      </c>
      <c r="AW500" s="140">
        <v>5393</v>
      </c>
      <c r="AX500" s="140">
        <v>5393</v>
      </c>
      <c r="AY500" s="140">
        <v>5393</v>
      </c>
      <c r="AZ500" s="140">
        <v>5370</v>
      </c>
      <c r="BA500" s="140">
        <v>5370</v>
      </c>
      <c r="BB500" s="140">
        <v>5370</v>
      </c>
      <c r="BC500" s="140">
        <v>5370</v>
      </c>
      <c r="BD500" s="140">
        <v>5370</v>
      </c>
      <c r="BE500" s="140">
        <v>5370</v>
      </c>
      <c r="BF500" s="140">
        <v>5370</v>
      </c>
      <c r="BG500" s="140">
        <v>5370</v>
      </c>
      <c r="BH500" s="140">
        <v>5369</v>
      </c>
      <c r="BI500" s="140">
        <v>5369</v>
      </c>
      <c r="BJ500" s="140">
        <v>5373</v>
      </c>
      <c r="BK500" s="140">
        <v>5376</v>
      </c>
      <c r="BL500" s="140">
        <v>5371</v>
      </c>
      <c r="BM500" s="140">
        <v>5370</v>
      </c>
      <c r="BN500" s="140">
        <v>5369</v>
      </c>
      <c r="BO500" s="140">
        <v>5369</v>
      </c>
      <c r="BP500" s="140">
        <v>5369</v>
      </c>
      <c r="BQ500" s="140">
        <v>5368</v>
      </c>
      <c r="BR500" s="140">
        <v>5368</v>
      </c>
      <c r="BS500" s="140">
        <v>5368</v>
      </c>
      <c r="BT500" s="140">
        <v>5368</v>
      </c>
      <c r="BU500" s="140">
        <v>5368</v>
      </c>
      <c r="BV500" s="140">
        <v>5368</v>
      </c>
      <c r="BW500" s="140">
        <v>5367</v>
      </c>
      <c r="BX500" s="140">
        <v>5367</v>
      </c>
      <c r="BY500" s="140">
        <v>5367</v>
      </c>
      <c r="BZ500" s="140">
        <v>5367</v>
      </c>
      <c r="CA500" s="140">
        <v>5367</v>
      </c>
      <c r="CB500" s="140">
        <v>5367</v>
      </c>
      <c r="CC500" s="140">
        <v>5367</v>
      </c>
      <c r="CD500" s="140">
        <v>5367</v>
      </c>
      <c r="CE500" s="140">
        <v>5367</v>
      </c>
      <c r="CF500" s="139">
        <v>5368</v>
      </c>
      <c r="CG500" s="139">
        <v>5366</v>
      </c>
      <c r="CH500" s="139">
        <v>5366</v>
      </c>
      <c r="CI500" s="139">
        <v>5366</v>
      </c>
      <c r="CJ500" s="139">
        <v>5366</v>
      </c>
      <c r="CK500" s="139">
        <v>5366</v>
      </c>
      <c r="CL500" s="139">
        <v>5366</v>
      </c>
      <c r="CM500" s="139">
        <v>5366</v>
      </c>
      <c r="CN500" s="139">
        <v>5367</v>
      </c>
      <c r="CO500" s="139">
        <v>5366</v>
      </c>
      <c r="CP500" s="139">
        <v>5365</v>
      </c>
      <c r="CQ500" s="139">
        <v>5364</v>
      </c>
      <c r="CR500" s="139">
        <v>5364</v>
      </c>
      <c r="CS500" s="139">
        <v>5354</v>
      </c>
      <c r="CT500" s="139">
        <v>5352</v>
      </c>
      <c r="CU500" s="139">
        <v>5352</v>
      </c>
      <c r="CV500" s="139">
        <v>5350</v>
      </c>
      <c r="CW500" s="139">
        <v>5349</v>
      </c>
      <c r="CX500" s="139">
        <v>5349</v>
      </c>
      <c r="CY500" s="139">
        <v>5345</v>
      </c>
      <c r="CZ500" s="139">
        <v>5345</v>
      </c>
      <c r="DA500" s="139">
        <v>5336</v>
      </c>
      <c r="DB500" s="139">
        <v>5331</v>
      </c>
      <c r="DC500" s="139">
        <v>5329</v>
      </c>
      <c r="DD500" s="139">
        <v>5327</v>
      </c>
      <c r="DE500" s="139">
        <v>5326</v>
      </c>
      <c r="DF500" s="139">
        <v>5322</v>
      </c>
      <c r="DG500" s="139">
        <v>5312</v>
      </c>
      <c r="DH500" s="139">
        <v>5306</v>
      </c>
      <c r="DI500" s="139">
        <v>5297</v>
      </c>
      <c r="DJ500" s="139">
        <v>5291</v>
      </c>
      <c r="DK500" s="139">
        <v>5290</v>
      </c>
      <c r="DL500" s="139">
        <v>5288</v>
      </c>
      <c r="DM500" s="139">
        <v>5271</v>
      </c>
      <c r="DN500" s="139">
        <v>5240</v>
      </c>
      <c r="DO500" s="139">
        <v>5190</v>
      </c>
      <c r="DP500" s="139">
        <v>5158</v>
      </c>
      <c r="DQ500" s="139">
        <v>5073</v>
      </c>
      <c r="DR500" s="139"/>
      <c r="DS500" s="139"/>
      <c r="DT500" s="139"/>
      <c r="DU500" s="139"/>
      <c r="DV500" s="139"/>
      <c r="DW500" s="139"/>
      <c r="DX500" s="139"/>
      <c r="DY500" s="139"/>
      <c r="DZ500" s="139"/>
      <c r="EA500" s="139"/>
      <c r="EB500" s="139"/>
      <c r="EC500" s="139"/>
      <c r="ED500" s="139"/>
      <c r="EE500" s="139"/>
      <c r="EF500" s="139"/>
      <c r="EG500" s="139"/>
      <c r="EH500" s="139"/>
      <c r="EI500" s="139"/>
      <c r="EJ500" s="139"/>
      <c r="EK500" s="139"/>
      <c r="EL500" s="139"/>
      <c r="EM500" s="139"/>
      <c r="EN500" s="139"/>
      <c r="EO500" s="139"/>
      <c r="EP500" s="139"/>
      <c r="EQ500" s="139"/>
      <c r="ER500" s="139"/>
      <c r="ES500" s="139"/>
      <c r="ET500" s="139"/>
      <c r="EU500" s="139"/>
      <c r="EV500" s="139"/>
      <c r="EW500" s="139"/>
      <c r="EX500" s="139"/>
      <c r="EY500" s="139"/>
      <c r="EZ500" s="139"/>
      <c r="FA500" s="139"/>
      <c r="FB500" s="139"/>
    </row>
    <row r="501" spans="1:158" x14ac:dyDescent="0.35">
      <c r="A501" s="136">
        <v>43954</v>
      </c>
      <c r="B501" s="140">
        <v>5375</v>
      </c>
      <c r="C501" s="140">
        <v>5375</v>
      </c>
      <c r="D501" s="140">
        <v>5375</v>
      </c>
      <c r="E501" s="140">
        <v>5375</v>
      </c>
      <c r="F501" s="140">
        <v>5375</v>
      </c>
      <c r="G501" s="140">
        <v>5375</v>
      </c>
      <c r="H501" s="140">
        <v>5375</v>
      </c>
      <c r="I501" s="140">
        <v>5375</v>
      </c>
      <c r="J501" s="140">
        <v>5375</v>
      </c>
      <c r="K501" s="140">
        <v>5375</v>
      </c>
      <c r="L501" s="140">
        <v>5375</v>
      </c>
      <c r="M501" s="140">
        <v>5375</v>
      </c>
      <c r="N501" s="140">
        <v>5375</v>
      </c>
      <c r="O501" s="140">
        <v>5375</v>
      </c>
      <c r="P501" s="140">
        <v>5375</v>
      </c>
      <c r="Q501" s="140">
        <v>5375</v>
      </c>
      <c r="R501" s="140">
        <v>5375</v>
      </c>
      <c r="S501" s="140">
        <v>5375</v>
      </c>
      <c r="T501" s="140">
        <v>5375</v>
      </c>
      <c r="U501" s="140">
        <v>5375</v>
      </c>
      <c r="V501" s="140">
        <v>5375</v>
      </c>
      <c r="W501" s="140">
        <v>5375</v>
      </c>
      <c r="X501" s="140">
        <v>5375</v>
      </c>
      <c r="Y501" s="140">
        <v>5375</v>
      </c>
      <c r="Z501" s="140">
        <v>5375</v>
      </c>
      <c r="AA501" s="140">
        <v>5375</v>
      </c>
      <c r="AB501" s="140">
        <v>5375</v>
      </c>
      <c r="AC501" s="140">
        <v>5375</v>
      </c>
      <c r="AD501" s="140">
        <v>5375</v>
      </c>
      <c r="AE501" s="140">
        <v>5375</v>
      </c>
      <c r="AF501" s="140">
        <v>5374</v>
      </c>
      <c r="AG501" s="140">
        <v>5373</v>
      </c>
      <c r="AH501" s="140">
        <v>5371</v>
      </c>
      <c r="AI501" s="140">
        <v>5371</v>
      </c>
      <c r="AJ501" s="140">
        <v>5371</v>
      </c>
      <c r="AK501" s="140">
        <v>5371</v>
      </c>
      <c r="AL501" s="140">
        <v>5371</v>
      </c>
      <c r="AM501" s="140">
        <v>5371</v>
      </c>
      <c r="AN501" s="140">
        <v>5371</v>
      </c>
      <c r="AO501" s="140">
        <v>5371</v>
      </c>
      <c r="AP501" s="140">
        <v>5370</v>
      </c>
      <c r="AQ501" s="140">
        <v>5369</v>
      </c>
      <c r="AR501" s="140">
        <v>5369</v>
      </c>
      <c r="AS501" s="140">
        <v>5369</v>
      </c>
      <c r="AT501" s="140">
        <v>5339</v>
      </c>
      <c r="AU501" s="140">
        <v>5338</v>
      </c>
      <c r="AV501" s="140">
        <v>5336</v>
      </c>
      <c r="AW501" s="140">
        <v>5335</v>
      </c>
      <c r="AX501" s="140">
        <v>5335</v>
      </c>
      <c r="AY501" s="140">
        <v>5335</v>
      </c>
      <c r="AZ501" s="140">
        <v>5313</v>
      </c>
      <c r="BA501" s="140">
        <v>5313</v>
      </c>
      <c r="BB501" s="140">
        <v>5313</v>
      </c>
      <c r="BC501" s="140">
        <v>5313</v>
      </c>
      <c r="BD501" s="140">
        <v>5313</v>
      </c>
      <c r="BE501" s="140">
        <v>5313</v>
      </c>
      <c r="BF501" s="140">
        <v>5313</v>
      </c>
      <c r="BG501" s="140">
        <v>5313</v>
      </c>
      <c r="BH501" s="140">
        <v>5312</v>
      </c>
      <c r="BI501" s="140">
        <v>5312</v>
      </c>
      <c r="BJ501" s="140">
        <v>5316</v>
      </c>
      <c r="BK501" s="140">
        <v>5319</v>
      </c>
      <c r="BL501" s="140">
        <v>5314</v>
      </c>
      <c r="BM501" s="140">
        <v>5313</v>
      </c>
      <c r="BN501" s="140">
        <v>5312</v>
      </c>
      <c r="BO501" s="140">
        <v>5312</v>
      </c>
      <c r="BP501" s="140">
        <v>5312</v>
      </c>
      <c r="BQ501" s="140">
        <v>5311</v>
      </c>
      <c r="BR501" s="140">
        <v>5311</v>
      </c>
      <c r="BS501" s="140">
        <v>5311</v>
      </c>
      <c r="BT501" s="140">
        <v>5311</v>
      </c>
      <c r="BU501" s="140">
        <v>5311</v>
      </c>
      <c r="BV501" s="140">
        <v>5311</v>
      </c>
      <c r="BW501" s="140">
        <v>5310</v>
      </c>
      <c r="BX501" s="140">
        <v>5310</v>
      </c>
      <c r="BY501" s="140">
        <v>5310</v>
      </c>
      <c r="BZ501" s="140">
        <v>5310</v>
      </c>
      <c r="CA501" s="140">
        <v>5310</v>
      </c>
      <c r="CB501" s="140">
        <v>5310</v>
      </c>
      <c r="CC501" s="140">
        <v>5310</v>
      </c>
      <c r="CD501" s="140">
        <v>5310</v>
      </c>
      <c r="CE501" s="140">
        <v>5310</v>
      </c>
      <c r="CF501" s="139">
        <v>5311</v>
      </c>
      <c r="CG501" s="139">
        <v>5309</v>
      </c>
      <c r="CH501" s="139">
        <v>5309</v>
      </c>
      <c r="CI501" s="139">
        <v>5309</v>
      </c>
      <c r="CJ501" s="139">
        <v>5309</v>
      </c>
      <c r="CK501" s="139">
        <v>5309</v>
      </c>
      <c r="CL501" s="139">
        <v>5309</v>
      </c>
      <c r="CM501" s="139">
        <v>5309</v>
      </c>
      <c r="CN501" s="139">
        <v>5310</v>
      </c>
      <c r="CO501" s="139">
        <v>5309</v>
      </c>
      <c r="CP501" s="139">
        <v>5308</v>
      </c>
      <c r="CQ501" s="139">
        <v>5307</v>
      </c>
      <c r="CR501" s="139">
        <v>5307</v>
      </c>
      <c r="CS501" s="139">
        <v>5297</v>
      </c>
      <c r="CT501" s="139">
        <v>5295</v>
      </c>
      <c r="CU501" s="139">
        <v>5295</v>
      </c>
      <c r="CV501" s="139">
        <v>5293</v>
      </c>
      <c r="CW501" s="139">
        <v>5292</v>
      </c>
      <c r="CX501" s="139">
        <v>5292</v>
      </c>
      <c r="CY501" s="139">
        <v>5288</v>
      </c>
      <c r="CZ501" s="139">
        <v>5288</v>
      </c>
      <c r="DA501" s="139">
        <v>5279</v>
      </c>
      <c r="DB501" s="139">
        <v>5274</v>
      </c>
      <c r="DC501" s="139">
        <v>5272</v>
      </c>
      <c r="DD501" s="139">
        <v>5270</v>
      </c>
      <c r="DE501" s="139">
        <v>5269</v>
      </c>
      <c r="DF501" s="139">
        <v>5267</v>
      </c>
      <c r="DG501" s="139">
        <v>5257</v>
      </c>
      <c r="DH501" s="139">
        <v>5251</v>
      </c>
      <c r="DI501" s="139">
        <v>5242</v>
      </c>
      <c r="DJ501" s="139">
        <v>5237</v>
      </c>
      <c r="DK501" s="139">
        <v>5236</v>
      </c>
      <c r="DL501" s="139">
        <v>5234</v>
      </c>
      <c r="DM501" s="139">
        <v>5219</v>
      </c>
      <c r="DN501" s="139">
        <v>5194</v>
      </c>
      <c r="DO501" s="139">
        <v>5158</v>
      </c>
      <c r="DP501" s="139">
        <v>5135</v>
      </c>
      <c r="DQ501" s="139">
        <v>5073</v>
      </c>
      <c r="DR501" s="139">
        <v>5046</v>
      </c>
      <c r="DS501" s="139"/>
      <c r="DT501" s="139"/>
      <c r="DU501" s="139"/>
      <c r="DV501" s="139"/>
      <c r="DW501" s="139"/>
      <c r="DX501" s="139"/>
      <c r="DY501" s="139"/>
      <c r="DZ501" s="139"/>
      <c r="EA501" s="139"/>
      <c r="EB501" s="139"/>
      <c r="EC501" s="139"/>
      <c r="ED501" s="139"/>
      <c r="EE501" s="139"/>
      <c r="EF501" s="139"/>
      <c r="EG501" s="139"/>
      <c r="EH501" s="139"/>
      <c r="EI501" s="139"/>
      <c r="EJ501" s="139"/>
      <c r="EK501" s="139"/>
      <c r="EL501" s="139"/>
      <c r="EM501" s="139"/>
      <c r="EN501" s="139"/>
      <c r="EO501" s="139"/>
      <c r="EP501" s="139"/>
      <c r="EQ501" s="139"/>
      <c r="ER501" s="139"/>
      <c r="ES501" s="139"/>
      <c r="ET501" s="139"/>
      <c r="EU501" s="139"/>
      <c r="EV501" s="139"/>
      <c r="EW501" s="139"/>
      <c r="EX501" s="139"/>
      <c r="EY501" s="139"/>
      <c r="EZ501" s="139"/>
      <c r="FA501" s="139"/>
      <c r="FB501" s="139"/>
    </row>
    <row r="502" spans="1:158" x14ac:dyDescent="0.35">
      <c r="A502" s="136">
        <v>43953</v>
      </c>
      <c r="B502" s="140">
        <v>5330</v>
      </c>
      <c r="C502" s="140">
        <v>5330</v>
      </c>
      <c r="D502" s="140">
        <v>5330</v>
      </c>
      <c r="E502" s="140">
        <v>5330</v>
      </c>
      <c r="F502" s="140">
        <v>5330</v>
      </c>
      <c r="G502" s="140">
        <v>5330</v>
      </c>
      <c r="H502" s="140">
        <v>5330</v>
      </c>
      <c r="I502" s="140">
        <v>5330</v>
      </c>
      <c r="J502" s="140">
        <v>5330</v>
      </c>
      <c r="K502" s="140">
        <v>5330</v>
      </c>
      <c r="L502" s="140">
        <v>5330</v>
      </c>
      <c r="M502" s="140">
        <v>5330</v>
      </c>
      <c r="N502" s="140">
        <v>5330</v>
      </c>
      <c r="O502" s="140">
        <v>5330</v>
      </c>
      <c r="P502" s="140">
        <v>5330</v>
      </c>
      <c r="Q502" s="140">
        <v>5330</v>
      </c>
      <c r="R502" s="140">
        <v>5330</v>
      </c>
      <c r="S502" s="140">
        <v>5330</v>
      </c>
      <c r="T502" s="140">
        <v>5330</v>
      </c>
      <c r="U502" s="140">
        <v>5330</v>
      </c>
      <c r="V502" s="140">
        <v>5330</v>
      </c>
      <c r="W502" s="140">
        <v>5330</v>
      </c>
      <c r="X502" s="140">
        <v>5330</v>
      </c>
      <c r="Y502" s="140">
        <v>5330</v>
      </c>
      <c r="Z502" s="140">
        <v>5330</v>
      </c>
      <c r="AA502" s="140">
        <v>5330</v>
      </c>
      <c r="AB502" s="140">
        <v>5330</v>
      </c>
      <c r="AC502" s="140">
        <v>5330</v>
      </c>
      <c r="AD502" s="140">
        <v>5330</v>
      </c>
      <c r="AE502" s="140">
        <v>5330</v>
      </c>
      <c r="AF502" s="140">
        <v>5329</v>
      </c>
      <c r="AG502" s="140">
        <v>5328</v>
      </c>
      <c r="AH502" s="140">
        <v>5326</v>
      </c>
      <c r="AI502" s="140">
        <v>5326</v>
      </c>
      <c r="AJ502" s="140">
        <v>5326</v>
      </c>
      <c r="AK502" s="140">
        <v>5326</v>
      </c>
      <c r="AL502" s="140">
        <v>5326</v>
      </c>
      <c r="AM502" s="140">
        <v>5326</v>
      </c>
      <c r="AN502" s="140">
        <v>5326</v>
      </c>
      <c r="AO502" s="140">
        <v>5326</v>
      </c>
      <c r="AP502" s="140">
        <v>5325</v>
      </c>
      <c r="AQ502" s="140">
        <v>5324</v>
      </c>
      <c r="AR502" s="140">
        <v>5324</v>
      </c>
      <c r="AS502" s="140">
        <v>5324</v>
      </c>
      <c r="AT502" s="140">
        <v>5294</v>
      </c>
      <c r="AU502" s="140">
        <v>5293</v>
      </c>
      <c r="AV502" s="140">
        <v>5291</v>
      </c>
      <c r="AW502" s="140">
        <v>5290</v>
      </c>
      <c r="AX502" s="140">
        <v>5290</v>
      </c>
      <c r="AY502" s="140">
        <v>5290</v>
      </c>
      <c r="AZ502" s="140">
        <v>5268</v>
      </c>
      <c r="BA502" s="140">
        <v>5268</v>
      </c>
      <c r="BB502" s="140">
        <v>5268</v>
      </c>
      <c r="BC502" s="140">
        <v>5268</v>
      </c>
      <c r="BD502" s="140">
        <v>5268</v>
      </c>
      <c r="BE502" s="140">
        <v>5268</v>
      </c>
      <c r="BF502" s="140">
        <v>5268</v>
      </c>
      <c r="BG502" s="140">
        <v>5268</v>
      </c>
      <c r="BH502" s="140">
        <v>5267</v>
      </c>
      <c r="BI502" s="140">
        <v>5267</v>
      </c>
      <c r="BJ502" s="140">
        <v>5271</v>
      </c>
      <c r="BK502" s="140">
        <v>5274</v>
      </c>
      <c r="BL502" s="140">
        <v>5269</v>
      </c>
      <c r="BM502" s="140">
        <v>5268</v>
      </c>
      <c r="BN502" s="140">
        <v>5267</v>
      </c>
      <c r="BO502" s="140">
        <v>5267</v>
      </c>
      <c r="BP502" s="140">
        <v>5267</v>
      </c>
      <c r="BQ502" s="140">
        <v>5266</v>
      </c>
      <c r="BR502" s="140">
        <v>5266</v>
      </c>
      <c r="BS502" s="140">
        <v>5266</v>
      </c>
      <c r="BT502" s="140">
        <v>5266</v>
      </c>
      <c r="BU502" s="140">
        <v>5266</v>
      </c>
      <c r="BV502" s="140">
        <v>5266</v>
      </c>
      <c r="BW502" s="140">
        <v>5265</v>
      </c>
      <c r="BX502" s="140">
        <v>5265</v>
      </c>
      <c r="BY502" s="140">
        <v>5265</v>
      </c>
      <c r="BZ502" s="140">
        <v>5265</v>
      </c>
      <c r="CA502" s="140">
        <v>5265</v>
      </c>
      <c r="CB502" s="140">
        <v>5265</v>
      </c>
      <c r="CC502" s="140">
        <v>5265</v>
      </c>
      <c r="CD502" s="140">
        <v>5265</v>
      </c>
      <c r="CE502" s="140">
        <v>5265</v>
      </c>
      <c r="CF502" s="139">
        <v>5266</v>
      </c>
      <c r="CG502" s="139">
        <v>5264</v>
      </c>
      <c r="CH502" s="139">
        <v>5264</v>
      </c>
      <c r="CI502" s="139">
        <v>5264</v>
      </c>
      <c r="CJ502" s="139">
        <v>5264</v>
      </c>
      <c r="CK502" s="139">
        <v>5264</v>
      </c>
      <c r="CL502" s="139">
        <v>5264</v>
      </c>
      <c r="CM502" s="139">
        <v>5265</v>
      </c>
      <c r="CN502" s="139">
        <v>5266</v>
      </c>
      <c r="CO502" s="139">
        <v>5265</v>
      </c>
      <c r="CP502" s="139">
        <v>5264</v>
      </c>
      <c r="CQ502" s="139">
        <v>5263</v>
      </c>
      <c r="CR502" s="139">
        <v>5263</v>
      </c>
      <c r="CS502" s="139">
        <v>5254</v>
      </c>
      <c r="CT502" s="139">
        <v>5252</v>
      </c>
      <c r="CU502" s="139">
        <v>5252</v>
      </c>
      <c r="CV502" s="139">
        <v>5250</v>
      </c>
      <c r="CW502" s="139">
        <v>5249</v>
      </c>
      <c r="CX502" s="139">
        <v>5249</v>
      </c>
      <c r="CY502" s="139">
        <v>5245</v>
      </c>
      <c r="CZ502" s="139">
        <v>5245</v>
      </c>
      <c r="DA502" s="139">
        <v>5236</v>
      </c>
      <c r="DB502" s="139">
        <v>5232</v>
      </c>
      <c r="DC502" s="139">
        <v>5230</v>
      </c>
      <c r="DD502" s="139">
        <v>5228</v>
      </c>
      <c r="DE502" s="139">
        <v>5227</v>
      </c>
      <c r="DF502" s="139">
        <v>5226</v>
      </c>
      <c r="DG502" s="139">
        <v>5217</v>
      </c>
      <c r="DH502" s="139">
        <v>5212</v>
      </c>
      <c r="DI502" s="139">
        <v>5203</v>
      </c>
      <c r="DJ502" s="139">
        <v>5198</v>
      </c>
      <c r="DK502" s="139">
        <v>5197</v>
      </c>
      <c r="DL502" s="139">
        <v>5195</v>
      </c>
      <c r="DM502" s="139">
        <v>5182</v>
      </c>
      <c r="DN502" s="139">
        <v>5158</v>
      </c>
      <c r="DO502" s="139">
        <v>5126</v>
      </c>
      <c r="DP502" s="139">
        <v>5108</v>
      </c>
      <c r="DQ502" s="139">
        <v>5069</v>
      </c>
      <c r="DR502" s="139">
        <v>5046</v>
      </c>
      <c r="DS502" s="139">
        <v>4978</v>
      </c>
      <c r="DT502" s="139"/>
      <c r="DU502" s="139"/>
      <c r="DV502" s="139"/>
      <c r="DW502" s="139"/>
      <c r="DX502" s="139"/>
      <c r="DY502" s="139"/>
      <c r="DZ502" s="139"/>
      <c r="EA502" s="139"/>
      <c r="EB502" s="139"/>
      <c r="EC502" s="139"/>
      <c r="ED502" s="139"/>
      <c r="EE502" s="139"/>
      <c r="EF502" s="139"/>
      <c r="EG502" s="139"/>
      <c r="EH502" s="139"/>
      <c r="EI502" s="139"/>
      <c r="EJ502" s="139"/>
      <c r="EK502" s="139"/>
      <c r="EL502" s="139"/>
      <c r="EM502" s="139"/>
      <c r="EN502" s="139"/>
      <c r="EO502" s="139"/>
      <c r="EP502" s="139"/>
      <c r="EQ502" s="139"/>
      <c r="ER502" s="139"/>
      <c r="ES502" s="139"/>
      <c r="ET502" s="139"/>
      <c r="EU502" s="139"/>
      <c r="EV502" s="139"/>
      <c r="EW502" s="139"/>
      <c r="EX502" s="139"/>
      <c r="EY502" s="139"/>
      <c r="EZ502" s="139"/>
      <c r="FA502" s="139"/>
      <c r="FB502" s="139"/>
    </row>
    <row r="503" spans="1:158" x14ac:dyDescent="0.35">
      <c r="A503" s="136">
        <v>43952</v>
      </c>
      <c r="B503" s="140">
        <v>5275</v>
      </c>
      <c r="C503" s="140">
        <v>5275</v>
      </c>
      <c r="D503" s="140">
        <v>5275</v>
      </c>
      <c r="E503" s="140">
        <v>5275</v>
      </c>
      <c r="F503" s="140">
        <v>5275</v>
      </c>
      <c r="G503" s="140">
        <v>5275</v>
      </c>
      <c r="H503" s="140">
        <v>5275</v>
      </c>
      <c r="I503" s="140">
        <v>5275</v>
      </c>
      <c r="J503" s="140">
        <v>5275</v>
      </c>
      <c r="K503" s="140">
        <v>5275</v>
      </c>
      <c r="L503" s="140">
        <v>5275</v>
      </c>
      <c r="M503" s="140">
        <v>5275</v>
      </c>
      <c r="N503" s="140">
        <v>5275</v>
      </c>
      <c r="O503" s="140">
        <v>5275</v>
      </c>
      <c r="P503" s="140">
        <v>5275</v>
      </c>
      <c r="Q503" s="140">
        <v>5275</v>
      </c>
      <c r="R503" s="140">
        <v>5275</v>
      </c>
      <c r="S503" s="140">
        <v>5275</v>
      </c>
      <c r="T503" s="140">
        <v>5275</v>
      </c>
      <c r="U503" s="140">
        <v>5275</v>
      </c>
      <c r="V503" s="140">
        <v>5275</v>
      </c>
      <c r="W503" s="140">
        <v>5275</v>
      </c>
      <c r="X503" s="140">
        <v>5275</v>
      </c>
      <c r="Y503" s="140">
        <v>5275</v>
      </c>
      <c r="Z503" s="140">
        <v>5275</v>
      </c>
      <c r="AA503" s="140">
        <v>5275</v>
      </c>
      <c r="AB503" s="140">
        <v>5275</v>
      </c>
      <c r="AC503" s="140">
        <v>5275</v>
      </c>
      <c r="AD503" s="140">
        <v>5275</v>
      </c>
      <c r="AE503" s="140">
        <v>5275</v>
      </c>
      <c r="AF503" s="140">
        <v>5274</v>
      </c>
      <c r="AG503" s="140">
        <v>5273</v>
      </c>
      <c r="AH503" s="140">
        <v>5271</v>
      </c>
      <c r="AI503" s="140">
        <v>5271</v>
      </c>
      <c r="AJ503" s="140">
        <v>5271</v>
      </c>
      <c r="AK503" s="140">
        <v>5271</v>
      </c>
      <c r="AL503" s="140">
        <v>5271</v>
      </c>
      <c r="AM503" s="140">
        <v>5271</v>
      </c>
      <c r="AN503" s="140">
        <v>5271</v>
      </c>
      <c r="AO503" s="140">
        <v>5271</v>
      </c>
      <c r="AP503" s="140">
        <v>5270</v>
      </c>
      <c r="AQ503" s="140">
        <v>5269</v>
      </c>
      <c r="AR503" s="140">
        <v>5269</v>
      </c>
      <c r="AS503" s="140">
        <v>5269</v>
      </c>
      <c r="AT503" s="140">
        <v>5239</v>
      </c>
      <c r="AU503" s="140">
        <v>5238</v>
      </c>
      <c r="AV503" s="140">
        <v>5236</v>
      </c>
      <c r="AW503" s="140">
        <v>5235</v>
      </c>
      <c r="AX503" s="140">
        <v>5235</v>
      </c>
      <c r="AY503" s="140">
        <v>5235</v>
      </c>
      <c r="AZ503" s="140">
        <v>5213</v>
      </c>
      <c r="BA503" s="140">
        <v>5213</v>
      </c>
      <c r="BB503" s="140">
        <v>5213</v>
      </c>
      <c r="BC503" s="140">
        <v>5213</v>
      </c>
      <c r="BD503" s="140">
        <v>5213</v>
      </c>
      <c r="BE503" s="140">
        <v>5213</v>
      </c>
      <c r="BF503" s="140">
        <v>5213</v>
      </c>
      <c r="BG503" s="140">
        <v>5213</v>
      </c>
      <c r="BH503" s="140">
        <v>5212</v>
      </c>
      <c r="BI503" s="140">
        <v>5212</v>
      </c>
      <c r="BJ503" s="140">
        <v>5216</v>
      </c>
      <c r="BK503" s="140">
        <v>5219</v>
      </c>
      <c r="BL503" s="140">
        <v>5214</v>
      </c>
      <c r="BM503" s="140">
        <v>5213</v>
      </c>
      <c r="BN503" s="140">
        <v>5212</v>
      </c>
      <c r="BO503" s="140">
        <v>5212</v>
      </c>
      <c r="BP503" s="140">
        <v>5212</v>
      </c>
      <c r="BQ503" s="140">
        <v>5211</v>
      </c>
      <c r="BR503" s="140">
        <v>5211</v>
      </c>
      <c r="BS503" s="140">
        <v>5211</v>
      </c>
      <c r="BT503" s="140">
        <v>5211</v>
      </c>
      <c r="BU503" s="140">
        <v>5211</v>
      </c>
      <c r="BV503" s="140">
        <v>5211</v>
      </c>
      <c r="BW503" s="140">
        <v>5210</v>
      </c>
      <c r="BX503" s="140">
        <v>5210</v>
      </c>
      <c r="BY503" s="140">
        <v>5210</v>
      </c>
      <c r="BZ503" s="140">
        <v>5210</v>
      </c>
      <c r="CA503" s="140">
        <v>5210</v>
      </c>
      <c r="CB503" s="140">
        <v>5210</v>
      </c>
      <c r="CC503" s="140">
        <v>5210</v>
      </c>
      <c r="CD503" s="140">
        <v>5210</v>
      </c>
      <c r="CE503" s="140">
        <v>5210</v>
      </c>
      <c r="CF503" s="139">
        <v>5211</v>
      </c>
      <c r="CG503" s="139">
        <v>5209</v>
      </c>
      <c r="CH503" s="139">
        <v>5209</v>
      </c>
      <c r="CI503" s="139">
        <v>5209</v>
      </c>
      <c r="CJ503" s="139">
        <v>5209</v>
      </c>
      <c r="CK503" s="139">
        <v>5209</v>
      </c>
      <c r="CL503" s="139">
        <v>5209</v>
      </c>
      <c r="CM503" s="139">
        <v>5210</v>
      </c>
      <c r="CN503" s="139">
        <v>5211</v>
      </c>
      <c r="CO503" s="139">
        <v>5210</v>
      </c>
      <c r="CP503" s="139">
        <v>5210</v>
      </c>
      <c r="CQ503" s="139">
        <v>5209</v>
      </c>
      <c r="CR503" s="139">
        <v>5209</v>
      </c>
      <c r="CS503" s="139">
        <v>5201</v>
      </c>
      <c r="CT503" s="139">
        <v>5199</v>
      </c>
      <c r="CU503" s="139">
        <v>5199</v>
      </c>
      <c r="CV503" s="139">
        <v>5197</v>
      </c>
      <c r="CW503" s="139">
        <v>5196</v>
      </c>
      <c r="CX503" s="139">
        <v>5196</v>
      </c>
      <c r="CY503" s="139">
        <v>5192</v>
      </c>
      <c r="CZ503" s="139">
        <v>5192</v>
      </c>
      <c r="DA503" s="139">
        <v>5183</v>
      </c>
      <c r="DB503" s="139">
        <v>5179</v>
      </c>
      <c r="DC503" s="139">
        <v>5177</v>
      </c>
      <c r="DD503" s="139">
        <v>5175</v>
      </c>
      <c r="DE503" s="139">
        <v>5174</v>
      </c>
      <c r="DF503" s="139">
        <v>5173</v>
      </c>
      <c r="DG503" s="139">
        <v>5164</v>
      </c>
      <c r="DH503" s="139">
        <v>5159</v>
      </c>
      <c r="DI503" s="139">
        <v>5150</v>
      </c>
      <c r="DJ503" s="139">
        <v>5146</v>
      </c>
      <c r="DK503" s="139">
        <v>5146</v>
      </c>
      <c r="DL503" s="139">
        <v>5145</v>
      </c>
      <c r="DM503" s="139">
        <v>5132</v>
      </c>
      <c r="DN503" s="139">
        <v>5109</v>
      </c>
      <c r="DO503" s="139">
        <v>5084</v>
      </c>
      <c r="DP503" s="139">
        <v>5071</v>
      </c>
      <c r="DQ503" s="139">
        <v>5050</v>
      </c>
      <c r="DR503" s="139">
        <v>5037</v>
      </c>
      <c r="DS503" s="139">
        <v>4975</v>
      </c>
      <c r="DT503" s="139">
        <v>4884</v>
      </c>
      <c r="DU503" s="139"/>
      <c r="DV503" s="139"/>
      <c r="DW503" s="139"/>
      <c r="DX503" s="139"/>
      <c r="DY503" s="139"/>
      <c r="DZ503" s="139"/>
      <c r="EA503" s="139"/>
      <c r="EB503" s="139"/>
      <c r="EC503" s="139"/>
      <c r="ED503" s="139"/>
      <c r="EE503" s="139"/>
      <c r="EF503" s="139"/>
      <c r="EG503" s="139"/>
      <c r="EH503" s="139"/>
      <c r="EI503" s="139"/>
      <c r="EJ503" s="139"/>
      <c r="EK503" s="139"/>
      <c r="EL503" s="139"/>
      <c r="EM503" s="139"/>
      <c r="EN503" s="139"/>
      <c r="EO503" s="139"/>
      <c r="EP503" s="139"/>
      <c r="EQ503" s="139"/>
      <c r="ER503" s="139"/>
      <c r="ES503" s="139"/>
      <c r="ET503" s="139"/>
      <c r="EU503" s="139"/>
      <c r="EV503" s="139"/>
      <c r="EW503" s="139"/>
      <c r="EX503" s="139"/>
      <c r="EY503" s="139"/>
      <c r="EZ503" s="139"/>
      <c r="FA503" s="139"/>
      <c r="FB503" s="139"/>
    </row>
    <row r="504" spans="1:158" x14ac:dyDescent="0.35">
      <c r="A504" s="136">
        <v>43951</v>
      </c>
      <c r="B504" s="140">
        <v>5221</v>
      </c>
      <c r="C504" s="140">
        <v>5221</v>
      </c>
      <c r="D504" s="140">
        <v>5221</v>
      </c>
      <c r="E504" s="140">
        <v>5221</v>
      </c>
      <c r="F504" s="140">
        <v>5221</v>
      </c>
      <c r="G504" s="140">
        <v>5221</v>
      </c>
      <c r="H504" s="140">
        <v>5221</v>
      </c>
      <c r="I504" s="140">
        <v>5221</v>
      </c>
      <c r="J504" s="140">
        <v>5221</v>
      </c>
      <c r="K504" s="140">
        <v>5221</v>
      </c>
      <c r="L504" s="140">
        <v>5221</v>
      </c>
      <c r="M504" s="140">
        <v>5221</v>
      </c>
      <c r="N504" s="140">
        <v>5221</v>
      </c>
      <c r="O504" s="140">
        <v>5221</v>
      </c>
      <c r="P504" s="140">
        <v>5221</v>
      </c>
      <c r="Q504" s="140">
        <v>5221</v>
      </c>
      <c r="R504" s="140">
        <v>5221</v>
      </c>
      <c r="S504" s="140">
        <v>5221</v>
      </c>
      <c r="T504" s="140">
        <v>5221</v>
      </c>
      <c r="U504" s="140">
        <v>5221</v>
      </c>
      <c r="V504" s="140">
        <v>5221</v>
      </c>
      <c r="W504" s="140">
        <v>5221</v>
      </c>
      <c r="X504" s="140">
        <v>5221</v>
      </c>
      <c r="Y504" s="140">
        <v>5221</v>
      </c>
      <c r="Z504" s="140">
        <v>5221</v>
      </c>
      <c r="AA504" s="140">
        <v>5221</v>
      </c>
      <c r="AB504" s="140">
        <v>5221</v>
      </c>
      <c r="AC504" s="140">
        <v>5221</v>
      </c>
      <c r="AD504" s="140">
        <v>5221</v>
      </c>
      <c r="AE504" s="140">
        <v>5221</v>
      </c>
      <c r="AF504" s="140">
        <v>5220</v>
      </c>
      <c r="AG504" s="140">
        <v>5219</v>
      </c>
      <c r="AH504" s="140">
        <v>5217</v>
      </c>
      <c r="AI504" s="140">
        <v>5217</v>
      </c>
      <c r="AJ504" s="140">
        <v>5217</v>
      </c>
      <c r="AK504" s="140">
        <v>5217</v>
      </c>
      <c r="AL504" s="140">
        <v>5217</v>
      </c>
      <c r="AM504" s="140">
        <v>5217</v>
      </c>
      <c r="AN504" s="140">
        <v>5217</v>
      </c>
      <c r="AO504" s="140">
        <v>5217</v>
      </c>
      <c r="AP504" s="140">
        <v>5216</v>
      </c>
      <c r="AQ504" s="140">
        <v>5215</v>
      </c>
      <c r="AR504" s="140">
        <v>5215</v>
      </c>
      <c r="AS504" s="140">
        <v>5215</v>
      </c>
      <c r="AT504" s="140">
        <v>5186</v>
      </c>
      <c r="AU504" s="140">
        <v>5185</v>
      </c>
      <c r="AV504" s="140">
        <v>5183</v>
      </c>
      <c r="AW504" s="140">
        <v>5182</v>
      </c>
      <c r="AX504" s="140">
        <v>5182</v>
      </c>
      <c r="AY504" s="140">
        <v>5182</v>
      </c>
      <c r="AZ504" s="140">
        <v>5160</v>
      </c>
      <c r="BA504" s="140">
        <v>5160</v>
      </c>
      <c r="BB504" s="140">
        <v>5160</v>
      </c>
      <c r="BC504" s="140">
        <v>5160</v>
      </c>
      <c r="BD504" s="140">
        <v>5160</v>
      </c>
      <c r="BE504" s="140">
        <v>5160</v>
      </c>
      <c r="BF504" s="140">
        <v>5160</v>
      </c>
      <c r="BG504" s="140">
        <v>5160</v>
      </c>
      <c r="BH504" s="140">
        <v>5159</v>
      </c>
      <c r="BI504" s="140">
        <v>5159</v>
      </c>
      <c r="BJ504" s="140">
        <v>5163</v>
      </c>
      <c r="BK504" s="140">
        <v>5166</v>
      </c>
      <c r="BL504" s="140">
        <v>5161</v>
      </c>
      <c r="BM504" s="140">
        <v>5160</v>
      </c>
      <c r="BN504" s="140">
        <v>5159</v>
      </c>
      <c r="BO504" s="140">
        <v>5159</v>
      </c>
      <c r="BP504" s="140">
        <v>5159</v>
      </c>
      <c r="BQ504" s="140">
        <v>5158</v>
      </c>
      <c r="BR504" s="140">
        <v>5158</v>
      </c>
      <c r="BS504" s="140">
        <v>5158</v>
      </c>
      <c r="BT504" s="140">
        <v>5158</v>
      </c>
      <c r="BU504" s="140">
        <v>5158</v>
      </c>
      <c r="BV504" s="140">
        <v>5158</v>
      </c>
      <c r="BW504" s="140">
        <v>5157</v>
      </c>
      <c r="BX504" s="140">
        <v>5157</v>
      </c>
      <c r="BY504" s="140">
        <v>5157</v>
      </c>
      <c r="BZ504" s="140">
        <v>5157</v>
      </c>
      <c r="CA504" s="140">
        <v>5157</v>
      </c>
      <c r="CB504" s="140">
        <v>5157</v>
      </c>
      <c r="CC504" s="140">
        <v>5157</v>
      </c>
      <c r="CD504" s="140">
        <v>5157</v>
      </c>
      <c r="CE504" s="140">
        <v>5157</v>
      </c>
      <c r="CF504" s="139">
        <v>5158</v>
      </c>
      <c r="CG504" s="139">
        <v>5156</v>
      </c>
      <c r="CH504" s="139">
        <v>5156</v>
      </c>
      <c r="CI504" s="139">
        <v>5156</v>
      </c>
      <c r="CJ504" s="139">
        <v>5156</v>
      </c>
      <c r="CK504" s="139">
        <v>5156</v>
      </c>
      <c r="CL504" s="139">
        <v>5156</v>
      </c>
      <c r="CM504" s="139">
        <v>5157</v>
      </c>
      <c r="CN504" s="139">
        <v>5158</v>
      </c>
      <c r="CO504" s="139">
        <v>5157</v>
      </c>
      <c r="CP504" s="139">
        <v>5157</v>
      </c>
      <c r="CQ504" s="139">
        <v>5156</v>
      </c>
      <c r="CR504" s="139">
        <v>5156</v>
      </c>
      <c r="CS504" s="139">
        <v>5148</v>
      </c>
      <c r="CT504" s="139">
        <v>5146</v>
      </c>
      <c r="CU504" s="139">
        <v>5146</v>
      </c>
      <c r="CV504" s="139">
        <v>5144</v>
      </c>
      <c r="CW504" s="139">
        <v>5143</v>
      </c>
      <c r="CX504" s="139">
        <v>5143</v>
      </c>
      <c r="CY504" s="139">
        <v>5139</v>
      </c>
      <c r="CZ504" s="139">
        <v>5139</v>
      </c>
      <c r="DA504" s="139">
        <v>5131</v>
      </c>
      <c r="DB504" s="139">
        <v>5127</v>
      </c>
      <c r="DC504" s="139">
        <v>5125</v>
      </c>
      <c r="DD504" s="139">
        <v>5123</v>
      </c>
      <c r="DE504" s="139">
        <v>5122</v>
      </c>
      <c r="DF504" s="139">
        <v>5121</v>
      </c>
      <c r="DG504" s="139">
        <v>5113</v>
      </c>
      <c r="DH504" s="139">
        <v>5108</v>
      </c>
      <c r="DI504" s="139">
        <v>5100</v>
      </c>
      <c r="DJ504" s="139">
        <v>5096</v>
      </c>
      <c r="DK504" s="139">
        <v>5096</v>
      </c>
      <c r="DL504" s="139">
        <v>5095</v>
      </c>
      <c r="DM504" s="139">
        <v>5083</v>
      </c>
      <c r="DN504" s="139">
        <v>5062</v>
      </c>
      <c r="DO504" s="139">
        <v>5041</v>
      </c>
      <c r="DP504" s="139">
        <v>5030</v>
      </c>
      <c r="DQ504" s="139">
        <v>5014</v>
      </c>
      <c r="DR504" s="139">
        <v>5006</v>
      </c>
      <c r="DS504" s="139">
        <v>4958</v>
      </c>
      <c r="DT504" s="139">
        <v>4884</v>
      </c>
      <c r="DU504" s="139">
        <v>4786</v>
      </c>
      <c r="DV504" s="139"/>
      <c r="DW504" s="139"/>
      <c r="DX504" s="139"/>
      <c r="DY504" s="139"/>
      <c r="DZ504" s="139"/>
      <c r="EA504" s="139"/>
      <c r="EB504" s="139"/>
      <c r="EC504" s="139"/>
      <c r="ED504" s="139"/>
      <c r="EE504" s="139"/>
      <c r="EF504" s="139"/>
      <c r="EG504" s="139"/>
      <c r="EH504" s="139"/>
      <c r="EI504" s="139"/>
      <c r="EJ504" s="139"/>
      <c r="EK504" s="139"/>
      <c r="EL504" s="139"/>
      <c r="EM504" s="139"/>
      <c r="EN504" s="139"/>
      <c r="EO504" s="139"/>
      <c r="EP504" s="139"/>
      <c r="EQ504" s="139"/>
      <c r="ER504" s="139"/>
      <c r="ES504" s="139"/>
      <c r="ET504" s="139"/>
      <c r="EU504" s="139"/>
      <c r="EV504" s="139"/>
      <c r="EW504" s="139"/>
      <c r="EX504" s="139"/>
      <c r="EY504" s="139"/>
      <c r="EZ504" s="139"/>
      <c r="FA504" s="139"/>
      <c r="FB504" s="139"/>
    </row>
    <row r="505" spans="1:158" x14ac:dyDescent="0.35">
      <c r="A505" s="136">
        <v>43950</v>
      </c>
      <c r="B505" s="140">
        <v>5154</v>
      </c>
      <c r="C505" s="140">
        <v>5154</v>
      </c>
      <c r="D505" s="140">
        <v>5154</v>
      </c>
      <c r="E505" s="140">
        <v>5154</v>
      </c>
      <c r="F505" s="140">
        <v>5154</v>
      </c>
      <c r="G505" s="140">
        <v>5154</v>
      </c>
      <c r="H505" s="140">
        <v>5154</v>
      </c>
      <c r="I505" s="140">
        <v>5154</v>
      </c>
      <c r="J505" s="140">
        <v>5154</v>
      </c>
      <c r="K505" s="140">
        <v>5154</v>
      </c>
      <c r="L505" s="140">
        <v>5154</v>
      </c>
      <c r="M505" s="140">
        <v>5154</v>
      </c>
      <c r="N505" s="140">
        <v>5154</v>
      </c>
      <c r="O505" s="140">
        <v>5154</v>
      </c>
      <c r="P505" s="140">
        <v>5154</v>
      </c>
      <c r="Q505" s="140">
        <v>5154</v>
      </c>
      <c r="R505" s="140">
        <v>5154</v>
      </c>
      <c r="S505" s="140">
        <v>5154</v>
      </c>
      <c r="T505" s="140">
        <v>5154</v>
      </c>
      <c r="U505" s="140">
        <v>5154</v>
      </c>
      <c r="V505" s="140">
        <v>5154</v>
      </c>
      <c r="W505" s="140">
        <v>5154</v>
      </c>
      <c r="X505" s="140">
        <v>5154</v>
      </c>
      <c r="Y505" s="140">
        <v>5154</v>
      </c>
      <c r="Z505" s="140">
        <v>5154</v>
      </c>
      <c r="AA505" s="140">
        <v>5154</v>
      </c>
      <c r="AB505" s="140">
        <v>5154</v>
      </c>
      <c r="AC505" s="140">
        <v>5154</v>
      </c>
      <c r="AD505" s="140">
        <v>5154</v>
      </c>
      <c r="AE505" s="140">
        <v>5154</v>
      </c>
      <c r="AF505" s="140">
        <v>5153</v>
      </c>
      <c r="AG505" s="140">
        <v>5152</v>
      </c>
      <c r="AH505" s="140">
        <v>5151</v>
      </c>
      <c r="AI505" s="140">
        <v>5151</v>
      </c>
      <c r="AJ505" s="140">
        <v>5151</v>
      </c>
      <c r="AK505" s="140">
        <v>5151</v>
      </c>
      <c r="AL505" s="140">
        <v>5151</v>
      </c>
      <c r="AM505" s="140">
        <v>5151</v>
      </c>
      <c r="AN505" s="140">
        <v>5151</v>
      </c>
      <c r="AO505" s="140">
        <v>5151</v>
      </c>
      <c r="AP505" s="140">
        <v>5150</v>
      </c>
      <c r="AQ505" s="140">
        <v>5149</v>
      </c>
      <c r="AR505" s="140">
        <v>5149</v>
      </c>
      <c r="AS505" s="140">
        <v>5149</v>
      </c>
      <c r="AT505" s="140">
        <v>5120</v>
      </c>
      <c r="AU505" s="140">
        <v>5119</v>
      </c>
      <c r="AV505" s="140">
        <v>5117</v>
      </c>
      <c r="AW505" s="140">
        <v>5116</v>
      </c>
      <c r="AX505" s="140">
        <v>5116</v>
      </c>
      <c r="AY505" s="140">
        <v>5116</v>
      </c>
      <c r="AZ505" s="140">
        <v>5094</v>
      </c>
      <c r="BA505" s="140">
        <v>5094</v>
      </c>
      <c r="BB505" s="140">
        <v>5094</v>
      </c>
      <c r="BC505" s="140">
        <v>5094</v>
      </c>
      <c r="BD505" s="140">
        <v>5094</v>
      </c>
      <c r="BE505" s="140">
        <v>5094</v>
      </c>
      <c r="BF505" s="140">
        <v>5094</v>
      </c>
      <c r="BG505" s="140">
        <v>5094</v>
      </c>
      <c r="BH505" s="140">
        <v>5093</v>
      </c>
      <c r="BI505" s="140">
        <v>5093</v>
      </c>
      <c r="BJ505" s="140">
        <v>5096</v>
      </c>
      <c r="BK505" s="140">
        <v>5099</v>
      </c>
      <c r="BL505" s="140">
        <v>5094</v>
      </c>
      <c r="BM505" s="140">
        <v>5093</v>
      </c>
      <c r="BN505" s="140">
        <v>5092</v>
      </c>
      <c r="BO505" s="140">
        <v>5092</v>
      </c>
      <c r="BP505" s="140">
        <v>5092</v>
      </c>
      <c r="BQ505" s="140">
        <v>5091</v>
      </c>
      <c r="BR505" s="140">
        <v>5091</v>
      </c>
      <c r="BS505" s="140">
        <v>5091</v>
      </c>
      <c r="BT505" s="140">
        <v>5091</v>
      </c>
      <c r="BU505" s="140">
        <v>5091</v>
      </c>
      <c r="BV505" s="140">
        <v>5091</v>
      </c>
      <c r="BW505" s="140">
        <v>5090</v>
      </c>
      <c r="BX505" s="140">
        <v>5090</v>
      </c>
      <c r="BY505" s="140">
        <v>5090</v>
      </c>
      <c r="BZ505" s="140">
        <v>5090</v>
      </c>
      <c r="CA505" s="140">
        <v>5090</v>
      </c>
      <c r="CB505" s="140">
        <v>5090</v>
      </c>
      <c r="CC505" s="140">
        <v>5090</v>
      </c>
      <c r="CD505" s="140">
        <v>5090</v>
      </c>
      <c r="CE505" s="140">
        <v>5090</v>
      </c>
      <c r="CF505" s="139">
        <v>5091</v>
      </c>
      <c r="CG505" s="139">
        <v>5089</v>
      </c>
      <c r="CH505" s="139">
        <v>5089</v>
      </c>
      <c r="CI505" s="139">
        <v>5089</v>
      </c>
      <c r="CJ505" s="139">
        <v>5089</v>
      </c>
      <c r="CK505" s="139">
        <v>5089</v>
      </c>
      <c r="CL505" s="139">
        <v>5089</v>
      </c>
      <c r="CM505" s="139">
        <v>5090</v>
      </c>
      <c r="CN505" s="139">
        <v>5091</v>
      </c>
      <c r="CO505" s="139">
        <v>5090</v>
      </c>
      <c r="CP505" s="139">
        <v>5090</v>
      </c>
      <c r="CQ505" s="139">
        <v>5089</v>
      </c>
      <c r="CR505" s="139">
        <v>5089</v>
      </c>
      <c r="CS505" s="139">
        <v>5081</v>
      </c>
      <c r="CT505" s="139">
        <v>5079</v>
      </c>
      <c r="CU505" s="139">
        <v>5079</v>
      </c>
      <c r="CV505" s="139">
        <v>5078</v>
      </c>
      <c r="CW505" s="139">
        <v>5077</v>
      </c>
      <c r="CX505" s="139">
        <v>5077</v>
      </c>
      <c r="CY505" s="139">
        <v>5073</v>
      </c>
      <c r="CZ505" s="139">
        <v>5073</v>
      </c>
      <c r="DA505" s="139">
        <v>5065</v>
      </c>
      <c r="DB505" s="139">
        <v>5061</v>
      </c>
      <c r="DC505" s="139">
        <v>5060</v>
      </c>
      <c r="DD505" s="139">
        <v>5058</v>
      </c>
      <c r="DE505" s="139">
        <v>5057</v>
      </c>
      <c r="DF505" s="139">
        <v>5056</v>
      </c>
      <c r="DG505" s="139">
        <v>5048</v>
      </c>
      <c r="DH505" s="139">
        <v>5043</v>
      </c>
      <c r="DI505" s="139">
        <v>5036</v>
      </c>
      <c r="DJ505" s="139">
        <v>5032</v>
      </c>
      <c r="DK505" s="139">
        <v>5032</v>
      </c>
      <c r="DL505" s="139">
        <v>5031</v>
      </c>
      <c r="DM505" s="139">
        <v>5019</v>
      </c>
      <c r="DN505" s="139">
        <v>5000</v>
      </c>
      <c r="DO505" s="139">
        <v>4981</v>
      </c>
      <c r="DP505" s="139">
        <v>4972</v>
      </c>
      <c r="DQ505" s="139">
        <v>4957</v>
      </c>
      <c r="DR505" s="139">
        <v>4949</v>
      </c>
      <c r="DS505" s="139">
        <v>4904</v>
      </c>
      <c r="DT505" s="139">
        <v>4854</v>
      </c>
      <c r="DU505" s="139">
        <v>4784</v>
      </c>
      <c r="DV505" s="139">
        <v>4701</v>
      </c>
      <c r="DW505" s="139"/>
      <c r="DX505" s="139"/>
      <c r="DY505" s="139"/>
      <c r="DZ505" s="139"/>
      <c r="EA505" s="139"/>
      <c r="EB505" s="139"/>
      <c r="EC505" s="139"/>
      <c r="ED505" s="139"/>
      <c r="EE505" s="139"/>
      <c r="EF505" s="139"/>
      <c r="EG505" s="139"/>
      <c r="EH505" s="139"/>
      <c r="EI505" s="139"/>
      <c r="EJ505" s="139"/>
      <c r="EK505" s="139"/>
      <c r="EL505" s="139"/>
      <c r="EM505" s="139"/>
      <c r="EN505" s="139"/>
      <c r="EO505" s="139"/>
      <c r="EP505" s="139"/>
      <c r="EQ505" s="139"/>
      <c r="ER505" s="139"/>
      <c r="ES505" s="139"/>
      <c r="ET505" s="139"/>
      <c r="EU505" s="139"/>
      <c r="EV505" s="139"/>
      <c r="EW505" s="139"/>
      <c r="EX505" s="139"/>
      <c r="EY505" s="139"/>
      <c r="EZ505" s="139"/>
      <c r="FA505" s="139"/>
      <c r="FB505" s="139"/>
    </row>
    <row r="506" spans="1:158" x14ac:dyDescent="0.35">
      <c r="A506" s="136">
        <v>43949</v>
      </c>
      <c r="B506" s="140">
        <v>5095</v>
      </c>
      <c r="C506" s="140">
        <v>5095</v>
      </c>
      <c r="D506" s="140">
        <v>5095</v>
      </c>
      <c r="E506" s="140">
        <v>5095</v>
      </c>
      <c r="F506" s="140">
        <v>5095</v>
      </c>
      <c r="G506" s="140">
        <v>5095</v>
      </c>
      <c r="H506" s="140">
        <v>5095</v>
      </c>
      <c r="I506" s="140">
        <v>5095</v>
      </c>
      <c r="J506" s="140">
        <v>5095</v>
      </c>
      <c r="K506" s="140">
        <v>5095</v>
      </c>
      <c r="L506" s="140">
        <v>5095</v>
      </c>
      <c r="M506" s="140">
        <v>5095</v>
      </c>
      <c r="N506" s="140">
        <v>5095</v>
      </c>
      <c r="O506" s="140">
        <v>5095</v>
      </c>
      <c r="P506" s="140">
        <v>5095</v>
      </c>
      <c r="Q506" s="140">
        <v>5095</v>
      </c>
      <c r="R506" s="140">
        <v>5095</v>
      </c>
      <c r="S506" s="140">
        <v>5095</v>
      </c>
      <c r="T506" s="140">
        <v>5095</v>
      </c>
      <c r="U506" s="140">
        <v>5095</v>
      </c>
      <c r="V506" s="140">
        <v>5095</v>
      </c>
      <c r="W506" s="140">
        <v>5095</v>
      </c>
      <c r="X506" s="140">
        <v>5095</v>
      </c>
      <c r="Y506" s="140">
        <v>5095</v>
      </c>
      <c r="Z506" s="140">
        <v>5095</v>
      </c>
      <c r="AA506" s="140">
        <v>5095</v>
      </c>
      <c r="AB506" s="140">
        <v>5095</v>
      </c>
      <c r="AC506" s="140">
        <v>5095</v>
      </c>
      <c r="AD506" s="140">
        <v>5095</v>
      </c>
      <c r="AE506" s="140">
        <v>5095</v>
      </c>
      <c r="AF506" s="140">
        <v>5094</v>
      </c>
      <c r="AG506" s="140">
        <v>5093</v>
      </c>
      <c r="AH506" s="140">
        <v>5092</v>
      </c>
      <c r="AI506" s="140">
        <v>5092</v>
      </c>
      <c r="AJ506" s="140">
        <v>5092</v>
      </c>
      <c r="AK506" s="140">
        <v>5092</v>
      </c>
      <c r="AL506" s="140">
        <v>5092</v>
      </c>
      <c r="AM506" s="140">
        <v>5092</v>
      </c>
      <c r="AN506" s="140">
        <v>5092</v>
      </c>
      <c r="AO506" s="140">
        <v>5092</v>
      </c>
      <c r="AP506" s="140">
        <v>5091</v>
      </c>
      <c r="AQ506" s="140">
        <v>5090</v>
      </c>
      <c r="AR506" s="140">
        <v>5090</v>
      </c>
      <c r="AS506" s="140">
        <v>5090</v>
      </c>
      <c r="AT506" s="140">
        <v>5061</v>
      </c>
      <c r="AU506" s="140">
        <v>5060</v>
      </c>
      <c r="AV506" s="140">
        <v>5058</v>
      </c>
      <c r="AW506" s="140">
        <v>5057</v>
      </c>
      <c r="AX506" s="140">
        <v>5057</v>
      </c>
      <c r="AY506" s="140">
        <v>5057</v>
      </c>
      <c r="AZ506" s="140">
        <v>5036</v>
      </c>
      <c r="BA506" s="140">
        <v>5036</v>
      </c>
      <c r="BB506" s="140">
        <v>5036</v>
      </c>
      <c r="BC506" s="140">
        <v>5036</v>
      </c>
      <c r="BD506" s="140">
        <v>5036</v>
      </c>
      <c r="BE506" s="140">
        <v>5036</v>
      </c>
      <c r="BF506" s="140">
        <v>5036</v>
      </c>
      <c r="BG506" s="140">
        <v>5036</v>
      </c>
      <c r="BH506" s="140">
        <v>5035</v>
      </c>
      <c r="BI506" s="140">
        <v>5035</v>
      </c>
      <c r="BJ506" s="140">
        <v>5038</v>
      </c>
      <c r="BK506" s="140">
        <v>5041</v>
      </c>
      <c r="BL506" s="140">
        <v>5036</v>
      </c>
      <c r="BM506" s="140">
        <v>5035</v>
      </c>
      <c r="BN506" s="140">
        <v>5034</v>
      </c>
      <c r="BO506" s="140">
        <v>5034</v>
      </c>
      <c r="BP506" s="140">
        <v>5034</v>
      </c>
      <c r="BQ506" s="140">
        <v>5033</v>
      </c>
      <c r="BR506" s="140">
        <v>5033</v>
      </c>
      <c r="BS506" s="140">
        <v>5033</v>
      </c>
      <c r="BT506" s="140">
        <v>5033</v>
      </c>
      <c r="BU506" s="140">
        <v>5033</v>
      </c>
      <c r="BV506" s="140">
        <v>5033</v>
      </c>
      <c r="BW506" s="140">
        <v>5032</v>
      </c>
      <c r="BX506" s="140">
        <v>5032</v>
      </c>
      <c r="BY506" s="140">
        <v>5032</v>
      </c>
      <c r="BZ506" s="140">
        <v>5032</v>
      </c>
      <c r="CA506" s="140">
        <v>5032</v>
      </c>
      <c r="CB506" s="140">
        <v>5032</v>
      </c>
      <c r="CC506" s="140">
        <v>5032</v>
      </c>
      <c r="CD506" s="140">
        <v>5032</v>
      </c>
      <c r="CE506" s="140">
        <v>5032</v>
      </c>
      <c r="CF506" s="139">
        <v>5033</v>
      </c>
      <c r="CG506" s="139">
        <v>5032</v>
      </c>
      <c r="CH506" s="139">
        <v>5032</v>
      </c>
      <c r="CI506" s="139">
        <v>5032</v>
      </c>
      <c r="CJ506" s="139">
        <v>5032</v>
      </c>
      <c r="CK506" s="139">
        <v>5032</v>
      </c>
      <c r="CL506" s="139">
        <v>5032</v>
      </c>
      <c r="CM506" s="139">
        <v>5032</v>
      </c>
      <c r="CN506" s="139">
        <v>5032</v>
      </c>
      <c r="CO506" s="139">
        <v>5031</v>
      </c>
      <c r="CP506" s="139">
        <v>5031</v>
      </c>
      <c r="CQ506" s="139">
        <v>5031</v>
      </c>
      <c r="CR506" s="139">
        <v>5031</v>
      </c>
      <c r="CS506" s="139">
        <v>5023</v>
      </c>
      <c r="CT506" s="139">
        <v>5021</v>
      </c>
      <c r="CU506" s="139">
        <v>5021</v>
      </c>
      <c r="CV506" s="139">
        <v>5020</v>
      </c>
      <c r="CW506" s="139">
        <v>5019</v>
      </c>
      <c r="CX506" s="139">
        <v>5019</v>
      </c>
      <c r="CY506" s="139">
        <v>5015</v>
      </c>
      <c r="CZ506" s="139">
        <v>5015</v>
      </c>
      <c r="DA506" s="139">
        <v>5007</v>
      </c>
      <c r="DB506" s="139">
        <v>5003</v>
      </c>
      <c r="DC506" s="139">
        <v>5002</v>
      </c>
      <c r="DD506" s="139">
        <v>5000</v>
      </c>
      <c r="DE506" s="139">
        <v>4999</v>
      </c>
      <c r="DF506" s="139">
        <v>4998</v>
      </c>
      <c r="DG506" s="139">
        <v>4990</v>
      </c>
      <c r="DH506" s="139">
        <v>4985</v>
      </c>
      <c r="DI506" s="139">
        <v>4979</v>
      </c>
      <c r="DJ506" s="139">
        <v>4975</v>
      </c>
      <c r="DK506" s="139">
        <v>4975</v>
      </c>
      <c r="DL506" s="139">
        <v>4975</v>
      </c>
      <c r="DM506" s="139">
        <v>4964</v>
      </c>
      <c r="DN506" s="139">
        <v>4947</v>
      </c>
      <c r="DO506" s="139">
        <v>4928</v>
      </c>
      <c r="DP506" s="139">
        <v>4919</v>
      </c>
      <c r="DQ506" s="139">
        <v>4905</v>
      </c>
      <c r="DR506" s="139">
        <v>4897</v>
      </c>
      <c r="DS506" s="139">
        <v>4858</v>
      </c>
      <c r="DT506" s="139">
        <v>4817</v>
      </c>
      <c r="DU506" s="139">
        <v>4761</v>
      </c>
      <c r="DV506" s="139">
        <v>4700</v>
      </c>
      <c r="DW506" s="139">
        <v>4556</v>
      </c>
      <c r="DX506" s="139"/>
      <c r="DY506" s="139"/>
      <c r="DZ506" s="139"/>
      <c r="EA506" s="139"/>
      <c r="EB506" s="139"/>
      <c r="EC506" s="139"/>
      <c r="ED506" s="139"/>
      <c r="EE506" s="139"/>
      <c r="EF506" s="139"/>
      <c r="EG506" s="139"/>
      <c r="EH506" s="139"/>
      <c r="EI506" s="139"/>
      <c r="EJ506" s="139"/>
      <c r="EK506" s="139"/>
      <c r="EL506" s="139"/>
      <c r="EM506" s="139"/>
      <c r="EN506" s="139"/>
      <c r="EO506" s="139"/>
      <c r="EP506" s="139"/>
      <c r="EQ506" s="139"/>
      <c r="ER506" s="139"/>
      <c r="ES506" s="139"/>
      <c r="ET506" s="139"/>
      <c r="EU506" s="139"/>
      <c r="EV506" s="139"/>
      <c r="EW506" s="139"/>
      <c r="EX506" s="139"/>
      <c r="EY506" s="139"/>
      <c r="EZ506" s="139"/>
      <c r="FA506" s="139"/>
      <c r="FB506" s="139"/>
    </row>
    <row r="507" spans="1:158" x14ac:dyDescent="0.35">
      <c r="A507" s="136">
        <v>43948</v>
      </c>
      <c r="B507" s="140">
        <v>5023</v>
      </c>
      <c r="C507" s="140">
        <v>5023</v>
      </c>
      <c r="D507" s="140">
        <v>5023</v>
      </c>
      <c r="E507" s="140">
        <v>5023</v>
      </c>
      <c r="F507" s="140">
        <v>5023</v>
      </c>
      <c r="G507" s="140">
        <v>5023</v>
      </c>
      <c r="H507" s="140">
        <v>5023</v>
      </c>
      <c r="I507" s="140">
        <v>5023</v>
      </c>
      <c r="J507" s="140">
        <v>5023</v>
      </c>
      <c r="K507" s="140">
        <v>5023</v>
      </c>
      <c r="L507" s="140">
        <v>5023</v>
      </c>
      <c r="M507" s="140">
        <v>5023</v>
      </c>
      <c r="N507" s="140">
        <v>5023</v>
      </c>
      <c r="O507" s="140">
        <v>5023</v>
      </c>
      <c r="P507" s="140">
        <v>5023</v>
      </c>
      <c r="Q507" s="140">
        <v>5023</v>
      </c>
      <c r="R507" s="140">
        <v>5023</v>
      </c>
      <c r="S507" s="140">
        <v>5023</v>
      </c>
      <c r="T507" s="140">
        <v>5023</v>
      </c>
      <c r="U507" s="140">
        <v>5023</v>
      </c>
      <c r="V507" s="140">
        <v>5023</v>
      </c>
      <c r="W507" s="140">
        <v>5023</v>
      </c>
      <c r="X507" s="140">
        <v>5023</v>
      </c>
      <c r="Y507" s="140">
        <v>5023</v>
      </c>
      <c r="Z507" s="140">
        <v>5023</v>
      </c>
      <c r="AA507" s="140">
        <v>5023</v>
      </c>
      <c r="AB507" s="140">
        <v>5023</v>
      </c>
      <c r="AC507" s="140">
        <v>5023</v>
      </c>
      <c r="AD507" s="140">
        <v>5023</v>
      </c>
      <c r="AE507" s="140">
        <v>5023</v>
      </c>
      <c r="AF507" s="140">
        <v>5022</v>
      </c>
      <c r="AG507" s="140">
        <v>5021</v>
      </c>
      <c r="AH507" s="140">
        <v>5020</v>
      </c>
      <c r="AI507" s="140">
        <v>5020</v>
      </c>
      <c r="AJ507" s="140">
        <v>5020</v>
      </c>
      <c r="AK507" s="140">
        <v>5020</v>
      </c>
      <c r="AL507" s="140">
        <v>5020</v>
      </c>
      <c r="AM507" s="140">
        <v>5020</v>
      </c>
      <c r="AN507" s="140">
        <v>5020</v>
      </c>
      <c r="AO507" s="140">
        <v>5020</v>
      </c>
      <c r="AP507" s="140">
        <v>5019</v>
      </c>
      <c r="AQ507" s="140">
        <v>5018</v>
      </c>
      <c r="AR507" s="140">
        <v>5018</v>
      </c>
      <c r="AS507" s="140">
        <v>5018</v>
      </c>
      <c r="AT507" s="140">
        <v>4990</v>
      </c>
      <c r="AU507" s="140">
        <v>4989</v>
      </c>
      <c r="AV507" s="140">
        <v>4987</v>
      </c>
      <c r="AW507" s="140">
        <v>4986</v>
      </c>
      <c r="AX507" s="140">
        <v>4986</v>
      </c>
      <c r="AY507" s="140">
        <v>4986</v>
      </c>
      <c r="AZ507" s="140">
        <v>4966</v>
      </c>
      <c r="BA507" s="140">
        <v>4966</v>
      </c>
      <c r="BB507" s="140">
        <v>4966</v>
      </c>
      <c r="BC507" s="140">
        <v>4966</v>
      </c>
      <c r="BD507" s="140">
        <v>4966</v>
      </c>
      <c r="BE507" s="140">
        <v>4966</v>
      </c>
      <c r="BF507" s="140">
        <v>4966</v>
      </c>
      <c r="BG507" s="140">
        <v>4966</v>
      </c>
      <c r="BH507" s="140">
        <v>4965</v>
      </c>
      <c r="BI507" s="140">
        <v>4965</v>
      </c>
      <c r="BJ507" s="140">
        <v>4968</v>
      </c>
      <c r="BK507" s="140">
        <v>4971</v>
      </c>
      <c r="BL507" s="140">
        <v>4966</v>
      </c>
      <c r="BM507" s="140">
        <v>4965</v>
      </c>
      <c r="BN507" s="140">
        <v>4964</v>
      </c>
      <c r="BO507" s="140">
        <v>4964</v>
      </c>
      <c r="BP507" s="140">
        <v>4964</v>
      </c>
      <c r="BQ507" s="140">
        <v>4963</v>
      </c>
      <c r="BR507" s="140">
        <v>4963</v>
      </c>
      <c r="BS507" s="140">
        <v>4963</v>
      </c>
      <c r="BT507" s="140">
        <v>4963</v>
      </c>
      <c r="BU507" s="140">
        <v>4963</v>
      </c>
      <c r="BV507" s="140">
        <v>4963</v>
      </c>
      <c r="BW507" s="140">
        <v>4962</v>
      </c>
      <c r="BX507" s="140">
        <v>4962</v>
      </c>
      <c r="BY507" s="140">
        <v>4962</v>
      </c>
      <c r="BZ507" s="140">
        <v>4962</v>
      </c>
      <c r="CA507" s="140">
        <v>4962</v>
      </c>
      <c r="CB507" s="140">
        <v>4962</v>
      </c>
      <c r="CC507" s="140">
        <v>4962</v>
      </c>
      <c r="CD507" s="140">
        <v>4962</v>
      </c>
      <c r="CE507" s="140">
        <v>4962</v>
      </c>
      <c r="CF507" s="139">
        <v>4963</v>
      </c>
      <c r="CG507" s="139">
        <v>4962</v>
      </c>
      <c r="CH507" s="139">
        <v>4962</v>
      </c>
      <c r="CI507" s="139">
        <v>4962</v>
      </c>
      <c r="CJ507" s="139">
        <v>4962</v>
      </c>
      <c r="CK507" s="139">
        <v>4962</v>
      </c>
      <c r="CL507" s="139">
        <v>4962</v>
      </c>
      <c r="CM507" s="139">
        <v>4962</v>
      </c>
      <c r="CN507" s="139">
        <v>4962</v>
      </c>
      <c r="CO507" s="139">
        <v>4961</v>
      </c>
      <c r="CP507" s="139">
        <v>4961</v>
      </c>
      <c r="CQ507" s="139">
        <v>4961</v>
      </c>
      <c r="CR507" s="139">
        <v>4961</v>
      </c>
      <c r="CS507" s="139">
        <v>4953</v>
      </c>
      <c r="CT507" s="139">
        <v>4951</v>
      </c>
      <c r="CU507" s="139">
        <v>4951</v>
      </c>
      <c r="CV507" s="139">
        <v>4950</v>
      </c>
      <c r="CW507" s="139">
        <v>4949</v>
      </c>
      <c r="CX507" s="139">
        <v>4949</v>
      </c>
      <c r="CY507" s="139">
        <v>4945</v>
      </c>
      <c r="CZ507" s="139">
        <v>4945</v>
      </c>
      <c r="DA507" s="139">
        <v>4937</v>
      </c>
      <c r="DB507" s="139">
        <v>4933</v>
      </c>
      <c r="DC507" s="139">
        <v>4932</v>
      </c>
      <c r="DD507" s="139">
        <v>4930</v>
      </c>
      <c r="DE507" s="139">
        <v>4929</v>
      </c>
      <c r="DF507" s="139">
        <v>4928</v>
      </c>
      <c r="DG507" s="139">
        <v>4920</v>
      </c>
      <c r="DH507" s="139">
        <v>4915</v>
      </c>
      <c r="DI507" s="139">
        <v>4909</v>
      </c>
      <c r="DJ507" s="139">
        <v>4907</v>
      </c>
      <c r="DK507" s="139">
        <v>4907</v>
      </c>
      <c r="DL507" s="139">
        <v>4907</v>
      </c>
      <c r="DM507" s="139">
        <v>4896</v>
      </c>
      <c r="DN507" s="139">
        <v>4879</v>
      </c>
      <c r="DO507" s="139">
        <v>4861</v>
      </c>
      <c r="DP507" s="139">
        <v>4852</v>
      </c>
      <c r="DQ507" s="139">
        <v>4839</v>
      </c>
      <c r="DR507" s="139">
        <v>4833</v>
      </c>
      <c r="DS507" s="139">
        <v>4795</v>
      </c>
      <c r="DT507" s="139">
        <v>4761</v>
      </c>
      <c r="DU507" s="139">
        <v>4716</v>
      </c>
      <c r="DV507" s="139">
        <v>4677</v>
      </c>
      <c r="DW507" s="139">
        <v>4555</v>
      </c>
      <c r="DX507" s="139">
        <v>4508</v>
      </c>
      <c r="DY507" s="139"/>
      <c r="DZ507" s="139"/>
      <c r="EA507" s="139"/>
      <c r="EB507" s="139"/>
      <c r="EC507" s="139"/>
      <c r="ED507" s="139"/>
      <c r="EE507" s="139"/>
      <c r="EF507" s="139"/>
      <c r="EG507" s="139"/>
      <c r="EH507" s="139"/>
      <c r="EI507" s="139"/>
      <c r="EJ507" s="139"/>
      <c r="EK507" s="139"/>
      <c r="EL507" s="139"/>
      <c r="EM507" s="139"/>
      <c r="EN507" s="139"/>
      <c r="EO507" s="139"/>
      <c r="EP507" s="139"/>
      <c r="EQ507" s="139"/>
      <c r="ER507" s="139"/>
      <c r="ES507" s="139"/>
      <c r="ET507" s="139"/>
      <c r="EU507" s="139"/>
      <c r="EV507" s="139"/>
      <c r="EW507" s="139"/>
      <c r="EX507" s="139"/>
      <c r="EY507" s="139"/>
      <c r="EZ507" s="139"/>
      <c r="FA507" s="139"/>
      <c r="FB507" s="139"/>
    </row>
    <row r="508" spans="1:158" x14ac:dyDescent="0.35">
      <c r="A508" s="136">
        <v>43947</v>
      </c>
      <c r="B508" s="140">
        <v>4948</v>
      </c>
      <c r="C508" s="140">
        <v>4948</v>
      </c>
      <c r="D508" s="140">
        <v>4948</v>
      </c>
      <c r="E508" s="140">
        <v>4948</v>
      </c>
      <c r="F508" s="140">
        <v>4948</v>
      </c>
      <c r="G508" s="140">
        <v>4948</v>
      </c>
      <c r="H508" s="140">
        <v>4948</v>
      </c>
      <c r="I508" s="140">
        <v>4948</v>
      </c>
      <c r="J508" s="140">
        <v>4948</v>
      </c>
      <c r="K508" s="140">
        <v>4948</v>
      </c>
      <c r="L508" s="140">
        <v>4948</v>
      </c>
      <c r="M508" s="140">
        <v>4948</v>
      </c>
      <c r="N508" s="140">
        <v>4948</v>
      </c>
      <c r="O508" s="140">
        <v>4948</v>
      </c>
      <c r="P508" s="140">
        <v>4948</v>
      </c>
      <c r="Q508" s="140">
        <v>4948</v>
      </c>
      <c r="R508" s="140">
        <v>4948</v>
      </c>
      <c r="S508" s="140">
        <v>4948</v>
      </c>
      <c r="T508" s="140">
        <v>4948</v>
      </c>
      <c r="U508" s="140">
        <v>4948</v>
      </c>
      <c r="V508" s="140">
        <v>4948</v>
      </c>
      <c r="W508" s="140">
        <v>4948</v>
      </c>
      <c r="X508" s="140">
        <v>4948</v>
      </c>
      <c r="Y508" s="140">
        <v>4948</v>
      </c>
      <c r="Z508" s="140">
        <v>4948</v>
      </c>
      <c r="AA508" s="140">
        <v>4948</v>
      </c>
      <c r="AB508" s="140">
        <v>4948</v>
      </c>
      <c r="AC508" s="140">
        <v>4948</v>
      </c>
      <c r="AD508" s="140">
        <v>4948</v>
      </c>
      <c r="AE508" s="140">
        <v>4948</v>
      </c>
      <c r="AF508" s="140">
        <v>4947</v>
      </c>
      <c r="AG508" s="140">
        <v>4946</v>
      </c>
      <c r="AH508" s="140">
        <v>4945</v>
      </c>
      <c r="AI508" s="140">
        <v>4945</v>
      </c>
      <c r="AJ508" s="140">
        <v>4945</v>
      </c>
      <c r="AK508" s="140">
        <v>4945</v>
      </c>
      <c r="AL508" s="140">
        <v>4945</v>
      </c>
      <c r="AM508" s="140">
        <v>4945</v>
      </c>
      <c r="AN508" s="140">
        <v>4945</v>
      </c>
      <c r="AO508" s="140">
        <v>4945</v>
      </c>
      <c r="AP508" s="140">
        <v>4944</v>
      </c>
      <c r="AQ508" s="140">
        <v>4943</v>
      </c>
      <c r="AR508" s="140">
        <v>4943</v>
      </c>
      <c r="AS508" s="140">
        <v>4943</v>
      </c>
      <c r="AT508" s="140">
        <v>4915</v>
      </c>
      <c r="AU508" s="140">
        <v>4914</v>
      </c>
      <c r="AV508" s="140">
        <v>4912</v>
      </c>
      <c r="AW508" s="140">
        <v>4911</v>
      </c>
      <c r="AX508" s="140">
        <v>4911</v>
      </c>
      <c r="AY508" s="140">
        <v>4911</v>
      </c>
      <c r="AZ508" s="140">
        <v>4891</v>
      </c>
      <c r="BA508" s="140">
        <v>4891</v>
      </c>
      <c r="BB508" s="140">
        <v>4891</v>
      </c>
      <c r="BC508" s="140">
        <v>4891</v>
      </c>
      <c r="BD508" s="140">
        <v>4891</v>
      </c>
      <c r="BE508" s="140">
        <v>4891</v>
      </c>
      <c r="BF508" s="140">
        <v>4891</v>
      </c>
      <c r="BG508" s="140">
        <v>4891</v>
      </c>
      <c r="BH508" s="140">
        <v>4890</v>
      </c>
      <c r="BI508" s="140">
        <v>4890</v>
      </c>
      <c r="BJ508" s="140">
        <v>4893</v>
      </c>
      <c r="BK508" s="140">
        <v>4896</v>
      </c>
      <c r="BL508" s="140">
        <v>4891</v>
      </c>
      <c r="BM508" s="140">
        <v>4890</v>
      </c>
      <c r="BN508" s="140">
        <v>4889</v>
      </c>
      <c r="BO508" s="140">
        <v>4889</v>
      </c>
      <c r="BP508" s="140">
        <v>4889</v>
      </c>
      <c r="BQ508" s="140">
        <v>4888</v>
      </c>
      <c r="BR508" s="140">
        <v>4888</v>
      </c>
      <c r="BS508" s="140">
        <v>4888</v>
      </c>
      <c r="BT508" s="140">
        <v>4888</v>
      </c>
      <c r="BU508" s="140">
        <v>4888</v>
      </c>
      <c r="BV508" s="140">
        <v>4888</v>
      </c>
      <c r="BW508" s="140">
        <v>4887</v>
      </c>
      <c r="BX508" s="140">
        <v>4887</v>
      </c>
      <c r="BY508" s="140">
        <v>4887</v>
      </c>
      <c r="BZ508" s="140">
        <v>4887</v>
      </c>
      <c r="CA508" s="140">
        <v>4887</v>
      </c>
      <c r="CB508" s="140">
        <v>4887</v>
      </c>
      <c r="CC508" s="140">
        <v>4887</v>
      </c>
      <c r="CD508" s="140">
        <v>4887</v>
      </c>
      <c r="CE508" s="140">
        <v>4887</v>
      </c>
      <c r="CF508" s="139">
        <v>4888</v>
      </c>
      <c r="CG508" s="139">
        <v>4887</v>
      </c>
      <c r="CH508" s="139">
        <v>4887</v>
      </c>
      <c r="CI508" s="139">
        <v>4887</v>
      </c>
      <c r="CJ508" s="139">
        <v>4887</v>
      </c>
      <c r="CK508" s="139">
        <v>4887</v>
      </c>
      <c r="CL508" s="139">
        <v>4887</v>
      </c>
      <c r="CM508" s="139">
        <v>4887</v>
      </c>
      <c r="CN508" s="139">
        <v>4887</v>
      </c>
      <c r="CO508" s="139">
        <v>4886</v>
      </c>
      <c r="CP508" s="139">
        <v>4886</v>
      </c>
      <c r="CQ508" s="139">
        <v>4886</v>
      </c>
      <c r="CR508" s="139">
        <v>4886</v>
      </c>
      <c r="CS508" s="139">
        <v>4879</v>
      </c>
      <c r="CT508" s="139">
        <v>4877</v>
      </c>
      <c r="CU508" s="139">
        <v>4877</v>
      </c>
      <c r="CV508" s="139">
        <v>4876</v>
      </c>
      <c r="CW508" s="139">
        <v>4875</v>
      </c>
      <c r="CX508" s="139">
        <v>4875</v>
      </c>
      <c r="CY508" s="139">
        <v>4871</v>
      </c>
      <c r="CZ508" s="139">
        <v>4871</v>
      </c>
      <c r="DA508" s="139">
        <v>4864</v>
      </c>
      <c r="DB508" s="139">
        <v>4860</v>
      </c>
      <c r="DC508" s="139">
        <v>4859</v>
      </c>
      <c r="DD508" s="139">
        <v>4857</v>
      </c>
      <c r="DE508" s="139">
        <v>4857</v>
      </c>
      <c r="DF508" s="139">
        <v>4856</v>
      </c>
      <c r="DG508" s="139">
        <v>4848</v>
      </c>
      <c r="DH508" s="139">
        <v>4844</v>
      </c>
      <c r="DI508" s="139">
        <v>4838</v>
      </c>
      <c r="DJ508" s="139">
        <v>4836</v>
      </c>
      <c r="DK508" s="139">
        <v>4836</v>
      </c>
      <c r="DL508" s="139">
        <v>4836</v>
      </c>
      <c r="DM508" s="139">
        <v>4825</v>
      </c>
      <c r="DN508" s="139">
        <v>4808</v>
      </c>
      <c r="DO508" s="139">
        <v>4791</v>
      </c>
      <c r="DP508" s="139">
        <v>4782</v>
      </c>
      <c r="DQ508" s="139">
        <v>4770</v>
      </c>
      <c r="DR508" s="139">
        <v>4764</v>
      </c>
      <c r="DS508" s="139">
        <v>4729</v>
      </c>
      <c r="DT508" s="139">
        <v>4695</v>
      </c>
      <c r="DU508" s="139">
        <v>4652</v>
      </c>
      <c r="DV508" s="139">
        <v>4624</v>
      </c>
      <c r="DW508" s="139">
        <v>4537</v>
      </c>
      <c r="DX508" s="139">
        <v>4504</v>
      </c>
      <c r="DY508" s="139">
        <v>4465</v>
      </c>
      <c r="DZ508" s="139"/>
      <c r="EA508" s="139"/>
      <c r="EB508" s="139"/>
      <c r="EC508" s="139"/>
      <c r="ED508" s="139"/>
      <c r="EE508" s="139"/>
      <c r="EF508" s="139"/>
      <c r="EG508" s="139"/>
      <c r="EH508" s="139"/>
      <c r="EI508" s="139"/>
      <c r="EJ508" s="139"/>
      <c r="EK508" s="139"/>
      <c r="EL508" s="139"/>
      <c r="EM508" s="139"/>
      <c r="EN508" s="139"/>
      <c r="EO508" s="139"/>
      <c r="EP508" s="139"/>
      <c r="EQ508" s="139"/>
      <c r="ER508" s="139"/>
      <c r="ES508" s="139"/>
      <c r="ET508" s="139"/>
      <c r="EU508" s="139"/>
      <c r="EV508" s="139"/>
      <c r="EW508" s="139"/>
      <c r="EX508" s="139"/>
      <c r="EY508" s="139"/>
      <c r="EZ508" s="139"/>
      <c r="FA508" s="139"/>
      <c r="FB508" s="139"/>
    </row>
    <row r="509" spans="1:158" x14ac:dyDescent="0.35">
      <c r="A509" s="136">
        <v>43946</v>
      </c>
      <c r="B509" s="140">
        <v>4870</v>
      </c>
      <c r="C509" s="140">
        <v>4870</v>
      </c>
      <c r="D509" s="140">
        <v>4870</v>
      </c>
      <c r="E509" s="140">
        <v>4870</v>
      </c>
      <c r="F509" s="140">
        <v>4870</v>
      </c>
      <c r="G509" s="140">
        <v>4870</v>
      </c>
      <c r="H509" s="140">
        <v>4870</v>
      </c>
      <c r="I509" s="140">
        <v>4870</v>
      </c>
      <c r="J509" s="140">
        <v>4870</v>
      </c>
      <c r="K509" s="140">
        <v>4870</v>
      </c>
      <c r="L509" s="140">
        <v>4870</v>
      </c>
      <c r="M509" s="140">
        <v>4870</v>
      </c>
      <c r="N509" s="140">
        <v>4870</v>
      </c>
      <c r="O509" s="140">
        <v>4870</v>
      </c>
      <c r="P509" s="140">
        <v>4870</v>
      </c>
      <c r="Q509" s="140">
        <v>4870</v>
      </c>
      <c r="R509" s="140">
        <v>4870</v>
      </c>
      <c r="S509" s="140">
        <v>4870</v>
      </c>
      <c r="T509" s="140">
        <v>4870</v>
      </c>
      <c r="U509" s="140">
        <v>4870</v>
      </c>
      <c r="V509" s="140">
        <v>4870</v>
      </c>
      <c r="W509" s="140">
        <v>4870</v>
      </c>
      <c r="X509" s="140">
        <v>4870</v>
      </c>
      <c r="Y509" s="140">
        <v>4870</v>
      </c>
      <c r="Z509" s="140">
        <v>4870</v>
      </c>
      <c r="AA509" s="140">
        <v>4870</v>
      </c>
      <c r="AB509" s="140">
        <v>4870</v>
      </c>
      <c r="AC509" s="140">
        <v>4870</v>
      </c>
      <c r="AD509" s="140">
        <v>4870</v>
      </c>
      <c r="AE509" s="140">
        <v>4870</v>
      </c>
      <c r="AF509" s="140">
        <v>4869</v>
      </c>
      <c r="AG509" s="140">
        <v>4868</v>
      </c>
      <c r="AH509" s="140">
        <v>4867</v>
      </c>
      <c r="AI509" s="140">
        <v>4867</v>
      </c>
      <c r="AJ509" s="140">
        <v>4867</v>
      </c>
      <c r="AK509" s="140">
        <v>4867</v>
      </c>
      <c r="AL509" s="140">
        <v>4867</v>
      </c>
      <c r="AM509" s="140">
        <v>4867</v>
      </c>
      <c r="AN509" s="140">
        <v>4867</v>
      </c>
      <c r="AO509" s="140">
        <v>4867</v>
      </c>
      <c r="AP509" s="140">
        <v>4866</v>
      </c>
      <c r="AQ509" s="140">
        <v>4865</v>
      </c>
      <c r="AR509" s="140">
        <v>4865</v>
      </c>
      <c r="AS509" s="140">
        <v>4865</v>
      </c>
      <c r="AT509" s="140">
        <v>4837</v>
      </c>
      <c r="AU509" s="140">
        <v>4836</v>
      </c>
      <c r="AV509" s="140">
        <v>4834</v>
      </c>
      <c r="AW509" s="140">
        <v>4833</v>
      </c>
      <c r="AX509" s="140">
        <v>4833</v>
      </c>
      <c r="AY509" s="140">
        <v>4833</v>
      </c>
      <c r="AZ509" s="140">
        <v>4813</v>
      </c>
      <c r="BA509" s="140">
        <v>4813</v>
      </c>
      <c r="BB509" s="140">
        <v>4813</v>
      </c>
      <c r="BC509" s="140">
        <v>4813</v>
      </c>
      <c r="BD509" s="140">
        <v>4813</v>
      </c>
      <c r="BE509" s="140">
        <v>4813</v>
      </c>
      <c r="BF509" s="140">
        <v>4813</v>
      </c>
      <c r="BG509" s="140">
        <v>4813</v>
      </c>
      <c r="BH509" s="140">
        <v>4812</v>
      </c>
      <c r="BI509" s="140">
        <v>4812</v>
      </c>
      <c r="BJ509" s="140">
        <v>4815</v>
      </c>
      <c r="BK509" s="140">
        <v>4818</v>
      </c>
      <c r="BL509" s="140">
        <v>4813</v>
      </c>
      <c r="BM509" s="140">
        <v>4812</v>
      </c>
      <c r="BN509" s="140">
        <v>4811</v>
      </c>
      <c r="BO509" s="140">
        <v>4811</v>
      </c>
      <c r="BP509" s="140">
        <v>4811</v>
      </c>
      <c r="BQ509" s="140">
        <v>4810</v>
      </c>
      <c r="BR509" s="140">
        <v>4810</v>
      </c>
      <c r="BS509" s="140">
        <v>4810</v>
      </c>
      <c r="BT509" s="140">
        <v>4810</v>
      </c>
      <c r="BU509" s="140">
        <v>4810</v>
      </c>
      <c r="BV509" s="140">
        <v>4810</v>
      </c>
      <c r="BW509" s="140">
        <v>4809</v>
      </c>
      <c r="BX509" s="140">
        <v>4809</v>
      </c>
      <c r="BY509" s="140">
        <v>4809</v>
      </c>
      <c r="BZ509" s="140">
        <v>4809</v>
      </c>
      <c r="CA509" s="140">
        <v>4809</v>
      </c>
      <c r="CB509" s="140">
        <v>4809</v>
      </c>
      <c r="CC509" s="140">
        <v>4809</v>
      </c>
      <c r="CD509" s="140">
        <v>4809</v>
      </c>
      <c r="CE509" s="140">
        <v>4809</v>
      </c>
      <c r="CF509" s="139">
        <v>4810</v>
      </c>
      <c r="CG509" s="139">
        <v>4809</v>
      </c>
      <c r="CH509" s="139">
        <v>4809</v>
      </c>
      <c r="CI509" s="139">
        <v>4809</v>
      </c>
      <c r="CJ509" s="139">
        <v>4809</v>
      </c>
      <c r="CK509" s="139">
        <v>4809</v>
      </c>
      <c r="CL509" s="139">
        <v>4809</v>
      </c>
      <c r="CM509" s="139">
        <v>4809</v>
      </c>
      <c r="CN509" s="139">
        <v>4809</v>
      </c>
      <c r="CO509" s="139">
        <v>4808</v>
      </c>
      <c r="CP509" s="139">
        <v>4808</v>
      </c>
      <c r="CQ509" s="139">
        <v>4808</v>
      </c>
      <c r="CR509" s="139">
        <v>4808</v>
      </c>
      <c r="CS509" s="139">
        <v>4801</v>
      </c>
      <c r="CT509" s="139">
        <v>4801</v>
      </c>
      <c r="CU509" s="139">
        <v>4801</v>
      </c>
      <c r="CV509" s="139">
        <v>4800</v>
      </c>
      <c r="CW509" s="139">
        <v>4799</v>
      </c>
      <c r="CX509" s="139">
        <v>4799</v>
      </c>
      <c r="CY509" s="139">
        <v>4795</v>
      </c>
      <c r="CZ509" s="139">
        <v>4795</v>
      </c>
      <c r="DA509" s="139">
        <v>4788</v>
      </c>
      <c r="DB509" s="139">
        <v>4784</v>
      </c>
      <c r="DC509" s="139">
        <v>4783</v>
      </c>
      <c r="DD509" s="139">
        <v>4781</v>
      </c>
      <c r="DE509" s="139">
        <v>4781</v>
      </c>
      <c r="DF509" s="139">
        <v>4780</v>
      </c>
      <c r="DG509" s="139">
        <v>4773</v>
      </c>
      <c r="DH509" s="139">
        <v>4769</v>
      </c>
      <c r="DI509" s="139">
        <v>4763</v>
      </c>
      <c r="DJ509" s="139">
        <v>4761</v>
      </c>
      <c r="DK509" s="139">
        <v>4761</v>
      </c>
      <c r="DL509" s="139">
        <v>4761</v>
      </c>
      <c r="DM509" s="139">
        <v>4750</v>
      </c>
      <c r="DN509" s="139">
        <v>4736</v>
      </c>
      <c r="DO509" s="139">
        <v>4720</v>
      </c>
      <c r="DP509" s="139">
        <v>4711</v>
      </c>
      <c r="DQ509" s="139">
        <v>4699</v>
      </c>
      <c r="DR509" s="139">
        <v>4694</v>
      </c>
      <c r="DS509" s="139">
        <v>4660</v>
      </c>
      <c r="DT509" s="139">
        <v>4633</v>
      </c>
      <c r="DU509" s="139">
        <v>4591</v>
      </c>
      <c r="DV509" s="139">
        <v>4573</v>
      </c>
      <c r="DW509" s="139">
        <v>4513</v>
      </c>
      <c r="DX509" s="139">
        <v>4492</v>
      </c>
      <c r="DY509" s="139">
        <v>4463</v>
      </c>
      <c r="DZ509" s="139">
        <v>4397</v>
      </c>
      <c r="EA509" s="139"/>
      <c r="EB509" s="139"/>
      <c r="EC509" s="139"/>
      <c r="ED509" s="139"/>
      <c r="EE509" s="139"/>
      <c r="EF509" s="139"/>
      <c r="EG509" s="139"/>
      <c r="EH509" s="139"/>
      <c r="EI509" s="139"/>
      <c r="EJ509" s="139"/>
      <c r="EK509" s="139"/>
      <c r="EL509" s="139"/>
      <c r="EM509" s="139"/>
      <c r="EN509" s="139"/>
      <c r="EO509" s="139"/>
      <c r="EP509" s="139"/>
      <c r="EQ509" s="139"/>
      <c r="ER509" s="139"/>
      <c r="ES509" s="139"/>
      <c r="ET509" s="139"/>
      <c r="EU509" s="139"/>
      <c r="EV509" s="139"/>
      <c r="EW509" s="139"/>
      <c r="EX509" s="139"/>
      <c r="EY509" s="139"/>
      <c r="EZ509" s="139"/>
      <c r="FA509" s="139"/>
      <c r="FB509" s="139"/>
    </row>
    <row r="510" spans="1:158" x14ac:dyDescent="0.35">
      <c r="A510" s="136">
        <v>43945</v>
      </c>
      <c r="B510" s="140">
        <v>4789</v>
      </c>
      <c r="C510" s="140">
        <v>4789</v>
      </c>
      <c r="D510" s="140">
        <v>4789</v>
      </c>
      <c r="E510" s="140">
        <v>4789</v>
      </c>
      <c r="F510" s="140">
        <v>4789</v>
      </c>
      <c r="G510" s="140">
        <v>4789</v>
      </c>
      <c r="H510" s="140">
        <v>4789</v>
      </c>
      <c r="I510" s="140">
        <v>4789</v>
      </c>
      <c r="J510" s="140">
        <v>4789</v>
      </c>
      <c r="K510" s="140">
        <v>4789</v>
      </c>
      <c r="L510" s="140">
        <v>4789</v>
      </c>
      <c r="M510" s="140">
        <v>4789</v>
      </c>
      <c r="N510" s="140">
        <v>4789</v>
      </c>
      <c r="O510" s="140">
        <v>4789</v>
      </c>
      <c r="P510" s="140">
        <v>4789</v>
      </c>
      <c r="Q510" s="140">
        <v>4789</v>
      </c>
      <c r="R510" s="140">
        <v>4789</v>
      </c>
      <c r="S510" s="140">
        <v>4789</v>
      </c>
      <c r="T510" s="140">
        <v>4789</v>
      </c>
      <c r="U510" s="140">
        <v>4789</v>
      </c>
      <c r="V510" s="140">
        <v>4789</v>
      </c>
      <c r="W510" s="140">
        <v>4789</v>
      </c>
      <c r="X510" s="140">
        <v>4789</v>
      </c>
      <c r="Y510" s="140">
        <v>4789</v>
      </c>
      <c r="Z510" s="140">
        <v>4789</v>
      </c>
      <c r="AA510" s="140">
        <v>4789</v>
      </c>
      <c r="AB510" s="140">
        <v>4789</v>
      </c>
      <c r="AC510" s="140">
        <v>4789</v>
      </c>
      <c r="AD510" s="140">
        <v>4789</v>
      </c>
      <c r="AE510" s="140">
        <v>4789</v>
      </c>
      <c r="AF510" s="140">
        <v>4788</v>
      </c>
      <c r="AG510" s="140">
        <v>4787</v>
      </c>
      <c r="AH510" s="140">
        <v>4786</v>
      </c>
      <c r="AI510" s="140">
        <v>4786</v>
      </c>
      <c r="AJ510" s="140">
        <v>4786</v>
      </c>
      <c r="AK510" s="140">
        <v>4786</v>
      </c>
      <c r="AL510" s="140">
        <v>4786</v>
      </c>
      <c r="AM510" s="140">
        <v>4786</v>
      </c>
      <c r="AN510" s="140">
        <v>4786</v>
      </c>
      <c r="AO510" s="140">
        <v>4786</v>
      </c>
      <c r="AP510" s="140">
        <v>4785</v>
      </c>
      <c r="AQ510" s="140">
        <v>4784</v>
      </c>
      <c r="AR510" s="140">
        <v>4784</v>
      </c>
      <c r="AS510" s="140">
        <v>4784</v>
      </c>
      <c r="AT510" s="140">
        <v>4756</v>
      </c>
      <c r="AU510" s="140">
        <v>4755</v>
      </c>
      <c r="AV510" s="140">
        <v>4753</v>
      </c>
      <c r="AW510" s="140">
        <v>4752</v>
      </c>
      <c r="AX510" s="140">
        <v>4752</v>
      </c>
      <c r="AY510" s="140">
        <v>4752</v>
      </c>
      <c r="AZ510" s="140">
        <v>4732</v>
      </c>
      <c r="BA510" s="140">
        <v>4732</v>
      </c>
      <c r="BB510" s="140">
        <v>4732</v>
      </c>
      <c r="BC510" s="140">
        <v>4732</v>
      </c>
      <c r="BD510" s="140">
        <v>4732</v>
      </c>
      <c r="BE510" s="140">
        <v>4732</v>
      </c>
      <c r="BF510" s="140">
        <v>4732</v>
      </c>
      <c r="BG510" s="140">
        <v>4732</v>
      </c>
      <c r="BH510" s="140">
        <v>4731</v>
      </c>
      <c r="BI510" s="140">
        <v>4731</v>
      </c>
      <c r="BJ510" s="140">
        <v>4734</v>
      </c>
      <c r="BK510" s="140">
        <v>4737</v>
      </c>
      <c r="BL510" s="140">
        <v>4732</v>
      </c>
      <c r="BM510" s="140">
        <v>4731</v>
      </c>
      <c r="BN510" s="140">
        <v>4730</v>
      </c>
      <c r="BO510" s="140">
        <v>4730</v>
      </c>
      <c r="BP510" s="140">
        <v>4730</v>
      </c>
      <c r="BQ510" s="140">
        <v>4729</v>
      </c>
      <c r="BR510" s="140">
        <v>4729</v>
      </c>
      <c r="BS510" s="140">
        <v>4729</v>
      </c>
      <c r="BT510" s="140">
        <v>4729</v>
      </c>
      <c r="BU510" s="140">
        <v>4729</v>
      </c>
      <c r="BV510" s="140">
        <v>4729</v>
      </c>
      <c r="BW510" s="140">
        <v>4728</v>
      </c>
      <c r="BX510" s="140">
        <v>4728</v>
      </c>
      <c r="BY510" s="140">
        <v>4728</v>
      </c>
      <c r="BZ510" s="140">
        <v>4728</v>
      </c>
      <c r="CA510" s="140">
        <v>4728</v>
      </c>
      <c r="CB510" s="140">
        <v>4728</v>
      </c>
      <c r="CC510" s="140">
        <v>4728</v>
      </c>
      <c r="CD510" s="140">
        <v>4728</v>
      </c>
      <c r="CE510" s="140">
        <v>4728</v>
      </c>
      <c r="CF510" s="139">
        <v>4729</v>
      </c>
      <c r="CG510" s="139">
        <v>4728</v>
      </c>
      <c r="CH510" s="139">
        <v>4728</v>
      </c>
      <c r="CI510" s="139">
        <v>4728</v>
      </c>
      <c r="CJ510" s="139">
        <v>4728</v>
      </c>
      <c r="CK510" s="139">
        <v>4728</v>
      </c>
      <c r="CL510" s="139">
        <v>4728</v>
      </c>
      <c r="CM510" s="139">
        <v>4728</v>
      </c>
      <c r="CN510" s="139">
        <v>4728</v>
      </c>
      <c r="CO510" s="139">
        <v>4727</v>
      </c>
      <c r="CP510" s="139">
        <v>4727</v>
      </c>
      <c r="CQ510" s="139">
        <v>4727</v>
      </c>
      <c r="CR510" s="139">
        <v>4727</v>
      </c>
      <c r="CS510" s="139">
        <v>4721</v>
      </c>
      <c r="CT510" s="139">
        <v>4721</v>
      </c>
      <c r="CU510" s="139">
        <v>4721</v>
      </c>
      <c r="CV510" s="139">
        <v>4720</v>
      </c>
      <c r="CW510" s="139">
        <v>4719</v>
      </c>
      <c r="CX510" s="139">
        <v>4719</v>
      </c>
      <c r="CY510" s="139">
        <v>4715</v>
      </c>
      <c r="CZ510" s="139">
        <v>4715</v>
      </c>
      <c r="DA510" s="139">
        <v>4708</v>
      </c>
      <c r="DB510" s="139">
        <v>4705</v>
      </c>
      <c r="DC510" s="139">
        <v>4704</v>
      </c>
      <c r="DD510" s="139">
        <v>4702</v>
      </c>
      <c r="DE510" s="139">
        <v>4702</v>
      </c>
      <c r="DF510" s="139">
        <v>4701</v>
      </c>
      <c r="DG510" s="139">
        <v>4694</v>
      </c>
      <c r="DH510" s="139">
        <v>4690</v>
      </c>
      <c r="DI510" s="139">
        <v>4684</v>
      </c>
      <c r="DJ510" s="139">
        <v>4682</v>
      </c>
      <c r="DK510" s="139">
        <v>4682</v>
      </c>
      <c r="DL510" s="139">
        <v>4682</v>
      </c>
      <c r="DM510" s="139">
        <v>4671</v>
      </c>
      <c r="DN510" s="139">
        <v>4659</v>
      </c>
      <c r="DO510" s="139">
        <v>4644</v>
      </c>
      <c r="DP510" s="139">
        <v>4636</v>
      </c>
      <c r="DQ510" s="139">
        <v>4629</v>
      </c>
      <c r="DR510" s="139">
        <v>4625</v>
      </c>
      <c r="DS510" s="139">
        <v>4592</v>
      </c>
      <c r="DT510" s="139">
        <v>4572</v>
      </c>
      <c r="DU510" s="139">
        <v>4530</v>
      </c>
      <c r="DV510" s="139">
        <v>4517</v>
      </c>
      <c r="DW510" s="139">
        <v>4475</v>
      </c>
      <c r="DX510" s="139">
        <v>4458</v>
      </c>
      <c r="DY510" s="139">
        <v>4444</v>
      </c>
      <c r="DZ510" s="139">
        <v>4397</v>
      </c>
      <c r="EA510" s="139">
        <v>4279</v>
      </c>
      <c r="EB510" s="139"/>
      <c r="EC510" s="139"/>
      <c r="ED510" s="139"/>
      <c r="EE510" s="139"/>
      <c r="EF510" s="139"/>
      <c r="EG510" s="139"/>
      <c r="EH510" s="139"/>
      <c r="EI510" s="139"/>
      <c r="EJ510" s="139"/>
      <c r="EK510" s="139"/>
      <c r="EL510" s="139"/>
      <c r="EM510" s="139"/>
      <c r="EN510" s="139"/>
      <c r="EO510" s="139"/>
      <c r="EP510" s="139"/>
      <c r="EQ510" s="139"/>
      <c r="ER510" s="139"/>
      <c r="ES510" s="139"/>
      <c r="ET510" s="139"/>
      <c r="EU510" s="139"/>
      <c r="EV510" s="139"/>
      <c r="EW510" s="139"/>
      <c r="EX510" s="139"/>
      <c r="EY510" s="139"/>
      <c r="EZ510" s="139"/>
      <c r="FA510" s="139"/>
      <c r="FB510" s="139"/>
    </row>
    <row r="511" spans="1:158" x14ac:dyDescent="0.35">
      <c r="A511" s="136">
        <v>43944</v>
      </c>
      <c r="B511" s="140">
        <v>4696</v>
      </c>
      <c r="C511" s="140">
        <v>4696</v>
      </c>
      <c r="D511" s="140">
        <v>4696</v>
      </c>
      <c r="E511" s="140">
        <v>4696</v>
      </c>
      <c r="F511" s="140">
        <v>4696</v>
      </c>
      <c r="G511" s="140">
        <v>4696</v>
      </c>
      <c r="H511" s="140">
        <v>4696</v>
      </c>
      <c r="I511" s="140">
        <v>4696</v>
      </c>
      <c r="J511" s="140">
        <v>4696</v>
      </c>
      <c r="K511" s="140">
        <v>4696</v>
      </c>
      <c r="L511" s="140">
        <v>4696</v>
      </c>
      <c r="M511" s="140">
        <v>4696</v>
      </c>
      <c r="N511" s="140">
        <v>4696</v>
      </c>
      <c r="O511" s="140">
        <v>4696</v>
      </c>
      <c r="P511" s="140">
        <v>4696</v>
      </c>
      <c r="Q511" s="140">
        <v>4696</v>
      </c>
      <c r="R511" s="140">
        <v>4696</v>
      </c>
      <c r="S511" s="140">
        <v>4696</v>
      </c>
      <c r="T511" s="140">
        <v>4696</v>
      </c>
      <c r="U511" s="140">
        <v>4696</v>
      </c>
      <c r="V511" s="140">
        <v>4696</v>
      </c>
      <c r="W511" s="140">
        <v>4696</v>
      </c>
      <c r="X511" s="140">
        <v>4696</v>
      </c>
      <c r="Y511" s="140">
        <v>4696</v>
      </c>
      <c r="Z511" s="140">
        <v>4696</v>
      </c>
      <c r="AA511" s="140">
        <v>4696</v>
      </c>
      <c r="AB511" s="140">
        <v>4696</v>
      </c>
      <c r="AC511" s="140">
        <v>4696</v>
      </c>
      <c r="AD511" s="140">
        <v>4696</v>
      </c>
      <c r="AE511" s="140">
        <v>4696</v>
      </c>
      <c r="AF511" s="140">
        <v>4695</v>
      </c>
      <c r="AG511" s="140">
        <v>4694</v>
      </c>
      <c r="AH511" s="140">
        <v>4693</v>
      </c>
      <c r="AI511" s="140">
        <v>4693</v>
      </c>
      <c r="AJ511" s="140">
        <v>4693</v>
      </c>
      <c r="AK511" s="140">
        <v>4693</v>
      </c>
      <c r="AL511" s="140">
        <v>4693</v>
      </c>
      <c r="AM511" s="140">
        <v>4693</v>
      </c>
      <c r="AN511" s="140">
        <v>4693</v>
      </c>
      <c r="AO511" s="140">
        <v>4693</v>
      </c>
      <c r="AP511" s="140">
        <v>4692</v>
      </c>
      <c r="AQ511" s="140">
        <v>4691</v>
      </c>
      <c r="AR511" s="140">
        <v>4691</v>
      </c>
      <c r="AS511" s="140">
        <v>4691</v>
      </c>
      <c r="AT511" s="140">
        <v>4663</v>
      </c>
      <c r="AU511" s="140">
        <v>4662</v>
      </c>
      <c r="AV511" s="140">
        <v>4660</v>
      </c>
      <c r="AW511" s="140">
        <v>4659</v>
      </c>
      <c r="AX511" s="140">
        <v>4659</v>
      </c>
      <c r="AY511" s="140">
        <v>4659</v>
      </c>
      <c r="AZ511" s="140">
        <v>4640</v>
      </c>
      <c r="BA511" s="140">
        <v>4640</v>
      </c>
      <c r="BB511" s="140">
        <v>4640</v>
      </c>
      <c r="BC511" s="140">
        <v>4640</v>
      </c>
      <c r="BD511" s="140">
        <v>4640</v>
      </c>
      <c r="BE511" s="140">
        <v>4640</v>
      </c>
      <c r="BF511" s="140">
        <v>4640</v>
      </c>
      <c r="BG511" s="140">
        <v>4640</v>
      </c>
      <c r="BH511" s="140">
        <v>4639</v>
      </c>
      <c r="BI511" s="140">
        <v>4639</v>
      </c>
      <c r="BJ511" s="140">
        <v>4642</v>
      </c>
      <c r="BK511" s="140">
        <v>4645</v>
      </c>
      <c r="BL511" s="140">
        <v>4640</v>
      </c>
      <c r="BM511" s="140">
        <v>4639</v>
      </c>
      <c r="BN511" s="140">
        <v>4638</v>
      </c>
      <c r="BO511" s="140">
        <v>4638</v>
      </c>
      <c r="BP511" s="140">
        <v>4638</v>
      </c>
      <c r="BQ511" s="140">
        <v>4637</v>
      </c>
      <c r="BR511" s="140">
        <v>4637</v>
      </c>
      <c r="BS511" s="140">
        <v>4637</v>
      </c>
      <c r="BT511" s="140">
        <v>4637</v>
      </c>
      <c r="BU511" s="140">
        <v>4637</v>
      </c>
      <c r="BV511" s="140">
        <v>4637</v>
      </c>
      <c r="BW511" s="140">
        <v>4636</v>
      </c>
      <c r="BX511" s="140">
        <v>4636</v>
      </c>
      <c r="BY511" s="140">
        <v>4636</v>
      </c>
      <c r="BZ511" s="140">
        <v>4636</v>
      </c>
      <c r="CA511" s="140">
        <v>4636</v>
      </c>
      <c r="CB511" s="140">
        <v>4636</v>
      </c>
      <c r="CC511" s="140">
        <v>4636</v>
      </c>
      <c r="CD511" s="140">
        <v>4636</v>
      </c>
      <c r="CE511" s="140">
        <v>4636</v>
      </c>
      <c r="CF511" s="139">
        <v>4637</v>
      </c>
      <c r="CG511" s="139">
        <v>4636</v>
      </c>
      <c r="CH511" s="139">
        <v>4636</v>
      </c>
      <c r="CI511" s="139">
        <v>4636</v>
      </c>
      <c r="CJ511" s="139">
        <v>4636</v>
      </c>
      <c r="CK511" s="139">
        <v>4636</v>
      </c>
      <c r="CL511" s="139">
        <v>4636</v>
      </c>
      <c r="CM511" s="139">
        <v>4636</v>
      </c>
      <c r="CN511" s="139">
        <v>4636</v>
      </c>
      <c r="CO511" s="139">
        <v>4635</v>
      </c>
      <c r="CP511" s="139">
        <v>4635</v>
      </c>
      <c r="CQ511" s="139">
        <v>4635</v>
      </c>
      <c r="CR511" s="139">
        <v>4635</v>
      </c>
      <c r="CS511" s="139">
        <v>4629</v>
      </c>
      <c r="CT511" s="139">
        <v>4629</v>
      </c>
      <c r="CU511" s="139">
        <v>4629</v>
      </c>
      <c r="CV511" s="139">
        <v>4628</v>
      </c>
      <c r="CW511" s="139">
        <v>4628</v>
      </c>
      <c r="CX511" s="139">
        <v>4628</v>
      </c>
      <c r="CY511" s="139">
        <v>4624</v>
      </c>
      <c r="CZ511" s="139">
        <v>4624</v>
      </c>
      <c r="DA511" s="139">
        <v>4617</v>
      </c>
      <c r="DB511" s="139">
        <v>4614</v>
      </c>
      <c r="DC511" s="139">
        <v>4613</v>
      </c>
      <c r="DD511" s="139">
        <v>4611</v>
      </c>
      <c r="DE511" s="139">
        <v>4611</v>
      </c>
      <c r="DF511" s="139">
        <v>4610</v>
      </c>
      <c r="DG511" s="139">
        <v>4603</v>
      </c>
      <c r="DH511" s="139">
        <v>4599</v>
      </c>
      <c r="DI511" s="139">
        <v>4593</v>
      </c>
      <c r="DJ511" s="139">
        <v>4591</v>
      </c>
      <c r="DK511" s="139">
        <v>4591</v>
      </c>
      <c r="DL511" s="139">
        <v>4591</v>
      </c>
      <c r="DM511" s="139">
        <v>4581</v>
      </c>
      <c r="DN511" s="139">
        <v>4569</v>
      </c>
      <c r="DO511" s="139">
        <v>4555</v>
      </c>
      <c r="DP511" s="139">
        <v>4548</v>
      </c>
      <c r="DQ511" s="139">
        <v>4541</v>
      </c>
      <c r="DR511" s="139">
        <v>4537</v>
      </c>
      <c r="DS511" s="139">
        <v>4505</v>
      </c>
      <c r="DT511" s="139">
        <v>4488</v>
      </c>
      <c r="DU511" s="139">
        <v>4449</v>
      </c>
      <c r="DV511" s="139">
        <v>4439</v>
      </c>
      <c r="DW511" s="139">
        <v>4413</v>
      </c>
      <c r="DX511" s="139">
        <v>4399</v>
      </c>
      <c r="DY511" s="139">
        <v>4392</v>
      </c>
      <c r="DZ511" s="139">
        <v>4365</v>
      </c>
      <c r="EA511" s="139">
        <v>4278</v>
      </c>
      <c r="EB511" s="139">
        <v>4166</v>
      </c>
      <c r="EC511" s="139"/>
      <c r="ED511" s="139"/>
      <c r="EE511" s="139"/>
      <c r="EF511" s="139"/>
      <c r="EG511" s="139"/>
      <c r="EH511" s="139"/>
      <c r="EI511" s="139"/>
      <c r="EJ511" s="139"/>
      <c r="EK511" s="139"/>
      <c r="EL511" s="139"/>
      <c r="EM511" s="139"/>
      <c r="EN511" s="139"/>
      <c r="EO511" s="139"/>
      <c r="EP511" s="139"/>
      <c r="EQ511" s="139"/>
      <c r="ER511" s="139"/>
      <c r="ES511" s="139"/>
      <c r="ET511" s="139"/>
      <c r="EU511" s="139"/>
      <c r="EV511" s="139"/>
      <c r="EW511" s="139"/>
      <c r="EX511" s="139"/>
      <c r="EY511" s="139"/>
      <c r="EZ511" s="139"/>
      <c r="FA511" s="139"/>
      <c r="FB511" s="139"/>
    </row>
    <row r="512" spans="1:158" x14ac:dyDescent="0.35">
      <c r="A512" s="136">
        <v>43943</v>
      </c>
      <c r="B512" s="140">
        <v>4590</v>
      </c>
      <c r="C512" s="140">
        <v>4590</v>
      </c>
      <c r="D512" s="140">
        <v>4590</v>
      </c>
      <c r="E512" s="140">
        <v>4590</v>
      </c>
      <c r="F512" s="140">
        <v>4590</v>
      </c>
      <c r="G512" s="140">
        <v>4590</v>
      </c>
      <c r="H512" s="140">
        <v>4590</v>
      </c>
      <c r="I512" s="140">
        <v>4590</v>
      </c>
      <c r="J512" s="140">
        <v>4590</v>
      </c>
      <c r="K512" s="140">
        <v>4590</v>
      </c>
      <c r="L512" s="140">
        <v>4590</v>
      </c>
      <c r="M512" s="140">
        <v>4590</v>
      </c>
      <c r="N512" s="140">
        <v>4590</v>
      </c>
      <c r="O512" s="140">
        <v>4590</v>
      </c>
      <c r="P512" s="140">
        <v>4590</v>
      </c>
      <c r="Q512" s="140">
        <v>4590</v>
      </c>
      <c r="R512" s="140">
        <v>4590</v>
      </c>
      <c r="S512" s="140">
        <v>4590</v>
      </c>
      <c r="T512" s="140">
        <v>4590</v>
      </c>
      <c r="U512" s="140">
        <v>4590</v>
      </c>
      <c r="V512" s="140">
        <v>4590</v>
      </c>
      <c r="W512" s="140">
        <v>4590</v>
      </c>
      <c r="X512" s="140">
        <v>4590</v>
      </c>
      <c r="Y512" s="140">
        <v>4590</v>
      </c>
      <c r="Z512" s="140">
        <v>4590</v>
      </c>
      <c r="AA512" s="140">
        <v>4590</v>
      </c>
      <c r="AB512" s="140">
        <v>4590</v>
      </c>
      <c r="AC512" s="140">
        <v>4590</v>
      </c>
      <c r="AD512" s="140">
        <v>4590</v>
      </c>
      <c r="AE512" s="140">
        <v>4590</v>
      </c>
      <c r="AF512" s="140">
        <v>4589</v>
      </c>
      <c r="AG512" s="140">
        <v>4588</v>
      </c>
      <c r="AH512" s="140">
        <v>4587</v>
      </c>
      <c r="AI512" s="140">
        <v>4587</v>
      </c>
      <c r="AJ512" s="140">
        <v>4587</v>
      </c>
      <c r="AK512" s="140">
        <v>4587</v>
      </c>
      <c r="AL512" s="140">
        <v>4587</v>
      </c>
      <c r="AM512" s="140">
        <v>4587</v>
      </c>
      <c r="AN512" s="140">
        <v>4587</v>
      </c>
      <c r="AO512" s="140">
        <v>4587</v>
      </c>
      <c r="AP512" s="140">
        <v>4586</v>
      </c>
      <c r="AQ512" s="140">
        <v>4585</v>
      </c>
      <c r="AR512" s="140">
        <v>4585</v>
      </c>
      <c r="AS512" s="140">
        <v>4585</v>
      </c>
      <c r="AT512" s="140">
        <v>4558</v>
      </c>
      <c r="AU512" s="140">
        <v>4557</v>
      </c>
      <c r="AV512" s="140">
        <v>4555</v>
      </c>
      <c r="AW512" s="140">
        <v>4554</v>
      </c>
      <c r="AX512" s="140">
        <v>4554</v>
      </c>
      <c r="AY512" s="140">
        <v>4554</v>
      </c>
      <c r="AZ512" s="140">
        <v>4536</v>
      </c>
      <c r="BA512" s="140">
        <v>4536</v>
      </c>
      <c r="BB512" s="140">
        <v>4536</v>
      </c>
      <c r="BC512" s="140">
        <v>4536</v>
      </c>
      <c r="BD512" s="140">
        <v>4536</v>
      </c>
      <c r="BE512" s="140">
        <v>4536</v>
      </c>
      <c r="BF512" s="140">
        <v>4536</v>
      </c>
      <c r="BG512" s="140">
        <v>4536</v>
      </c>
      <c r="BH512" s="140">
        <v>4535</v>
      </c>
      <c r="BI512" s="140">
        <v>4535</v>
      </c>
      <c r="BJ512" s="140">
        <v>4538</v>
      </c>
      <c r="BK512" s="140">
        <v>4541</v>
      </c>
      <c r="BL512" s="140">
        <v>4536</v>
      </c>
      <c r="BM512" s="140">
        <v>4535</v>
      </c>
      <c r="BN512" s="140">
        <v>4534</v>
      </c>
      <c r="BO512" s="140">
        <v>4534</v>
      </c>
      <c r="BP512" s="140">
        <v>4534</v>
      </c>
      <c r="BQ512" s="140">
        <v>4533</v>
      </c>
      <c r="BR512" s="140">
        <v>4533</v>
      </c>
      <c r="BS512" s="140">
        <v>4533</v>
      </c>
      <c r="BT512" s="140">
        <v>4533</v>
      </c>
      <c r="BU512" s="140">
        <v>4533</v>
      </c>
      <c r="BV512" s="140">
        <v>4533</v>
      </c>
      <c r="BW512" s="140">
        <v>4532</v>
      </c>
      <c r="BX512" s="140">
        <v>4532</v>
      </c>
      <c r="BY512" s="140">
        <v>4532</v>
      </c>
      <c r="BZ512" s="140">
        <v>4532</v>
      </c>
      <c r="CA512" s="140">
        <v>4532</v>
      </c>
      <c r="CB512" s="140">
        <v>4532</v>
      </c>
      <c r="CC512" s="140">
        <v>4532</v>
      </c>
      <c r="CD512" s="140">
        <v>4532</v>
      </c>
      <c r="CE512" s="140">
        <v>4532</v>
      </c>
      <c r="CF512" s="139">
        <v>4533</v>
      </c>
      <c r="CG512" s="139">
        <v>4532</v>
      </c>
      <c r="CH512" s="139">
        <v>4532</v>
      </c>
      <c r="CI512" s="139">
        <v>4532</v>
      </c>
      <c r="CJ512" s="139">
        <v>4532</v>
      </c>
      <c r="CK512" s="139">
        <v>4532</v>
      </c>
      <c r="CL512" s="139">
        <v>4532</v>
      </c>
      <c r="CM512" s="139">
        <v>4532</v>
      </c>
      <c r="CN512" s="139">
        <v>4532</v>
      </c>
      <c r="CO512" s="139">
        <v>4531</v>
      </c>
      <c r="CP512" s="139">
        <v>4531</v>
      </c>
      <c r="CQ512" s="139">
        <v>4531</v>
      </c>
      <c r="CR512" s="139">
        <v>4531</v>
      </c>
      <c r="CS512" s="139">
        <v>4525</v>
      </c>
      <c r="CT512" s="139">
        <v>4525</v>
      </c>
      <c r="CU512" s="139">
        <v>4525</v>
      </c>
      <c r="CV512" s="139">
        <v>4524</v>
      </c>
      <c r="CW512" s="139">
        <v>4524</v>
      </c>
      <c r="CX512" s="139">
        <v>4524</v>
      </c>
      <c r="CY512" s="139">
        <v>4520</v>
      </c>
      <c r="CZ512" s="139">
        <v>4520</v>
      </c>
      <c r="DA512" s="139">
        <v>4513</v>
      </c>
      <c r="DB512" s="139">
        <v>4510</v>
      </c>
      <c r="DC512" s="139">
        <v>4509</v>
      </c>
      <c r="DD512" s="139">
        <v>4507</v>
      </c>
      <c r="DE512" s="139">
        <v>4507</v>
      </c>
      <c r="DF512" s="139">
        <v>4506</v>
      </c>
      <c r="DG512" s="139">
        <v>4499</v>
      </c>
      <c r="DH512" s="139">
        <v>4495</v>
      </c>
      <c r="DI512" s="139">
        <v>4489</v>
      </c>
      <c r="DJ512" s="139">
        <v>4488</v>
      </c>
      <c r="DK512" s="139">
        <v>4488</v>
      </c>
      <c r="DL512" s="139">
        <v>4488</v>
      </c>
      <c r="DM512" s="139">
        <v>4478</v>
      </c>
      <c r="DN512" s="139">
        <v>4467</v>
      </c>
      <c r="DO512" s="139">
        <v>4455</v>
      </c>
      <c r="DP512" s="139">
        <v>4448</v>
      </c>
      <c r="DQ512" s="139">
        <v>4442</v>
      </c>
      <c r="DR512" s="139">
        <v>4438</v>
      </c>
      <c r="DS512" s="139">
        <v>4410</v>
      </c>
      <c r="DT512" s="139">
        <v>4394</v>
      </c>
      <c r="DU512" s="139">
        <v>4356</v>
      </c>
      <c r="DV512" s="139">
        <v>4347</v>
      </c>
      <c r="DW512" s="139">
        <v>4327</v>
      </c>
      <c r="DX512" s="139">
        <v>4316</v>
      </c>
      <c r="DY512" s="139">
        <v>4309</v>
      </c>
      <c r="DZ512" s="139">
        <v>4288</v>
      </c>
      <c r="EA512" s="139">
        <v>4251</v>
      </c>
      <c r="EB512" s="139">
        <v>4164</v>
      </c>
      <c r="EC512" s="139">
        <v>4038</v>
      </c>
      <c r="ED512" s="139"/>
      <c r="EE512" s="139"/>
      <c r="EF512" s="139"/>
      <c r="EG512" s="139"/>
      <c r="EH512" s="139"/>
      <c r="EI512" s="139"/>
      <c r="EJ512" s="139"/>
      <c r="EK512" s="139"/>
      <c r="EL512" s="139"/>
      <c r="EM512" s="139"/>
      <c r="EN512" s="139"/>
      <c r="EO512" s="139"/>
      <c r="EP512" s="139"/>
      <c r="EQ512" s="139"/>
      <c r="ER512" s="139"/>
      <c r="ES512" s="139"/>
      <c r="ET512" s="139"/>
      <c r="EU512" s="139"/>
      <c r="EV512" s="139"/>
      <c r="EW512" s="139"/>
      <c r="EX512" s="139"/>
      <c r="EY512" s="139"/>
      <c r="EZ512" s="139"/>
      <c r="FA512" s="139"/>
      <c r="FB512" s="139"/>
    </row>
    <row r="513" spans="1:158" x14ac:dyDescent="0.35">
      <c r="A513" s="136">
        <v>43942</v>
      </c>
      <c r="B513" s="140">
        <v>4471</v>
      </c>
      <c r="C513" s="140">
        <v>4471</v>
      </c>
      <c r="D513" s="140">
        <v>4471</v>
      </c>
      <c r="E513" s="140">
        <v>4471</v>
      </c>
      <c r="F513" s="140">
        <v>4471</v>
      </c>
      <c r="G513" s="140">
        <v>4471</v>
      </c>
      <c r="H513" s="140">
        <v>4471</v>
      </c>
      <c r="I513" s="140">
        <v>4471</v>
      </c>
      <c r="J513" s="140">
        <v>4471</v>
      </c>
      <c r="K513" s="140">
        <v>4471</v>
      </c>
      <c r="L513" s="140">
        <v>4471</v>
      </c>
      <c r="M513" s="140">
        <v>4471</v>
      </c>
      <c r="N513" s="140">
        <v>4471</v>
      </c>
      <c r="O513" s="140">
        <v>4471</v>
      </c>
      <c r="P513" s="140">
        <v>4471</v>
      </c>
      <c r="Q513" s="140">
        <v>4471</v>
      </c>
      <c r="R513" s="140">
        <v>4471</v>
      </c>
      <c r="S513" s="140">
        <v>4471</v>
      </c>
      <c r="T513" s="140">
        <v>4471</v>
      </c>
      <c r="U513" s="140">
        <v>4471</v>
      </c>
      <c r="V513" s="140">
        <v>4471</v>
      </c>
      <c r="W513" s="140">
        <v>4471</v>
      </c>
      <c r="X513" s="140">
        <v>4471</v>
      </c>
      <c r="Y513" s="140">
        <v>4471</v>
      </c>
      <c r="Z513" s="140">
        <v>4471</v>
      </c>
      <c r="AA513" s="140">
        <v>4471</v>
      </c>
      <c r="AB513" s="140">
        <v>4471</v>
      </c>
      <c r="AC513" s="140">
        <v>4471</v>
      </c>
      <c r="AD513" s="140">
        <v>4471</v>
      </c>
      <c r="AE513" s="140">
        <v>4471</v>
      </c>
      <c r="AF513" s="140">
        <v>4470</v>
      </c>
      <c r="AG513" s="140">
        <v>4469</v>
      </c>
      <c r="AH513" s="140">
        <v>4468</v>
      </c>
      <c r="AI513" s="140">
        <v>4468</v>
      </c>
      <c r="AJ513" s="140">
        <v>4468</v>
      </c>
      <c r="AK513" s="140">
        <v>4468</v>
      </c>
      <c r="AL513" s="140">
        <v>4468</v>
      </c>
      <c r="AM513" s="140">
        <v>4468</v>
      </c>
      <c r="AN513" s="140">
        <v>4468</v>
      </c>
      <c r="AO513" s="140">
        <v>4468</v>
      </c>
      <c r="AP513" s="140">
        <v>4467</v>
      </c>
      <c r="AQ513" s="140">
        <v>4466</v>
      </c>
      <c r="AR513" s="140">
        <v>4466</v>
      </c>
      <c r="AS513" s="140">
        <v>4466</v>
      </c>
      <c r="AT513" s="140">
        <v>4440</v>
      </c>
      <c r="AU513" s="140">
        <v>4439</v>
      </c>
      <c r="AV513" s="140">
        <v>4437</v>
      </c>
      <c r="AW513" s="140">
        <v>4436</v>
      </c>
      <c r="AX513" s="140">
        <v>4436</v>
      </c>
      <c r="AY513" s="140">
        <v>4436</v>
      </c>
      <c r="AZ513" s="140">
        <v>4419</v>
      </c>
      <c r="BA513" s="140">
        <v>4419</v>
      </c>
      <c r="BB513" s="140">
        <v>4419</v>
      </c>
      <c r="BC513" s="140">
        <v>4419</v>
      </c>
      <c r="BD513" s="140">
        <v>4419</v>
      </c>
      <c r="BE513" s="140">
        <v>4419</v>
      </c>
      <c r="BF513" s="140">
        <v>4419</v>
      </c>
      <c r="BG513" s="140">
        <v>4419</v>
      </c>
      <c r="BH513" s="140">
        <v>4418</v>
      </c>
      <c r="BI513" s="140">
        <v>4418</v>
      </c>
      <c r="BJ513" s="140">
        <v>4421</v>
      </c>
      <c r="BK513" s="140">
        <v>4424</v>
      </c>
      <c r="BL513" s="140">
        <v>4419</v>
      </c>
      <c r="BM513" s="140">
        <v>4418</v>
      </c>
      <c r="BN513" s="140">
        <v>4417</v>
      </c>
      <c r="BO513" s="140">
        <v>4417</v>
      </c>
      <c r="BP513" s="140">
        <v>4417</v>
      </c>
      <c r="BQ513" s="140">
        <v>4416</v>
      </c>
      <c r="BR513" s="140">
        <v>4416</v>
      </c>
      <c r="BS513" s="140">
        <v>4416</v>
      </c>
      <c r="BT513" s="140">
        <v>4416</v>
      </c>
      <c r="BU513" s="140">
        <v>4416</v>
      </c>
      <c r="BV513" s="140">
        <v>4416</v>
      </c>
      <c r="BW513" s="140">
        <v>4415</v>
      </c>
      <c r="BX513" s="140">
        <v>4415</v>
      </c>
      <c r="BY513" s="140">
        <v>4415</v>
      </c>
      <c r="BZ513" s="140">
        <v>4415</v>
      </c>
      <c r="CA513" s="140">
        <v>4415</v>
      </c>
      <c r="CB513" s="140">
        <v>4415</v>
      </c>
      <c r="CC513" s="140">
        <v>4415</v>
      </c>
      <c r="CD513" s="140">
        <v>4415</v>
      </c>
      <c r="CE513" s="140">
        <v>4415</v>
      </c>
      <c r="CF513" s="139">
        <v>4416</v>
      </c>
      <c r="CG513" s="139">
        <v>4415</v>
      </c>
      <c r="CH513" s="139">
        <v>4415</v>
      </c>
      <c r="CI513" s="139">
        <v>4415</v>
      </c>
      <c r="CJ513" s="139">
        <v>4415</v>
      </c>
      <c r="CK513" s="139">
        <v>4415</v>
      </c>
      <c r="CL513" s="139">
        <v>4415</v>
      </c>
      <c r="CM513" s="139">
        <v>4415</v>
      </c>
      <c r="CN513" s="139">
        <v>4415</v>
      </c>
      <c r="CO513" s="139">
        <v>4414</v>
      </c>
      <c r="CP513" s="139">
        <v>4414</v>
      </c>
      <c r="CQ513" s="139">
        <v>4414</v>
      </c>
      <c r="CR513" s="139">
        <v>4414</v>
      </c>
      <c r="CS513" s="139">
        <v>4409</v>
      </c>
      <c r="CT513" s="139">
        <v>4409</v>
      </c>
      <c r="CU513" s="139">
        <v>4409</v>
      </c>
      <c r="CV513" s="139">
        <v>4408</v>
      </c>
      <c r="CW513" s="139">
        <v>4408</v>
      </c>
      <c r="CX513" s="139">
        <v>4408</v>
      </c>
      <c r="CY513" s="139">
        <v>4404</v>
      </c>
      <c r="CZ513" s="139">
        <v>4404</v>
      </c>
      <c r="DA513" s="139">
        <v>4397</v>
      </c>
      <c r="DB513" s="139">
        <v>4394</v>
      </c>
      <c r="DC513" s="139">
        <v>4394</v>
      </c>
      <c r="DD513" s="139">
        <v>4392</v>
      </c>
      <c r="DE513" s="139">
        <v>4392</v>
      </c>
      <c r="DF513" s="139">
        <v>4391</v>
      </c>
      <c r="DG513" s="139">
        <v>4385</v>
      </c>
      <c r="DH513" s="139">
        <v>4381</v>
      </c>
      <c r="DI513" s="139">
        <v>4375</v>
      </c>
      <c r="DJ513" s="139">
        <v>4374</v>
      </c>
      <c r="DK513" s="139">
        <v>4374</v>
      </c>
      <c r="DL513" s="139">
        <v>4374</v>
      </c>
      <c r="DM513" s="139">
        <v>4364</v>
      </c>
      <c r="DN513" s="139">
        <v>4354</v>
      </c>
      <c r="DO513" s="139">
        <v>4343</v>
      </c>
      <c r="DP513" s="139">
        <v>4336</v>
      </c>
      <c r="DQ513" s="139">
        <v>4330</v>
      </c>
      <c r="DR513" s="139">
        <v>4326</v>
      </c>
      <c r="DS513" s="139">
        <v>4300</v>
      </c>
      <c r="DT513" s="139">
        <v>4286</v>
      </c>
      <c r="DU513" s="139">
        <v>4250</v>
      </c>
      <c r="DV513" s="139">
        <v>4242</v>
      </c>
      <c r="DW513" s="139">
        <v>4222</v>
      </c>
      <c r="DX513" s="139">
        <v>4212</v>
      </c>
      <c r="DY513" s="139">
        <v>4205</v>
      </c>
      <c r="DZ513" s="139">
        <v>4187</v>
      </c>
      <c r="EA513" s="139">
        <v>4165</v>
      </c>
      <c r="EB513" s="139">
        <v>4125</v>
      </c>
      <c r="EC513" s="139">
        <v>4036</v>
      </c>
      <c r="ED513" s="139">
        <v>3901</v>
      </c>
      <c r="EE513" s="139"/>
      <c r="EF513" s="139"/>
      <c r="EG513" s="139"/>
      <c r="EH513" s="139"/>
      <c r="EI513" s="139"/>
      <c r="EJ513" s="139"/>
      <c r="EK513" s="139"/>
      <c r="EL513" s="139"/>
      <c r="EM513" s="139"/>
      <c r="EN513" s="139"/>
      <c r="EO513" s="139"/>
      <c r="EP513" s="139"/>
      <c r="EQ513" s="139"/>
      <c r="ER513" s="139"/>
      <c r="ES513" s="139"/>
      <c r="ET513" s="139"/>
      <c r="EU513" s="139"/>
      <c r="EV513" s="139"/>
      <c r="EW513" s="139"/>
      <c r="EX513" s="139"/>
      <c r="EY513" s="139"/>
      <c r="EZ513" s="139"/>
      <c r="FA513" s="139"/>
      <c r="FB513" s="139"/>
    </row>
    <row r="514" spans="1:158" x14ac:dyDescent="0.35">
      <c r="A514" s="136">
        <v>43941</v>
      </c>
      <c r="B514" s="140">
        <v>4339</v>
      </c>
      <c r="C514" s="140">
        <v>4339</v>
      </c>
      <c r="D514" s="140">
        <v>4339</v>
      </c>
      <c r="E514" s="140">
        <v>4339</v>
      </c>
      <c r="F514" s="140">
        <v>4339</v>
      </c>
      <c r="G514" s="140">
        <v>4339</v>
      </c>
      <c r="H514" s="140">
        <v>4339</v>
      </c>
      <c r="I514" s="140">
        <v>4339</v>
      </c>
      <c r="J514" s="140">
        <v>4339</v>
      </c>
      <c r="K514" s="140">
        <v>4339</v>
      </c>
      <c r="L514" s="140">
        <v>4339</v>
      </c>
      <c r="M514" s="140">
        <v>4339</v>
      </c>
      <c r="N514" s="140">
        <v>4339</v>
      </c>
      <c r="O514" s="140">
        <v>4339</v>
      </c>
      <c r="P514" s="140">
        <v>4339</v>
      </c>
      <c r="Q514" s="140">
        <v>4339</v>
      </c>
      <c r="R514" s="140">
        <v>4339</v>
      </c>
      <c r="S514" s="140">
        <v>4339</v>
      </c>
      <c r="T514" s="140">
        <v>4339</v>
      </c>
      <c r="U514" s="140">
        <v>4339</v>
      </c>
      <c r="V514" s="140">
        <v>4339</v>
      </c>
      <c r="W514" s="140">
        <v>4339</v>
      </c>
      <c r="X514" s="140">
        <v>4339</v>
      </c>
      <c r="Y514" s="140">
        <v>4339</v>
      </c>
      <c r="Z514" s="140">
        <v>4339</v>
      </c>
      <c r="AA514" s="140">
        <v>4339</v>
      </c>
      <c r="AB514" s="140">
        <v>4339</v>
      </c>
      <c r="AC514" s="140">
        <v>4339</v>
      </c>
      <c r="AD514" s="140">
        <v>4339</v>
      </c>
      <c r="AE514" s="140">
        <v>4339</v>
      </c>
      <c r="AF514" s="140">
        <v>4338</v>
      </c>
      <c r="AG514" s="140">
        <v>4338</v>
      </c>
      <c r="AH514" s="140">
        <v>4337</v>
      </c>
      <c r="AI514" s="140">
        <v>4337</v>
      </c>
      <c r="AJ514" s="140">
        <v>4337</v>
      </c>
      <c r="AK514" s="140">
        <v>4337</v>
      </c>
      <c r="AL514" s="140">
        <v>4337</v>
      </c>
      <c r="AM514" s="140">
        <v>4337</v>
      </c>
      <c r="AN514" s="140">
        <v>4337</v>
      </c>
      <c r="AO514" s="140">
        <v>4337</v>
      </c>
      <c r="AP514" s="140">
        <v>4336</v>
      </c>
      <c r="AQ514" s="140">
        <v>4335</v>
      </c>
      <c r="AR514" s="140">
        <v>4335</v>
      </c>
      <c r="AS514" s="140">
        <v>4335</v>
      </c>
      <c r="AT514" s="140">
        <v>4310</v>
      </c>
      <c r="AU514" s="140">
        <v>4309</v>
      </c>
      <c r="AV514" s="140">
        <v>4307</v>
      </c>
      <c r="AW514" s="140">
        <v>4306</v>
      </c>
      <c r="AX514" s="140">
        <v>4306</v>
      </c>
      <c r="AY514" s="140">
        <v>4306</v>
      </c>
      <c r="AZ514" s="140">
        <v>4291</v>
      </c>
      <c r="BA514" s="140">
        <v>4291</v>
      </c>
      <c r="BB514" s="140">
        <v>4291</v>
      </c>
      <c r="BC514" s="140">
        <v>4291</v>
      </c>
      <c r="BD514" s="140">
        <v>4291</v>
      </c>
      <c r="BE514" s="140">
        <v>4291</v>
      </c>
      <c r="BF514" s="140">
        <v>4291</v>
      </c>
      <c r="BG514" s="140">
        <v>4291</v>
      </c>
      <c r="BH514" s="140">
        <v>4290</v>
      </c>
      <c r="BI514" s="140">
        <v>4290</v>
      </c>
      <c r="BJ514" s="140">
        <v>4293</v>
      </c>
      <c r="BK514" s="140">
        <v>4296</v>
      </c>
      <c r="BL514" s="140">
        <v>4291</v>
      </c>
      <c r="BM514" s="140">
        <v>4290</v>
      </c>
      <c r="BN514" s="140">
        <v>4289</v>
      </c>
      <c r="BO514" s="140">
        <v>4289</v>
      </c>
      <c r="BP514" s="140">
        <v>4289</v>
      </c>
      <c r="BQ514" s="140">
        <v>4288</v>
      </c>
      <c r="BR514" s="140">
        <v>4288</v>
      </c>
      <c r="BS514" s="140">
        <v>4288</v>
      </c>
      <c r="BT514" s="140">
        <v>4288</v>
      </c>
      <c r="BU514" s="140">
        <v>4288</v>
      </c>
      <c r="BV514" s="140">
        <v>4288</v>
      </c>
      <c r="BW514" s="140">
        <v>4287</v>
      </c>
      <c r="BX514" s="140">
        <v>4287</v>
      </c>
      <c r="BY514" s="140">
        <v>4287</v>
      </c>
      <c r="BZ514" s="140">
        <v>4287</v>
      </c>
      <c r="CA514" s="140">
        <v>4287</v>
      </c>
      <c r="CB514" s="140">
        <v>4287</v>
      </c>
      <c r="CC514" s="140">
        <v>4287</v>
      </c>
      <c r="CD514" s="140">
        <v>4287</v>
      </c>
      <c r="CE514" s="140">
        <v>4287</v>
      </c>
      <c r="CF514" s="139">
        <v>4288</v>
      </c>
      <c r="CG514" s="139">
        <v>4287</v>
      </c>
      <c r="CH514" s="139">
        <v>4287</v>
      </c>
      <c r="CI514" s="139">
        <v>4287</v>
      </c>
      <c r="CJ514" s="139">
        <v>4287</v>
      </c>
      <c r="CK514" s="139">
        <v>4287</v>
      </c>
      <c r="CL514" s="139">
        <v>4287</v>
      </c>
      <c r="CM514" s="139">
        <v>4287</v>
      </c>
      <c r="CN514" s="139">
        <v>4287</v>
      </c>
      <c r="CO514" s="139">
        <v>4286</v>
      </c>
      <c r="CP514" s="139">
        <v>4286</v>
      </c>
      <c r="CQ514" s="139">
        <v>4286</v>
      </c>
      <c r="CR514" s="139">
        <v>4286</v>
      </c>
      <c r="CS514" s="139">
        <v>4281</v>
      </c>
      <c r="CT514" s="139">
        <v>4281</v>
      </c>
      <c r="CU514" s="139">
        <v>4281</v>
      </c>
      <c r="CV514" s="139">
        <v>4281</v>
      </c>
      <c r="CW514" s="139">
        <v>4281</v>
      </c>
      <c r="CX514" s="139">
        <v>4281</v>
      </c>
      <c r="CY514" s="139">
        <v>4277</v>
      </c>
      <c r="CZ514" s="139">
        <v>4277</v>
      </c>
      <c r="DA514" s="139">
        <v>4271</v>
      </c>
      <c r="DB514" s="139">
        <v>4268</v>
      </c>
      <c r="DC514" s="139">
        <v>4268</v>
      </c>
      <c r="DD514" s="139">
        <v>4266</v>
      </c>
      <c r="DE514" s="139">
        <v>4266</v>
      </c>
      <c r="DF514" s="139">
        <v>4265</v>
      </c>
      <c r="DG514" s="139">
        <v>4262</v>
      </c>
      <c r="DH514" s="139">
        <v>4258</v>
      </c>
      <c r="DI514" s="139">
        <v>4252</v>
      </c>
      <c r="DJ514" s="139">
        <v>4251</v>
      </c>
      <c r="DK514" s="139">
        <v>4251</v>
      </c>
      <c r="DL514" s="139">
        <v>4251</v>
      </c>
      <c r="DM514" s="139">
        <v>4241</v>
      </c>
      <c r="DN514" s="139">
        <v>4231</v>
      </c>
      <c r="DO514" s="139">
        <v>4220</v>
      </c>
      <c r="DP514" s="139">
        <v>4214</v>
      </c>
      <c r="DQ514" s="139">
        <v>4208</v>
      </c>
      <c r="DR514" s="139">
        <v>4205</v>
      </c>
      <c r="DS514" s="139">
        <v>4179</v>
      </c>
      <c r="DT514" s="139">
        <v>4166</v>
      </c>
      <c r="DU514" s="139">
        <v>4133</v>
      </c>
      <c r="DV514" s="139">
        <v>4127</v>
      </c>
      <c r="DW514" s="139">
        <v>4110</v>
      </c>
      <c r="DX514" s="139">
        <v>4101</v>
      </c>
      <c r="DY514" s="139">
        <v>4094</v>
      </c>
      <c r="DZ514" s="139">
        <v>4081</v>
      </c>
      <c r="EA514" s="139">
        <v>4065</v>
      </c>
      <c r="EB514" s="139">
        <v>4034</v>
      </c>
      <c r="EC514" s="139">
        <v>3993</v>
      </c>
      <c r="ED514" s="139">
        <v>3899</v>
      </c>
      <c r="EE514" s="139">
        <v>3737</v>
      </c>
      <c r="EF514" s="139"/>
      <c r="EG514" s="139"/>
      <c r="EH514" s="139"/>
      <c r="EI514" s="139"/>
      <c r="EJ514" s="139"/>
      <c r="EK514" s="139"/>
      <c r="EL514" s="139"/>
      <c r="EM514" s="139"/>
      <c r="EN514" s="139"/>
      <c r="EO514" s="139"/>
      <c r="EP514" s="139"/>
      <c r="EQ514" s="139"/>
      <c r="ER514" s="139"/>
      <c r="ES514" s="139"/>
      <c r="ET514" s="139"/>
      <c r="EU514" s="139"/>
      <c r="EV514" s="139"/>
      <c r="EW514" s="139"/>
      <c r="EX514" s="139"/>
      <c r="EY514" s="139"/>
      <c r="EZ514" s="139"/>
      <c r="FA514" s="139"/>
      <c r="FB514" s="139"/>
    </row>
    <row r="515" spans="1:158" x14ac:dyDescent="0.35">
      <c r="A515" s="136">
        <v>43940</v>
      </c>
      <c r="B515" s="140">
        <v>4243</v>
      </c>
      <c r="C515" s="140">
        <v>4243</v>
      </c>
      <c r="D515" s="140">
        <v>4243</v>
      </c>
      <c r="E515" s="140">
        <v>4243</v>
      </c>
      <c r="F515" s="140">
        <v>4243</v>
      </c>
      <c r="G515" s="140">
        <v>4243</v>
      </c>
      <c r="H515" s="140">
        <v>4243</v>
      </c>
      <c r="I515" s="140">
        <v>4243</v>
      </c>
      <c r="J515" s="140">
        <v>4243</v>
      </c>
      <c r="K515" s="140">
        <v>4243</v>
      </c>
      <c r="L515" s="140">
        <v>4243</v>
      </c>
      <c r="M515" s="140">
        <v>4243</v>
      </c>
      <c r="N515" s="140">
        <v>4243</v>
      </c>
      <c r="O515" s="140">
        <v>4243</v>
      </c>
      <c r="P515" s="140">
        <v>4243</v>
      </c>
      <c r="Q515" s="140">
        <v>4243</v>
      </c>
      <c r="R515" s="140">
        <v>4243</v>
      </c>
      <c r="S515" s="140">
        <v>4243</v>
      </c>
      <c r="T515" s="140">
        <v>4243</v>
      </c>
      <c r="U515" s="140">
        <v>4243</v>
      </c>
      <c r="V515" s="140">
        <v>4243</v>
      </c>
      <c r="W515" s="140">
        <v>4243</v>
      </c>
      <c r="X515" s="140">
        <v>4243</v>
      </c>
      <c r="Y515" s="140">
        <v>4243</v>
      </c>
      <c r="Z515" s="140">
        <v>4243</v>
      </c>
      <c r="AA515" s="140">
        <v>4243</v>
      </c>
      <c r="AB515" s="140">
        <v>4243</v>
      </c>
      <c r="AC515" s="140">
        <v>4243</v>
      </c>
      <c r="AD515" s="140">
        <v>4243</v>
      </c>
      <c r="AE515" s="140">
        <v>4243</v>
      </c>
      <c r="AF515" s="140">
        <v>4242</v>
      </c>
      <c r="AG515" s="140">
        <v>4242</v>
      </c>
      <c r="AH515" s="140">
        <v>4241</v>
      </c>
      <c r="AI515" s="140">
        <v>4241</v>
      </c>
      <c r="AJ515" s="140">
        <v>4241</v>
      </c>
      <c r="AK515" s="140">
        <v>4241</v>
      </c>
      <c r="AL515" s="140">
        <v>4241</v>
      </c>
      <c r="AM515" s="140">
        <v>4241</v>
      </c>
      <c r="AN515" s="140">
        <v>4241</v>
      </c>
      <c r="AO515" s="140">
        <v>4241</v>
      </c>
      <c r="AP515" s="140">
        <v>4240</v>
      </c>
      <c r="AQ515" s="140">
        <v>4239</v>
      </c>
      <c r="AR515" s="140">
        <v>4239</v>
      </c>
      <c r="AS515" s="140">
        <v>4239</v>
      </c>
      <c r="AT515" s="140">
        <v>4214</v>
      </c>
      <c r="AU515" s="140">
        <v>4213</v>
      </c>
      <c r="AV515" s="140">
        <v>4211</v>
      </c>
      <c r="AW515" s="140">
        <v>4210</v>
      </c>
      <c r="AX515" s="140">
        <v>4210</v>
      </c>
      <c r="AY515" s="140">
        <v>4210</v>
      </c>
      <c r="AZ515" s="140">
        <v>4196</v>
      </c>
      <c r="BA515" s="140">
        <v>4196</v>
      </c>
      <c r="BB515" s="140">
        <v>4196</v>
      </c>
      <c r="BC515" s="140">
        <v>4196</v>
      </c>
      <c r="BD515" s="140">
        <v>4196</v>
      </c>
      <c r="BE515" s="140">
        <v>4196</v>
      </c>
      <c r="BF515" s="140">
        <v>4196</v>
      </c>
      <c r="BG515" s="140">
        <v>4196</v>
      </c>
      <c r="BH515" s="140">
        <v>4195</v>
      </c>
      <c r="BI515" s="140">
        <v>4195</v>
      </c>
      <c r="BJ515" s="140">
        <v>4198</v>
      </c>
      <c r="BK515" s="140">
        <v>4201</v>
      </c>
      <c r="BL515" s="140">
        <v>4196</v>
      </c>
      <c r="BM515" s="140">
        <v>4195</v>
      </c>
      <c r="BN515" s="140">
        <v>4194</v>
      </c>
      <c r="BO515" s="140">
        <v>4194</v>
      </c>
      <c r="BP515" s="140">
        <v>4194</v>
      </c>
      <c r="BQ515" s="140">
        <v>4193</v>
      </c>
      <c r="BR515" s="140">
        <v>4193</v>
      </c>
      <c r="BS515" s="140">
        <v>4193</v>
      </c>
      <c r="BT515" s="140">
        <v>4193</v>
      </c>
      <c r="BU515" s="140">
        <v>4193</v>
      </c>
      <c r="BV515" s="140">
        <v>4193</v>
      </c>
      <c r="BW515" s="140">
        <v>4192</v>
      </c>
      <c r="BX515" s="140">
        <v>4192</v>
      </c>
      <c r="BY515" s="140">
        <v>4192</v>
      </c>
      <c r="BZ515" s="140">
        <v>4192</v>
      </c>
      <c r="CA515" s="140">
        <v>4192</v>
      </c>
      <c r="CB515" s="140">
        <v>4192</v>
      </c>
      <c r="CC515" s="140">
        <v>4192</v>
      </c>
      <c r="CD515" s="140">
        <v>4192</v>
      </c>
      <c r="CE515" s="140">
        <v>4192</v>
      </c>
      <c r="CF515" s="139">
        <v>4193</v>
      </c>
      <c r="CG515" s="139">
        <v>4192</v>
      </c>
      <c r="CH515" s="139">
        <v>4192</v>
      </c>
      <c r="CI515" s="139">
        <v>4192</v>
      </c>
      <c r="CJ515" s="139">
        <v>4192</v>
      </c>
      <c r="CK515" s="139">
        <v>4192</v>
      </c>
      <c r="CL515" s="139">
        <v>4192</v>
      </c>
      <c r="CM515" s="139">
        <v>4192</v>
      </c>
      <c r="CN515" s="139">
        <v>4192</v>
      </c>
      <c r="CO515" s="139">
        <v>4191</v>
      </c>
      <c r="CP515" s="139">
        <v>4191</v>
      </c>
      <c r="CQ515" s="139">
        <v>4191</v>
      </c>
      <c r="CR515" s="139">
        <v>4191</v>
      </c>
      <c r="CS515" s="139">
        <v>4186</v>
      </c>
      <c r="CT515" s="139">
        <v>4186</v>
      </c>
      <c r="CU515" s="139">
        <v>4186</v>
      </c>
      <c r="CV515" s="139">
        <v>4186</v>
      </c>
      <c r="CW515" s="139">
        <v>4186</v>
      </c>
      <c r="CX515" s="139">
        <v>4186</v>
      </c>
      <c r="CY515" s="139">
        <v>4182</v>
      </c>
      <c r="CZ515" s="139">
        <v>4182</v>
      </c>
      <c r="DA515" s="139">
        <v>4176</v>
      </c>
      <c r="DB515" s="139">
        <v>4173</v>
      </c>
      <c r="DC515" s="139">
        <v>4173</v>
      </c>
      <c r="DD515" s="139">
        <v>4171</v>
      </c>
      <c r="DE515" s="139">
        <v>4171</v>
      </c>
      <c r="DF515" s="139">
        <v>4170</v>
      </c>
      <c r="DG515" s="139">
        <v>4168</v>
      </c>
      <c r="DH515" s="139">
        <v>4164</v>
      </c>
      <c r="DI515" s="139">
        <v>4158</v>
      </c>
      <c r="DJ515" s="139">
        <v>4157</v>
      </c>
      <c r="DK515" s="139">
        <v>4157</v>
      </c>
      <c r="DL515" s="139">
        <v>4157</v>
      </c>
      <c r="DM515" s="139">
        <v>4148</v>
      </c>
      <c r="DN515" s="139">
        <v>4138</v>
      </c>
      <c r="DO515" s="139">
        <v>4127</v>
      </c>
      <c r="DP515" s="139">
        <v>4122</v>
      </c>
      <c r="DQ515" s="139">
        <v>4116</v>
      </c>
      <c r="DR515" s="139">
        <v>4113</v>
      </c>
      <c r="DS515" s="139">
        <v>4089</v>
      </c>
      <c r="DT515" s="139">
        <v>4075</v>
      </c>
      <c r="DU515" s="139">
        <v>4045</v>
      </c>
      <c r="DV515" s="139">
        <v>4041</v>
      </c>
      <c r="DW515" s="139">
        <v>4028</v>
      </c>
      <c r="DX515" s="139">
        <v>4019</v>
      </c>
      <c r="DY515" s="139">
        <v>4012</v>
      </c>
      <c r="DZ515" s="139">
        <v>3999</v>
      </c>
      <c r="EA515" s="139">
        <v>3983</v>
      </c>
      <c r="EB515" s="139">
        <v>3959</v>
      </c>
      <c r="EC515" s="139">
        <v>3929</v>
      </c>
      <c r="ED515" s="139">
        <v>3866</v>
      </c>
      <c r="EE515" s="139">
        <v>3736</v>
      </c>
      <c r="EF515" s="139">
        <v>3671</v>
      </c>
      <c r="EG515" s="139"/>
      <c r="EH515" s="139"/>
      <c r="EI515" s="139"/>
      <c r="EJ515" s="139"/>
      <c r="EK515" s="139"/>
      <c r="EL515" s="139"/>
      <c r="EM515" s="139"/>
      <c r="EN515" s="139"/>
      <c r="EO515" s="139"/>
      <c r="EP515" s="139"/>
      <c r="EQ515" s="139"/>
      <c r="ER515" s="139"/>
      <c r="ES515" s="139"/>
      <c r="ET515" s="139"/>
      <c r="EU515" s="139"/>
      <c r="EV515" s="139"/>
      <c r="EW515" s="139"/>
      <c r="EX515" s="139"/>
      <c r="EY515" s="139"/>
      <c r="EZ515" s="139"/>
      <c r="FA515" s="139"/>
      <c r="FB515" s="139"/>
    </row>
    <row r="516" spans="1:158" x14ac:dyDescent="0.35">
      <c r="A516" s="136">
        <v>43939</v>
      </c>
      <c r="B516" s="140">
        <v>4129</v>
      </c>
      <c r="C516" s="140">
        <v>4129</v>
      </c>
      <c r="D516" s="140">
        <v>4129</v>
      </c>
      <c r="E516" s="140">
        <v>4129</v>
      </c>
      <c r="F516" s="140">
        <v>4129</v>
      </c>
      <c r="G516" s="140">
        <v>4129</v>
      </c>
      <c r="H516" s="140">
        <v>4129</v>
      </c>
      <c r="I516" s="140">
        <v>4129</v>
      </c>
      <c r="J516" s="140">
        <v>4129</v>
      </c>
      <c r="K516" s="140">
        <v>4129</v>
      </c>
      <c r="L516" s="140">
        <v>4129</v>
      </c>
      <c r="M516" s="140">
        <v>4129</v>
      </c>
      <c r="N516" s="140">
        <v>4129</v>
      </c>
      <c r="O516" s="140">
        <v>4129</v>
      </c>
      <c r="P516" s="140">
        <v>4129</v>
      </c>
      <c r="Q516" s="140">
        <v>4129</v>
      </c>
      <c r="R516" s="140">
        <v>4129</v>
      </c>
      <c r="S516" s="140">
        <v>4129</v>
      </c>
      <c r="T516" s="140">
        <v>4129</v>
      </c>
      <c r="U516" s="140">
        <v>4129</v>
      </c>
      <c r="V516" s="140">
        <v>4129</v>
      </c>
      <c r="W516" s="140">
        <v>4129</v>
      </c>
      <c r="X516" s="140">
        <v>4129</v>
      </c>
      <c r="Y516" s="140">
        <v>4129</v>
      </c>
      <c r="Z516" s="140">
        <v>4129</v>
      </c>
      <c r="AA516" s="140">
        <v>4129</v>
      </c>
      <c r="AB516" s="140">
        <v>4129</v>
      </c>
      <c r="AC516" s="140">
        <v>4129</v>
      </c>
      <c r="AD516" s="140">
        <v>4129</v>
      </c>
      <c r="AE516" s="140">
        <v>4129</v>
      </c>
      <c r="AF516" s="140">
        <v>4128</v>
      </c>
      <c r="AG516" s="140">
        <v>4128</v>
      </c>
      <c r="AH516" s="140">
        <v>4127</v>
      </c>
      <c r="AI516" s="140">
        <v>4127</v>
      </c>
      <c r="AJ516" s="140">
        <v>4127</v>
      </c>
      <c r="AK516" s="140">
        <v>4127</v>
      </c>
      <c r="AL516" s="140">
        <v>4127</v>
      </c>
      <c r="AM516" s="140">
        <v>4127</v>
      </c>
      <c r="AN516" s="140">
        <v>4127</v>
      </c>
      <c r="AO516" s="140">
        <v>4127</v>
      </c>
      <c r="AP516" s="140">
        <v>4126</v>
      </c>
      <c r="AQ516" s="140">
        <v>4125</v>
      </c>
      <c r="AR516" s="140">
        <v>4125</v>
      </c>
      <c r="AS516" s="140">
        <v>4125</v>
      </c>
      <c r="AT516" s="140">
        <v>4100</v>
      </c>
      <c r="AU516" s="140">
        <v>4099</v>
      </c>
      <c r="AV516" s="140">
        <v>4097</v>
      </c>
      <c r="AW516" s="140">
        <v>4096</v>
      </c>
      <c r="AX516" s="140">
        <v>4096</v>
      </c>
      <c r="AY516" s="140">
        <v>4096</v>
      </c>
      <c r="AZ516" s="140">
        <v>4083</v>
      </c>
      <c r="BA516" s="140">
        <v>4083</v>
      </c>
      <c r="BB516" s="140">
        <v>4083</v>
      </c>
      <c r="BC516" s="140">
        <v>4083</v>
      </c>
      <c r="BD516" s="140">
        <v>4083</v>
      </c>
      <c r="BE516" s="140">
        <v>4083</v>
      </c>
      <c r="BF516" s="140">
        <v>4083</v>
      </c>
      <c r="BG516" s="140">
        <v>4083</v>
      </c>
      <c r="BH516" s="140">
        <v>4082</v>
      </c>
      <c r="BI516" s="140">
        <v>4082</v>
      </c>
      <c r="BJ516" s="140">
        <v>4085</v>
      </c>
      <c r="BK516" s="140">
        <v>4087</v>
      </c>
      <c r="BL516" s="140">
        <v>4082</v>
      </c>
      <c r="BM516" s="140">
        <v>4081</v>
      </c>
      <c r="BN516" s="140">
        <v>4080</v>
      </c>
      <c r="BO516" s="140">
        <v>4080</v>
      </c>
      <c r="BP516" s="140">
        <v>4080</v>
      </c>
      <c r="BQ516" s="140">
        <v>4079</v>
      </c>
      <c r="BR516" s="140">
        <v>4079</v>
      </c>
      <c r="BS516" s="140">
        <v>4079</v>
      </c>
      <c r="BT516" s="140">
        <v>4079</v>
      </c>
      <c r="BU516" s="140">
        <v>4079</v>
      </c>
      <c r="BV516" s="140">
        <v>4079</v>
      </c>
      <c r="BW516" s="140">
        <v>4078</v>
      </c>
      <c r="BX516" s="140">
        <v>4078</v>
      </c>
      <c r="BY516" s="140">
        <v>4078</v>
      </c>
      <c r="BZ516" s="140">
        <v>4078</v>
      </c>
      <c r="CA516" s="140">
        <v>4078</v>
      </c>
      <c r="CB516" s="140">
        <v>4078</v>
      </c>
      <c r="CC516" s="140">
        <v>4078</v>
      </c>
      <c r="CD516" s="140">
        <v>4078</v>
      </c>
      <c r="CE516" s="140">
        <v>4078</v>
      </c>
      <c r="CF516" s="139">
        <v>4079</v>
      </c>
      <c r="CG516" s="139">
        <v>4078</v>
      </c>
      <c r="CH516" s="139">
        <v>4078</v>
      </c>
      <c r="CI516" s="139">
        <v>4078</v>
      </c>
      <c r="CJ516" s="139">
        <v>4078</v>
      </c>
      <c r="CK516" s="139">
        <v>4078</v>
      </c>
      <c r="CL516" s="139">
        <v>4078</v>
      </c>
      <c r="CM516" s="139">
        <v>4078</v>
      </c>
      <c r="CN516" s="139">
        <v>4078</v>
      </c>
      <c r="CO516" s="139">
        <v>4077</v>
      </c>
      <c r="CP516" s="139">
        <v>4077</v>
      </c>
      <c r="CQ516" s="139">
        <v>4077</v>
      </c>
      <c r="CR516" s="139">
        <v>4077</v>
      </c>
      <c r="CS516" s="139">
        <v>4072</v>
      </c>
      <c r="CT516" s="139">
        <v>4072</v>
      </c>
      <c r="CU516" s="139">
        <v>4072</v>
      </c>
      <c r="CV516" s="139">
        <v>4072</v>
      </c>
      <c r="CW516" s="139">
        <v>4072</v>
      </c>
      <c r="CX516" s="139">
        <v>4072</v>
      </c>
      <c r="CY516" s="139">
        <v>4068</v>
      </c>
      <c r="CZ516" s="139">
        <v>4068</v>
      </c>
      <c r="DA516" s="139">
        <v>4062</v>
      </c>
      <c r="DB516" s="139">
        <v>4059</v>
      </c>
      <c r="DC516" s="139">
        <v>4059</v>
      </c>
      <c r="DD516" s="139">
        <v>4057</v>
      </c>
      <c r="DE516" s="139">
        <v>4058</v>
      </c>
      <c r="DF516" s="139">
        <v>4057</v>
      </c>
      <c r="DG516" s="139">
        <v>4056</v>
      </c>
      <c r="DH516" s="139">
        <v>4052</v>
      </c>
      <c r="DI516" s="139">
        <v>4046</v>
      </c>
      <c r="DJ516" s="139">
        <v>4045</v>
      </c>
      <c r="DK516" s="139">
        <v>4045</v>
      </c>
      <c r="DL516" s="139">
        <v>4045</v>
      </c>
      <c r="DM516" s="139">
        <v>4036</v>
      </c>
      <c r="DN516" s="139">
        <v>4025</v>
      </c>
      <c r="DO516" s="139">
        <v>4016</v>
      </c>
      <c r="DP516" s="139">
        <v>4012</v>
      </c>
      <c r="DQ516" s="139">
        <v>4006</v>
      </c>
      <c r="DR516" s="139">
        <v>4003</v>
      </c>
      <c r="DS516" s="139">
        <v>3981</v>
      </c>
      <c r="DT516" s="139">
        <v>3968</v>
      </c>
      <c r="DU516" s="139">
        <v>3939</v>
      </c>
      <c r="DV516" s="139">
        <v>3935</v>
      </c>
      <c r="DW516" s="139">
        <v>3922</v>
      </c>
      <c r="DX516" s="139">
        <v>3913</v>
      </c>
      <c r="DY516" s="139">
        <v>3907</v>
      </c>
      <c r="DZ516" s="139">
        <v>3896</v>
      </c>
      <c r="EA516" s="139">
        <v>3883</v>
      </c>
      <c r="EB516" s="139">
        <v>3864</v>
      </c>
      <c r="EC516" s="139">
        <v>3841</v>
      </c>
      <c r="ED516" s="139">
        <v>3794</v>
      </c>
      <c r="EE516" s="139">
        <v>3715</v>
      </c>
      <c r="EF516" s="139">
        <v>3670</v>
      </c>
      <c r="EG516" s="139">
        <v>3589</v>
      </c>
      <c r="EH516" s="139"/>
      <c r="EI516" s="139"/>
      <c r="EJ516" s="139"/>
      <c r="EK516" s="139"/>
      <c r="EL516" s="139"/>
      <c r="EM516" s="139"/>
      <c r="EN516" s="139"/>
      <c r="EO516" s="139"/>
      <c r="EP516" s="139"/>
      <c r="EQ516" s="139"/>
      <c r="ER516" s="139"/>
      <c r="ES516" s="139"/>
      <c r="ET516" s="139"/>
      <c r="EU516" s="139"/>
      <c r="EV516" s="139"/>
      <c r="EW516" s="139"/>
      <c r="EX516" s="139"/>
      <c r="EY516" s="139"/>
      <c r="EZ516" s="139"/>
      <c r="FA516" s="139"/>
      <c r="FB516" s="139"/>
    </row>
    <row r="517" spans="1:158" x14ac:dyDescent="0.35">
      <c r="A517" s="136">
        <v>43938</v>
      </c>
      <c r="B517" s="140">
        <v>4010</v>
      </c>
      <c r="C517" s="140">
        <v>4010</v>
      </c>
      <c r="D517" s="140">
        <v>4010</v>
      </c>
      <c r="E517" s="140">
        <v>4010</v>
      </c>
      <c r="F517" s="140">
        <v>4010</v>
      </c>
      <c r="G517" s="140">
        <v>4010</v>
      </c>
      <c r="H517" s="140">
        <v>4010</v>
      </c>
      <c r="I517" s="140">
        <v>4010</v>
      </c>
      <c r="J517" s="140">
        <v>4010</v>
      </c>
      <c r="K517" s="140">
        <v>4010</v>
      </c>
      <c r="L517" s="140">
        <v>4010</v>
      </c>
      <c r="M517" s="140">
        <v>4010</v>
      </c>
      <c r="N517" s="140">
        <v>4010</v>
      </c>
      <c r="O517" s="140">
        <v>4010</v>
      </c>
      <c r="P517" s="140">
        <v>4010</v>
      </c>
      <c r="Q517" s="140">
        <v>4010</v>
      </c>
      <c r="R517" s="140">
        <v>4010</v>
      </c>
      <c r="S517" s="140">
        <v>4010</v>
      </c>
      <c r="T517" s="140">
        <v>4010</v>
      </c>
      <c r="U517" s="140">
        <v>4010</v>
      </c>
      <c r="V517" s="140">
        <v>4010</v>
      </c>
      <c r="W517" s="140">
        <v>4010</v>
      </c>
      <c r="X517" s="140">
        <v>4010</v>
      </c>
      <c r="Y517" s="140">
        <v>4010</v>
      </c>
      <c r="Z517" s="140">
        <v>4010</v>
      </c>
      <c r="AA517" s="140">
        <v>4010</v>
      </c>
      <c r="AB517" s="140">
        <v>4010</v>
      </c>
      <c r="AC517" s="140">
        <v>4010</v>
      </c>
      <c r="AD517" s="140">
        <v>4010</v>
      </c>
      <c r="AE517" s="140">
        <v>4010</v>
      </c>
      <c r="AF517" s="140">
        <v>4009</v>
      </c>
      <c r="AG517" s="140">
        <v>4009</v>
      </c>
      <c r="AH517" s="140">
        <v>4009</v>
      </c>
      <c r="AI517" s="140">
        <v>4009</v>
      </c>
      <c r="AJ517" s="140">
        <v>4009</v>
      </c>
      <c r="AK517" s="140">
        <v>4009</v>
      </c>
      <c r="AL517" s="140">
        <v>4009</v>
      </c>
      <c r="AM517" s="140">
        <v>4009</v>
      </c>
      <c r="AN517" s="140">
        <v>4009</v>
      </c>
      <c r="AO517" s="140">
        <v>4009</v>
      </c>
      <c r="AP517" s="140">
        <v>4008</v>
      </c>
      <c r="AQ517" s="140">
        <v>4007</v>
      </c>
      <c r="AR517" s="140">
        <v>4007</v>
      </c>
      <c r="AS517" s="140">
        <v>4007</v>
      </c>
      <c r="AT517" s="140">
        <v>3982</v>
      </c>
      <c r="AU517" s="140">
        <v>3981</v>
      </c>
      <c r="AV517" s="140">
        <v>3979</v>
      </c>
      <c r="AW517" s="140">
        <v>3978</v>
      </c>
      <c r="AX517" s="140">
        <v>3978</v>
      </c>
      <c r="AY517" s="140">
        <v>3978</v>
      </c>
      <c r="AZ517" s="140">
        <v>3965</v>
      </c>
      <c r="BA517" s="140">
        <v>3965</v>
      </c>
      <c r="BB517" s="140">
        <v>3965</v>
      </c>
      <c r="BC517" s="140">
        <v>3965</v>
      </c>
      <c r="BD517" s="140">
        <v>3965</v>
      </c>
      <c r="BE517" s="140">
        <v>3965</v>
      </c>
      <c r="BF517" s="140">
        <v>3965</v>
      </c>
      <c r="BG517" s="140">
        <v>3965</v>
      </c>
      <c r="BH517" s="140">
        <v>3964</v>
      </c>
      <c r="BI517" s="140">
        <v>3964</v>
      </c>
      <c r="BJ517" s="140">
        <v>3966</v>
      </c>
      <c r="BK517" s="140">
        <v>3969</v>
      </c>
      <c r="BL517" s="140">
        <v>3964</v>
      </c>
      <c r="BM517" s="140">
        <v>3964</v>
      </c>
      <c r="BN517" s="140">
        <v>3963</v>
      </c>
      <c r="BO517" s="140">
        <v>3963</v>
      </c>
      <c r="BP517" s="140">
        <v>3963</v>
      </c>
      <c r="BQ517" s="140">
        <v>3962</v>
      </c>
      <c r="BR517" s="140">
        <v>3962</v>
      </c>
      <c r="BS517" s="140">
        <v>3962</v>
      </c>
      <c r="BT517" s="140">
        <v>3962</v>
      </c>
      <c r="BU517" s="140">
        <v>3962</v>
      </c>
      <c r="BV517" s="140">
        <v>3962</v>
      </c>
      <c r="BW517" s="140">
        <v>3961</v>
      </c>
      <c r="BX517" s="140">
        <v>3961</v>
      </c>
      <c r="BY517" s="140">
        <v>3961</v>
      </c>
      <c r="BZ517" s="140">
        <v>3961</v>
      </c>
      <c r="CA517" s="140">
        <v>3961</v>
      </c>
      <c r="CB517" s="140">
        <v>3961</v>
      </c>
      <c r="CC517" s="140">
        <v>3961</v>
      </c>
      <c r="CD517" s="140">
        <v>3961</v>
      </c>
      <c r="CE517" s="140">
        <v>3961</v>
      </c>
      <c r="CF517" s="139">
        <v>3962</v>
      </c>
      <c r="CG517" s="139">
        <v>3961</v>
      </c>
      <c r="CH517" s="139">
        <v>3961</v>
      </c>
      <c r="CI517" s="139">
        <v>3961</v>
      </c>
      <c r="CJ517" s="139">
        <v>3961</v>
      </c>
      <c r="CK517" s="139">
        <v>3961</v>
      </c>
      <c r="CL517" s="139">
        <v>3961</v>
      </c>
      <c r="CM517" s="139">
        <v>3961</v>
      </c>
      <c r="CN517" s="139">
        <v>3961</v>
      </c>
      <c r="CO517" s="139">
        <v>3960</v>
      </c>
      <c r="CP517" s="139">
        <v>3960</v>
      </c>
      <c r="CQ517" s="139">
        <v>3960</v>
      </c>
      <c r="CR517" s="139">
        <v>3960</v>
      </c>
      <c r="CS517" s="139">
        <v>3955</v>
      </c>
      <c r="CT517" s="139">
        <v>3955</v>
      </c>
      <c r="CU517" s="139">
        <v>3955</v>
      </c>
      <c r="CV517" s="139">
        <v>3955</v>
      </c>
      <c r="CW517" s="139">
        <v>3955</v>
      </c>
      <c r="CX517" s="139">
        <v>3955</v>
      </c>
      <c r="CY517" s="139">
        <v>3951</v>
      </c>
      <c r="CZ517" s="139">
        <v>3951</v>
      </c>
      <c r="DA517" s="139">
        <v>3945</v>
      </c>
      <c r="DB517" s="139">
        <v>3942</v>
      </c>
      <c r="DC517" s="139">
        <v>3942</v>
      </c>
      <c r="DD517" s="139">
        <v>3940</v>
      </c>
      <c r="DE517" s="139">
        <v>3941</v>
      </c>
      <c r="DF517" s="139">
        <v>3940</v>
      </c>
      <c r="DG517" s="139">
        <v>3939</v>
      </c>
      <c r="DH517" s="139">
        <v>3935</v>
      </c>
      <c r="DI517" s="139">
        <v>3929</v>
      </c>
      <c r="DJ517" s="139">
        <v>3928</v>
      </c>
      <c r="DK517" s="139">
        <v>3928</v>
      </c>
      <c r="DL517" s="139">
        <v>3928</v>
      </c>
      <c r="DM517" s="139">
        <v>3919</v>
      </c>
      <c r="DN517" s="139">
        <v>3908</v>
      </c>
      <c r="DO517" s="139">
        <v>3899</v>
      </c>
      <c r="DP517" s="139">
        <v>3896</v>
      </c>
      <c r="DQ517" s="139">
        <v>3890</v>
      </c>
      <c r="DR517" s="139">
        <v>3887</v>
      </c>
      <c r="DS517" s="139">
        <v>3866</v>
      </c>
      <c r="DT517" s="139">
        <v>3854</v>
      </c>
      <c r="DU517" s="139">
        <v>3826</v>
      </c>
      <c r="DV517" s="139">
        <v>3822</v>
      </c>
      <c r="DW517" s="139">
        <v>3809</v>
      </c>
      <c r="DX517" s="139">
        <v>3800</v>
      </c>
      <c r="DY517" s="139">
        <v>3794</v>
      </c>
      <c r="DZ517" s="139">
        <v>3785</v>
      </c>
      <c r="EA517" s="139">
        <v>3773</v>
      </c>
      <c r="EB517" s="139">
        <v>3757</v>
      </c>
      <c r="EC517" s="139">
        <v>3738</v>
      </c>
      <c r="ED517" s="139">
        <v>3705</v>
      </c>
      <c r="EE517" s="139">
        <v>3664</v>
      </c>
      <c r="EF517" s="139">
        <v>3649</v>
      </c>
      <c r="EG517" s="139">
        <v>3589</v>
      </c>
      <c r="EH517" s="139">
        <v>3447</v>
      </c>
      <c r="EI517" s="139"/>
      <c r="EJ517" s="139"/>
      <c r="EK517" s="139"/>
      <c r="EL517" s="139"/>
      <c r="EM517" s="139"/>
      <c r="EN517" s="139"/>
      <c r="EO517" s="139"/>
      <c r="EP517" s="139"/>
      <c r="EQ517" s="139"/>
      <c r="ER517" s="139"/>
      <c r="ES517" s="139"/>
      <c r="ET517" s="139"/>
      <c r="EU517" s="139"/>
      <c r="EV517" s="139"/>
      <c r="EW517" s="139"/>
      <c r="EX517" s="139"/>
      <c r="EY517" s="139"/>
      <c r="EZ517" s="139"/>
      <c r="FA517" s="139"/>
      <c r="FB517" s="139"/>
    </row>
    <row r="518" spans="1:158" x14ac:dyDescent="0.35">
      <c r="A518" s="136">
        <v>43937</v>
      </c>
      <c r="B518" s="140">
        <v>3881</v>
      </c>
      <c r="C518" s="140">
        <v>3881</v>
      </c>
      <c r="D518" s="140">
        <v>3881</v>
      </c>
      <c r="E518" s="140">
        <v>3881</v>
      </c>
      <c r="F518" s="140">
        <v>3881</v>
      </c>
      <c r="G518" s="140">
        <v>3881</v>
      </c>
      <c r="H518" s="140">
        <v>3881</v>
      </c>
      <c r="I518" s="140">
        <v>3881</v>
      </c>
      <c r="J518" s="140">
        <v>3881</v>
      </c>
      <c r="K518" s="140">
        <v>3881</v>
      </c>
      <c r="L518" s="140">
        <v>3881</v>
      </c>
      <c r="M518" s="140">
        <v>3881</v>
      </c>
      <c r="N518" s="140">
        <v>3881</v>
      </c>
      <c r="O518" s="140">
        <v>3881</v>
      </c>
      <c r="P518" s="140">
        <v>3881</v>
      </c>
      <c r="Q518" s="140">
        <v>3881</v>
      </c>
      <c r="R518" s="140">
        <v>3881</v>
      </c>
      <c r="S518" s="140">
        <v>3881</v>
      </c>
      <c r="T518" s="140">
        <v>3881</v>
      </c>
      <c r="U518" s="140">
        <v>3881</v>
      </c>
      <c r="V518" s="140">
        <v>3881</v>
      </c>
      <c r="W518" s="140">
        <v>3881</v>
      </c>
      <c r="X518" s="140">
        <v>3881</v>
      </c>
      <c r="Y518" s="140">
        <v>3881</v>
      </c>
      <c r="Z518" s="140">
        <v>3881</v>
      </c>
      <c r="AA518" s="140">
        <v>3881</v>
      </c>
      <c r="AB518" s="140">
        <v>3881</v>
      </c>
      <c r="AC518" s="140">
        <v>3881</v>
      </c>
      <c r="AD518" s="140">
        <v>3881</v>
      </c>
      <c r="AE518" s="140">
        <v>3881</v>
      </c>
      <c r="AF518" s="140">
        <v>3880</v>
      </c>
      <c r="AG518" s="140">
        <v>3880</v>
      </c>
      <c r="AH518" s="140">
        <v>3880</v>
      </c>
      <c r="AI518" s="140">
        <v>3880</v>
      </c>
      <c r="AJ518" s="140">
        <v>3880</v>
      </c>
      <c r="AK518" s="140">
        <v>3880</v>
      </c>
      <c r="AL518" s="140">
        <v>3880</v>
      </c>
      <c r="AM518" s="140">
        <v>3880</v>
      </c>
      <c r="AN518" s="140">
        <v>3880</v>
      </c>
      <c r="AO518" s="140">
        <v>3880</v>
      </c>
      <c r="AP518" s="140">
        <v>3879</v>
      </c>
      <c r="AQ518" s="140">
        <v>3878</v>
      </c>
      <c r="AR518" s="140">
        <v>3878</v>
      </c>
      <c r="AS518" s="140">
        <v>3878</v>
      </c>
      <c r="AT518" s="140">
        <v>3853</v>
      </c>
      <c r="AU518" s="140">
        <v>3852</v>
      </c>
      <c r="AV518" s="140">
        <v>3850</v>
      </c>
      <c r="AW518" s="140">
        <v>3849</v>
      </c>
      <c r="AX518" s="140">
        <v>3849</v>
      </c>
      <c r="AY518" s="140">
        <v>3849</v>
      </c>
      <c r="AZ518" s="140">
        <v>3836</v>
      </c>
      <c r="BA518" s="140">
        <v>3836</v>
      </c>
      <c r="BB518" s="140">
        <v>3836</v>
      </c>
      <c r="BC518" s="140">
        <v>3836</v>
      </c>
      <c r="BD518" s="140">
        <v>3836</v>
      </c>
      <c r="BE518" s="140">
        <v>3836</v>
      </c>
      <c r="BF518" s="140">
        <v>3836</v>
      </c>
      <c r="BG518" s="140">
        <v>3836</v>
      </c>
      <c r="BH518" s="140">
        <v>3835</v>
      </c>
      <c r="BI518" s="140">
        <v>3835</v>
      </c>
      <c r="BJ518" s="140">
        <v>3837</v>
      </c>
      <c r="BK518" s="140">
        <v>3840</v>
      </c>
      <c r="BL518" s="140">
        <v>3835</v>
      </c>
      <c r="BM518" s="140">
        <v>3835</v>
      </c>
      <c r="BN518" s="140">
        <v>3834</v>
      </c>
      <c r="BO518" s="140">
        <v>3834</v>
      </c>
      <c r="BP518" s="140">
        <v>3834</v>
      </c>
      <c r="BQ518" s="140">
        <v>3833</v>
      </c>
      <c r="BR518" s="140">
        <v>3833</v>
      </c>
      <c r="BS518" s="140">
        <v>3833</v>
      </c>
      <c r="BT518" s="140">
        <v>3833</v>
      </c>
      <c r="BU518" s="140">
        <v>3833</v>
      </c>
      <c r="BV518" s="140">
        <v>3833</v>
      </c>
      <c r="BW518" s="140">
        <v>3832</v>
      </c>
      <c r="BX518" s="140">
        <v>3832</v>
      </c>
      <c r="BY518" s="140">
        <v>3832</v>
      </c>
      <c r="BZ518" s="140">
        <v>3832</v>
      </c>
      <c r="CA518" s="140">
        <v>3832</v>
      </c>
      <c r="CB518" s="140">
        <v>3832</v>
      </c>
      <c r="CC518" s="140">
        <v>3832</v>
      </c>
      <c r="CD518" s="140">
        <v>3832</v>
      </c>
      <c r="CE518" s="140">
        <v>3832</v>
      </c>
      <c r="CF518" s="139">
        <v>3833</v>
      </c>
      <c r="CG518" s="139">
        <v>3832</v>
      </c>
      <c r="CH518" s="139">
        <v>3832</v>
      </c>
      <c r="CI518" s="139">
        <v>3832</v>
      </c>
      <c r="CJ518" s="139">
        <v>3832</v>
      </c>
      <c r="CK518" s="139">
        <v>3832</v>
      </c>
      <c r="CL518" s="139">
        <v>3832</v>
      </c>
      <c r="CM518" s="139">
        <v>3832</v>
      </c>
      <c r="CN518" s="139">
        <v>3832</v>
      </c>
      <c r="CO518" s="139">
        <v>3831</v>
      </c>
      <c r="CP518" s="139">
        <v>3831</v>
      </c>
      <c r="CQ518" s="139">
        <v>3831</v>
      </c>
      <c r="CR518" s="139">
        <v>3831</v>
      </c>
      <c r="CS518" s="139">
        <v>3826</v>
      </c>
      <c r="CT518" s="139">
        <v>3826</v>
      </c>
      <c r="CU518" s="139">
        <v>3826</v>
      </c>
      <c r="CV518" s="139">
        <v>3826</v>
      </c>
      <c r="CW518" s="139">
        <v>3826</v>
      </c>
      <c r="CX518" s="139">
        <v>3826</v>
      </c>
      <c r="CY518" s="139">
        <v>3823</v>
      </c>
      <c r="CZ518" s="139">
        <v>3823</v>
      </c>
      <c r="DA518" s="139">
        <v>3817</v>
      </c>
      <c r="DB518" s="139">
        <v>3815</v>
      </c>
      <c r="DC518" s="139">
        <v>3815</v>
      </c>
      <c r="DD518" s="139">
        <v>3813</v>
      </c>
      <c r="DE518" s="139">
        <v>3814</v>
      </c>
      <c r="DF518" s="139">
        <v>3813</v>
      </c>
      <c r="DG518" s="139">
        <v>3812</v>
      </c>
      <c r="DH518" s="139">
        <v>3808</v>
      </c>
      <c r="DI518" s="139">
        <v>3803</v>
      </c>
      <c r="DJ518" s="139">
        <v>3802</v>
      </c>
      <c r="DK518" s="139">
        <v>3802</v>
      </c>
      <c r="DL518" s="139">
        <v>3802</v>
      </c>
      <c r="DM518" s="139">
        <v>3795</v>
      </c>
      <c r="DN518" s="139">
        <v>3786</v>
      </c>
      <c r="DO518" s="139">
        <v>3777</v>
      </c>
      <c r="DP518" s="139">
        <v>3775</v>
      </c>
      <c r="DQ518" s="139">
        <v>3770</v>
      </c>
      <c r="DR518" s="139">
        <v>3767</v>
      </c>
      <c r="DS518" s="139">
        <v>3749</v>
      </c>
      <c r="DT518" s="139">
        <v>3737</v>
      </c>
      <c r="DU518" s="139">
        <v>3711</v>
      </c>
      <c r="DV518" s="139">
        <v>3707</v>
      </c>
      <c r="DW518" s="139">
        <v>3694</v>
      </c>
      <c r="DX518" s="139">
        <v>3685</v>
      </c>
      <c r="DY518" s="139">
        <v>3679</v>
      </c>
      <c r="DZ518" s="139">
        <v>3671</v>
      </c>
      <c r="EA518" s="139">
        <v>3659</v>
      </c>
      <c r="EB518" s="139">
        <v>3645</v>
      </c>
      <c r="EC518" s="139">
        <v>3628</v>
      </c>
      <c r="ED518" s="139">
        <v>3605</v>
      </c>
      <c r="EE518" s="139">
        <v>3586</v>
      </c>
      <c r="EF518" s="139">
        <v>3576</v>
      </c>
      <c r="EG518" s="139">
        <v>3541</v>
      </c>
      <c r="EH518" s="139">
        <v>3443</v>
      </c>
      <c r="EI518" s="139">
        <v>3304</v>
      </c>
      <c r="EJ518" s="139"/>
      <c r="EK518" s="139"/>
      <c r="EL518" s="139"/>
      <c r="EM518" s="139"/>
      <c r="EN518" s="139"/>
      <c r="EO518" s="139"/>
      <c r="EP518" s="139"/>
      <c r="EQ518" s="139"/>
      <c r="ER518" s="139"/>
      <c r="ES518" s="139"/>
      <c r="ET518" s="139"/>
      <c r="EU518" s="139"/>
      <c r="EV518" s="139"/>
      <c r="EW518" s="139"/>
      <c r="EX518" s="139"/>
      <c r="EY518" s="139"/>
      <c r="EZ518" s="139"/>
      <c r="FA518" s="139"/>
      <c r="FB518" s="139"/>
    </row>
    <row r="519" spans="1:158" x14ac:dyDescent="0.35">
      <c r="A519" s="136">
        <v>43936</v>
      </c>
      <c r="B519" s="140">
        <v>3744</v>
      </c>
      <c r="C519" s="140">
        <v>3744</v>
      </c>
      <c r="D519" s="140">
        <v>3744</v>
      </c>
      <c r="E519" s="140">
        <v>3744</v>
      </c>
      <c r="F519" s="140">
        <v>3744</v>
      </c>
      <c r="G519" s="140">
        <v>3744</v>
      </c>
      <c r="H519" s="140">
        <v>3744</v>
      </c>
      <c r="I519" s="140">
        <v>3744</v>
      </c>
      <c r="J519" s="140">
        <v>3744</v>
      </c>
      <c r="K519" s="140">
        <v>3744</v>
      </c>
      <c r="L519" s="140">
        <v>3744</v>
      </c>
      <c r="M519" s="140">
        <v>3744</v>
      </c>
      <c r="N519" s="140">
        <v>3744</v>
      </c>
      <c r="O519" s="140">
        <v>3744</v>
      </c>
      <c r="P519" s="140">
        <v>3744</v>
      </c>
      <c r="Q519" s="140">
        <v>3744</v>
      </c>
      <c r="R519" s="140">
        <v>3744</v>
      </c>
      <c r="S519" s="140">
        <v>3744</v>
      </c>
      <c r="T519" s="140">
        <v>3744</v>
      </c>
      <c r="U519" s="140">
        <v>3744</v>
      </c>
      <c r="V519" s="140">
        <v>3744</v>
      </c>
      <c r="W519" s="140">
        <v>3744</v>
      </c>
      <c r="X519" s="140">
        <v>3744</v>
      </c>
      <c r="Y519" s="140">
        <v>3744</v>
      </c>
      <c r="Z519" s="140">
        <v>3744</v>
      </c>
      <c r="AA519" s="140">
        <v>3744</v>
      </c>
      <c r="AB519" s="140">
        <v>3744</v>
      </c>
      <c r="AC519" s="140">
        <v>3744</v>
      </c>
      <c r="AD519" s="140">
        <v>3744</v>
      </c>
      <c r="AE519" s="140">
        <v>3744</v>
      </c>
      <c r="AF519" s="140">
        <v>3743</v>
      </c>
      <c r="AG519" s="140">
        <v>3743</v>
      </c>
      <c r="AH519" s="140">
        <v>3743</v>
      </c>
      <c r="AI519" s="140">
        <v>3743</v>
      </c>
      <c r="AJ519" s="140">
        <v>3743</v>
      </c>
      <c r="AK519" s="140">
        <v>3743</v>
      </c>
      <c r="AL519" s="140">
        <v>3743</v>
      </c>
      <c r="AM519" s="140">
        <v>3743</v>
      </c>
      <c r="AN519" s="140">
        <v>3743</v>
      </c>
      <c r="AO519" s="140">
        <v>3743</v>
      </c>
      <c r="AP519" s="140">
        <v>3742</v>
      </c>
      <c r="AQ519" s="140">
        <v>3741</v>
      </c>
      <c r="AR519" s="140">
        <v>3741</v>
      </c>
      <c r="AS519" s="140">
        <v>3741</v>
      </c>
      <c r="AT519" s="140">
        <v>3716</v>
      </c>
      <c r="AU519" s="140">
        <v>3715</v>
      </c>
      <c r="AV519" s="140">
        <v>3713</v>
      </c>
      <c r="AW519" s="140">
        <v>3712</v>
      </c>
      <c r="AX519" s="140">
        <v>3712</v>
      </c>
      <c r="AY519" s="140">
        <v>3712</v>
      </c>
      <c r="AZ519" s="140">
        <v>3699</v>
      </c>
      <c r="BA519" s="140">
        <v>3699</v>
      </c>
      <c r="BB519" s="140">
        <v>3699</v>
      </c>
      <c r="BC519" s="140">
        <v>3699</v>
      </c>
      <c r="BD519" s="140">
        <v>3699</v>
      </c>
      <c r="BE519" s="140">
        <v>3699</v>
      </c>
      <c r="BF519" s="140">
        <v>3699</v>
      </c>
      <c r="BG519" s="140">
        <v>3699</v>
      </c>
      <c r="BH519" s="140">
        <v>3698</v>
      </c>
      <c r="BI519" s="140">
        <v>3698</v>
      </c>
      <c r="BJ519" s="140">
        <v>3700</v>
      </c>
      <c r="BK519" s="140">
        <v>3703</v>
      </c>
      <c r="BL519" s="140">
        <v>3698</v>
      </c>
      <c r="BM519" s="140">
        <v>3698</v>
      </c>
      <c r="BN519" s="140">
        <v>3697</v>
      </c>
      <c r="BO519" s="140">
        <v>3697</v>
      </c>
      <c r="BP519" s="140">
        <v>3697</v>
      </c>
      <c r="BQ519" s="140">
        <v>3696</v>
      </c>
      <c r="BR519" s="140">
        <v>3696</v>
      </c>
      <c r="BS519" s="140">
        <v>3696</v>
      </c>
      <c r="BT519" s="140">
        <v>3696</v>
      </c>
      <c r="BU519" s="140">
        <v>3696</v>
      </c>
      <c r="BV519" s="140">
        <v>3696</v>
      </c>
      <c r="BW519" s="140">
        <v>3695</v>
      </c>
      <c r="BX519" s="140">
        <v>3695</v>
      </c>
      <c r="BY519" s="140">
        <v>3695</v>
      </c>
      <c r="BZ519" s="140">
        <v>3695</v>
      </c>
      <c r="CA519" s="140">
        <v>3695</v>
      </c>
      <c r="CB519" s="140">
        <v>3695</v>
      </c>
      <c r="CC519" s="140">
        <v>3695</v>
      </c>
      <c r="CD519" s="140">
        <v>3695</v>
      </c>
      <c r="CE519" s="140">
        <v>3695</v>
      </c>
      <c r="CF519" s="139">
        <v>3696</v>
      </c>
      <c r="CG519" s="139">
        <v>3695</v>
      </c>
      <c r="CH519" s="139">
        <v>3695</v>
      </c>
      <c r="CI519" s="139">
        <v>3695</v>
      </c>
      <c r="CJ519" s="139">
        <v>3695</v>
      </c>
      <c r="CK519" s="139">
        <v>3695</v>
      </c>
      <c r="CL519" s="139">
        <v>3695</v>
      </c>
      <c r="CM519" s="139">
        <v>3695</v>
      </c>
      <c r="CN519" s="139">
        <v>3695</v>
      </c>
      <c r="CO519" s="139">
        <v>3694</v>
      </c>
      <c r="CP519" s="139">
        <v>3694</v>
      </c>
      <c r="CQ519" s="139">
        <v>3694</v>
      </c>
      <c r="CR519" s="139">
        <v>3694</v>
      </c>
      <c r="CS519" s="139">
        <v>3689</v>
      </c>
      <c r="CT519" s="139">
        <v>3689</v>
      </c>
      <c r="CU519" s="139">
        <v>3689</v>
      </c>
      <c r="CV519" s="139">
        <v>3689</v>
      </c>
      <c r="CW519" s="139">
        <v>3689</v>
      </c>
      <c r="CX519" s="139">
        <v>3689</v>
      </c>
      <c r="CY519" s="139">
        <v>3686</v>
      </c>
      <c r="CZ519" s="139">
        <v>3686</v>
      </c>
      <c r="DA519" s="139">
        <v>3680</v>
      </c>
      <c r="DB519" s="139">
        <v>3679</v>
      </c>
      <c r="DC519" s="139">
        <v>3679</v>
      </c>
      <c r="DD519" s="139">
        <v>3677</v>
      </c>
      <c r="DE519" s="139">
        <v>3678</v>
      </c>
      <c r="DF519" s="139">
        <v>3678</v>
      </c>
      <c r="DG519" s="139">
        <v>3677</v>
      </c>
      <c r="DH519" s="139">
        <v>3674</v>
      </c>
      <c r="DI519" s="139">
        <v>3670</v>
      </c>
      <c r="DJ519" s="139">
        <v>3670</v>
      </c>
      <c r="DK519" s="139">
        <v>3670</v>
      </c>
      <c r="DL519" s="139">
        <v>3670</v>
      </c>
      <c r="DM519" s="139">
        <v>3663</v>
      </c>
      <c r="DN519" s="139">
        <v>3656</v>
      </c>
      <c r="DO519" s="139">
        <v>3650</v>
      </c>
      <c r="DP519" s="139">
        <v>3648</v>
      </c>
      <c r="DQ519" s="139">
        <v>3643</v>
      </c>
      <c r="DR519" s="139">
        <v>3640</v>
      </c>
      <c r="DS519" s="139">
        <v>3623</v>
      </c>
      <c r="DT519" s="139">
        <v>3611</v>
      </c>
      <c r="DU519" s="139">
        <v>3586</v>
      </c>
      <c r="DV519" s="139">
        <v>3582</v>
      </c>
      <c r="DW519" s="139">
        <v>3571</v>
      </c>
      <c r="DX519" s="139">
        <v>3562</v>
      </c>
      <c r="DY519" s="139">
        <v>3556</v>
      </c>
      <c r="DZ519" s="139">
        <v>3549</v>
      </c>
      <c r="EA519" s="139">
        <v>3538</v>
      </c>
      <c r="EB519" s="139">
        <v>3525</v>
      </c>
      <c r="EC519" s="139">
        <v>3508</v>
      </c>
      <c r="ED519" s="139">
        <v>3494</v>
      </c>
      <c r="EE519" s="139">
        <v>3480</v>
      </c>
      <c r="EF519" s="139">
        <v>3472</v>
      </c>
      <c r="EG519" s="139">
        <v>3448</v>
      </c>
      <c r="EH519" s="139">
        <v>3397</v>
      </c>
      <c r="EI519" s="139">
        <v>3300</v>
      </c>
      <c r="EJ519" s="139">
        <v>3122</v>
      </c>
      <c r="EK519" s="139"/>
      <c r="EL519" s="139"/>
      <c r="EM519" s="139"/>
      <c r="EN519" s="139"/>
      <c r="EO519" s="139"/>
      <c r="EP519" s="139"/>
      <c r="EQ519" s="139"/>
      <c r="ER519" s="139"/>
      <c r="ES519" s="139"/>
      <c r="ET519" s="139"/>
      <c r="EU519" s="139"/>
      <c r="EV519" s="139"/>
      <c r="EW519" s="139"/>
      <c r="EX519" s="139"/>
      <c r="EY519" s="139"/>
      <c r="EZ519" s="139"/>
      <c r="FA519" s="139"/>
      <c r="FB519" s="139"/>
    </row>
    <row r="520" spans="1:158" x14ac:dyDescent="0.35">
      <c r="A520" s="136">
        <v>43935</v>
      </c>
      <c r="B520" s="140">
        <v>3620</v>
      </c>
      <c r="C520" s="140">
        <v>3620</v>
      </c>
      <c r="D520" s="140">
        <v>3620</v>
      </c>
      <c r="E520" s="140">
        <v>3620</v>
      </c>
      <c r="F520" s="140">
        <v>3620</v>
      </c>
      <c r="G520" s="140">
        <v>3620</v>
      </c>
      <c r="H520" s="140">
        <v>3620</v>
      </c>
      <c r="I520" s="140">
        <v>3620</v>
      </c>
      <c r="J520" s="140">
        <v>3620</v>
      </c>
      <c r="K520" s="140">
        <v>3620</v>
      </c>
      <c r="L520" s="140">
        <v>3620</v>
      </c>
      <c r="M520" s="140">
        <v>3620</v>
      </c>
      <c r="N520" s="140">
        <v>3620</v>
      </c>
      <c r="O520" s="140">
        <v>3620</v>
      </c>
      <c r="P520" s="140">
        <v>3620</v>
      </c>
      <c r="Q520" s="140">
        <v>3620</v>
      </c>
      <c r="R520" s="140">
        <v>3620</v>
      </c>
      <c r="S520" s="140">
        <v>3620</v>
      </c>
      <c r="T520" s="140">
        <v>3620</v>
      </c>
      <c r="U520" s="140">
        <v>3620</v>
      </c>
      <c r="V520" s="140">
        <v>3620</v>
      </c>
      <c r="W520" s="140">
        <v>3620</v>
      </c>
      <c r="X520" s="140">
        <v>3620</v>
      </c>
      <c r="Y520" s="140">
        <v>3620</v>
      </c>
      <c r="Z520" s="140">
        <v>3620</v>
      </c>
      <c r="AA520" s="140">
        <v>3620</v>
      </c>
      <c r="AB520" s="140">
        <v>3620</v>
      </c>
      <c r="AC520" s="140">
        <v>3620</v>
      </c>
      <c r="AD520" s="140">
        <v>3620</v>
      </c>
      <c r="AE520" s="140">
        <v>3620</v>
      </c>
      <c r="AF520" s="140">
        <v>3619</v>
      </c>
      <c r="AG520" s="140">
        <v>3619</v>
      </c>
      <c r="AH520" s="140">
        <v>3619</v>
      </c>
      <c r="AI520" s="140">
        <v>3619</v>
      </c>
      <c r="AJ520" s="140">
        <v>3619</v>
      </c>
      <c r="AK520" s="140">
        <v>3619</v>
      </c>
      <c r="AL520" s="140">
        <v>3619</v>
      </c>
      <c r="AM520" s="140">
        <v>3619</v>
      </c>
      <c r="AN520" s="140">
        <v>3619</v>
      </c>
      <c r="AO520" s="140">
        <v>3619</v>
      </c>
      <c r="AP520" s="140">
        <v>3618</v>
      </c>
      <c r="AQ520" s="140">
        <v>3617</v>
      </c>
      <c r="AR520" s="140">
        <v>3617</v>
      </c>
      <c r="AS520" s="140">
        <v>3617</v>
      </c>
      <c r="AT520" s="140">
        <v>3593</v>
      </c>
      <c r="AU520" s="140">
        <v>3592</v>
      </c>
      <c r="AV520" s="140">
        <v>3590</v>
      </c>
      <c r="AW520" s="140">
        <v>3589</v>
      </c>
      <c r="AX520" s="140">
        <v>3589</v>
      </c>
      <c r="AY520" s="140">
        <v>3589</v>
      </c>
      <c r="AZ520" s="140">
        <v>3576</v>
      </c>
      <c r="BA520" s="140">
        <v>3576</v>
      </c>
      <c r="BB520" s="140">
        <v>3576</v>
      </c>
      <c r="BC520" s="140">
        <v>3576</v>
      </c>
      <c r="BD520" s="140">
        <v>3576</v>
      </c>
      <c r="BE520" s="140">
        <v>3576</v>
      </c>
      <c r="BF520" s="140">
        <v>3576</v>
      </c>
      <c r="BG520" s="140">
        <v>3576</v>
      </c>
      <c r="BH520" s="140">
        <v>3574</v>
      </c>
      <c r="BI520" s="140">
        <v>3574</v>
      </c>
      <c r="BJ520" s="140">
        <v>3576</v>
      </c>
      <c r="BK520" s="140">
        <v>3579</v>
      </c>
      <c r="BL520" s="140">
        <v>3574</v>
      </c>
      <c r="BM520" s="140">
        <v>3574</v>
      </c>
      <c r="BN520" s="140">
        <v>3573</v>
      </c>
      <c r="BO520" s="140">
        <v>3573</v>
      </c>
      <c r="BP520" s="140">
        <v>3573</v>
      </c>
      <c r="BQ520" s="140">
        <v>3572</v>
      </c>
      <c r="BR520" s="140">
        <v>3572</v>
      </c>
      <c r="BS520" s="140">
        <v>3572</v>
      </c>
      <c r="BT520" s="140">
        <v>3572</v>
      </c>
      <c r="BU520" s="140">
        <v>3572</v>
      </c>
      <c r="BV520" s="140">
        <v>3572</v>
      </c>
      <c r="BW520" s="140">
        <v>3571</v>
      </c>
      <c r="BX520" s="140">
        <v>3571</v>
      </c>
      <c r="BY520" s="140">
        <v>3571</v>
      </c>
      <c r="BZ520" s="140">
        <v>3571</v>
      </c>
      <c r="CA520" s="140">
        <v>3571</v>
      </c>
      <c r="CB520" s="140">
        <v>3571</v>
      </c>
      <c r="CC520" s="140">
        <v>3571</v>
      </c>
      <c r="CD520" s="140">
        <v>3571</v>
      </c>
      <c r="CE520" s="140">
        <v>3571</v>
      </c>
      <c r="CF520" s="139">
        <v>3572</v>
      </c>
      <c r="CG520" s="139">
        <v>3571</v>
      </c>
      <c r="CH520" s="139">
        <v>3571</v>
      </c>
      <c r="CI520" s="139">
        <v>3571</v>
      </c>
      <c r="CJ520" s="139">
        <v>3571</v>
      </c>
      <c r="CK520" s="139">
        <v>3571</v>
      </c>
      <c r="CL520" s="139">
        <v>3571</v>
      </c>
      <c r="CM520" s="139">
        <v>3571</v>
      </c>
      <c r="CN520" s="139">
        <v>3571</v>
      </c>
      <c r="CO520" s="139">
        <v>3570</v>
      </c>
      <c r="CP520" s="139">
        <v>3570</v>
      </c>
      <c r="CQ520" s="139">
        <v>3570</v>
      </c>
      <c r="CR520" s="139">
        <v>3570</v>
      </c>
      <c r="CS520" s="139">
        <v>3567</v>
      </c>
      <c r="CT520" s="139">
        <v>3567</v>
      </c>
      <c r="CU520" s="139">
        <v>3568</v>
      </c>
      <c r="CV520" s="139">
        <v>3568</v>
      </c>
      <c r="CW520" s="139">
        <v>3568</v>
      </c>
      <c r="CX520" s="139">
        <v>3568</v>
      </c>
      <c r="CY520" s="139">
        <v>3565</v>
      </c>
      <c r="CZ520" s="139">
        <v>3565</v>
      </c>
      <c r="DA520" s="139">
        <v>3560</v>
      </c>
      <c r="DB520" s="139">
        <v>3560</v>
      </c>
      <c r="DC520" s="139">
        <v>3560</v>
      </c>
      <c r="DD520" s="139">
        <v>3558</v>
      </c>
      <c r="DE520" s="139">
        <v>3559</v>
      </c>
      <c r="DF520" s="139">
        <v>3559</v>
      </c>
      <c r="DG520" s="139">
        <v>3558</v>
      </c>
      <c r="DH520" s="139">
        <v>3555</v>
      </c>
      <c r="DI520" s="139">
        <v>3551</v>
      </c>
      <c r="DJ520" s="139">
        <v>3551</v>
      </c>
      <c r="DK520" s="139">
        <v>3551</v>
      </c>
      <c r="DL520" s="139">
        <v>3551</v>
      </c>
      <c r="DM520" s="139">
        <v>3545</v>
      </c>
      <c r="DN520" s="139">
        <v>3538</v>
      </c>
      <c r="DO520" s="139">
        <v>3532</v>
      </c>
      <c r="DP520" s="139">
        <v>3530</v>
      </c>
      <c r="DQ520" s="139">
        <v>3524</v>
      </c>
      <c r="DR520" s="139">
        <v>3521</v>
      </c>
      <c r="DS520" s="139">
        <v>3504</v>
      </c>
      <c r="DT520" s="139">
        <v>3492</v>
      </c>
      <c r="DU520" s="139">
        <v>3470</v>
      </c>
      <c r="DV520" s="139">
        <v>3466</v>
      </c>
      <c r="DW520" s="139">
        <v>3456</v>
      </c>
      <c r="DX520" s="139">
        <v>3447</v>
      </c>
      <c r="DY520" s="139">
        <v>3441</v>
      </c>
      <c r="DZ520" s="139">
        <v>3436</v>
      </c>
      <c r="EA520" s="139">
        <v>3427</v>
      </c>
      <c r="EB520" s="139">
        <v>3415</v>
      </c>
      <c r="EC520" s="139">
        <v>3400</v>
      </c>
      <c r="ED520" s="139">
        <v>3389</v>
      </c>
      <c r="EE520" s="139">
        <v>3377</v>
      </c>
      <c r="EF520" s="139">
        <v>3370</v>
      </c>
      <c r="EG520" s="139">
        <v>3348</v>
      </c>
      <c r="EH520" s="139">
        <v>3309</v>
      </c>
      <c r="EI520" s="139">
        <v>3265</v>
      </c>
      <c r="EJ520" s="139">
        <v>3122</v>
      </c>
      <c r="EK520" s="139">
        <v>2936</v>
      </c>
      <c r="EL520" s="139"/>
      <c r="EM520" s="139"/>
      <c r="EN520" s="139"/>
      <c r="EO520" s="139"/>
      <c r="EP520" s="139"/>
      <c r="EQ520" s="139"/>
      <c r="ER520" s="139"/>
      <c r="ES520" s="139"/>
      <c r="ET520" s="139"/>
      <c r="EU520" s="139"/>
      <c r="EV520" s="139"/>
      <c r="EW520" s="139"/>
      <c r="EX520" s="139"/>
      <c r="EY520" s="139"/>
      <c r="EZ520" s="139"/>
      <c r="FA520" s="139"/>
      <c r="FB520" s="139"/>
    </row>
    <row r="521" spans="1:158" x14ac:dyDescent="0.35">
      <c r="A521" s="136">
        <v>43934</v>
      </c>
      <c r="B521" s="140">
        <v>3487</v>
      </c>
      <c r="C521" s="140">
        <v>3487</v>
      </c>
      <c r="D521" s="140">
        <v>3487</v>
      </c>
      <c r="E521" s="140">
        <v>3487</v>
      </c>
      <c r="F521" s="140">
        <v>3487</v>
      </c>
      <c r="G521" s="140">
        <v>3487</v>
      </c>
      <c r="H521" s="140">
        <v>3487</v>
      </c>
      <c r="I521" s="140">
        <v>3487</v>
      </c>
      <c r="J521" s="140">
        <v>3487</v>
      </c>
      <c r="K521" s="140">
        <v>3487</v>
      </c>
      <c r="L521" s="140">
        <v>3487</v>
      </c>
      <c r="M521" s="140">
        <v>3487</v>
      </c>
      <c r="N521" s="140">
        <v>3487</v>
      </c>
      <c r="O521" s="140">
        <v>3487</v>
      </c>
      <c r="P521" s="140">
        <v>3487</v>
      </c>
      <c r="Q521" s="140">
        <v>3487</v>
      </c>
      <c r="R521" s="140">
        <v>3487</v>
      </c>
      <c r="S521" s="140">
        <v>3487</v>
      </c>
      <c r="T521" s="140">
        <v>3487</v>
      </c>
      <c r="U521" s="140">
        <v>3487</v>
      </c>
      <c r="V521" s="140">
        <v>3487</v>
      </c>
      <c r="W521" s="140">
        <v>3487</v>
      </c>
      <c r="X521" s="140">
        <v>3487</v>
      </c>
      <c r="Y521" s="140">
        <v>3487</v>
      </c>
      <c r="Z521" s="140">
        <v>3487</v>
      </c>
      <c r="AA521" s="140">
        <v>3487</v>
      </c>
      <c r="AB521" s="140">
        <v>3487</v>
      </c>
      <c r="AC521" s="140">
        <v>3487</v>
      </c>
      <c r="AD521" s="140">
        <v>3487</v>
      </c>
      <c r="AE521" s="140">
        <v>3487</v>
      </c>
      <c r="AF521" s="140">
        <v>3486</v>
      </c>
      <c r="AG521" s="140">
        <v>3486</v>
      </c>
      <c r="AH521" s="140">
        <v>3486</v>
      </c>
      <c r="AI521" s="140">
        <v>3486</v>
      </c>
      <c r="AJ521" s="140">
        <v>3486</v>
      </c>
      <c r="AK521" s="140">
        <v>3486</v>
      </c>
      <c r="AL521" s="140">
        <v>3486</v>
      </c>
      <c r="AM521" s="140">
        <v>3486</v>
      </c>
      <c r="AN521" s="140">
        <v>3486</v>
      </c>
      <c r="AO521" s="140">
        <v>3486</v>
      </c>
      <c r="AP521" s="140">
        <v>3485</v>
      </c>
      <c r="AQ521" s="140">
        <v>3484</v>
      </c>
      <c r="AR521" s="140">
        <v>3484</v>
      </c>
      <c r="AS521" s="140">
        <v>3484</v>
      </c>
      <c r="AT521" s="140">
        <v>3461</v>
      </c>
      <c r="AU521" s="140">
        <v>3460</v>
      </c>
      <c r="AV521" s="140">
        <v>3458</v>
      </c>
      <c r="AW521" s="140">
        <v>3457</v>
      </c>
      <c r="AX521" s="140">
        <v>3457</v>
      </c>
      <c r="AY521" s="140">
        <v>3457</v>
      </c>
      <c r="AZ521" s="140">
        <v>3446</v>
      </c>
      <c r="BA521" s="140">
        <v>3446</v>
      </c>
      <c r="BB521" s="140">
        <v>3446</v>
      </c>
      <c r="BC521" s="140">
        <v>3446</v>
      </c>
      <c r="BD521" s="140">
        <v>3446</v>
      </c>
      <c r="BE521" s="140">
        <v>3446</v>
      </c>
      <c r="BF521" s="140">
        <v>3446</v>
      </c>
      <c r="BG521" s="140">
        <v>3446</v>
      </c>
      <c r="BH521" s="140">
        <v>3444</v>
      </c>
      <c r="BI521" s="140">
        <v>3444</v>
      </c>
      <c r="BJ521" s="140">
        <v>3446</v>
      </c>
      <c r="BK521" s="140">
        <v>3449</v>
      </c>
      <c r="BL521" s="140">
        <v>3444</v>
      </c>
      <c r="BM521" s="140">
        <v>3444</v>
      </c>
      <c r="BN521" s="140">
        <v>3443</v>
      </c>
      <c r="BO521" s="140">
        <v>3443</v>
      </c>
      <c r="BP521" s="140">
        <v>3443</v>
      </c>
      <c r="BQ521" s="140">
        <v>3442</v>
      </c>
      <c r="BR521" s="140">
        <v>3442</v>
      </c>
      <c r="BS521" s="140">
        <v>3442</v>
      </c>
      <c r="BT521" s="140">
        <v>3442</v>
      </c>
      <c r="BU521" s="140">
        <v>3442</v>
      </c>
      <c r="BV521" s="140">
        <v>3442</v>
      </c>
      <c r="BW521" s="140">
        <v>3441</v>
      </c>
      <c r="BX521" s="140">
        <v>3441</v>
      </c>
      <c r="BY521" s="140">
        <v>3441</v>
      </c>
      <c r="BZ521" s="140">
        <v>3441</v>
      </c>
      <c r="CA521" s="140">
        <v>3441</v>
      </c>
      <c r="CB521" s="140">
        <v>3441</v>
      </c>
      <c r="CC521" s="140">
        <v>3441</v>
      </c>
      <c r="CD521" s="140">
        <v>3441</v>
      </c>
      <c r="CE521" s="140">
        <v>3441</v>
      </c>
      <c r="CF521" s="139">
        <v>3442</v>
      </c>
      <c r="CG521" s="139">
        <v>3441</v>
      </c>
      <c r="CH521" s="139">
        <v>3441</v>
      </c>
      <c r="CI521" s="139">
        <v>3441</v>
      </c>
      <c r="CJ521" s="139">
        <v>3441</v>
      </c>
      <c r="CK521" s="139">
        <v>3441</v>
      </c>
      <c r="CL521" s="139">
        <v>3441</v>
      </c>
      <c r="CM521" s="139">
        <v>3441</v>
      </c>
      <c r="CN521" s="139">
        <v>3441</v>
      </c>
      <c r="CO521" s="139">
        <v>3440</v>
      </c>
      <c r="CP521" s="139">
        <v>3440</v>
      </c>
      <c r="CQ521" s="139">
        <v>3440</v>
      </c>
      <c r="CR521" s="139">
        <v>3440</v>
      </c>
      <c r="CS521" s="139">
        <v>3436</v>
      </c>
      <c r="CT521" s="139">
        <v>3436</v>
      </c>
      <c r="CU521" s="139">
        <v>3437</v>
      </c>
      <c r="CV521" s="139">
        <v>3437</v>
      </c>
      <c r="CW521" s="139">
        <v>3437</v>
      </c>
      <c r="CX521" s="139">
        <v>3437</v>
      </c>
      <c r="CY521" s="139">
        <v>3435</v>
      </c>
      <c r="CZ521" s="139">
        <v>3435</v>
      </c>
      <c r="DA521" s="139">
        <v>3430</v>
      </c>
      <c r="DB521" s="139">
        <v>3430</v>
      </c>
      <c r="DC521" s="139">
        <v>3430</v>
      </c>
      <c r="DD521" s="139">
        <v>3428</v>
      </c>
      <c r="DE521" s="139">
        <v>3429</v>
      </c>
      <c r="DF521" s="139">
        <v>3429</v>
      </c>
      <c r="DG521" s="139">
        <v>3428</v>
      </c>
      <c r="DH521" s="139">
        <v>3425</v>
      </c>
      <c r="DI521" s="139">
        <v>3421</v>
      </c>
      <c r="DJ521" s="139">
        <v>3421</v>
      </c>
      <c r="DK521" s="139">
        <v>3421</v>
      </c>
      <c r="DL521" s="139">
        <v>3421</v>
      </c>
      <c r="DM521" s="139">
        <v>3415</v>
      </c>
      <c r="DN521" s="139">
        <v>3409</v>
      </c>
      <c r="DO521" s="139">
        <v>3403</v>
      </c>
      <c r="DP521" s="139">
        <v>3401</v>
      </c>
      <c r="DQ521" s="139">
        <v>3395</v>
      </c>
      <c r="DR521" s="139">
        <v>3392</v>
      </c>
      <c r="DS521" s="139">
        <v>3377</v>
      </c>
      <c r="DT521" s="139">
        <v>3365</v>
      </c>
      <c r="DU521" s="139">
        <v>3341</v>
      </c>
      <c r="DV521" s="139">
        <v>3337</v>
      </c>
      <c r="DW521" s="139">
        <v>3327</v>
      </c>
      <c r="DX521" s="139">
        <v>3318</v>
      </c>
      <c r="DY521" s="139">
        <v>3312</v>
      </c>
      <c r="DZ521" s="139">
        <v>3309</v>
      </c>
      <c r="EA521" s="139">
        <v>3301</v>
      </c>
      <c r="EB521" s="139">
        <v>3290</v>
      </c>
      <c r="EC521" s="139">
        <v>3276</v>
      </c>
      <c r="ED521" s="139">
        <v>3265</v>
      </c>
      <c r="EE521" s="139">
        <v>3254</v>
      </c>
      <c r="EF521" s="139">
        <v>3248</v>
      </c>
      <c r="EG521" s="139">
        <v>3227</v>
      </c>
      <c r="EH521" s="139">
        <v>3193</v>
      </c>
      <c r="EI521" s="139">
        <v>3163</v>
      </c>
      <c r="EJ521" s="139">
        <v>3074</v>
      </c>
      <c r="EK521" s="139">
        <v>2931</v>
      </c>
      <c r="EL521" s="139">
        <v>2814</v>
      </c>
      <c r="EM521" s="139"/>
      <c r="EN521" s="139"/>
      <c r="EO521" s="139"/>
      <c r="EP521" s="139"/>
      <c r="EQ521" s="139"/>
      <c r="ER521" s="139"/>
      <c r="ES521" s="139"/>
      <c r="ET521" s="139"/>
      <c r="EU521" s="139"/>
      <c r="EV521" s="139"/>
      <c r="EW521" s="139"/>
      <c r="EX521" s="139"/>
      <c r="EY521" s="139"/>
      <c r="EZ521" s="139"/>
      <c r="FA521" s="139"/>
      <c r="FB521" s="139"/>
    </row>
    <row r="522" spans="1:158" x14ac:dyDescent="0.35">
      <c r="A522" s="136">
        <v>43933</v>
      </c>
      <c r="B522" s="140">
        <v>3357</v>
      </c>
      <c r="C522" s="140">
        <v>3357</v>
      </c>
      <c r="D522" s="140">
        <v>3357</v>
      </c>
      <c r="E522" s="140">
        <v>3357</v>
      </c>
      <c r="F522" s="140">
        <v>3357</v>
      </c>
      <c r="G522" s="140">
        <v>3357</v>
      </c>
      <c r="H522" s="140">
        <v>3357</v>
      </c>
      <c r="I522" s="140">
        <v>3357</v>
      </c>
      <c r="J522" s="140">
        <v>3357</v>
      </c>
      <c r="K522" s="140">
        <v>3357</v>
      </c>
      <c r="L522" s="140">
        <v>3357</v>
      </c>
      <c r="M522" s="140">
        <v>3357</v>
      </c>
      <c r="N522" s="140">
        <v>3357</v>
      </c>
      <c r="O522" s="140">
        <v>3357</v>
      </c>
      <c r="P522" s="140">
        <v>3357</v>
      </c>
      <c r="Q522" s="140">
        <v>3357</v>
      </c>
      <c r="R522" s="140">
        <v>3357</v>
      </c>
      <c r="S522" s="140">
        <v>3357</v>
      </c>
      <c r="T522" s="140">
        <v>3357</v>
      </c>
      <c r="U522" s="140">
        <v>3357</v>
      </c>
      <c r="V522" s="140">
        <v>3357</v>
      </c>
      <c r="W522" s="140">
        <v>3357</v>
      </c>
      <c r="X522" s="140">
        <v>3357</v>
      </c>
      <c r="Y522" s="140">
        <v>3357</v>
      </c>
      <c r="Z522" s="140">
        <v>3357</v>
      </c>
      <c r="AA522" s="140">
        <v>3357</v>
      </c>
      <c r="AB522" s="140">
        <v>3357</v>
      </c>
      <c r="AC522" s="140">
        <v>3357</v>
      </c>
      <c r="AD522" s="140">
        <v>3357</v>
      </c>
      <c r="AE522" s="140">
        <v>3357</v>
      </c>
      <c r="AF522" s="140">
        <v>3356</v>
      </c>
      <c r="AG522" s="140">
        <v>3356</v>
      </c>
      <c r="AH522" s="140">
        <v>3356</v>
      </c>
      <c r="AI522" s="140">
        <v>3356</v>
      </c>
      <c r="AJ522" s="140">
        <v>3356</v>
      </c>
      <c r="AK522" s="140">
        <v>3356</v>
      </c>
      <c r="AL522" s="140">
        <v>3356</v>
      </c>
      <c r="AM522" s="140">
        <v>3356</v>
      </c>
      <c r="AN522" s="140">
        <v>3356</v>
      </c>
      <c r="AO522" s="140">
        <v>3356</v>
      </c>
      <c r="AP522" s="140">
        <v>3356</v>
      </c>
      <c r="AQ522" s="140">
        <v>3355</v>
      </c>
      <c r="AR522" s="140">
        <v>3355</v>
      </c>
      <c r="AS522" s="140">
        <v>3355</v>
      </c>
      <c r="AT522" s="140">
        <v>3332</v>
      </c>
      <c r="AU522" s="140">
        <v>3331</v>
      </c>
      <c r="AV522" s="140">
        <v>3329</v>
      </c>
      <c r="AW522" s="140">
        <v>3328</v>
      </c>
      <c r="AX522" s="140">
        <v>3328</v>
      </c>
      <c r="AY522" s="140">
        <v>3328</v>
      </c>
      <c r="AZ522" s="140">
        <v>3317</v>
      </c>
      <c r="BA522" s="140">
        <v>3317</v>
      </c>
      <c r="BB522" s="140">
        <v>3317</v>
      </c>
      <c r="BC522" s="140">
        <v>3317</v>
      </c>
      <c r="BD522" s="140">
        <v>3317</v>
      </c>
      <c r="BE522" s="140">
        <v>3317</v>
      </c>
      <c r="BF522" s="140">
        <v>3317</v>
      </c>
      <c r="BG522" s="140">
        <v>3317</v>
      </c>
      <c r="BH522" s="140">
        <v>3315</v>
      </c>
      <c r="BI522" s="140">
        <v>3315</v>
      </c>
      <c r="BJ522" s="140">
        <v>3317</v>
      </c>
      <c r="BK522" s="140">
        <v>3320</v>
      </c>
      <c r="BL522" s="140">
        <v>3315</v>
      </c>
      <c r="BM522" s="140">
        <v>3315</v>
      </c>
      <c r="BN522" s="140">
        <v>3314</v>
      </c>
      <c r="BO522" s="140">
        <v>3314</v>
      </c>
      <c r="BP522" s="140">
        <v>3314</v>
      </c>
      <c r="BQ522" s="140">
        <v>3313</v>
      </c>
      <c r="BR522" s="140">
        <v>3313</v>
      </c>
      <c r="BS522" s="140">
        <v>3313</v>
      </c>
      <c r="BT522" s="140">
        <v>3313</v>
      </c>
      <c r="BU522" s="140">
        <v>3313</v>
      </c>
      <c r="BV522" s="140">
        <v>3313</v>
      </c>
      <c r="BW522" s="140">
        <v>3312</v>
      </c>
      <c r="BX522" s="140">
        <v>3312</v>
      </c>
      <c r="BY522" s="140">
        <v>3312</v>
      </c>
      <c r="BZ522" s="140">
        <v>3312</v>
      </c>
      <c r="CA522" s="140">
        <v>3312</v>
      </c>
      <c r="CB522" s="140">
        <v>3312</v>
      </c>
      <c r="CC522" s="140">
        <v>3312</v>
      </c>
      <c r="CD522" s="140">
        <v>3312</v>
      </c>
      <c r="CE522" s="140">
        <v>3312</v>
      </c>
      <c r="CF522" s="139">
        <v>3313</v>
      </c>
      <c r="CG522" s="139">
        <v>3312</v>
      </c>
      <c r="CH522" s="139">
        <v>3312</v>
      </c>
      <c r="CI522" s="139">
        <v>3312</v>
      </c>
      <c r="CJ522" s="139">
        <v>3312</v>
      </c>
      <c r="CK522" s="139">
        <v>3312</v>
      </c>
      <c r="CL522" s="139">
        <v>3312</v>
      </c>
      <c r="CM522" s="139">
        <v>3312</v>
      </c>
      <c r="CN522" s="139">
        <v>3312</v>
      </c>
      <c r="CO522" s="139">
        <v>3311</v>
      </c>
      <c r="CP522" s="139">
        <v>3311</v>
      </c>
      <c r="CQ522" s="139">
        <v>3311</v>
      </c>
      <c r="CR522" s="139">
        <v>3310</v>
      </c>
      <c r="CS522" s="139">
        <v>3307</v>
      </c>
      <c r="CT522" s="139">
        <v>3307</v>
      </c>
      <c r="CU522" s="139">
        <v>3308</v>
      </c>
      <c r="CV522" s="139">
        <v>3308</v>
      </c>
      <c r="CW522" s="139">
        <v>3308</v>
      </c>
      <c r="CX522" s="139">
        <v>3308</v>
      </c>
      <c r="CY522" s="139">
        <v>3306</v>
      </c>
      <c r="CZ522" s="139">
        <v>3306</v>
      </c>
      <c r="DA522" s="139">
        <v>3301</v>
      </c>
      <c r="DB522" s="139">
        <v>3301</v>
      </c>
      <c r="DC522" s="139">
        <v>3301</v>
      </c>
      <c r="DD522" s="139">
        <v>3299</v>
      </c>
      <c r="DE522" s="139">
        <v>3299</v>
      </c>
      <c r="DF522" s="139">
        <v>3299</v>
      </c>
      <c r="DG522" s="139">
        <v>3298</v>
      </c>
      <c r="DH522" s="139">
        <v>3295</v>
      </c>
      <c r="DI522" s="139">
        <v>3291</v>
      </c>
      <c r="DJ522" s="139">
        <v>3291</v>
      </c>
      <c r="DK522" s="139">
        <v>3291</v>
      </c>
      <c r="DL522" s="139">
        <v>3291</v>
      </c>
      <c r="DM522" s="139">
        <v>3284</v>
      </c>
      <c r="DN522" s="139">
        <v>3279</v>
      </c>
      <c r="DO522" s="139">
        <v>3273</v>
      </c>
      <c r="DP522" s="139">
        <v>3271</v>
      </c>
      <c r="DQ522" s="139">
        <v>3266</v>
      </c>
      <c r="DR522" s="139">
        <v>3263</v>
      </c>
      <c r="DS522" s="139">
        <v>3248</v>
      </c>
      <c r="DT522" s="139">
        <v>3236</v>
      </c>
      <c r="DU522" s="139">
        <v>3214</v>
      </c>
      <c r="DV522" s="139">
        <v>3210</v>
      </c>
      <c r="DW522" s="139">
        <v>3200</v>
      </c>
      <c r="DX522" s="139">
        <v>3192</v>
      </c>
      <c r="DY522" s="139">
        <v>3186</v>
      </c>
      <c r="DZ522" s="139">
        <v>3183</v>
      </c>
      <c r="EA522" s="139">
        <v>3175</v>
      </c>
      <c r="EB522" s="139">
        <v>3165</v>
      </c>
      <c r="EC522" s="139">
        <v>3151</v>
      </c>
      <c r="ED522" s="139">
        <v>3144</v>
      </c>
      <c r="EE522" s="139">
        <v>3135</v>
      </c>
      <c r="EF522" s="139">
        <v>3129</v>
      </c>
      <c r="EG522" s="139">
        <v>3111</v>
      </c>
      <c r="EH522" s="139">
        <v>3080</v>
      </c>
      <c r="EI522" s="139">
        <v>3062</v>
      </c>
      <c r="EJ522" s="139">
        <v>3000</v>
      </c>
      <c r="EK522" s="139">
        <v>2903</v>
      </c>
      <c r="EL522" s="139">
        <v>2813</v>
      </c>
      <c r="EM522" s="139">
        <v>2725</v>
      </c>
      <c r="EN522" s="139"/>
      <c r="EO522" s="139"/>
      <c r="EP522" s="139"/>
      <c r="EQ522" s="139"/>
      <c r="ER522" s="139"/>
      <c r="ES522" s="139"/>
      <c r="ET522" s="139"/>
      <c r="EU522" s="139"/>
      <c r="EV522" s="139"/>
      <c r="EW522" s="139"/>
      <c r="EX522" s="139"/>
      <c r="EY522" s="139"/>
      <c r="EZ522" s="139"/>
      <c r="FA522" s="139"/>
      <c r="FB522" s="139"/>
    </row>
    <row r="523" spans="1:158" x14ac:dyDescent="0.35">
      <c r="A523" s="136">
        <v>43932</v>
      </c>
      <c r="B523" s="140">
        <v>3213</v>
      </c>
      <c r="C523" s="140">
        <v>3213</v>
      </c>
      <c r="D523" s="140">
        <v>3213</v>
      </c>
      <c r="E523" s="140">
        <v>3213</v>
      </c>
      <c r="F523" s="140">
        <v>3213</v>
      </c>
      <c r="G523" s="140">
        <v>3213</v>
      </c>
      <c r="H523" s="140">
        <v>3213</v>
      </c>
      <c r="I523" s="140">
        <v>3213</v>
      </c>
      <c r="J523" s="140">
        <v>3213</v>
      </c>
      <c r="K523" s="140">
        <v>3213</v>
      </c>
      <c r="L523" s="140">
        <v>3213</v>
      </c>
      <c r="M523" s="140">
        <v>3213</v>
      </c>
      <c r="N523" s="140">
        <v>3213</v>
      </c>
      <c r="O523" s="140">
        <v>3213</v>
      </c>
      <c r="P523" s="140">
        <v>3213</v>
      </c>
      <c r="Q523" s="140">
        <v>3213</v>
      </c>
      <c r="R523" s="140">
        <v>3213</v>
      </c>
      <c r="S523" s="140">
        <v>3213</v>
      </c>
      <c r="T523" s="140">
        <v>3213</v>
      </c>
      <c r="U523" s="140">
        <v>3213</v>
      </c>
      <c r="V523" s="140">
        <v>3213</v>
      </c>
      <c r="W523" s="140">
        <v>3213</v>
      </c>
      <c r="X523" s="140">
        <v>3213</v>
      </c>
      <c r="Y523" s="140">
        <v>3213</v>
      </c>
      <c r="Z523" s="140">
        <v>3213</v>
      </c>
      <c r="AA523" s="140">
        <v>3213</v>
      </c>
      <c r="AB523" s="140">
        <v>3213</v>
      </c>
      <c r="AC523" s="140">
        <v>3213</v>
      </c>
      <c r="AD523" s="140">
        <v>3213</v>
      </c>
      <c r="AE523" s="140">
        <v>3213</v>
      </c>
      <c r="AF523" s="140">
        <v>3212</v>
      </c>
      <c r="AG523" s="140">
        <v>3212</v>
      </c>
      <c r="AH523" s="140">
        <v>3212</v>
      </c>
      <c r="AI523" s="140">
        <v>3212</v>
      </c>
      <c r="AJ523" s="140">
        <v>3212</v>
      </c>
      <c r="AK523" s="140">
        <v>3212</v>
      </c>
      <c r="AL523" s="140">
        <v>3212</v>
      </c>
      <c r="AM523" s="140">
        <v>3212</v>
      </c>
      <c r="AN523" s="140">
        <v>3212</v>
      </c>
      <c r="AO523" s="140">
        <v>3212</v>
      </c>
      <c r="AP523" s="140">
        <v>3212</v>
      </c>
      <c r="AQ523" s="140">
        <v>3211</v>
      </c>
      <c r="AR523" s="140">
        <v>3211</v>
      </c>
      <c r="AS523" s="140">
        <v>3211</v>
      </c>
      <c r="AT523" s="140">
        <v>3188</v>
      </c>
      <c r="AU523" s="140">
        <v>3187</v>
      </c>
      <c r="AV523" s="140">
        <v>3185</v>
      </c>
      <c r="AW523" s="140">
        <v>3184</v>
      </c>
      <c r="AX523" s="140">
        <v>3184</v>
      </c>
      <c r="AY523" s="140">
        <v>3184</v>
      </c>
      <c r="AZ523" s="140">
        <v>3174</v>
      </c>
      <c r="BA523" s="140">
        <v>3174</v>
      </c>
      <c r="BB523" s="140">
        <v>3174</v>
      </c>
      <c r="BC523" s="140">
        <v>3174</v>
      </c>
      <c r="BD523" s="140">
        <v>3174</v>
      </c>
      <c r="BE523" s="140">
        <v>3174</v>
      </c>
      <c r="BF523" s="140">
        <v>3174</v>
      </c>
      <c r="BG523" s="140">
        <v>3174</v>
      </c>
      <c r="BH523" s="140">
        <v>3172</v>
      </c>
      <c r="BI523" s="140">
        <v>3172</v>
      </c>
      <c r="BJ523" s="140">
        <v>3174</v>
      </c>
      <c r="BK523" s="140">
        <v>3177</v>
      </c>
      <c r="BL523" s="140">
        <v>3172</v>
      </c>
      <c r="BM523" s="140">
        <v>3172</v>
      </c>
      <c r="BN523" s="140">
        <v>3171</v>
      </c>
      <c r="BO523" s="140">
        <v>3171</v>
      </c>
      <c r="BP523" s="140">
        <v>3171</v>
      </c>
      <c r="BQ523" s="140">
        <v>3170</v>
      </c>
      <c r="BR523" s="140">
        <v>3170</v>
      </c>
      <c r="BS523" s="140">
        <v>3170</v>
      </c>
      <c r="BT523" s="140">
        <v>3170</v>
      </c>
      <c r="BU523" s="140">
        <v>3170</v>
      </c>
      <c r="BV523" s="140">
        <v>3170</v>
      </c>
      <c r="BW523" s="140">
        <v>3169</v>
      </c>
      <c r="BX523" s="140">
        <v>3169</v>
      </c>
      <c r="BY523" s="140">
        <v>3169</v>
      </c>
      <c r="BZ523" s="140">
        <v>3169</v>
      </c>
      <c r="CA523" s="140">
        <v>3169</v>
      </c>
      <c r="CB523" s="140">
        <v>3169</v>
      </c>
      <c r="CC523" s="140">
        <v>3169</v>
      </c>
      <c r="CD523" s="140">
        <v>3169</v>
      </c>
      <c r="CE523" s="140">
        <v>3169</v>
      </c>
      <c r="CF523" s="139">
        <v>3169</v>
      </c>
      <c r="CG523" s="139">
        <v>3168</v>
      </c>
      <c r="CH523" s="139">
        <v>3168</v>
      </c>
      <c r="CI523" s="139">
        <v>3168</v>
      </c>
      <c r="CJ523" s="139">
        <v>3168</v>
      </c>
      <c r="CK523" s="139">
        <v>3168</v>
      </c>
      <c r="CL523" s="139">
        <v>3168</v>
      </c>
      <c r="CM523" s="139">
        <v>3168</v>
      </c>
      <c r="CN523" s="139">
        <v>3168</v>
      </c>
      <c r="CO523" s="139">
        <v>3167</v>
      </c>
      <c r="CP523" s="139">
        <v>3167</v>
      </c>
      <c r="CQ523" s="139">
        <v>3167</v>
      </c>
      <c r="CR523" s="139">
        <v>3166</v>
      </c>
      <c r="CS523" s="139">
        <v>3163</v>
      </c>
      <c r="CT523" s="139">
        <v>3163</v>
      </c>
      <c r="CU523" s="139">
        <v>3164</v>
      </c>
      <c r="CV523" s="139">
        <v>3164</v>
      </c>
      <c r="CW523" s="139">
        <v>3164</v>
      </c>
      <c r="CX523" s="139">
        <v>3164</v>
      </c>
      <c r="CY523" s="139">
        <v>3162</v>
      </c>
      <c r="CZ523" s="139">
        <v>3162</v>
      </c>
      <c r="DA523" s="139">
        <v>3157</v>
      </c>
      <c r="DB523" s="139">
        <v>3157</v>
      </c>
      <c r="DC523" s="139">
        <v>3157</v>
      </c>
      <c r="DD523" s="139">
        <v>3155</v>
      </c>
      <c r="DE523" s="139">
        <v>3155</v>
      </c>
      <c r="DF523" s="139">
        <v>3155</v>
      </c>
      <c r="DG523" s="139">
        <v>3154</v>
      </c>
      <c r="DH523" s="139">
        <v>3151</v>
      </c>
      <c r="DI523" s="139">
        <v>3148</v>
      </c>
      <c r="DJ523" s="139">
        <v>3148</v>
      </c>
      <c r="DK523" s="139">
        <v>3148</v>
      </c>
      <c r="DL523" s="139">
        <v>3148</v>
      </c>
      <c r="DM523" s="139">
        <v>3141</v>
      </c>
      <c r="DN523" s="139">
        <v>3136</v>
      </c>
      <c r="DO523" s="139">
        <v>3130</v>
      </c>
      <c r="DP523" s="139">
        <v>3128</v>
      </c>
      <c r="DQ523" s="139">
        <v>3123</v>
      </c>
      <c r="DR523" s="139">
        <v>3120</v>
      </c>
      <c r="DS523" s="139">
        <v>3107</v>
      </c>
      <c r="DT523" s="139">
        <v>3097</v>
      </c>
      <c r="DU523" s="139">
        <v>3075</v>
      </c>
      <c r="DV523" s="139">
        <v>3071</v>
      </c>
      <c r="DW523" s="139">
        <v>3063</v>
      </c>
      <c r="DX523" s="139">
        <v>3055</v>
      </c>
      <c r="DY523" s="139">
        <v>3050</v>
      </c>
      <c r="DZ523" s="139">
        <v>3047</v>
      </c>
      <c r="EA523" s="139">
        <v>3040</v>
      </c>
      <c r="EB523" s="139">
        <v>3032</v>
      </c>
      <c r="EC523" s="139">
        <v>3019</v>
      </c>
      <c r="ED523" s="139">
        <v>3015</v>
      </c>
      <c r="EE523" s="139">
        <v>3006</v>
      </c>
      <c r="EF523" s="139">
        <v>3001</v>
      </c>
      <c r="EG523" s="139">
        <v>2984</v>
      </c>
      <c r="EH523" s="139">
        <v>2954</v>
      </c>
      <c r="EI523" s="139">
        <v>2941</v>
      </c>
      <c r="EJ523" s="139">
        <v>2895</v>
      </c>
      <c r="EK523" s="139">
        <v>2836</v>
      </c>
      <c r="EL523" s="139">
        <v>2779</v>
      </c>
      <c r="EM523" s="139">
        <v>2725</v>
      </c>
      <c r="EN523" s="139">
        <v>2631</v>
      </c>
      <c r="EO523" s="139"/>
      <c r="EP523" s="139"/>
      <c r="EQ523" s="139"/>
      <c r="ER523" s="139"/>
      <c r="ES523" s="139"/>
      <c r="ET523" s="139"/>
      <c r="EU523" s="139"/>
      <c r="EV523" s="139"/>
      <c r="EW523" s="139"/>
      <c r="EX523" s="139"/>
      <c r="EY523" s="139"/>
      <c r="EZ523" s="139"/>
      <c r="FA523" s="139"/>
      <c r="FB523" s="139"/>
    </row>
    <row r="524" spans="1:158" x14ac:dyDescent="0.35">
      <c r="A524" s="136">
        <v>43931</v>
      </c>
      <c r="B524" s="140">
        <v>3069</v>
      </c>
      <c r="C524" s="140">
        <v>3069</v>
      </c>
      <c r="D524" s="140">
        <v>3069</v>
      </c>
      <c r="E524" s="140">
        <v>3069</v>
      </c>
      <c r="F524" s="140">
        <v>3069</v>
      </c>
      <c r="G524" s="140">
        <v>3069</v>
      </c>
      <c r="H524" s="140">
        <v>3069</v>
      </c>
      <c r="I524" s="140">
        <v>3069</v>
      </c>
      <c r="J524" s="140">
        <v>3069</v>
      </c>
      <c r="K524" s="140">
        <v>3069</v>
      </c>
      <c r="L524" s="140">
        <v>3069</v>
      </c>
      <c r="M524" s="140">
        <v>3069</v>
      </c>
      <c r="N524" s="140">
        <v>3069</v>
      </c>
      <c r="O524" s="140">
        <v>3069</v>
      </c>
      <c r="P524" s="140">
        <v>3069</v>
      </c>
      <c r="Q524" s="140">
        <v>3069</v>
      </c>
      <c r="R524" s="140">
        <v>3069</v>
      </c>
      <c r="S524" s="140">
        <v>3069</v>
      </c>
      <c r="T524" s="140">
        <v>3069</v>
      </c>
      <c r="U524" s="140">
        <v>3069</v>
      </c>
      <c r="V524" s="140">
        <v>3069</v>
      </c>
      <c r="W524" s="140">
        <v>3069</v>
      </c>
      <c r="X524" s="140">
        <v>3069</v>
      </c>
      <c r="Y524" s="140">
        <v>3069</v>
      </c>
      <c r="Z524" s="140">
        <v>3069</v>
      </c>
      <c r="AA524" s="140">
        <v>3069</v>
      </c>
      <c r="AB524" s="140">
        <v>3069</v>
      </c>
      <c r="AC524" s="140">
        <v>3069</v>
      </c>
      <c r="AD524" s="140">
        <v>3069</v>
      </c>
      <c r="AE524" s="140">
        <v>3069</v>
      </c>
      <c r="AF524" s="140">
        <v>3069</v>
      </c>
      <c r="AG524" s="140">
        <v>3069</v>
      </c>
      <c r="AH524" s="140">
        <v>3069</v>
      </c>
      <c r="AI524" s="140">
        <v>3069</v>
      </c>
      <c r="AJ524" s="140">
        <v>3069</v>
      </c>
      <c r="AK524" s="140">
        <v>3069</v>
      </c>
      <c r="AL524" s="140">
        <v>3069</v>
      </c>
      <c r="AM524" s="140">
        <v>3069</v>
      </c>
      <c r="AN524" s="140">
        <v>3069</v>
      </c>
      <c r="AO524" s="140">
        <v>3069</v>
      </c>
      <c r="AP524" s="140">
        <v>3069</v>
      </c>
      <c r="AQ524" s="140">
        <v>3068</v>
      </c>
      <c r="AR524" s="140">
        <v>3068</v>
      </c>
      <c r="AS524" s="140">
        <v>3068</v>
      </c>
      <c r="AT524" s="140">
        <v>3046</v>
      </c>
      <c r="AU524" s="140">
        <v>3045</v>
      </c>
      <c r="AV524" s="140">
        <v>3043</v>
      </c>
      <c r="AW524" s="140">
        <v>3042</v>
      </c>
      <c r="AX524" s="140">
        <v>3042</v>
      </c>
      <c r="AY524" s="140">
        <v>3042</v>
      </c>
      <c r="AZ524" s="140">
        <v>3033</v>
      </c>
      <c r="BA524" s="140">
        <v>3033</v>
      </c>
      <c r="BB524" s="140">
        <v>3033</v>
      </c>
      <c r="BC524" s="140">
        <v>3033</v>
      </c>
      <c r="BD524" s="140">
        <v>3033</v>
      </c>
      <c r="BE524" s="140">
        <v>3033</v>
      </c>
      <c r="BF524" s="140">
        <v>3033</v>
      </c>
      <c r="BG524" s="140">
        <v>3033</v>
      </c>
      <c r="BH524" s="140">
        <v>3031</v>
      </c>
      <c r="BI524" s="140">
        <v>3031</v>
      </c>
      <c r="BJ524" s="140">
        <v>3033</v>
      </c>
      <c r="BK524" s="140">
        <v>3036</v>
      </c>
      <c r="BL524" s="140">
        <v>3031</v>
      </c>
      <c r="BM524" s="140">
        <v>3031</v>
      </c>
      <c r="BN524" s="140">
        <v>3030</v>
      </c>
      <c r="BO524" s="140">
        <v>3030</v>
      </c>
      <c r="BP524" s="140">
        <v>3030</v>
      </c>
      <c r="BQ524" s="140">
        <v>3030</v>
      </c>
      <c r="BR524" s="140">
        <v>3030</v>
      </c>
      <c r="BS524" s="140">
        <v>3030</v>
      </c>
      <c r="BT524" s="140">
        <v>3030</v>
      </c>
      <c r="BU524" s="140">
        <v>3030</v>
      </c>
      <c r="BV524" s="140">
        <v>3030</v>
      </c>
      <c r="BW524" s="140">
        <v>3029</v>
      </c>
      <c r="BX524" s="140">
        <v>3029</v>
      </c>
      <c r="BY524" s="140">
        <v>3029</v>
      </c>
      <c r="BZ524" s="140">
        <v>3029</v>
      </c>
      <c r="CA524" s="140">
        <v>3029</v>
      </c>
      <c r="CB524" s="140">
        <v>3029</v>
      </c>
      <c r="CC524" s="140">
        <v>3029</v>
      </c>
      <c r="CD524" s="140">
        <v>3029</v>
      </c>
      <c r="CE524" s="140">
        <v>3029</v>
      </c>
      <c r="CF524" s="139">
        <v>3029</v>
      </c>
      <c r="CG524" s="139">
        <v>3028</v>
      </c>
      <c r="CH524" s="139">
        <v>3028</v>
      </c>
      <c r="CI524" s="139">
        <v>3028</v>
      </c>
      <c r="CJ524" s="139">
        <v>3028</v>
      </c>
      <c r="CK524" s="139">
        <v>3028</v>
      </c>
      <c r="CL524" s="139">
        <v>3028</v>
      </c>
      <c r="CM524" s="139">
        <v>3028</v>
      </c>
      <c r="CN524" s="139">
        <v>3028</v>
      </c>
      <c r="CO524" s="139">
        <v>3027</v>
      </c>
      <c r="CP524" s="139">
        <v>3027</v>
      </c>
      <c r="CQ524" s="139">
        <v>3027</v>
      </c>
      <c r="CR524" s="139">
        <v>3026</v>
      </c>
      <c r="CS524" s="139">
        <v>3023</v>
      </c>
      <c r="CT524" s="139">
        <v>3023</v>
      </c>
      <c r="CU524" s="139">
        <v>3024</v>
      </c>
      <c r="CV524" s="139">
        <v>3024</v>
      </c>
      <c r="CW524" s="139">
        <v>3024</v>
      </c>
      <c r="CX524" s="139">
        <v>3024</v>
      </c>
      <c r="CY524" s="139">
        <v>3022</v>
      </c>
      <c r="CZ524" s="139">
        <v>3022</v>
      </c>
      <c r="DA524" s="139">
        <v>3017</v>
      </c>
      <c r="DB524" s="139">
        <v>3017</v>
      </c>
      <c r="DC524" s="139">
        <v>3017</v>
      </c>
      <c r="DD524" s="139">
        <v>3015</v>
      </c>
      <c r="DE524" s="139">
        <v>3015</v>
      </c>
      <c r="DF524" s="139">
        <v>3015</v>
      </c>
      <c r="DG524" s="139">
        <v>3014</v>
      </c>
      <c r="DH524" s="139">
        <v>3011</v>
      </c>
      <c r="DI524" s="139">
        <v>3008</v>
      </c>
      <c r="DJ524" s="139">
        <v>3008</v>
      </c>
      <c r="DK524" s="139">
        <v>3008</v>
      </c>
      <c r="DL524" s="139">
        <v>3008</v>
      </c>
      <c r="DM524" s="139">
        <v>3001</v>
      </c>
      <c r="DN524" s="139">
        <v>2997</v>
      </c>
      <c r="DO524" s="139">
        <v>2991</v>
      </c>
      <c r="DP524" s="139">
        <v>2989</v>
      </c>
      <c r="DQ524" s="139">
        <v>2985</v>
      </c>
      <c r="DR524" s="139">
        <v>2982</v>
      </c>
      <c r="DS524" s="139">
        <v>2969</v>
      </c>
      <c r="DT524" s="139">
        <v>2959</v>
      </c>
      <c r="DU524" s="139">
        <v>2938</v>
      </c>
      <c r="DV524" s="139">
        <v>2934</v>
      </c>
      <c r="DW524" s="139">
        <v>2926</v>
      </c>
      <c r="DX524" s="139">
        <v>2919</v>
      </c>
      <c r="DY524" s="139">
        <v>2914</v>
      </c>
      <c r="DZ524" s="139">
        <v>2912</v>
      </c>
      <c r="EA524" s="139">
        <v>2906</v>
      </c>
      <c r="EB524" s="139">
        <v>2898</v>
      </c>
      <c r="EC524" s="139">
        <v>2885</v>
      </c>
      <c r="ED524" s="139">
        <v>2882</v>
      </c>
      <c r="EE524" s="139">
        <v>2873</v>
      </c>
      <c r="EF524" s="139">
        <v>2868</v>
      </c>
      <c r="EG524" s="139">
        <v>2853</v>
      </c>
      <c r="EH524" s="139">
        <v>2826</v>
      </c>
      <c r="EI524" s="139">
        <v>2817</v>
      </c>
      <c r="EJ524" s="139">
        <v>2788</v>
      </c>
      <c r="EK524" s="139">
        <v>2762</v>
      </c>
      <c r="EL524" s="139">
        <v>2728</v>
      </c>
      <c r="EM524" s="139">
        <v>2701</v>
      </c>
      <c r="EN524" s="139">
        <v>2630</v>
      </c>
      <c r="EO524" s="139">
        <v>2502</v>
      </c>
      <c r="EP524" s="139"/>
      <c r="EQ524" s="139"/>
      <c r="ER524" s="139"/>
      <c r="ES524" s="139"/>
      <c r="ET524" s="139"/>
      <c r="EU524" s="139"/>
      <c r="EV524" s="139"/>
      <c r="EW524" s="139"/>
      <c r="EX524" s="139"/>
      <c r="EY524" s="139"/>
      <c r="EZ524" s="139"/>
      <c r="FA524" s="139"/>
      <c r="FB524" s="139"/>
    </row>
    <row r="525" spans="1:158" x14ac:dyDescent="0.35">
      <c r="A525" s="136">
        <v>43930</v>
      </c>
      <c r="B525" s="140">
        <v>2911</v>
      </c>
      <c r="C525" s="140">
        <v>2911</v>
      </c>
      <c r="D525" s="140">
        <v>2911</v>
      </c>
      <c r="E525" s="140">
        <v>2911</v>
      </c>
      <c r="F525" s="140">
        <v>2911</v>
      </c>
      <c r="G525" s="140">
        <v>2911</v>
      </c>
      <c r="H525" s="140">
        <v>2911</v>
      </c>
      <c r="I525" s="140">
        <v>2911</v>
      </c>
      <c r="J525" s="140">
        <v>2911</v>
      </c>
      <c r="K525" s="140">
        <v>2911</v>
      </c>
      <c r="L525" s="140">
        <v>2911</v>
      </c>
      <c r="M525" s="140">
        <v>2911</v>
      </c>
      <c r="N525" s="140">
        <v>2911</v>
      </c>
      <c r="O525" s="140">
        <v>2911</v>
      </c>
      <c r="P525" s="140">
        <v>2911</v>
      </c>
      <c r="Q525" s="140">
        <v>2911</v>
      </c>
      <c r="R525" s="140">
        <v>2911</v>
      </c>
      <c r="S525" s="140">
        <v>2911</v>
      </c>
      <c r="T525" s="140">
        <v>2911</v>
      </c>
      <c r="U525" s="140">
        <v>2911</v>
      </c>
      <c r="V525" s="140">
        <v>2911</v>
      </c>
      <c r="W525" s="140">
        <v>2911</v>
      </c>
      <c r="X525" s="140">
        <v>2911</v>
      </c>
      <c r="Y525" s="140">
        <v>2911</v>
      </c>
      <c r="Z525" s="140">
        <v>2911</v>
      </c>
      <c r="AA525" s="140">
        <v>2911</v>
      </c>
      <c r="AB525" s="140">
        <v>2911</v>
      </c>
      <c r="AC525" s="140">
        <v>2911</v>
      </c>
      <c r="AD525" s="140">
        <v>2911</v>
      </c>
      <c r="AE525" s="140">
        <v>2911</v>
      </c>
      <c r="AF525" s="140">
        <v>2911</v>
      </c>
      <c r="AG525" s="140">
        <v>2911</v>
      </c>
      <c r="AH525" s="140">
        <v>2911</v>
      </c>
      <c r="AI525" s="140">
        <v>2911</v>
      </c>
      <c r="AJ525" s="140">
        <v>2911</v>
      </c>
      <c r="AK525" s="140">
        <v>2911</v>
      </c>
      <c r="AL525" s="140">
        <v>2911</v>
      </c>
      <c r="AM525" s="140">
        <v>2911</v>
      </c>
      <c r="AN525" s="140">
        <v>2911</v>
      </c>
      <c r="AO525" s="140">
        <v>2911</v>
      </c>
      <c r="AP525" s="140">
        <v>2911</v>
      </c>
      <c r="AQ525" s="140">
        <v>2910</v>
      </c>
      <c r="AR525" s="140">
        <v>2910</v>
      </c>
      <c r="AS525" s="140">
        <v>2910</v>
      </c>
      <c r="AT525" s="140">
        <v>2888</v>
      </c>
      <c r="AU525" s="140">
        <v>2887</v>
      </c>
      <c r="AV525" s="140">
        <v>2885</v>
      </c>
      <c r="AW525" s="140">
        <v>2884</v>
      </c>
      <c r="AX525" s="140">
        <v>2884</v>
      </c>
      <c r="AY525" s="140">
        <v>2884</v>
      </c>
      <c r="AZ525" s="140">
        <v>2876</v>
      </c>
      <c r="BA525" s="140">
        <v>2876</v>
      </c>
      <c r="BB525" s="140">
        <v>2876</v>
      </c>
      <c r="BC525" s="140">
        <v>2876</v>
      </c>
      <c r="BD525" s="140">
        <v>2876</v>
      </c>
      <c r="BE525" s="140">
        <v>2876</v>
      </c>
      <c r="BF525" s="140">
        <v>2876</v>
      </c>
      <c r="BG525" s="140">
        <v>2876</v>
      </c>
      <c r="BH525" s="140">
        <v>2874</v>
      </c>
      <c r="BI525" s="140">
        <v>2874</v>
      </c>
      <c r="BJ525" s="140">
        <v>2876</v>
      </c>
      <c r="BK525" s="140">
        <v>2879</v>
      </c>
      <c r="BL525" s="140">
        <v>2874</v>
      </c>
      <c r="BM525" s="140">
        <v>2874</v>
      </c>
      <c r="BN525" s="140">
        <v>2873</v>
      </c>
      <c r="BO525" s="140">
        <v>2873</v>
      </c>
      <c r="BP525" s="140">
        <v>2873</v>
      </c>
      <c r="BQ525" s="140">
        <v>2873</v>
      </c>
      <c r="BR525" s="140">
        <v>2873</v>
      </c>
      <c r="BS525" s="140">
        <v>2873</v>
      </c>
      <c r="BT525" s="140">
        <v>2873</v>
      </c>
      <c r="BU525" s="140">
        <v>2873</v>
      </c>
      <c r="BV525" s="140">
        <v>2873</v>
      </c>
      <c r="BW525" s="140">
        <v>2872</v>
      </c>
      <c r="BX525" s="140">
        <v>2872</v>
      </c>
      <c r="BY525" s="140">
        <v>2872</v>
      </c>
      <c r="BZ525" s="140">
        <v>2872</v>
      </c>
      <c r="CA525" s="140">
        <v>2872</v>
      </c>
      <c r="CB525" s="140">
        <v>2872</v>
      </c>
      <c r="CC525" s="140">
        <v>2872</v>
      </c>
      <c r="CD525" s="140">
        <v>2872</v>
      </c>
      <c r="CE525" s="140">
        <v>2872</v>
      </c>
      <c r="CF525" s="139">
        <v>2872</v>
      </c>
      <c r="CG525" s="139">
        <v>2871</v>
      </c>
      <c r="CH525" s="139">
        <v>2871</v>
      </c>
      <c r="CI525" s="139">
        <v>2871</v>
      </c>
      <c r="CJ525" s="139">
        <v>2871</v>
      </c>
      <c r="CK525" s="139">
        <v>2871</v>
      </c>
      <c r="CL525" s="139">
        <v>2871</v>
      </c>
      <c r="CM525" s="139">
        <v>2871</v>
      </c>
      <c r="CN525" s="139">
        <v>2871</v>
      </c>
      <c r="CO525" s="139">
        <v>2870</v>
      </c>
      <c r="CP525" s="139">
        <v>2870</v>
      </c>
      <c r="CQ525" s="139">
        <v>2870</v>
      </c>
      <c r="CR525" s="139">
        <v>2869</v>
      </c>
      <c r="CS525" s="139">
        <v>2867</v>
      </c>
      <c r="CT525" s="139">
        <v>2867</v>
      </c>
      <c r="CU525" s="139">
        <v>2868</v>
      </c>
      <c r="CV525" s="139">
        <v>2868</v>
      </c>
      <c r="CW525" s="139">
        <v>2868</v>
      </c>
      <c r="CX525" s="139">
        <v>2868</v>
      </c>
      <c r="CY525" s="139">
        <v>2866</v>
      </c>
      <c r="CZ525" s="139">
        <v>2866</v>
      </c>
      <c r="DA525" s="139">
        <v>2861</v>
      </c>
      <c r="DB525" s="139">
        <v>2861</v>
      </c>
      <c r="DC525" s="139">
        <v>2861</v>
      </c>
      <c r="DD525" s="139">
        <v>2861</v>
      </c>
      <c r="DE525" s="139">
        <v>2861</v>
      </c>
      <c r="DF525" s="139">
        <v>2861</v>
      </c>
      <c r="DG525" s="139">
        <v>2860</v>
      </c>
      <c r="DH525" s="139">
        <v>2857</v>
      </c>
      <c r="DI525" s="139">
        <v>2854</v>
      </c>
      <c r="DJ525" s="139">
        <v>2854</v>
      </c>
      <c r="DK525" s="139">
        <v>2854</v>
      </c>
      <c r="DL525" s="139">
        <v>2854</v>
      </c>
      <c r="DM525" s="139">
        <v>2848</v>
      </c>
      <c r="DN525" s="139">
        <v>2847</v>
      </c>
      <c r="DO525" s="139">
        <v>2843</v>
      </c>
      <c r="DP525" s="139">
        <v>2841</v>
      </c>
      <c r="DQ525" s="139">
        <v>2837</v>
      </c>
      <c r="DR525" s="139">
        <v>2834</v>
      </c>
      <c r="DS525" s="139">
        <v>2822</v>
      </c>
      <c r="DT525" s="139">
        <v>2812</v>
      </c>
      <c r="DU525" s="139">
        <v>2793</v>
      </c>
      <c r="DV525" s="139">
        <v>2789</v>
      </c>
      <c r="DW525" s="139">
        <v>2783</v>
      </c>
      <c r="DX525" s="139">
        <v>2776</v>
      </c>
      <c r="DY525" s="139">
        <v>2771</v>
      </c>
      <c r="DZ525" s="139">
        <v>2770</v>
      </c>
      <c r="EA525" s="139">
        <v>2764</v>
      </c>
      <c r="EB525" s="139">
        <v>2758</v>
      </c>
      <c r="EC525" s="139">
        <v>2747</v>
      </c>
      <c r="ED525" s="139">
        <v>2745</v>
      </c>
      <c r="EE525" s="139">
        <v>2737</v>
      </c>
      <c r="EF525" s="139">
        <v>2732</v>
      </c>
      <c r="EG525" s="139">
        <v>2721</v>
      </c>
      <c r="EH525" s="139">
        <v>2695</v>
      </c>
      <c r="EI525" s="139">
        <v>2688</v>
      </c>
      <c r="EJ525" s="139">
        <v>2664</v>
      </c>
      <c r="EK525" s="139">
        <v>2653</v>
      </c>
      <c r="EL525" s="139">
        <v>2630</v>
      </c>
      <c r="EM525" s="139">
        <v>2616</v>
      </c>
      <c r="EN525" s="139">
        <v>2587</v>
      </c>
      <c r="EO525" s="139">
        <v>2499</v>
      </c>
      <c r="EP525" s="139">
        <v>2389</v>
      </c>
      <c r="EQ525" s="139"/>
      <c r="ER525" s="139"/>
      <c r="ES525" s="139"/>
      <c r="ET525" s="139"/>
      <c r="EU525" s="139"/>
      <c r="EV525" s="139"/>
      <c r="EW525" s="139"/>
      <c r="EX525" s="139"/>
      <c r="EY525" s="139"/>
      <c r="EZ525" s="139"/>
      <c r="FA525" s="139"/>
      <c r="FB525" s="139"/>
    </row>
    <row r="526" spans="1:158" x14ac:dyDescent="0.35">
      <c r="A526" s="136">
        <v>43929</v>
      </c>
      <c r="B526" s="140">
        <v>2792</v>
      </c>
      <c r="C526" s="140">
        <v>2792</v>
      </c>
      <c r="D526" s="140">
        <v>2792</v>
      </c>
      <c r="E526" s="140">
        <v>2792</v>
      </c>
      <c r="F526" s="140">
        <v>2792</v>
      </c>
      <c r="G526" s="140">
        <v>2792</v>
      </c>
      <c r="H526" s="140">
        <v>2792</v>
      </c>
      <c r="I526" s="140">
        <v>2792</v>
      </c>
      <c r="J526" s="140">
        <v>2792</v>
      </c>
      <c r="K526" s="140">
        <v>2792</v>
      </c>
      <c r="L526" s="140">
        <v>2792</v>
      </c>
      <c r="M526" s="140">
        <v>2792</v>
      </c>
      <c r="N526" s="140">
        <v>2792</v>
      </c>
      <c r="O526" s="140">
        <v>2792</v>
      </c>
      <c r="P526" s="140">
        <v>2792</v>
      </c>
      <c r="Q526" s="140">
        <v>2792</v>
      </c>
      <c r="R526" s="140">
        <v>2792</v>
      </c>
      <c r="S526" s="140">
        <v>2792</v>
      </c>
      <c r="T526" s="140">
        <v>2792</v>
      </c>
      <c r="U526" s="140">
        <v>2792</v>
      </c>
      <c r="V526" s="140">
        <v>2792</v>
      </c>
      <c r="W526" s="140">
        <v>2792</v>
      </c>
      <c r="X526" s="140">
        <v>2792</v>
      </c>
      <c r="Y526" s="140">
        <v>2792</v>
      </c>
      <c r="Z526" s="140">
        <v>2792</v>
      </c>
      <c r="AA526" s="140">
        <v>2792</v>
      </c>
      <c r="AB526" s="140">
        <v>2792</v>
      </c>
      <c r="AC526" s="140">
        <v>2792</v>
      </c>
      <c r="AD526" s="140">
        <v>2792</v>
      </c>
      <c r="AE526" s="140">
        <v>2792</v>
      </c>
      <c r="AF526" s="140">
        <v>2792</v>
      </c>
      <c r="AG526" s="140">
        <v>2792</v>
      </c>
      <c r="AH526" s="140">
        <v>2792</v>
      </c>
      <c r="AI526" s="140">
        <v>2792</v>
      </c>
      <c r="AJ526" s="140">
        <v>2792</v>
      </c>
      <c r="AK526" s="140">
        <v>2792</v>
      </c>
      <c r="AL526" s="140">
        <v>2792</v>
      </c>
      <c r="AM526" s="140">
        <v>2792</v>
      </c>
      <c r="AN526" s="140">
        <v>2792</v>
      </c>
      <c r="AO526" s="140">
        <v>2792</v>
      </c>
      <c r="AP526" s="140">
        <v>2792</v>
      </c>
      <c r="AQ526" s="140">
        <v>2791</v>
      </c>
      <c r="AR526" s="140">
        <v>2791</v>
      </c>
      <c r="AS526" s="140">
        <v>2791</v>
      </c>
      <c r="AT526" s="140">
        <v>2769</v>
      </c>
      <c r="AU526" s="140">
        <v>2768</v>
      </c>
      <c r="AV526" s="140">
        <v>2766</v>
      </c>
      <c r="AW526" s="140">
        <v>2765</v>
      </c>
      <c r="AX526" s="140">
        <v>2765</v>
      </c>
      <c r="AY526" s="140">
        <v>2765</v>
      </c>
      <c r="AZ526" s="140">
        <v>2759</v>
      </c>
      <c r="BA526" s="140">
        <v>2759</v>
      </c>
      <c r="BB526" s="140">
        <v>2759</v>
      </c>
      <c r="BC526" s="140">
        <v>2759</v>
      </c>
      <c r="BD526" s="140">
        <v>2759</v>
      </c>
      <c r="BE526" s="140">
        <v>2759</v>
      </c>
      <c r="BF526" s="140">
        <v>2759</v>
      </c>
      <c r="BG526" s="140">
        <v>2759</v>
      </c>
      <c r="BH526" s="140">
        <v>2757</v>
      </c>
      <c r="BI526" s="140">
        <v>2757</v>
      </c>
      <c r="BJ526" s="140">
        <v>2759</v>
      </c>
      <c r="BK526" s="140">
        <v>2761</v>
      </c>
      <c r="BL526" s="140">
        <v>2756</v>
      </c>
      <c r="BM526" s="140">
        <v>2756</v>
      </c>
      <c r="BN526" s="140">
        <v>2755</v>
      </c>
      <c r="BO526" s="140">
        <v>2755</v>
      </c>
      <c r="BP526" s="140">
        <v>2755</v>
      </c>
      <c r="BQ526" s="140">
        <v>2755</v>
      </c>
      <c r="BR526" s="140">
        <v>2755</v>
      </c>
      <c r="BS526" s="140">
        <v>2755</v>
      </c>
      <c r="BT526" s="140">
        <v>2755</v>
      </c>
      <c r="BU526" s="140">
        <v>2755</v>
      </c>
      <c r="BV526" s="140">
        <v>2755</v>
      </c>
      <c r="BW526" s="140">
        <v>2754</v>
      </c>
      <c r="BX526" s="140">
        <v>2754</v>
      </c>
      <c r="BY526" s="140">
        <v>2754</v>
      </c>
      <c r="BZ526" s="140">
        <v>2754</v>
      </c>
      <c r="CA526" s="140">
        <v>2754</v>
      </c>
      <c r="CB526" s="140">
        <v>2754</v>
      </c>
      <c r="CC526" s="140">
        <v>2754</v>
      </c>
      <c r="CD526" s="140">
        <v>2754</v>
      </c>
      <c r="CE526" s="140">
        <v>2754</v>
      </c>
      <c r="CF526" s="139">
        <v>2754</v>
      </c>
      <c r="CG526" s="139">
        <v>2753</v>
      </c>
      <c r="CH526" s="139">
        <v>2753</v>
      </c>
      <c r="CI526" s="139">
        <v>2753</v>
      </c>
      <c r="CJ526" s="139">
        <v>2753</v>
      </c>
      <c r="CK526" s="139">
        <v>2753</v>
      </c>
      <c r="CL526" s="139">
        <v>2753</v>
      </c>
      <c r="CM526" s="139">
        <v>2753</v>
      </c>
      <c r="CN526" s="139">
        <v>2753</v>
      </c>
      <c r="CO526" s="139">
        <v>2752</v>
      </c>
      <c r="CP526" s="139">
        <v>2752</v>
      </c>
      <c r="CQ526" s="139">
        <v>2752</v>
      </c>
      <c r="CR526" s="139">
        <v>2751</v>
      </c>
      <c r="CS526" s="139">
        <v>2749</v>
      </c>
      <c r="CT526" s="139">
        <v>2749</v>
      </c>
      <c r="CU526" s="139">
        <v>2750</v>
      </c>
      <c r="CV526" s="139">
        <v>2750</v>
      </c>
      <c r="CW526" s="139">
        <v>2750</v>
      </c>
      <c r="CX526" s="139">
        <v>2750</v>
      </c>
      <c r="CY526" s="139">
        <v>2748</v>
      </c>
      <c r="CZ526" s="139">
        <v>2748</v>
      </c>
      <c r="DA526" s="139">
        <v>2743</v>
      </c>
      <c r="DB526" s="139">
        <v>2743</v>
      </c>
      <c r="DC526" s="139">
        <v>2743</v>
      </c>
      <c r="DD526" s="139">
        <v>2743</v>
      </c>
      <c r="DE526" s="139">
        <v>2743</v>
      </c>
      <c r="DF526" s="139">
        <v>2743</v>
      </c>
      <c r="DG526" s="139">
        <v>2742</v>
      </c>
      <c r="DH526" s="139">
        <v>2740</v>
      </c>
      <c r="DI526" s="139">
        <v>2738</v>
      </c>
      <c r="DJ526" s="139">
        <v>2738</v>
      </c>
      <c r="DK526" s="139">
        <v>2738</v>
      </c>
      <c r="DL526" s="139">
        <v>2738</v>
      </c>
      <c r="DM526" s="139">
        <v>2732</v>
      </c>
      <c r="DN526" s="139">
        <v>2731</v>
      </c>
      <c r="DO526" s="139">
        <v>2727</v>
      </c>
      <c r="DP526" s="139">
        <v>2725</v>
      </c>
      <c r="DQ526" s="139">
        <v>2723</v>
      </c>
      <c r="DR526" s="139">
        <v>2721</v>
      </c>
      <c r="DS526" s="139">
        <v>2709</v>
      </c>
      <c r="DT526" s="139">
        <v>2700</v>
      </c>
      <c r="DU526" s="139">
        <v>2683</v>
      </c>
      <c r="DV526" s="139">
        <v>2679</v>
      </c>
      <c r="DW526" s="139">
        <v>2673</v>
      </c>
      <c r="DX526" s="139">
        <v>2666</v>
      </c>
      <c r="DY526" s="139">
        <v>2661</v>
      </c>
      <c r="DZ526" s="139">
        <v>2660</v>
      </c>
      <c r="EA526" s="139">
        <v>2654</v>
      </c>
      <c r="EB526" s="139">
        <v>2649</v>
      </c>
      <c r="EC526" s="139">
        <v>2640</v>
      </c>
      <c r="ED526" s="139">
        <v>2639</v>
      </c>
      <c r="EE526" s="139">
        <v>2632</v>
      </c>
      <c r="EF526" s="139">
        <v>2628</v>
      </c>
      <c r="EG526" s="139">
        <v>2618</v>
      </c>
      <c r="EH526" s="139">
        <v>2596</v>
      </c>
      <c r="EI526" s="139">
        <v>2590</v>
      </c>
      <c r="EJ526" s="139">
        <v>2568</v>
      </c>
      <c r="EK526" s="139">
        <v>2558</v>
      </c>
      <c r="EL526" s="139">
        <v>2540</v>
      </c>
      <c r="EM526" s="139">
        <v>2531</v>
      </c>
      <c r="EN526" s="139">
        <v>2508</v>
      </c>
      <c r="EO526" s="139">
        <v>2473</v>
      </c>
      <c r="EP526" s="139">
        <v>2386</v>
      </c>
      <c r="EQ526" s="139">
        <v>2241</v>
      </c>
      <c r="ER526" s="139"/>
      <c r="ES526" s="139"/>
      <c r="ET526" s="139"/>
      <c r="EU526" s="139"/>
      <c r="EV526" s="139"/>
      <c r="EW526" s="139"/>
      <c r="EX526" s="139"/>
      <c r="EY526" s="139"/>
      <c r="EZ526" s="139"/>
      <c r="FA526" s="139"/>
      <c r="FB526" s="139"/>
    </row>
    <row r="527" spans="1:158" x14ac:dyDescent="0.35">
      <c r="A527" s="136">
        <v>43928</v>
      </c>
      <c r="B527" s="140">
        <v>2642</v>
      </c>
      <c r="C527" s="140">
        <v>2642</v>
      </c>
      <c r="D527" s="140">
        <v>2642</v>
      </c>
      <c r="E527" s="140">
        <v>2642</v>
      </c>
      <c r="F527" s="140">
        <v>2642</v>
      </c>
      <c r="G527" s="140">
        <v>2642</v>
      </c>
      <c r="H527" s="140">
        <v>2642</v>
      </c>
      <c r="I527" s="140">
        <v>2642</v>
      </c>
      <c r="J527" s="140">
        <v>2642</v>
      </c>
      <c r="K527" s="140">
        <v>2642</v>
      </c>
      <c r="L527" s="140">
        <v>2642</v>
      </c>
      <c r="M527" s="140">
        <v>2642</v>
      </c>
      <c r="N527" s="140">
        <v>2642</v>
      </c>
      <c r="O527" s="140">
        <v>2642</v>
      </c>
      <c r="P527" s="140">
        <v>2642</v>
      </c>
      <c r="Q527" s="140">
        <v>2642</v>
      </c>
      <c r="R527" s="140">
        <v>2642</v>
      </c>
      <c r="S527" s="140">
        <v>2642</v>
      </c>
      <c r="T527" s="140">
        <v>2642</v>
      </c>
      <c r="U527" s="140">
        <v>2642</v>
      </c>
      <c r="V527" s="140">
        <v>2642</v>
      </c>
      <c r="W527" s="140">
        <v>2642</v>
      </c>
      <c r="X527" s="140">
        <v>2642</v>
      </c>
      <c r="Y527" s="140">
        <v>2642</v>
      </c>
      <c r="Z527" s="140">
        <v>2642</v>
      </c>
      <c r="AA527" s="140">
        <v>2642</v>
      </c>
      <c r="AB527" s="140">
        <v>2642</v>
      </c>
      <c r="AC527" s="140">
        <v>2642</v>
      </c>
      <c r="AD527" s="140">
        <v>2642</v>
      </c>
      <c r="AE527" s="140">
        <v>2642</v>
      </c>
      <c r="AF527" s="140">
        <v>2642</v>
      </c>
      <c r="AG527" s="140">
        <v>2642</v>
      </c>
      <c r="AH527" s="140">
        <v>2642</v>
      </c>
      <c r="AI527" s="140">
        <v>2642</v>
      </c>
      <c r="AJ527" s="140">
        <v>2642</v>
      </c>
      <c r="AK527" s="140">
        <v>2642</v>
      </c>
      <c r="AL527" s="140">
        <v>2642</v>
      </c>
      <c r="AM527" s="140">
        <v>2642</v>
      </c>
      <c r="AN527" s="140">
        <v>2642</v>
      </c>
      <c r="AO527" s="140">
        <v>2642</v>
      </c>
      <c r="AP527" s="140">
        <v>2642</v>
      </c>
      <c r="AQ527" s="140">
        <v>2641</v>
      </c>
      <c r="AR527" s="140">
        <v>2641</v>
      </c>
      <c r="AS527" s="140">
        <v>2641</v>
      </c>
      <c r="AT527" s="140">
        <v>2619</v>
      </c>
      <c r="AU527" s="140">
        <v>2618</v>
      </c>
      <c r="AV527" s="140">
        <v>2616</v>
      </c>
      <c r="AW527" s="140">
        <v>2615</v>
      </c>
      <c r="AX527" s="140">
        <v>2615</v>
      </c>
      <c r="AY527" s="140">
        <v>2615</v>
      </c>
      <c r="AZ527" s="140">
        <v>2609</v>
      </c>
      <c r="BA527" s="140">
        <v>2609</v>
      </c>
      <c r="BB527" s="140">
        <v>2609</v>
      </c>
      <c r="BC527" s="140">
        <v>2609</v>
      </c>
      <c r="BD527" s="140">
        <v>2609</v>
      </c>
      <c r="BE527" s="140">
        <v>2609</v>
      </c>
      <c r="BF527" s="140">
        <v>2609</v>
      </c>
      <c r="BG527" s="140">
        <v>2609</v>
      </c>
      <c r="BH527" s="140">
        <v>2607</v>
      </c>
      <c r="BI527" s="140">
        <v>2607</v>
      </c>
      <c r="BJ527" s="140">
        <v>2609</v>
      </c>
      <c r="BK527" s="140">
        <v>2611</v>
      </c>
      <c r="BL527" s="140">
        <v>2606</v>
      </c>
      <c r="BM527" s="140">
        <v>2606</v>
      </c>
      <c r="BN527" s="140">
        <v>2605</v>
      </c>
      <c r="BO527" s="140">
        <v>2605</v>
      </c>
      <c r="BP527" s="140">
        <v>2605</v>
      </c>
      <c r="BQ527" s="140">
        <v>2605</v>
      </c>
      <c r="BR527" s="140">
        <v>2605</v>
      </c>
      <c r="BS527" s="140">
        <v>2605</v>
      </c>
      <c r="BT527" s="140">
        <v>2605</v>
      </c>
      <c r="BU527" s="140">
        <v>2605</v>
      </c>
      <c r="BV527" s="140">
        <v>2605</v>
      </c>
      <c r="BW527" s="140">
        <v>2604</v>
      </c>
      <c r="BX527" s="140">
        <v>2604</v>
      </c>
      <c r="BY527" s="140">
        <v>2604</v>
      </c>
      <c r="BZ527" s="140">
        <v>2604</v>
      </c>
      <c r="CA527" s="140">
        <v>2604</v>
      </c>
      <c r="CB527" s="140">
        <v>2604</v>
      </c>
      <c r="CC527" s="140">
        <v>2604</v>
      </c>
      <c r="CD527" s="140">
        <v>2604</v>
      </c>
      <c r="CE527" s="140">
        <v>2604</v>
      </c>
      <c r="CF527" s="139">
        <v>2604</v>
      </c>
      <c r="CG527" s="139">
        <v>2603</v>
      </c>
      <c r="CH527" s="139">
        <v>2603</v>
      </c>
      <c r="CI527" s="139">
        <v>2603</v>
      </c>
      <c r="CJ527" s="139">
        <v>2603</v>
      </c>
      <c r="CK527" s="139">
        <v>2603</v>
      </c>
      <c r="CL527" s="139">
        <v>2603</v>
      </c>
      <c r="CM527" s="139">
        <v>2603</v>
      </c>
      <c r="CN527" s="139">
        <v>2603</v>
      </c>
      <c r="CO527" s="139">
        <v>2602</v>
      </c>
      <c r="CP527" s="139">
        <v>2602</v>
      </c>
      <c r="CQ527" s="139">
        <v>2602</v>
      </c>
      <c r="CR527" s="139">
        <v>2601</v>
      </c>
      <c r="CS527" s="139">
        <v>2599</v>
      </c>
      <c r="CT527" s="139">
        <v>2599</v>
      </c>
      <c r="CU527" s="139">
        <v>2600</v>
      </c>
      <c r="CV527" s="139">
        <v>2600</v>
      </c>
      <c r="CW527" s="139">
        <v>2600</v>
      </c>
      <c r="CX527" s="139">
        <v>2599</v>
      </c>
      <c r="CY527" s="139">
        <v>2598</v>
      </c>
      <c r="CZ527" s="139">
        <v>2598</v>
      </c>
      <c r="DA527" s="139">
        <v>2593</v>
      </c>
      <c r="DB527" s="139">
        <v>2593</v>
      </c>
      <c r="DC527" s="139">
        <v>2593</v>
      </c>
      <c r="DD527" s="139">
        <v>2593</v>
      </c>
      <c r="DE527" s="139">
        <v>2593</v>
      </c>
      <c r="DF527" s="139">
        <v>2593</v>
      </c>
      <c r="DG527" s="139">
        <v>2593</v>
      </c>
      <c r="DH527" s="139">
        <v>2593</v>
      </c>
      <c r="DI527" s="139">
        <v>2591</v>
      </c>
      <c r="DJ527" s="139">
        <v>2590</v>
      </c>
      <c r="DK527" s="139">
        <v>2590</v>
      </c>
      <c r="DL527" s="139">
        <v>2590</v>
      </c>
      <c r="DM527" s="139">
        <v>2584</v>
      </c>
      <c r="DN527" s="139">
        <v>2583</v>
      </c>
      <c r="DO527" s="139">
        <v>2579</v>
      </c>
      <c r="DP527" s="139">
        <v>2577</v>
      </c>
      <c r="DQ527" s="139">
        <v>2575</v>
      </c>
      <c r="DR527" s="139">
        <v>2573</v>
      </c>
      <c r="DS527" s="139">
        <v>2563</v>
      </c>
      <c r="DT527" s="139">
        <v>2554</v>
      </c>
      <c r="DU527" s="139">
        <v>2537</v>
      </c>
      <c r="DV527" s="139">
        <v>2533</v>
      </c>
      <c r="DW527" s="139">
        <v>2527</v>
      </c>
      <c r="DX527" s="139">
        <v>2520</v>
      </c>
      <c r="DY527" s="139">
        <v>2517</v>
      </c>
      <c r="DZ527" s="139">
        <v>2516</v>
      </c>
      <c r="EA527" s="139">
        <v>2511</v>
      </c>
      <c r="EB527" s="139">
        <v>2507</v>
      </c>
      <c r="EC527" s="139">
        <v>2500</v>
      </c>
      <c r="ED527" s="139">
        <v>2499</v>
      </c>
      <c r="EE527" s="139">
        <v>2492</v>
      </c>
      <c r="EF527" s="139">
        <v>2489</v>
      </c>
      <c r="EG527" s="139">
        <v>2480</v>
      </c>
      <c r="EH527" s="139">
        <v>2458</v>
      </c>
      <c r="EI527" s="139">
        <v>2454</v>
      </c>
      <c r="EJ527" s="139">
        <v>2435</v>
      </c>
      <c r="EK527" s="139">
        <v>2428</v>
      </c>
      <c r="EL527" s="139">
        <v>2418</v>
      </c>
      <c r="EM527" s="139">
        <v>2410</v>
      </c>
      <c r="EN527" s="139">
        <v>2391</v>
      </c>
      <c r="EO527" s="139">
        <v>2369</v>
      </c>
      <c r="EP527" s="139">
        <v>2330</v>
      </c>
      <c r="EQ527" s="139">
        <v>2240</v>
      </c>
      <c r="ER527" s="139">
        <v>2096</v>
      </c>
      <c r="ES527" s="139"/>
      <c r="ET527" s="139"/>
      <c r="EU527" s="139"/>
      <c r="EV527" s="139"/>
      <c r="EW527" s="139"/>
      <c r="EX527" s="139"/>
      <c r="EY527" s="139"/>
      <c r="EZ527" s="139"/>
      <c r="FA527" s="139"/>
      <c r="FB527" s="139"/>
    </row>
    <row r="528" spans="1:158" x14ac:dyDescent="0.35">
      <c r="A528" s="136">
        <v>43927</v>
      </c>
      <c r="B528" s="140">
        <v>2486</v>
      </c>
      <c r="C528" s="140">
        <v>2486</v>
      </c>
      <c r="D528" s="140">
        <v>2486</v>
      </c>
      <c r="E528" s="140">
        <v>2486</v>
      </c>
      <c r="F528" s="140">
        <v>2486</v>
      </c>
      <c r="G528" s="140">
        <v>2486</v>
      </c>
      <c r="H528" s="140">
        <v>2486</v>
      </c>
      <c r="I528" s="140">
        <v>2486</v>
      </c>
      <c r="J528" s="140">
        <v>2486</v>
      </c>
      <c r="K528" s="140">
        <v>2486</v>
      </c>
      <c r="L528" s="140">
        <v>2486</v>
      </c>
      <c r="M528" s="140">
        <v>2486</v>
      </c>
      <c r="N528" s="140">
        <v>2486</v>
      </c>
      <c r="O528" s="140">
        <v>2486</v>
      </c>
      <c r="P528" s="140">
        <v>2486</v>
      </c>
      <c r="Q528" s="140">
        <v>2486</v>
      </c>
      <c r="R528" s="140">
        <v>2486</v>
      </c>
      <c r="S528" s="140">
        <v>2486</v>
      </c>
      <c r="T528" s="140">
        <v>2486</v>
      </c>
      <c r="U528" s="140">
        <v>2486</v>
      </c>
      <c r="V528" s="140">
        <v>2486</v>
      </c>
      <c r="W528" s="140">
        <v>2486</v>
      </c>
      <c r="X528" s="140">
        <v>2486</v>
      </c>
      <c r="Y528" s="140">
        <v>2486</v>
      </c>
      <c r="Z528" s="140">
        <v>2486</v>
      </c>
      <c r="AA528" s="140">
        <v>2486</v>
      </c>
      <c r="AB528" s="140">
        <v>2486</v>
      </c>
      <c r="AC528" s="140">
        <v>2486</v>
      </c>
      <c r="AD528" s="140">
        <v>2486</v>
      </c>
      <c r="AE528" s="140">
        <v>2486</v>
      </c>
      <c r="AF528" s="140">
        <v>2486</v>
      </c>
      <c r="AG528" s="140">
        <v>2486</v>
      </c>
      <c r="AH528" s="140">
        <v>2486</v>
      </c>
      <c r="AI528" s="140">
        <v>2486</v>
      </c>
      <c r="AJ528" s="140">
        <v>2486</v>
      </c>
      <c r="AK528" s="140">
        <v>2486</v>
      </c>
      <c r="AL528" s="140">
        <v>2486</v>
      </c>
      <c r="AM528" s="140">
        <v>2486</v>
      </c>
      <c r="AN528" s="140">
        <v>2486</v>
      </c>
      <c r="AO528" s="140">
        <v>2486</v>
      </c>
      <c r="AP528" s="140">
        <v>2486</v>
      </c>
      <c r="AQ528" s="140">
        <v>2485</v>
      </c>
      <c r="AR528" s="140">
        <v>2485</v>
      </c>
      <c r="AS528" s="140">
        <v>2485</v>
      </c>
      <c r="AT528" s="140">
        <v>2466</v>
      </c>
      <c r="AU528" s="140">
        <v>2465</v>
      </c>
      <c r="AV528" s="140">
        <v>2463</v>
      </c>
      <c r="AW528" s="140">
        <v>2462</v>
      </c>
      <c r="AX528" s="140">
        <v>2462</v>
      </c>
      <c r="AY528" s="140">
        <v>2462</v>
      </c>
      <c r="AZ528" s="140">
        <v>2458</v>
      </c>
      <c r="BA528" s="140">
        <v>2458</v>
      </c>
      <c r="BB528" s="140">
        <v>2458</v>
      </c>
      <c r="BC528" s="140">
        <v>2458</v>
      </c>
      <c r="BD528" s="140">
        <v>2458</v>
      </c>
      <c r="BE528" s="140">
        <v>2458</v>
      </c>
      <c r="BF528" s="140">
        <v>2458</v>
      </c>
      <c r="BG528" s="140">
        <v>2458</v>
      </c>
      <c r="BH528" s="140">
        <v>2456</v>
      </c>
      <c r="BI528" s="140">
        <v>2456</v>
      </c>
      <c r="BJ528" s="140">
        <v>2458</v>
      </c>
      <c r="BK528" s="140">
        <v>2460</v>
      </c>
      <c r="BL528" s="140">
        <v>2455</v>
      </c>
      <c r="BM528" s="140">
        <v>2455</v>
      </c>
      <c r="BN528" s="140">
        <v>2454</v>
      </c>
      <c r="BO528" s="140">
        <v>2454</v>
      </c>
      <c r="BP528" s="140">
        <v>2454</v>
      </c>
      <c r="BQ528" s="140">
        <v>2454</v>
      </c>
      <c r="BR528" s="140">
        <v>2454</v>
      </c>
      <c r="BS528" s="140">
        <v>2454</v>
      </c>
      <c r="BT528" s="140">
        <v>2454</v>
      </c>
      <c r="BU528" s="140">
        <v>2454</v>
      </c>
      <c r="BV528" s="140">
        <v>2454</v>
      </c>
      <c r="BW528" s="140">
        <v>2453</v>
      </c>
      <c r="BX528" s="140">
        <v>2453</v>
      </c>
      <c r="BY528" s="140">
        <v>2453</v>
      </c>
      <c r="BZ528" s="140">
        <v>2453</v>
      </c>
      <c r="CA528" s="140">
        <v>2453</v>
      </c>
      <c r="CB528" s="140">
        <v>2453</v>
      </c>
      <c r="CC528" s="140">
        <v>2453</v>
      </c>
      <c r="CD528" s="140">
        <v>2453</v>
      </c>
      <c r="CE528" s="140">
        <v>2453</v>
      </c>
      <c r="CF528" s="139">
        <v>2453</v>
      </c>
      <c r="CG528" s="139">
        <v>2452</v>
      </c>
      <c r="CH528" s="139">
        <v>2452</v>
      </c>
      <c r="CI528" s="139">
        <v>2452</v>
      </c>
      <c r="CJ528" s="139">
        <v>2452</v>
      </c>
      <c r="CK528" s="139">
        <v>2452</v>
      </c>
      <c r="CL528" s="139">
        <v>2452</v>
      </c>
      <c r="CM528" s="139">
        <v>2452</v>
      </c>
      <c r="CN528" s="139">
        <v>2452</v>
      </c>
      <c r="CO528" s="139">
        <v>2451</v>
      </c>
      <c r="CP528" s="139">
        <v>2451</v>
      </c>
      <c r="CQ528" s="139">
        <v>2451</v>
      </c>
      <c r="CR528" s="139">
        <v>2450</v>
      </c>
      <c r="CS528" s="139">
        <v>2448</v>
      </c>
      <c r="CT528" s="139">
        <v>2448</v>
      </c>
      <c r="CU528" s="139">
        <v>2449</v>
      </c>
      <c r="CV528" s="139">
        <v>2449</v>
      </c>
      <c r="CW528" s="139">
        <v>2449</v>
      </c>
      <c r="CX528" s="139">
        <v>2448</v>
      </c>
      <c r="CY528" s="139">
        <v>2447</v>
      </c>
      <c r="CZ528" s="139">
        <v>2447</v>
      </c>
      <c r="DA528" s="139">
        <v>2442</v>
      </c>
      <c r="DB528" s="139">
        <v>2442</v>
      </c>
      <c r="DC528" s="139">
        <v>2442</v>
      </c>
      <c r="DD528" s="139">
        <v>2442</v>
      </c>
      <c r="DE528" s="139">
        <v>2442</v>
      </c>
      <c r="DF528" s="139">
        <v>2442</v>
      </c>
      <c r="DG528" s="139">
        <v>2442</v>
      </c>
      <c r="DH528" s="139">
        <v>2442</v>
      </c>
      <c r="DI528" s="139">
        <v>2440</v>
      </c>
      <c r="DJ528" s="139">
        <v>2439</v>
      </c>
      <c r="DK528" s="139">
        <v>2440</v>
      </c>
      <c r="DL528" s="139">
        <v>2440</v>
      </c>
      <c r="DM528" s="139">
        <v>2436</v>
      </c>
      <c r="DN528" s="139">
        <v>2435</v>
      </c>
      <c r="DO528" s="139">
        <v>2431</v>
      </c>
      <c r="DP528" s="139">
        <v>2429</v>
      </c>
      <c r="DQ528" s="139">
        <v>2427</v>
      </c>
      <c r="DR528" s="139">
        <v>2425</v>
      </c>
      <c r="DS528" s="139">
        <v>2415</v>
      </c>
      <c r="DT528" s="139">
        <v>2406</v>
      </c>
      <c r="DU528" s="139">
        <v>2391</v>
      </c>
      <c r="DV528" s="139">
        <v>2387</v>
      </c>
      <c r="DW528" s="139">
        <v>2382</v>
      </c>
      <c r="DX528" s="139">
        <v>2376</v>
      </c>
      <c r="DY528" s="139">
        <v>2373</v>
      </c>
      <c r="DZ528" s="139">
        <v>2372</v>
      </c>
      <c r="EA528" s="139">
        <v>2368</v>
      </c>
      <c r="EB528" s="139">
        <v>2364</v>
      </c>
      <c r="EC528" s="139">
        <v>2357</v>
      </c>
      <c r="ED528" s="139">
        <v>2357</v>
      </c>
      <c r="EE528" s="139">
        <v>2351</v>
      </c>
      <c r="EF528" s="139">
        <v>2348</v>
      </c>
      <c r="EG528" s="139">
        <v>2340</v>
      </c>
      <c r="EH528" s="139">
        <v>2318</v>
      </c>
      <c r="EI528" s="139">
        <v>2317</v>
      </c>
      <c r="EJ528" s="139">
        <v>2300</v>
      </c>
      <c r="EK528" s="139">
        <v>2293</v>
      </c>
      <c r="EL528" s="139">
        <v>2284</v>
      </c>
      <c r="EM528" s="139">
        <v>2277</v>
      </c>
      <c r="EN528" s="139">
        <v>2260</v>
      </c>
      <c r="EO528" s="139">
        <v>2245</v>
      </c>
      <c r="EP528" s="139">
        <v>2223</v>
      </c>
      <c r="EQ528" s="139">
        <v>2186</v>
      </c>
      <c r="ER528" s="139">
        <v>2091</v>
      </c>
      <c r="ES528" s="139">
        <v>1864</v>
      </c>
      <c r="ET528" s="139"/>
      <c r="EU528" s="139"/>
      <c r="EV528" s="139"/>
      <c r="EW528" s="139"/>
      <c r="EX528" s="139"/>
      <c r="EY528" s="139"/>
      <c r="EZ528" s="139"/>
      <c r="FA528" s="139"/>
      <c r="FB528" s="139"/>
    </row>
    <row r="529" spans="1:158" x14ac:dyDescent="0.35">
      <c r="A529" s="136">
        <v>43926</v>
      </c>
      <c r="B529" s="140">
        <v>2317</v>
      </c>
      <c r="C529" s="140">
        <v>2317</v>
      </c>
      <c r="D529" s="140">
        <v>2317</v>
      </c>
      <c r="E529" s="140">
        <v>2317</v>
      </c>
      <c r="F529" s="140">
        <v>2317</v>
      </c>
      <c r="G529" s="140">
        <v>2317</v>
      </c>
      <c r="H529" s="140">
        <v>2317</v>
      </c>
      <c r="I529" s="140">
        <v>2317</v>
      </c>
      <c r="J529" s="140">
        <v>2317</v>
      </c>
      <c r="K529" s="140">
        <v>2317</v>
      </c>
      <c r="L529" s="140">
        <v>2317</v>
      </c>
      <c r="M529" s="140">
        <v>2317</v>
      </c>
      <c r="N529" s="140">
        <v>2317</v>
      </c>
      <c r="O529" s="140">
        <v>2317</v>
      </c>
      <c r="P529" s="140">
        <v>2317</v>
      </c>
      <c r="Q529" s="140">
        <v>2317</v>
      </c>
      <c r="R529" s="140">
        <v>2317</v>
      </c>
      <c r="S529" s="140">
        <v>2317</v>
      </c>
      <c r="T529" s="140">
        <v>2317</v>
      </c>
      <c r="U529" s="140">
        <v>2317</v>
      </c>
      <c r="V529" s="140">
        <v>2317</v>
      </c>
      <c r="W529" s="140">
        <v>2317</v>
      </c>
      <c r="X529" s="140">
        <v>2317</v>
      </c>
      <c r="Y529" s="140">
        <v>2317</v>
      </c>
      <c r="Z529" s="140">
        <v>2317</v>
      </c>
      <c r="AA529" s="140">
        <v>2317</v>
      </c>
      <c r="AB529" s="140">
        <v>2317</v>
      </c>
      <c r="AC529" s="140">
        <v>2317</v>
      </c>
      <c r="AD529" s="140">
        <v>2317</v>
      </c>
      <c r="AE529" s="140">
        <v>2317</v>
      </c>
      <c r="AF529" s="140">
        <v>2317</v>
      </c>
      <c r="AG529" s="140">
        <v>2317</v>
      </c>
      <c r="AH529" s="140">
        <v>2317</v>
      </c>
      <c r="AI529" s="140">
        <v>2317</v>
      </c>
      <c r="AJ529" s="140">
        <v>2317</v>
      </c>
      <c r="AK529" s="140">
        <v>2317</v>
      </c>
      <c r="AL529" s="140">
        <v>2317</v>
      </c>
      <c r="AM529" s="140">
        <v>2317</v>
      </c>
      <c r="AN529" s="140">
        <v>2317</v>
      </c>
      <c r="AO529" s="140">
        <v>2317</v>
      </c>
      <c r="AP529" s="140">
        <v>2317</v>
      </c>
      <c r="AQ529" s="140">
        <v>2316</v>
      </c>
      <c r="AR529" s="140">
        <v>2316</v>
      </c>
      <c r="AS529" s="140">
        <v>2316</v>
      </c>
      <c r="AT529" s="140">
        <v>2298</v>
      </c>
      <c r="AU529" s="140">
        <v>2297</v>
      </c>
      <c r="AV529" s="140">
        <v>2295</v>
      </c>
      <c r="AW529" s="140">
        <v>2294</v>
      </c>
      <c r="AX529" s="140">
        <v>2294</v>
      </c>
      <c r="AY529" s="140">
        <v>2294</v>
      </c>
      <c r="AZ529" s="140">
        <v>2291</v>
      </c>
      <c r="BA529" s="140">
        <v>2291</v>
      </c>
      <c r="BB529" s="140">
        <v>2291</v>
      </c>
      <c r="BC529" s="140">
        <v>2291</v>
      </c>
      <c r="BD529" s="140">
        <v>2291</v>
      </c>
      <c r="BE529" s="140">
        <v>2291</v>
      </c>
      <c r="BF529" s="140">
        <v>2291</v>
      </c>
      <c r="BG529" s="140">
        <v>2291</v>
      </c>
      <c r="BH529" s="140">
        <v>2289</v>
      </c>
      <c r="BI529" s="140">
        <v>2289</v>
      </c>
      <c r="BJ529" s="140">
        <v>2291</v>
      </c>
      <c r="BK529" s="140">
        <v>2292</v>
      </c>
      <c r="BL529" s="140">
        <v>2287</v>
      </c>
      <c r="BM529" s="140">
        <v>2287</v>
      </c>
      <c r="BN529" s="140">
        <v>2287</v>
      </c>
      <c r="BO529" s="140">
        <v>2287</v>
      </c>
      <c r="BP529" s="140">
        <v>2287</v>
      </c>
      <c r="BQ529" s="140">
        <v>2287</v>
      </c>
      <c r="BR529" s="140">
        <v>2287</v>
      </c>
      <c r="BS529" s="140">
        <v>2287</v>
      </c>
      <c r="BT529" s="140">
        <v>2287</v>
      </c>
      <c r="BU529" s="140">
        <v>2287</v>
      </c>
      <c r="BV529" s="140">
        <v>2287</v>
      </c>
      <c r="BW529" s="140">
        <v>2287</v>
      </c>
      <c r="BX529" s="140">
        <v>2287</v>
      </c>
      <c r="BY529" s="140">
        <v>2287</v>
      </c>
      <c r="BZ529" s="140">
        <v>2287</v>
      </c>
      <c r="CA529" s="140">
        <v>2287</v>
      </c>
      <c r="CB529" s="140">
        <v>2287</v>
      </c>
      <c r="CC529" s="140">
        <v>2287</v>
      </c>
      <c r="CD529" s="140">
        <v>2287</v>
      </c>
      <c r="CE529" s="140">
        <v>2287</v>
      </c>
      <c r="CF529" s="139">
        <v>2287</v>
      </c>
      <c r="CG529" s="139">
        <v>2286</v>
      </c>
      <c r="CH529" s="139">
        <v>2286</v>
      </c>
      <c r="CI529" s="139">
        <v>2286</v>
      </c>
      <c r="CJ529" s="139">
        <v>2286</v>
      </c>
      <c r="CK529" s="139">
        <v>2286</v>
      </c>
      <c r="CL529" s="139">
        <v>2286</v>
      </c>
      <c r="CM529" s="139">
        <v>2286</v>
      </c>
      <c r="CN529" s="139">
        <v>2286</v>
      </c>
      <c r="CO529" s="139">
        <v>2285</v>
      </c>
      <c r="CP529" s="139">
        <v>2285</v>
      </c>
      <c r="CQ529" s="139">
        <v>2285</v>
      </c>
      <c r="CR529" s="139">
        <v>2284</v>
      </c>
      <c r="CS529" s="139">
        <v>2282</v>
      </c>
      <c r="CT529" s="139">
        <v>2282</v>
      </c>
      <c r="CU529" s="139">
        <v>2283</v>
      </c>
      <c r="CV529" s="139">
        <v>2283</v>
      </c>
      <c r="CW529" s="139">
        <v>2283</v>
      </c>
      <c r="CX529" s="139">
        <v>2282</v>
      </c>
      <c r="CY529" s="139">
        <v>2280</v>
      </c>
      <c r="CZ529" s="139">
        <v>2280</v>
      </c>
      <c r="DA529" s="139">
        <v>2276</v>
      </c>
      <c r="DB529" s="139">
        <v>2276</v>
      </c>
      <c r="DC529" s="139">
        <v>2276</v>
      </c>
      <c r="DD529" s="139">
        <v>2276</v>
      </c>
      <c r="DE529" s="139">
        <v>2276</v>
      </c>
      <c r="DF529" s="139">
        <v>2276</v>
      </c>
      <c r="DG529" s="139">
        <v>2277</v>
      </c>
      <c r="DH529" s="139">
        <v>2277</v>
      </c>
      <c r="DI529" s="139">
        <v>2275</v>
      </c>
      <c r="DJ529" s="139">
        <v>2274</v>
      </c>
      <c r="DK529" s="139">
        <v>2275</v>
      </c>
      <c r="DL529" s="139">
        <v>2275</v>
      </c>
      <c r="DM529" s="139">
        <v>2271</v>
      </c>
      <c r="DN529" s="139">
        <v>2270</v>
      </c>
      <c r="DO529" s="139">
        <v>2267</v>
      </c>
      <c r="DP529" s="139">
        <v>2265</v>
      </c>
      <c r="DQ529" s="139">
        <v>2262</v>
      </c>
      <c r="DR529" s="139">
        <v>2261</v>
      </c>
      <c r="DS529" s="139">
        <v>2253</v>
      </c>
      <c r="DT529" s="139">
        <v>2245</v>
      </c>
      <c r="DU529" s="139">
        <v>2232</v>
      </c>
      <c r="DV529" s="139">
        <v>2228</v>
      </c>
      <c r="DW529" s="139">
        <v>2223</v>
      </c>
      <c r="DX529" s="139">
        <v>2219</v>
      </c>
      <c r="DY529" s="139">
        <v>2216</v>
      </c>
      <c r="DZ529" s="139">
        <v>2216</v>
      </c>
      <c r="EA529" s="139">
        <v>2213</v>
      </c>
      <c r="EB529" s="139">
        <v>2209</v>
      </c>
      <c r="EC529" s="139">
        <v>2203</v>
      </c>
      <c r="ED529" s="139">
        <v>2203</v>
      </c>
      <c r="EE529" s="139">
        <v>2197</v>
      </c>
      <c r="EF529" s="139">
        <v>2194</v>
      </c>
      <c r="EG529" s="139">
        <v>2190</v>
      </c>
      <c r="EH529" s="139">
        <v>2171</v>
      </c>
      <c r="EI529" s="139">
        <v>2170</v>
      </c>
      <c r="EJ529" s="139">
        <v>2154</v>
      </c>
      <c r="EK529" s="139">
        <v>2148</v>
      </c>
      <c r="EL529" s="139">
        <v>2139</v>
      </c>
      <c r="EM529" s="139">
        <v>2133</v>
      </c>
      <c r="EN529" s="139">
        <v>2118</v>
      </c>
      <c r="EO529" s="139">
        <v>2105</v>
      </c>
      <c r="EP529" s="139">
        <v>2092</v>
      </c>
      <c r="EQ529" s="139">
        <v>2071</v>
      </c>
      <c r="ER529" s="139">
        <v>2029</v>
      </c>
      <c r="ES529" s="139">
        <v>1861</v>
      </c>
      <c r="ET529" s="139">
        <v>1763</v>
      </c>
      <c r="EU529" s="139"/>
      <c r="EV529" s="139"/>
      <c r="EW529" s="139"/>
      <c r="EX529" s="139"/>
      <c r="EY529" s="139"/>
      <c r="EZ529" s="139"/>
      <c r="FA529" s="139"/>
      <c r="FB529" s="139"/>
    </row>
    <row r="530" spans="1:158" x14ac:dyDescent="0.35">
      <c r="A530" s="136">
        <v>43925</v>
      </c>
      <c r="B530" s="140">
        <v>2153</v>
      </c>
      <c r="C530" s="140">
        <v>2153</v>
      </c>
      <c r="D530" s="140">
        <v>2153</v>
      </c>
      <c r="E530" s="140">
        <v>2153</v>
      </c>
      <c r="F530" s="140">
        <v>2153</v>
      </c>
      <c r="G530" s="140">
        <v>2153</v>
      </c>
      <c r="H530" s="140">
        <v>2153</v>
      </c>
      <c r="I530" s="140">
        <v>2153</v>
      </c>
      <c r="J530" s="140">
        <v>2153</v>
      </c>
      <c r="K530" s="140">
        <v>2153</v>
      </c>
      <c r="L530" s="140">
        <v>2153</v>
      </c>
      <c r="M530" s="140">
        <v>2153</v>
      </c>
      <c r="N530" s="140">
        <v>2153</v>
      </c>
      <c r="O530" s="140">
        <v>2153</v>
      </c>
      <c r="P530" s="140">
        <v>2153</v>
      </c>
      <c r="Q530" s="140">
        <v>2153</v>
      </c>
      <c r="R530" s="140">
        <v>2153</v>
      </c>
      <c r="S530" s="140">
        <v>2153</v>
      </c>
      <c r="T530" s="140">
        <v>2153</v>
      </c>
      <c r="U530" s="140">
        <v>2153</v>
      </c>
      <c r="V530" s="140">
        <v>2153</v>
      </c>
      <c r="W530" s="140">
        <v>2153</v>
      </c>
      <c r="X530" s="140">
        <v>2153</v>
      </c>
      <c r="Y530" s="140">
        <v>2153</v>
      </c>
      <c r="Z530" s="140">
        <v>2153</v>
      </c>
      <c r="AA530" s="140">
        <v>2153</v>
      </c>
      <c r="AB530" s="140">
        <v>2153</v>
      </c>
      <c r="AC530" s="140">
        <v>2153</v>
      </c>
      <c r="AD530" s="140">
        <v>2153</v>
      </c>
      <c r="AE530" s="140">
        <v>2153</v>
      </c>
      <c r="AF530" s="140">
        <v>2153</v>
      </c>
      <c r="AG530" s="140">
        <v>2153</v>
      </c>
      <c r="AH530" s="140">
        <v>2153</v>
      </c>
      <c r="AI530" s="140">
        <v>2153</v>
      </c>
      <c r="AJ530" s="140">
        <v>2153</v>
      </c>
      <c r="AK530" s="140">
        <v>2153</v>
      </c>
      <c r="AL530" s="140">
        <v>2153</v>
      </c>
      <c r="AM530" s="140">
        <v>2153</v>
      </c>
      <c r="AN530" s="140">
        <v>2153</v>
      </c>
      <c r="AO530" s="140">
        <v>2153</v>
      </c>
      <c r="AP530" s="140">
        <v>2153</v>
      </c>
      <c r="AQ530" s="140">
        <v>2152</v>
      </c>
      <c r="AR530" s="140">
        <v>2152</v>
      </c>
      <c r="AS530" s="140">
        <v>2152</v>
      </c>
      <c r="AT530" s="140">
        <v>2135</v>
      </c>
      <c r="AU530" s="140">
        <v>2134</v>
      </c>
      <c r="AV530" s="140">
        <v>2132</v>
      </c>
      <c r="AW530" s="140">
        <v>2131</v>
      </c>
      <c r="AX530" s="140">
        <v>2131</v>
      </c>
      <c r="AY530" s="140">
        <v>2131</v>
      </c>
      <c r="AZ530" s="140">
        <v>2128</v>
      </c>
      <c r="BA530" s="140">
        <v>2128</v>
      </c>
      <c r="BB530" s="140">
        <v>2128</v>
      </c>
      <c r="BC530" s="140">
        <v>2128</v>
      </c>
      <c r="BD530" s="140">
        <v>2128</v>
      </c>
      <c r="BE530" s="140">
        <v>2128</v>
      </c>
      <c r="BF530" s="140">
        <v>2128</v>
      </c>
      <c r="BG530" s="140">
        <v>2128</v>
      </c>
      <c r="BH530" s="140">
        <v>2126</v>
      </c>
      <c r="BI530" s="140">
        <v>2126</v>
      </c>
      <c r="BJ530" s="140">
        <v>2128</v>
      </c>
      <c r="BK530" s="140">
        <v>2129</v>
      </c>
      <c r="BL530" s="140">
        <v>2125</v>
      </c>
      <c r="BM530" s="140">
        <v>2125</v>
      </c>
      <c r="BN530" s="140">
        <v>2125</v>
      </c>
      <c r="BO530" s="140">
        <v>2125</v>
      </c>
      <c r="BP530" s="140">
        <v>2125</v>
      </c>
      <c r="BQ530" s="140">
        <v>2125</v>
      </c>
      <c r="BR530" s="140">
        <v>2125</v>
      </c>
      <c r="BS530" s="140">
        <v>2125</v>
      </c>
      <c r="BT530" s="140">
        <v>2125</v>
      </c>
      <c r="BU530" s="140">
        <v>2125</v>
      </c>
      <c r="BV530" s="140">
        <v>2125</v>
      </c>
      <c r="BW530" s="140">
        <v>2125</v>
      </c>
      <c r="BX530" s="140">
        <v>2125</v>
      </c>
      <c r="BY530" s="140">
        <v>2125</v>
      </c>
      <c r="BZ530" s="140">
        <v>2125</v>
      </c>
      <c r="CA530" s="140">
        <v>2125</v>
      </c>
      <c r="CB530" s="140">
        <v>2125</v>
      </c>
      <c r="CC530" s="140">
        <v>2125</v>
      </c>
      <c r="CD530" s="140">
        <v>2125</v>
      </c>
      <c r="CE530" s="140">
        <v>2125</v>
      </c>
      <c r="CF530" s="139">
        <v>2125</v>
      </c>
      <c r="CG530" s="139">
        <v>2124</v>
      </c>
      <c r="CH530" s="139">
        <v>2124</v>
      </c>
      <c r="CI530" s="139">
        <v>2124</v>
      </c>
      <c r="CJ530" s="139">
        <v>2124</v>
      </c>
      <c r="CK530" s="139">
        <v>2124</v>
      </c>
      <c r="CL530" s="139">
        <v>2124</v>
      </c>
      <c r="CM530" s="139">
        <v>2124</v>
      </c>
      <c r="CN530" s="139">
        <v>2124</v>
      </c>
      <c r="CO530" s="139">
        <v>2123</v>
      </c>
      <c r="CP530" s="139">
        <v>2123</v>
      </c>
      <c r="CQ530" s="139">
        <v>2123</v>
      </c>
      <c r="CR530" s="139">
        <v>2122</v>
      </c>
      <c r="CS530" s="139">
        <v>2121</v>
      </c>
      <c r="CT530" s="139">
        <v>2121</v>
      </c>
      <c r="CU530" s="139">
        <v>2122</v>
      </c>
      <c r="CV530" s="139">
        <v>2122</v>
      </c>
      <c r="CW530" s="139">
        <v>2122</v>
      </c>
      <c r="CX530" s="139">
        <v>2121</v>
      </c>
      <c r="CY530" s="139">
        <v>2120</v>
      </c>
      <c r="CZ530" s="139">
        <v>2120</v>
      </c>
      <c r="DA530" s="139">
        <v>2118</v>
      </c>
      <c r="DB530" s="139">
        <v>2118</v>
      </c>
      <c r="DC530" s="139">
        <v>2118</v>
      </c>
      <c r="DD530" s="139">
        <v>2118</v>
      </c>
      <c r="DE530" s="139">
        <v>2118</v>
      </c>
      <c r="DF530" s="139">
        <v>2118</v>
      </c>
      <c r="DG530" s="139">
        <v>2119</v>
      </c>
      <c r="DH530" s="139">
        <v>2119</v>
      </c>
      <c r="DI530" s="139">
        <v>2117</v>
      </c>
      <c r="DJ530" s="139">
        <v>2116</v>
      </c>
      <c r="DK530" s="139">
        <v>2118</v>
      </c>
      <c r="DL530" s="139">
        <v>2118</v>
      </c>
      <c r="DM530" s="139">
        <v>2114</v>
      </c>
      <c r="DN530" s="139">
        <v>2113</v>
      </c>
      <c r="DO530" s="139">
        <v>2110</v>
      </c>
      <c r="DP530" s="139">
        <v>2108</v>
      </c>
      <c r="DQ530" s="139">
        <v>2106</v>
      </c>
      <c r="DR530" s="139">
        <v>2105</v>
      </c>
      <c r="DS530" s="139">
        <v>2099</v>
      </c>
      <c r="DT530" s="139">
        <v>2092</v>
      </c>
      <c r="DU530" s="139">
        <v>2079</v>
      </c>
      <c r="DV530" s="139">
        <v>2076</v>
      </c>
      <c r="DW530" s="139">
        <v>2071</v>
      </c>
      <c r="DX530" s="139">
        <v>2067</v>
      </c>
      <c r="DY530" s="139">
        <v>2064</v>
      </c>
      <c r="DZ530" s="139">
        <v>2064</v>
      </c>
      <c r="EA530" s="139">
        <v>2062</v>
      </c>
      <c r="EB530" s="139">
        <v>2060</v>
      </c>
      <c r="EC530" s="139">
        <v>2055</v>
      </c>
      <c r="ED530" s="139">
        <v>2055</v>
      </c>
      <c r="EE530" s="139">
        <v>2049</v>
      </c>
      <c r="EF530" s="139">
        <v>2046</v>
      </c>
      <c r="EG530" s="139">
        <v>2042</v>
      </c>
      <c r="EH530" s="139">
        <v>2025</v>
      </c>
      <c r="EI530" s="139">
        <v>2026</v>
      </c>
      <c r="EJ530" s="139">
        <v>2011</v>
      </c>
      <c r="EK530" s="139">
        <v>2005</v>
      </c>
      <c r="EL530" s="139">
        <v>1997</v>
      </c>
      <c r="EM530" s="139">
        <v>1991</v>
      </c>
      <c r="EN530" s="139">
        <v>1979</v>
      </c>
      <c r="EO530" s="139">
        <v>1967</v>
      </c>
      <c r="EP530" s="139">
        <v>1957</v>
      </c>
      <c r="EQ530" s="139">
        <v>1944</v>
      </c>
      <c r="ER530" s="139">
        <v>1915</v>
      </c>
      <c r="ES530" s="139">
        <v>1823</v>
      </c>
      <c r="ET530" s="139">
        <v>1763</v>
      </c>
      <c r="EU530" s="139">
        <v>1649</v>
      </c>
      <c r="EV530" s="139"/>
      <c r="EW530" s="139"/>
      <c r="EX530" s="139"/>
      <c r="EY530" s="139"/>
      <c r="EZ530" s="139"/>
      <c r="FA530" s="139"/>
      <c r="FB530" s="139"/>
    </row>
    <row r="531" spans="1:158" x14ac:dyDescent="0.35">
      <c r="A531" s="136">
        <v>43924</v>
      </c>
      <c r="B531" s="140">
        <v>1978</v>
      </c>
      <c r="C531" s="140">
        <v>1978</v>
      </c>
      <c r="D531" s="140">
        <v>1978</v>
      </c>
      <c r="E531" s="140">
        <v>1978</v>
      </c>
      <c r="F531" s="140">
        <v>1978</v>
      </c>
      <c r="G531" s="140">
        <v>1978</v>
      </c>
      <c r="H531" s="140">
        <v>1978</v>
      </c>
      <c r="I531" s="140">
        <v>1978</v>
      </c>
      <c r="J531" s="140">
        <v>1978</v>
      </c>
      <c r="K531" s="140">
        <v>1978</v>
      </c>
      <c r="L531" s="140">
        <v>1978</v>
      </c>
      <c r="M531" s="140">
        <v>1978</v>
      </c>
      <c r="N531" s="140">
        <v>1978</v>
      </c>
      <c r="O531" s="140">
        <v>1978</v>
      </c>
      <c r="P531" s="140">
        <v>1978</v>
      </c>
      <c r="Q531" s="140">
        <v>1978</v>
      </c>
      <c r="R531" s="140">
        <v>1978</v>
      </c>
      <c r="S531" s="140">
        <v>1978</v>
      </c>
      <c r="T531" s="140">
        <v>1978</v>
      </c>
      <c r="U531" s="140">
        <v>1978</v>
      </c>
      <c r="V531" s="140">
        <v>1978</v>
      </c>
      <c r="W531" s="140">
        <v>1978</v>
      </c>
      <c r="X531" s="140">
        <v>1978</v>
      </c>
      <c r="Y531" s="140">
        <v>1978</v>
      </c>
      <c r="Z531" s="140">
        <v>1978</v>
      </c>
      <c r="AA531" s="140">
        <v>1978</v>
      </c>
      <c r="AB531" s="140">
        <v>1978</v>
      </c>
      <c r="AC531" s="140">
        <v>1978</v>
      </c>
      <c r="AD531" s="140">
        <v>1978</v>
      </c>
      <c r="AE531" s="140">
        <v>1978</v>
      </c>
      <c r="AF531" s="140">
        <v>1978</v>
      </c>
      <c r="AG531" s="140">
        <v>1978</v>
      </c>
      <c r="AH531" s="140">
        <v>1978</v>
      </c>
      <c r="AI531" s="140">
        <v>1978</v>
      </c>
      <c r="AJ531" s="140">
        <v>1978</v>
      </c>
      <c r="AK531" s="140">
        <v>1978</v>
      </c>
      <c r="AL531" s="140">
        <v>1978</v>
      </c>
      <c r="AM531" s="140">
        <v>1978</v>
      </c>
      <c r="AN531" s="140">
        <v>1978</v>
      </c>
      <c r="AO531" s="140">
        <v>1978</v>
      </c>
      <c r="AP531" s="140">
        <v>1978</v>
      </c>
      <c r="AQ531" s="140">
        <v>1977</v>
      </c>
      <c r="AR531" s="140">
        <v>1977</v>
      </c>
      <c r="AS531" s="140">
        <v>1977</v>
      </c>
      <c r="AT531" s="140">
        <v>1963</v>
      </c>
      <c r="AU531" s="140">
        <v>1962</v>
      </c>
      <c r="AV531" s="140">
        <v>1960</v>
      </c>
      <c r="AW531" s="140">
        <v>1959</v>
      </c>
      <c r="AX531" s="140">
        <v>1959</v>
      </c>
      <c r="AY531" s="140">
        <v>1959</v>
      </c>
      <c r="AZ531" s="140">
        <v>1957</v>
      </c>
      <c r="BA531" s="140">
        <v>1957</v>
      </c>
      <c r="BB531" s="140">
        <v>1957</v>
      </c>
      <c r="BC531" s="140">
        <v>1957</v>
      </c>
      <c r="BD531" s="140">
        <v>1957</v>
      </c>
      <c r="BE531" s="140">
        <v>1957</v>
      </c>
      <c r="BF531" s="140">
        <v>1957</v>
      </c>
      <c r="BG531" s="140">
        <v>1957</v>
      </c>
      <c r="BH531" s="140">
        <v>1956</v>
      </c>
      <c r="BI531" s="140">
        <v>1956</v>
      </c>
      <c r="BJ531" s="140">
        <v>1958</v>
      </c>
      <c r="BK531" s="140">
        <v>1959</v>
      </c>
      <c r="BL531" s="140">
        <v>1956</v>
      </c>
      <c r="BM531" s="140">
        <v>1956</v>
      </c>
      <c r="BN531" s="140">
        <v>1956</v>
      </c>
      <c r="BO531" s="140">
        <v>1956</v>
      </c>
      <c r="BP531" s="140">
        <v>1956</v>
      </c>
      <c r="BQ531" s="140">
        <v>1956</v>
      </c>
      <c r="BR531" s="140">
        <v>1956</v>
      </c>
      <c r="BS531" s="140">
        <v>1956</v>
      </c>
      <c r="BT531" s="140">
        <v>1956</v>
      </c>
      <c r="BU531" s="140">
        <v>1956</v>
      </c>
      <c r="BV531" s="140">
        <v>1956</v>
      </c>
      <c r="BW531" s="140">
        <v>1956</v>
      </c>
      <c r="BX531" s="140">
        <v>1956</v>
      </c>
      <c r="BY531" s="140">
        <v>1956</v>
      </c>
      <c r="BZ531" s="140">
        <v>1956</v>
      </c>
      <c r="CA531" s="140">
        <v>1956</v>
      </c>
      <c r="CB531" s="140">
        <v>1956</v>
      </c>
      <c r="CC531" s="140">
        <v>1956</v>
      </c>
      <c r="CD531" s="140">
        <v>1956</v>
      </c>
      <c r="CE531" s="140">
        <v>1956</v>
      </c>
      <c r="CF531" s="139">
        <v>1956</v>
      </c>
      <c r="CG531" s="139">
        <v>1955</v>
      </c>
      <c r="CH531" s="139">
        <v>1955</v>
      </c>
      <c r="CI531" s="139">
        <v>1955</v>
      </c>
      <c r="CJ531" s="139">
        <v>1955</v>
      </c>
      <c r="CK531" s="139">
        <v>1955</v>
      </c>
      <c r="CL531" s="139">
        <v>1955</v>
      </c>
      <c r="CM531" s="139">
        <v>1955</v>
      </c>
      <c r="CN531" s="139">
        <v>1955</v>
      </c>
      <c r="CO531" s="139">
        <v>1955</v>
      </c>
      <c r="CP531" s="139">
        <v>1955</v>
      </c>
      <c r="CQ531" s="139">
        <v>1955</v>
      </c>
      <c r="CR531" s="139">
        <v>1954</v>
      </c>
      <c r="CS531" s="139">
        <v>1953</v>
      </c>
      <c r="CT531" s="139">
        <v>1953</v>
      </c>
      <c r="CU531" s="139">
        <v>1954</v>
      </c>
      <c r="CV531" s="139">
        <v>1954</v>
      </c>
      <c r="CW531" s="139">
        <v>1954</v>
      </c>
      <c r="CX531" s="139">
        <v>1953</v>
      </c>
      <c r="CY531" s="139">
        <v>1952</v>
      </c>
      <c r="CZ531" s="139">
        <v>1952</v>
      </c>
      <c r="DA531" s="139">
        <v>1950</v>
      </c>
      <c r="DB531" s="139">
        <v>1950</v>
      </c>
      <c r="DC531" s="139">
        <v>1950</v>
      </c>
      <c r="DD531" s="139">
        <v>1950</v>
      </c>
      <c r="DE531" s="139">
        <v>1950</v>
      </c>
      <c r="DF531" s="139">
        <v>1950</v>
      </c>
      <c r="DG531" s="139">
        <v>1951</v>
      </c>
      <c r="DH531" s="139">
        <v>1951</v>
      </c>
      <c r="DI531" s="139">
        <v>1949</v>
      </c>
      <c r="DJ531" s="139">
        <v>1948</v>
      </c>
      <c r="DK531" s="139">
        <v>1950</v>
      </c>
      <c r="DL531" s="139">
        <v>1950</v>
      </c>
      <c r="DM531" s="139">
        <v>1947</v>
      </c>
      <c r="DN531" s="139">
        <v>1946</v>
      </c>
      <c r="DO531" s="139">
        <v>1943</v>
      </c>
      <c r="DP531" s="139">
        <v>1941</v>
      </c>
      <c r="DQ531" s="139">
        <v>1939</v>
      </c>
      <c r="DR531" s="139">
        <v>1939</v>
      </c>
      <c r="DS531" s="139">
        <v>1933</v>
      </c>
      <c r="DT531" s="139">
        <v>1926</v>
      </c>
      <c r="DU531" s="139">
        <v>1914</v>
      </c>
      <c r="DV531" s="139">
        <v>1911</v>
      </c>
      <c r="DW531" s="139">
        <v>1906</v>
      </c>
      <c r="DX531" s="139">
        <v>1902</v>
      </c>
      <c r="DY531" s="139">
        <v>1900</v>
      </c>
      <c r="DZ531" s="139">
        <v>1900</v>
      </c>
      <c r="EA531" s="139">
        <v>1898</v>
      </c>
      <c r="EB531" s="139">
        <v>1897</v>
      </c>
      <c r="EC531" s="139">
        <v>1895</v>
      </c>
      <c r="ED531" s="139">
        <v>1895</v>
      </c>
      <c r="EE531" s="139">
        <v>1890</v>
      </c>
      <c r="EF531" s="139">
        <v>1887</v>
      </c>
      <c r="EG531" s="139">
        <v>1884</v>
      </c>
      <c r="EH531" s="139">
        <v>1873</v>
      </c>
      <c r="EI531" s="139">
        <v>1874</v>
      </c>
      <c r="EJ531" s="139">
        <v>1860</v>
      </c>
      <c r="EK531" s="139">
        <v>1855</v>
      </c>
      <c r="EL531" s="139">
        <v>1848</v>
      </c>
      <c r="EM531" s="139">
        <v>1842</v>
      </c>
      <c r="EN531" s="139">
        <v>1836</v>
      </c>
      <c r="EO531" s="139">
        <v>1827</v>
      </c>
      <c r="EP531" s="139">
        <v>1822</v>
      </c>
      <c r="EQ531" s="139">
        <v>1813</v>
      </c>
      <c r="ER531" s="139">
        <v>1798</v>
      </c>
      <c r="ES531" s="139">
        <v>1751</v>
      </c>
      <c r="ET531" s="139">
        <v>1723</v>
      </c>
      <c r="EU531" s="139">
        <v>1649</v>
      </c>
      <c r="EV531" s="139"/>
      <c r="EW531" s="139"/>
      <c r="EX531" s="139"/>
      <c r="EY531" s="139"/>
      <c r="EZ531" s="139"/>
      <c r="FA531" s="139"/>
      <c r="FB531" s="139"/>
    </row>
    <row r="532" spans="1:158" x14ac:dyDescent="0.35">
      <c r="A532" s="136">
        <v>43923</v>
      </c>
      <c r="B532" s="140">
        <v>1803</v>
      </c>
      <c r="C532" s="140">
        <v>1803</v>
      </c>
      <c r="D532" s="140">
        <v>1803</v>
      </c>
      <c r="E532" s="140">
        <v>1803</v>
      </c>
      <c r="F532" s="140">
        <v>1803</v>
      </c>
      <c r="G532" s="140">
        <v>1803</v>
      </c>
      <c r="H532" s="140">
        <v>1803</v>
      </c>
      <c r="I532" s="140">
        <v>1803</v>
      </c>
      <c r="J532" s="140">
        <v>1803</v>
      </c>
      <c r="K532" s="140">
        <v>1803</v>
      </c>
      <c r="L532" s="140">
        <v>1803</v>
      </c>
      <c r="M532" s="140">
        <v>1803</v>
      </c>
      <c r="N532" s="140">
        <v>1803</v>
      </c>
      <c r="O532" s="140">
        <v>1803</v>
      </c>
      <c r="P532" s="140">
        <v>1803</v>
      </c>
      <c r="Q532" s="140">
        <v>1803</v>
      </c>
      <c r="R532" s="140">
        <v>1803</v>
      </c>
      <c r="S532" s="140">
        <v>1803</v>
      </c>
      <c r="T532" s="140">
        <v>1803</v>
      </c>
      <c r="U532" s="140">
        <v>1803</v>
      </c>
      <c r="V532" s="140">
        <v>1803</v>
      </c>
      <c r="W532" s="140">
        <v>1803</v>
      </c>
      <c r="X532" s="140">
        <v>1803</v>
      </c>
      <c r="Y532" s="140">
        <v>1803</v>
      </c>
      <c r="Z532" s="140">
        <v>1803</v>
      </c>
      <c r="AA532" s="140">
        <v>1803</v>
      </c>
      <c r="AB532" s="140">
        <v>1803</v>
      </c>
      <c r="AC532" s="140">
        <v>1803</v>
      </c>
      <c r="AD532" s="140">
        <v>1803</v>
      </c>
      <c r="AE532" s="140">
        <v>1803</v>
      </c>
      <c r="AF532" s="140">
        <v>1803</v>
      </c>
      <c r="AG532" s="140">
        <v>1803</v>
      </c>
      <c r="AH532" s="140">
        <v>1803</v>
      </c>
      <c r="AI532" s="140">
        <v>1803</v>
      </c>
      <c r="AJ532" s="140">
        <v>1803</v>
      </c>
      <c r="AK532" s="140">
        <v>1803</v>
      </c>
      <c r="AL532" s="140">
        <v>1803</v>
      </c>
      <c r="AM532" s="140">
        <v>1803</v>
      </c>
      <c r="AN532" s="140">
        <v>1803</v>
      </c>
      <c r="AO532" s="140">
        <v>1803</v>
      </c>
      <c r="AP532" s="140">
        <v>1803</v>
      </c>
      <c r="AQ532" s="140">
        <v>1802</v>
      </c>
      <c r="AR532" s="140">
        <v>1802</v>
      </c>
      <c r="AS532" s="140">
        <v>1802</v>
      </c>
      <c r="AT532" s="140">
        <v>1792</v>
      </c>
      <c r="AU532" s="140">
        <v>1791</v>
      </c>
      <c r="AV532" s="140">
        <v>1789</v>
      </c>
      <c r="AW532" s="140">
        <v>1788</v>
      </c>
      <c r="AX532" s="140">
        <v>1788</v>
      </c>
      <c r="AY532" s="140">
        <v>1788</v>
      </c>
      <c r="AZ532" s="140">
        <v>1786</v>
      </c>
      <c r="BA532" s="140">
        <v>1786</v>
      </c>
      <c r="BB532" s="140">
        <v>1786</v>
      </c>
      <c r="BC532" s="140">
        <v>1786</v>
      </c>
      <c r="BD532" s="140">
        <v>1786</v>
      </c>
      <c r="BE532" s="140">
        <v>1786</v>
      </c>
      <c r="BF532" s="140">
        <v>1786</v>
      </c>
      <c r="BG532" s="140">
        <v>1786</v>
      </c>
      <c r="BH532" s="140">
        <v>1785</v>
      </c>
      <c r="BI532" s="140">
        <v>1785</v>
      </c>
      <c r="BJ532" s="140">
        <v>1786</v>
      </c>
      <c r="BK532" s="140">
        <v>1787</v>
      </c>
      <c r="BL532" s="140">
        <v>1784</v>
      </c>
      <c r="BM532" s="140">
        <v>1784</v>
      </c>
      <c r="BN532" s="140">
        <v>1784</v>
      </c>
      <c r="BO532" s="140">
        <v>1784</v>
      </c>
      <c r="BP532" s="140">
        <v>1784</v>
      </c>
      <c r="BQ532" s="140">
        <v>1784</v>
      </c>
      <c r="BR532" s="140">
        <v>1784</v>
      </c>
      <c r="BS532" s="140">
        <v>1784</v>
      </c>
      <c r="BT532" s="140">
        <v>1784</v>
      </c>
      <c r="BU532" s="140">
        <v>1784</v>
      </c>
      <c r="BV532" s="140">
        <v>1784</v>
      </c>
      <c r="BW532" s="140">
        <v>1784</v>
      </c>
      <c r="BX532" s="140">
        <v>1784</v>
      </c>
      <c r="BY532" s="140">
        <v>1784</v>
      </c>
      <c r="BZ532" s="140">
        <v>1784</v>
      </c>
      <c r="CA532" s="140">
        <v>1784</v>
      </c>
      <c r="CB532" s="140">
        <v>1784</v>
      </c>
      <c r="CC532" s="140">
        <v>1784</v>
      </c>
      <c r="CD532" s="140">
        <v>1784</v>
      </c>
      <c r="CE532" s="140">
        <v>1784</v>
      </c>
      <c r="CF532" s="139">
        <v>1784</v>
      </c>
      <c r="CG532" s="139">
        <v>1783</v>
      </c>
      <c r="CH532" s="139">
        <v>1783</v>
      </c>
      <c r="CI532" s="139">
        <v>1783</v>
      </c>
      <c r="CJ532" s="139">
        <v>1783</v>
      </c>
      <c r="CK532" s="139">
        <v>1783</v>
      </c>
      <c r="CL532" s="139">
        <v>1783</v>
      </c>
      <c r="CM532" s="139">
        <v>1783</v>
      </c>
      <c r="CN532" s="139">
        <v>1783</v>
      </c>
      <c r="CO532" s="139">
        <v>1783</v>
      </c>
      <c r="CP532" s="139">
        <v>1783</v>
      </c>
      <c r="CQ532" s="139">
        <v>1783</v>
      </c>
      <c r="CR532" s="139">
        <v>1782</v>
      </c>
      <c r="CS532" s="139">
        <v>1781</v>
      </c>
      <c r="CT532" s="139">
        <v>1781</v>
      </c>
      <c r="CU532" s="139">
        <v>1782</v>
      </c>
      <c r="CV532" s="139">
        <v>1782</v>
      </c>
      <c r="CW532" s="139">
        <v>1782</v>
      </c>
      <c r="CX532" s="139">
        <v>1781</v>
      </c>
      <c r="CY532" s="139">
        <v>1780</v>
      </c>
      <c r="CZ532" s="139">
        <v>1780</v>
      </c>
      <c r="DA532" s="139">
        <v>1778</v>
      </c>
      <c r="DB532" s="139">
        <v>1778</v>
      </c>
      <c r="DC532" s="139">
        <v>1778</v>
      </c>
      <c r="DD532" s="139">
        <v>1778</v>
      </c>
      <c r="DE532" s="139">
        <v>1778</v>
      </c>
      <c r="DF532" s="139">
        <v>1778</v>
      </c>
      <c r="DG532" s="139">
        <v>1779</v>
      </c>
      <c r="DH532" s="139">
        <v>1779</v>
      </c>
      <c r="DI532" s="139">
        <v>1778</v>
      </c>
      <c r="DJ532" s="139">
        <v>1777</v>
      </c>
      <c r="DK532" s="139">
        <v>1779</v>
      </c>
      <c r="DL532" s="139">
        <v>1779</v>
      </c>
      <c r="DM532" s="139">
        <v>1776</v>
      </c>
      <c r="DN532" s="139">
        <v>1775</v>
      </c>
      <c r="DO532" s="139">
        <v>1774</v>
      </c>
      <c r="DP532" s="139">
        <v>1773</v>
      </c>
      <c r="DQ532" s="139">
        <v>1773</v>
      </c>
      <c r="DR532" s="139">
        <v>1773</v>
      </c>
      <c r="DS532" s="139">
        <v>1771</v>
      </c>
      <c r="DT532" s="139">
        <v>1765</v>
      </c>
      <c r="DU532" s="139">
        <v>1756</v>
      </c>
      <c r="DV532" s="139">
        <v>1753</v>
      </c>
      <c r="DW532" s="139">
        <v>1750</v>
      </c>
      <c r="DX532" s="139">
        <v>1746</v>
      </c>
      <c r="DY532" s="139">
        <v>1744</v>
      </c>
      <c r="DZ532" s="139">
        <v>1744</v>
      </c>
      <c r="EA532" s="139">
        <v>1742</v>
      </c>
      <c r="EB532" s="139">
        <v>1741</v>
      </c>
      <c r="EC532" s="139">
        <v>1739</v>
      </c>
      <c r="ED532" s="139">
        <v>1739</v>
      </c>
      <c r="EE532" s="139">
        <v>1734</v>
      </c>
      <c r="EF532" s="139">
        <v>1732</v>
      </c>
      <c r="EG532" s="139">
        <v>1729</v>
      </c>
      <c r="EH532" s="139">
        <v>1719</v>
      </c>
      <c r="EI532" s="139">
        <v>1720</v>
      </c>
      <c r="EJ532" s="139">
        <v>1708</v>
      </c>
      <c r="EK532" s="139">
        <v>1703</v>
      </c>
      <c r="EL532" s="139">
        <v>1697</v>
      </c>
      <c r="EM532" s="139">
        <v>1692</v>
      </c>
      <c r="EN532" s="139">
        <v>1687</v>
      </c>
      <c r="EO532" s="139">
        <v>1682</v>
      </c>
      <c r="EP532" s="139">
        <v>1678</v>
      </c>
      <c r="EQ532" s="139">
        <v>1676</v>
      </c>
      <c r="ER532" s="139">
        <v>1664</v>
      </c>
      <c r="ES532" s="139">
        <v>1640</v>
      </c>
      <c r="ET532" s="139">
        <v>1622</v>
      </c>
      <c r="EU532" s="139">
        <v>1600</v>
      </c>
      <c r="EV532" s="139">
        <v>1337</v>
      </c>
      <c r="EW532" s="139"/>
      <c r="EX532" s="139"/>
      <c r="EY532" s="139"/>
      <c r="EZ532" s="139"/>
      <c r="FA532" s="139"/>
      <c r="FB532" s="139"/>
    </row>
    <row r="533" spans="1:158" x14ac:dyDescent="0.35">
      <c r="A533" s="136">
        <v>43922</v>
      </c>
      <c r="B533" s="140">
        <v>1625</v>
      </c>
      <c r="C533" s="140">
        <v>1625</v>
      </c>
      <c r="D533" s="140">
        <v>1625</v>
      </c>
      <c r="E533" s="140">
        <v>1625</v>
      </c>
      <c r="F533" s="140">
        <v>1625</v>
      </c>
      <c r="G533" s="140">
        <v>1625</v>
      </c>
      <c r="H533" s="140">
        <v>1625</v>
      </c>
      <c r="I533" s="140">
        <v>1625</v>
      </c>
      <c r="J533" s="140">
        <v>1625</v>
      </c>
      <c r="K533" s="140">
        <v>1625</v>
      </c>
      <c r="L533" s="140">
        <v>1625</v>
      </c>
      <c r="M533" s="140">
        <v>1625</v>
      </c>
      <c r="N533" s="140">
        <v>1625</v>
      </c>
      <c r="O533" s="140">
        <v>1625</v>
      </c>
      <c r="P533" s="140">
        <v>1625</v>
      </c>
      <c r="Q533" s="140">
        <v>1625</v>
      </c>
      <c r="R533" s="140">
        <v>1625</v>
      </c>
      <c r="S533" s="140">
        <v>1625</v>
      </c>
      <c r="T533" s="140">
        <v>1625</v>
      </c>
      <c r="U533" s="140">
        <v>1625</v>
      </c>
      <c r="V533" s="140">
        <v>1625</v>
      </c>
      <c r="W533" s="140">
        <v>1625</v>
      </c>
      <c r="X533" s="140">
        <v>1625</v>
      </c>
      <c r="Y533" s="140">
        <v>1625</v>
      </c>
      <c r="Z533" s="140">
        <v>1625</v>
      </c>
      <c r="AA533" s="140">
        <v>1625</v>
      </c>
      <c r="AB533" s="140">
        <v>1625</v>
      </c>
      <c r="AC533" s="140">
        <v>1625</v>
      </c>
      <c r="AD533" s="140">
        <v>1625</v>
      </c>
      <c r="AE533" s="140">
        <v>1625</v>
      </c>
      <c r="AF533" s="140">
        <v>1625</v>
      </c>
      <c r="AG533" s="140">
        <v>1625</v>
      </c>
      <c r="AH533" s="140">
        <v>1625</v>
      </c>
      <c r="AI533" s="140">
        <v>1625</v>
      </c>
      <c r="AJ533" s="140">
        <v>1625</v>
      </c>
      <c r="AK533" s="140">
        <v>1625</v>
      </c>
      <c r="AL533" s="140">
        <v>1625</v>
      </c>
      <c r="AM533" s="140">
        <v>1625</v>
      </c>
      <c r="AN533" s="140">
        <v>1625</v>
      </c>
      <c r="AO533" s="140">
        <v>1625</v>
      </c>
      <c r="AP533" s="140">
        <v>1625</v>
      </c>
      <c r="AQ533" s="140">
        <v>1624</v>
      </c>
      <c r="AR533" s="140">
        <v>1624</v>
      </c>
      <c r="AS533" s="140">
        <v>1624</v>
      </c>
      <c r="AT533" s="140">
        <v>1615</v>
      </c>
      <c r="AU533" s="140">
        <v>1614</v>
      </c>
      <c r="AV533" s="140">
        <v>1612</v>
      </c>
      <c r="AW533" s="140">
        <v>1611</v>
      </c>
      <c r="AX533" s="140">
        <v>1611</v>
      </c>
      <c r="AY533" s="140">
        <v>1611</v>
      </c>
      <c r="AZ533" s="140">
        <v>1610</v>
      </c>
      <c r="BA533" s="140">
        <v>1610</v>
      </c>
      <c r="BB533" s="140">
        <v>1610</v>
      </c>
      <c r="BC533" s="140">
        <v>1610</v>
      </c>
      <c r="BD533" s="140">
        <v>1610</v>
      </c>
      <c r="BE533" s="140">
        <v>1610</v>
      </c>
      <c r="BF533" s="140">
        <v>1610</v>
      </c>
      <c r="BG533" s="140">
        <v>1610</v>
      </c>
      <c r="BH533" s="140">
        <v>1609</v>
      </c>
      <c r="BI533" s="140">
        <v>1609</v>
      </c>
      <c r="BJ533" s="140">
        <v>1610</v>
      </c>
      <c r="BK533" s="140">
        <v>1611</v>
      </c>
      <c r="BL533" s="140">
        <v>1611</v>
      </c>
      <c r="BM533" s="140">
        <v>1611</v>
      </c>
      <c r="BN533" s="140">
        <v>1611</v>
      </c>
      <c r="BO533" s="140">
        <v>1611</v>
      </c>
      <c r="BP533" s="140">
        <v>1611</v>
      </c>
      <c r="BQ533" s="140">
        <v>1611</v>
      </c>
      <c r="BR533" s="140">
        <v>1611</v>
      </c>
      <c r="BS533" s="140">
        <v>1611</v>
      </c>
      <c r="BT533" s="140">
        <v>1611</v>
      </c>
      <c r="BU533" s="140">
        <v>1611</v>
      </c>
      <c r="BV533" s="140">
        <v>1611</v>
      </c>
      <c r="BW533" s="140">
        <v>1611</v>
      </c>
      <c r="BX533" s="140">
        <v>1611</v>
      </c>
      <c r="BY533" s="140">
        <v>1611</v>
      </c>
      <c r="BZ533" s="140">
        <v>1611</v>
      </c>
      <c r="CA533" s="140">
        <v>1611</v>
      </c>
      <c r="CB533" s="140">
        <v>1611</v>
      </c>
      <c r="CC533" s="140">
        <v>1611</v>
      </c>
      <c r="CD533" s="140">
        <v>1611</v>
      </c>
      <c r="CE533" s="140">
        <v>1611</v>
      </c>
      <c r="CF533" s="139">
        <v>1611</v>
      </c>
      <c r="CG533" s="139">
        <v>1610</v>
      </c>
      <c r="CH533" s="139">
        <v>1610</v>
      </c>
      <c r="CI533" s="139">
        <v>1610</v>
      </c>
      <c r="CJ533" s="139">
        <v>1610</v>
      </c>
      <c r="CK533" s="139">
        <v>1610</v>
      </c>
      <c r="CL533" s="139">
        <v>1610</v>
      </c>
      <c r="CM533" s="139">
        <v>1610</v>
      </c>
      <c r="CN533" s="139">
        <v>1610</v>
      </c>
      <c r="CO533" s="139">
        <v>1610</v>
      </c>
      <c r="CP533" s="139">
        <v>1610</v>
      </c>
      <c r="CQ533" s="139">
        <v>1610</v>
      </c>
      <c r="CR533" s="139">
        <v>1609</v>
      </c>
      <c r="CS533" s="139">
        <v>1608</v>
      </c>
      <c r="CT533" s="139">
        <v>1608</v>
      </c>
      <c r="CU533" s="139">
        <v>1609</v>
      </c>
      <c r="CV533" s="139">
        <v>1609</v>
      </c>
      <c r="CW533" s="139">
        <v>1609</v>
      </c>
      <c r="CX533" s="139">
        <v>1608</v>
      </c>
      <c r="CY533" s="139">
        <v>1607</v>
      </c>
      <c r="CZ533" s="139">
        <v>1607</v>
      </c>
      <c r="DA533" s="139">
        <v>1605</v>
      </c>
      <c r="DB533" s="139">
        <v>1605</v>
      </c>
      <c r="DC533" s="139">
        <v>1605</v>
      </c>
      <c r="DD533" s="139">
        <v>1605</v>
      </c>
      <c r="DE533" s="139">
        <v>1605</v>
      </c>
      <c r="DF533" s="139">
        <v>1605</v>
      </c>
      <c r="DG533" s="139">
        <v>1606</v>
      </c>
      <c r="DH533" s="139">
        <v>1606</v>
      </c>
      <c r="DI533" s="139">
        <v>1606</v>
      </c>
      <c r="DJ533" s="139">
        <v>1605</v>
      </c>
      <c r="DK533" s="139">
        <v>1607</v>
      </c>
      <c r="DL533" s="139">
        <v>1607</v>
      </c>
      <c r="DM533" s="139">
        <v>1604</v>
      </c>
      <c r="DN533" s="139">
        <v>1603</v>
      </c>
      <c r="DO533" s="139">
        <v>1602</v>
      </c>
      <c r="DP533" s="139">
        <v>1601</v>
      </c>
      <c r="DQ533" s="139">
        <v>1601</v>
      </c>
      <c r="DR533" s="139">
        <v>1601</v>
      </c>
      <c r="DS533" s="139">
        <v>1594</v>
      </c>
      <c r="DT533" s="139">
        <v>1594</v>
      </c>
      <c r="DU533" s="139">
        <v>1587</v>
      </c>
      <c r="DV533" s="139">
        <v>1585</v>
      </c>
      <c r="DW533" s="139">
        <v>1583</v>
      </c>
      <c r="DX533" s="139">
        <v>1579</v>
      </c>
      <c r="DY533" s="139">
        <v>1578</v>
      </c>
      <c r="DZ533" s="139">
        <v>1577</v>
      </c>
      <c r="EA533" s="139">
        <v>1575</v>
      </c>
      <c r="EB533" s="139">
        <v>1574</v>
      </c>
      <c r="EC533" s="139">
        <v>1572</v>
      </c>
      <c r="ED533" s="139">
        <v>1572</v>
      </c>
      <c r="EE533" s="139">
        <v>1569</v>
      </c>
      <c r="EF533" s="139">
        <v>1568</v>
      </c>
      <c r="EG533" s="139">
        <v>1566</v>
      </c>
      <c r="EH533" s="139">
        <v>1557</v>
      </c>
      <c r="EI533" s="139">
        <v>1558</v>
      </c>
      <c r="EJ533" s="139">
        <v>1547</v>
      </c>
      <c r="EK533" s="139">
        <v>1544</v>
      </c>
      <c r="EL533" s="139">
        <v>1538</v>
      </c>
      <c r="EM533" s="139">
        <v>1534</v>
      </c>
      <c r="EN533" s="139">
        <v>1529</v>
      </c>
      <c r="EO533" s="139">
        <v>1524</v>
      </c>
      <c r="EP533" s="139">
        <v>1522</v>
      </c>
      <c r="EQ533" s="139">
        <v>1520</v>
      </c>
      <c r="ER533" s="139">
        <v>1510</v>
      </c>
      <c r="ES533" s="139">
        <v>1493</v>
      </c>
      <c r="ET533" s="139">
        <v>1487</v>
      </c>
      <c r="EU533" s="139">
        <v>1476</v>
      </c>
      <c r="EV533" s="139">
        <v>1334</v>
      </c>
      <c r="EW533" s="139">
        <v>1169</v>
      </c>
      <c r="EX533" s="139"/>
      <c r="EY533" s="139"/>
      <c r="EZ533" s="139"/>
      <c r="FA533" s="139"/>
      <c r="FB533" s="139"/>
    </row>
    <row r="534" spans="1:158" x14ac:dyDescent="0.35">
      <c r="A534" s="136">
        <v>43921</v>
      </c>
      <c r="B534" s="140">
        <v>1461</v>
      </c>
      <c r="C534" s="140">
        <v>1461</v>
      </c>
      <c r="D534" s="140">
        <v>1461</v>
      </c>
      <c r="E534" s="140">
        <v>1461</v>
      </c>
      <c r="F534" s="140">
        <v>1461</v>
      </c>
      <c r="G534" s="140">
        <v>1461</v>
      </c>
      <c r="H534" s="140">
        <v>1461</v>
      </c>
      <c r="I534" s="140">
        <v>1461</v>
      </c>
      <c r="J534" s="140">
        <v>1461</v>
      </c>
      <c r="K534" s="140">
        <v>1461</v>
      </c>
      <c r="L534" s="140">
        <v>1461</v>
      </c>
      <c r="M534" s="140">
        <v>1461</v>
      </c>
      <c r="N534" s="140">
        <v>1461</v>
      </c>
      <c r="O534" s="140">
        <v>1461</v>
      </c>
      <c r="P534" s="140">
        <v>1461</v>
      </c>
      <c r="Q534" s="140">
        <v>1461</v>
      </c>
      <c r="R534" s="140">
        <v>1461</v>
      </c>
      <c r="S534" s="140">
        <v>1461</v>
      </c>
      <c r="T534" s="140">
        <v>1461</v>
      </c>
      <c r="U534" s="140">
        <v>1461</v>
      </c>
      <c r="V534" s="140">
        <v>1461</v>
      </c>
      <c r="W534" s="140">
        <v>1461</v>
      </c>
      <c r="X534" s="140">
        <v>1461</v>
      </c>
      <c r="Y534" s="140">
        <v>1461</v>
      </c>
      <c r="Z534" s="140">
        <v>1461</v>
      </c>
      <c r="AA534" s="140">
        <v>1461</v>
      </c>
      <c r="AB534" s="140">
        <v>1461</v>
      </c>
      <c r="AC534" s="140">
        <v>1461</v>
      </c>
      <c r="AD534" s="140">
        <v>1461</v>
      </c>
      <c r="AE534" s="140">
        <v>1461</v>
      </c>
      <c r="AF534" s="140">
        <v>1461</v>
      </c>
      <c r="AG534" s="140">
        <v>1461</v>
      </c>
      <c r="AH534" s="140">
        <v>1461</v>
      </c>
      <c r="AI534" s="140">
        <v>1461</v>
      </c>
      <c r="AJ534" s="140">
        <v>1461</v>
      </c>
      <c r="AK534" s="140">
        <v>1461</v>
      </c>
      <c r="AL534" s="140">
        <v>1461</v>
      </c>
      <c r="AM534" s="140">
        <v>1461</v>
      </c>
      <c r="AN534" s="140">
        <v>1461</v>
      </c>
      <c r="AO534" s="140">
        <v>1461</v>
      </c>
      <c r="AP534" s="140">
        <v>1461</v>
      </c>
      <c r="AQ534" s="140">
        <v>1460</v>
      </c>
      <c r="AR534" s="140">
        <v>1460</v>
      </c>
      <c r="AS534" s="140">
        <v>1460</v>
      </c>
      <c r="AT534" s="140">
        <v>1453</v>
      </c>
      <c r="AU534" s="140">
        <v>1452</v>
      </c>
      <c r="AV534" s="140">
        <v>1450</v>
      </c>
      <c r="AW534" s="140">
        <v>1449</v>
      </c>
      <c r="AX534" s="140">
        <v>1449</v>
      </c>
      <c r="AY534" s="140">
        <v>1449</v>
      </c>
      <c r="AZ534" s="140">
        <v>1449</v>
      </c>
      <c r="BA534" s="140">
        <v>1449</v>
      </c>
      <c r="BB534" s="140">
        <v>1449</v>
      </c>
      <c r="BC534" s="140">
        <v>1449</v>
      </c>
      <c r="BD534" s="140">
        <v>1449</v>
      </c>
      <c r="BE534" s="140">
        <v>1449</v>
      </c>
      <c r="BF534" s="140">
        <v>1449</v>
      </c>
      <c r="BG534" s="140">
        <v>1449</v>
      </c>
      <c r="BH534" s="140">
        <v>1448</v>
      </c>
      <c r="BI534" s="140">
        <v>1448</v>
      </c>
      <c r="BJ534" s="140">
        <v>1449</v>
      </c>
      <c r="BK534" s="140">
        <v>1449</v>
      </c>
      <c r="BL534" s="140">
        <v>1449</v>
      </c>
      <c r="BM534" s="140">
        <v>1449</v>
      </c>
      <c r="BN534" s="140">
        <v>1449</v>
      </c>
      <c r="BO534" s="140">
        <v>1449</v>
      </c>
      <c r="BP534" s="140">
        <v>1449</v>
      </c>
      <c r="BQ534" s="140">
        <v>1449</v>
      </c>
      <c r="BR534" s="140">
        <v>1449</v>
      </c>
      <c r="BS534" s="140">
        <v>1449</v>
      </c>
      <c r="BT534" s="140">
        <v>1449</v>
      </c>
      <c r="BU534" s="140">
        <v>1449</v>
      </c>
      <c r="BV534" s="140">
        <v>1449</v>
      </c>
      <c r="BW534" s="140">
        <v>1449</v>
      </c>
      <c r="BX534" s="140">
        <v>1449</v>
      </c>
      <c r="BY534" s="140">
        <v>1449</v>
      </c>
      <c r="BZ534" s="140">
        <v>1449</v>
      </c>
      <c r="CA534" s="140">
        <v>1449</v>
      </c>
      <c r="CB534" s="140">
        <v>1449</v>
      </c>
      <c r="CC534" s="140">
        <v>1449</v>
      </c>
      <c r="CD534" s="140">
        <v>1449</v>
      </c>
      <c r="CE534" s="140">
        <v>1449</v>
      </c>
      <c r="CF534" s="139">
        <v>1449</v>
      </c>
      <c r="CG534" s="139">
        <v>1448</v>
      </c>
      <c r="CH534" s="139">
        <v>1448</v>
      </c>
      <c r="CI534" s="139">
        <v>1448</v>
      </c>
      <c r="CJ534" s="139">
        <v>1448</v>
      </c>
      <c r="CK534" s="139">
        <v>1448</v>
      </c>
      <c r="CL534" s="139">
        <v>1448</v>
      </c>
      <c r="CM534" s="139">
        <v>1448</v>
      </c>
      <c r="CN534" s="139">
        <v>1448</v>
      </c>
      <c r="CO534" s="139">
        <v>1448</v>
      </c>
      <c r="CP534" s="139">
        <v>1448</v>
      </c>
      <c r="CQ534" s="139">
        <v>1448</v>
      </c>
      <c r="CR534" s="139">
        <v>1447</v>
      </c>
      <c r="CS534" s="139">
        <v>1447</v>
      </c>
      <c r="CT534" s="139">
        <v>1447</v>
      </c>
      <c r="CU534" s="139">
        <v>1448</v>
      </c>
      <c r="CV534" s="139">
        <v>1448</v>
      </c>
      <c r="CW534" s="139">
        <v>1448</v>
      </c>
      <c r="CX534" s="139">
        <v>1447</v>
      </c>
      <c r="CY534" s="139">
        <v>1446</v>
      </c>
      <c r="CZ534" s="139">
        <v>1446</v>
      </c>
      <c r="DA534" s="139">
        <v>1444</v>
      </c>
      <c r="DB534" s="139">
        <v>1444</v>
      </c>
      <c r="DC534" s="139">
        <v>1444</v>
      </c>
      <c r="DD534" s="139">
        <v>1444</v>
      </c>
      <c r="DE534" s="139">
        <v>1444</v>
      </c>
      <c r="DF534" s="139">
        <v>1444</v>
      </c>
      <c r="DG534" s="139">
        <v>1445</v>
      </c>
      <c r="DH534" s="139">
        <v>1445</v>
      </c>
      <c r="DI534" s="139">
        <v>1445</v>
      </c>
      <c r="DJ534" s="139">
        <v>1444</v>
      </c>
      <c r="DK534" s="139">
        <v>1446</v>
      </c>
      <c r="DL534" s="139">
        <v>1446</v>
      </c>
      <c r="DM534" s="139">
        <v>1443</v>
      </c>
      <c r="DN534" s="139">
        <v>1442</v>
      </c>
      <c r="DO534" s="139">
        <v>1441</v>
      </c>
      <c r="DP534" s="139">
        <v>1440</v>
      </c>
      <c r="DQ534" s="139">
        <v>1440</v>
      </c>
      <c r="DR534" s="139">
        <v>1440</v>
      </c>
      <c r="DS534" s="139">
        <v>1428</v>
      </c>
      <c r="DT534" s="139">
        <v>1428</v>
      </c>
      <c r="DU534" s="139">
        <v>1428</v>
      </c>
      <c r="DV534" s="139">
        <v>1427</v>
      </c>
      <c r="DW534" s="139">
        <v>1425</v>
      </c>
      <c r="DX534" s="139">
        <v>1421</v>
      </c>
      <c r="DY534" s="139">
        <v>1420</v>
      </c>
      <c r="DZ534" s="139">
        <v>1419</v>
      </c>
      <c r="EA534" s="139">
        <v>1417</v>
      </c>
      <c r="EB534" s="139">
        <v>1416</v>
      </c>
      <c r="EC534" s="139">
        <v>1415</v>
      </c>
      <c r="ED534" s="139">
        <v>1415</v>
      </c>
      <c r="EE534" s="139">
        <v>1412</v>
      </c>
      <c r="EF534" s="139">
        <v>1411</v>
      </c>
      <c r="EG534" s="139">
        <v>1409</v>
      </c>
      <c r="EH534" s="139">
        <v>1403</v>
      </c>
      <c r="EI534" s="139">
        <v>1405</v>
      </c>
      <c r="EJ534" s="139">
        <v>1395</v>
      </c>
      <c r="EK534" s="139">
        <v>1393</v>
      </c>
      <c r="EL534" s="139">
        <v>1386</v>
      </c>
      <c r="EM534" s="139">
        <v>1382</v>
      </c>
      <c r="EN534" s="139">
        <v>1377</v>
      </c>
      <c r="EO534" s="139">
        <v>1372</v>
      </c>
      <c r="EP534" s="139">
        <v>1372</v>
      </c>
      <c r="EQ534" s="139">
        <v>1370</v>
      </c>
      <c r="ER534" s="139">
        <v>1363</v>
      </c>
      <c r="ES534" s="139">
        <v>1350</v>
      </c>
      <c r="ET534" s="139">
        <v>1347</v>
      </c>
      <c r="EU534" s="139">
        <v>1340</v>
      </c>
      <c r="EV534" s="139">
        <v>1275</v>
      </c>
      <c r="EW534" s="139">
        <v>1169</v>
      </c>
      <c r="EX534" s="139">
        <v>1038</v>
      </c>
      <c r="EY534" s="139"/>
      <c r="EZ534" s="139"/>
      <c r="FA534" s="139"/>
      <c r="FB534" s="139"/>
    </row>
    <row r="535" spans="1:158" x14ac:dyDescent="0.35">
      <c r="A535" s="136">
        <v>43920</v>
      </c>
      <c r="B535" s="140">
        <v>1286</v>
      </c>
      <c r="C535" s="140">
        <v>1286</v>
      </c>
      <c r="D535" s="140">
        <v>1286</v>
      </c>
      <c r="E535" s="140">
        <v>1286</v>
      </c>
      <c r="F535" s="140">
        <v>1286</v>
      </c>
      <c r="G535" s="140">
        <v>1286</v>
      </c>
      <c r="H535" s="140">
        <v>1286</v>
      </c>
      <c r="I535" s="140">
        <v>1286</v>
      </c>
      <c r="J535" s="140">
        <v>1286</v>
      </c>
      <c r="K535" s="140">
        <v>1286</v>
      </c>
      <c r="L535" s="140">
        <v>1286</v>
      </c>
      <c r="M535" s="140">
        <v>1286</v>
      </c>
      <c r="N535" s="140">
        <v>1286</v>
      </c>
      <c r="O535" s="140">
        <v>1286</v>
      </c>
      <c r="P535" s="140">
        <v>1286</v>
      </c>
      <c r="Q535" s="140">
        <v>1286</v>
      </c>
      <c r="R535" s="140">
        <v>1286</v>
      </c>
      <c r="S535" s="140">
        <v>1286</v>
      </c>
      <c r="T535" s="140">
        <v>1286</v>
      </c>
      <c r="U535" s="140">
        <v>1286</v>
      </c>
      <c r="V535" s="140">
        <v>1286</v>
      </c>
      <c r="W535" s="140">
        <v>1286</v>
      </c>
      <c r="X535" s="140">
        <v>1286</v>
      </c>
      <c r="Y535" s="140">
        <v>1286</v>
      </c>
      <c r="Z535" s="140">
        <v>1286</v>
      </c>
      <c r="AA535" s="140">
        <v>1286</v>
      </c>
      <c r="AB535" s="140">
        <v>1286</v>
      </c>
      <c r="AC535" s="140">
        <v>1286</v>
      </c>
      <c r="AD535" s="140">
        <v>1286</v>
      </c>
      <c r="AE535" s="140">
        <v>1286</v>
      </c>
      <c r="AF535" s="140">
        <v>1286</v>
      </c>
      <c r="AG535" s="140">
        <v>1286</v>
      </c>
      <c r="AH535" s="140">
        <v>1286</v>
      </c>
      <c r="AI535" s="140">
        <v>1286</v>
      </c>
      <c r="AJ535" s="140">
        <v>1286</v>
      </c>
      <c r="AK535" s="140">
        <v>1286</v>
      </c>
      <c r="AL535" s="140">
        <v>1286</v>
      </c>
      <c r="AM535" s="140">
        <v>1286</v>
      </c>
      <c r="AN535" s="140">
        <v>1286</v>
      </c>
      <c r="AO535" s="140">
        <v>1286</v>
      </c>
      <c r="AP535" s="140">
        <v>1286</v>
      </c>
      <c r="AQ535" s="140">
        <v>1285</v>
      </c>
      <c r="AR535" s="140">
        <v>1285</v>
      </c>
      <c r="AS535" s="140">
        <v>1285</v>
      </c>
      <c r="AT535" s="140">
        <v>1278</v>
      </c>
      <c r="AU535" s="140">
        <v>1277</v>
      </c>
      <c r="AV535" s="140">
        <v>1275</v>
      </c>
      <c r="AW535" s="140">
        <v>1274</v>
      </c>
      <c r="AX535" s="140">
        <v>1274</v>
      </c>
      <c r="AY535" s="140">
        <v>1274</v>
      </c>
      <c r="AZ535" s="140">
        <v>1274</v>
      </c>
      <c r="BA535" s="140">
        <v>1274</v>
      </c>
      <c r="BB535" s="140">
        <v>1274</v>
      </c>
      <c r="BC535" s="140">
        <v>1274</v>
      </c>
      <c r="BD535" s="140">
        <v>1274</v>
      </c>
      <c r="BE535" s="140">
        <v>1274</v>
      </c>
      <c r="BF535" s="140">
        <v>1274</v>
      </c>
      <c r="BG535" s="140">
        <v>1274</v>
      </c>
      <c r="BH535" s="140">
        <v>1273</v>
      </c>
      <c r="BI535" s="140">
        <v>1273</v>
      </c>
      <c r="BJ535" s="140">
        <v>1274</v>
      </c>
      <c r="BK535" s="140">
        <v>1274</v>
      </c>
      <c r="BL535" s="140">
        <v>1274</v>
      </c>
      <c r="BM535" s="140">
        <v>1274</v>
      </c>
      <c r="BN535" s="140">
        <v>1274</v>
      </c>
      <c r="BO535" s="140">
        <v>1274</v>
      </c>
      <c r="BP535" s="140">
        <v>1274</v>
      </c>
      <c r="BQ535" s="140">
        <v>1274</v>
      </c>
      <c r="BR535" s="140">
        <v>1274</v>
      </c>
      <c r="BS535" s="140">
        <v>1274</v>
      </c>
      <c r="BT535" s="140">
        <v>1274</v>
      </c>
      <c r="BU535" s="140">
        <v>1274</v>
      </c>
      <c r="BV535" s="140">
        <v>1274</v>
      </c>
      <c r="BW535" s="140">
        <v>1274</v>
      </c>
      <c r="BX535" s="140">
        <v>1274</v>
      </c>
      <c r="BY535" s="140">
        <v>1274</v>
      </c>
      <c r="BZ535" s="140">
        <v>1274</v>
      </c>
      <c r="CA535" s="140">
        <v>1274</v>
      </c>
      <c r="CB535" s="140">
        <v>1274</v>
      </c>
      <c r="CC535" s="140">
        <v>1274</v>
      </c>
      <c r="CD535" s="140">
        <v>1274</v>
      </c>
      <c r="CE535" s="140">
        <v>1274</v>
      </c>
      <c r="CF535" s="139">
        <v>1274</v>
      </c>
      <c r="CG535" s="139">
        <v>1273</v>
      </c>
      <c r="CH535" s="139">
        <v>1273</v>
      </c>
      <c r="CI535" s="139">
        <v>1273</v>
      </c>
      <c r="CJ535" s="139">
        <v>1273</v>
      </c>
      <c r="CK535" s="139">
        <v>1273</v>
      </c>
      <c r="CL535" s="139">
        <v>1273</v>
      </c>
      <c r="CM535" s="139">
        <v>1273</v>
      </c>
      <c r="CN535" s="139">
        <v>1273</v>
      </c>
      <c r="CO535" s="139">
        <v>1273</v>
      </c>
      <c r="CP535" s="139">
        <v>1273</v>
      </c>
      <c r="CQ535" s="139">
        <v>1273</v>
      </c>
      <c r="CR535" s="139">
        <v>1272</v>
      </c>
      <c r="CS535" s="139">
        <v>1272</v>
      </c>
      <c r="CT535" s="139">
        <v>1272</v>
      </c>
      <c r="CU535" s="139">
        <v>1273</v>
      </c>
      <c r="CV535" s="139">
        <v>1273</v>
      </c>
      <c r="CW535" s="139">
        <v>1273</v>
      </c>
      <c r="CX535" s="139">
        <v>1272</v>
      </c>
      <c r="CY535" s="139">
        <v>1271</v>
      </c>
      <c r="CZ535" s="139">
        <v>1271</v>
      </c>
      <c r="DA535" s="139">
        <v>1269</v>
      </c>
      <c r="DB535" s="139">
        <v>1269</v>
      </c>
      <c r="DC535" s="139">
        <v>1269</v>
      </c>
      <c r="DD535" s="139">
        <v>1269</v>
      </c>
      <c r="DE535" s="139">
        <v>1269</v>
      </c>
      <c r="DF535" s="139">
        <v>1269</v>
      </c>
      <c r="DG535" s="139">
        <v>1270</v>
      </c>
      <c r="DH535" s="139">
        <v>1270</v>
      </c>
      <c r="DI535" s="139">
        <v>1270</v>
      </c>
      <c r="DJ535" s="139">
        <v>1269</v>
      </c>
      <c r="DK535" s="139">
        <v>1271</v>
      </c>
      <c r="DL535" s="139">
        <v>1271</v>
      </c>
      <c r="DM535" s="139">
        <v>1268</v>
      </c>
      <c r="DN535" s="139">
        <v>1268</v>
      </c>
      <c r="DO535" s="139">
        <v>1267</v>
      </c>
      <c r="DP535" s="139">
        <v>1266</v>
      </c>
      <c r="DQ535" s="139">
        <v>1266</v>
      </c>
      <c r="DR535" s="139">
        <v>1266</v>
      </c>
      <c r="DS535" s="139">
        <v>1256</v>
      </c>
      <c r="DT535" s="139">
        <v>1256</v>
      </c>
      <c r="DU535" s="139">
        <v>1256</v>
      </c>
      <c r="DV535" s="139">
        <v>1256</v>
      </c>
      <c r="DW535" s="139">
        <v>1255</v>
      </c>
      <c r="DX535" s="139">
        <v>1252</v>
      </c>
      <c r="DY535" s="139">
        <v>1252</v>
      </c>
      <c r="DZ535" s="139">
        <v>1251</v>
      </c>
      <c r="EA535" s="139">
        <v>1250</v>
      </c>
      <c r="EB535" s="139">
        <v>1249</v>
      </c>
      <c r="EC535" s="139">
        <v>1249</v>
      </c>
      <c r="ED535" s="139">
        <v>1250</v>
      </c>
      <c r="EE535" s="139">
        <v>1247</v>
      </c>
      <c r="EF535" s="139">
        <v>1246</v>
      </c>
      <c r="EG535" s="139">
        <v>1244</v>
      </c>
      <c r="EH535" s="139">
        <v>1240</v>
      </c>
      <c r="EI535" s="139">
        <v>1242</v>
      </c>
      <c r="EJ535" s="139">
        <v>1236</v>
      </c>
      <c r="EK535" s="139">
        <v>1234</v>
      </c>
      <c r="EL535" s="139">
        <v>1228</v>
      </c>
      <c r="EM535" s="139">
        <v>1224</v>
      </c>
      <c r="EN535" s="139">
        <v>1222</v>
      </c>
      <c r="EO535" s="139">
        <v>1219</v>
      </c>
      <c r="EP535" s="139">
        <v>1220</v>
      </c>
      <c r="EQ535" s="139">
        <v>1218</v>
      </c>
      <c r="ER535" s="139">
        <v>1212</v>
      </c>
      <c r="ES535" s="139">
        <v>1201</v>
      </c>
      <c r="ET535" s="139">
        <v>1201</v>
      </c>
      <c r="EU535" s="139">
        <v>1199</v>
      </c>
      <c r="EV535" s="139">
        <v>1157</v>
      </c>
      <c r="EW535" s="139">
        <v>1112</v>
      </c>
      <c r="EX535" s="139">
        <v>1038</v>
      </c>
      <c r="EY535" s="139">
        <v>864</v>
      </c>
      <c r="EZ535" s="139"/>
      <c r="FA535" s="139"/>
      <c r="FB535" s="139"/>
    </row>
    <row r="536" spans="1:158" x14ac:dyDescent="0.35">
      <c r="A536" s="136">
        <v>43919</v>
      </c>
      <c r="B536" s="140">
        <v>1132</v>
      </c>
      <c r="C536" s="140">
        <v>1132</v>
      </c>
      <c r="D536" s="140">
        <v>1132</v>
      </c>
      <c r="E536" s="140">
        <v>1132</v>
      </c>
      <c r="F536" s="140">
        <v>1132</v>
      </c>
      <c r="G536" s="140">
        <v>1132</v>
      </c>
      <c r="H536" s="140">
        <v>1132</v>
      </c>
      <c r="I536" s="140">
        <v>1132</v>
      </c>
      <c r="J536" s="140">
        <v>1132</v>
      </c>
      <c r="K536" s="140">
        <v>1132</v>
      </c>
      <c r="L536" s="140">
        <v>1132</v>
      </c>
      <c r="M536" s="140">
        <v>1132</v>
      </c>
      <c r="N536" s="140">
        <v>1132</v>
      </c>
      <c r="O536" s="140">
        <v>1132</v>
      </c>
      <c r="P536" s="140">
        <v>1132</v>
      </c>
      <c r="Q536" s="140">
        <v>1132</v>
      </c>
      <c r="R536" s="140">
        <v>1132</v>
      </c>
      <c r="S536" s="140">
        <v>1132</v>
      </c>
      <c r="T536" s="140">
        <v>1132</v>
      </c>
      <c r="U536" s="140">
        <v>1132</v>
      </c>
      <c r="V536" s="140">
        <v>1132</v>
      </c>
      <c r="W536" s="140">
        <v>1132</v>
      </c>
      <c r="X536" s="140">
        <v>1132</v>
      </c>
      <c r="Y536" s="140">
        <v>1132</v>
      </c>
      <c r="Z536" s="140">
        <v>1132</v>
      </c>
      <c r="AA536" s="140">
        <v>1132</v>
      </c>
      <c r="AB536" s="140">
        <v>1132</v>
      </c>
      <c r="AC536" s="140">
        <v>1132</v>
      </c>
      <c r="AD536" s="140">
        <v>1132</v>
      </c>
      <c r="AE536" s="140">
        <v>1132</v>
      </c>
      <c r="AF536" s="140">
        <v>1132</v>
      </c>
      <c r="AG536" s="140">
        <v>1132</v>
      </c>
      <c r="AH536" s="140">
        <v>1132</v>
      </c>
      <c r="AI536" s="140">
        <v>1132</v>
      </c>
      <c r="AJ536" s="140">
        <v>1132</v>
      </c>
      <c r="AK536" s="140">
        <v>1132</v>
      </c>
      <c r="AL536" s="140">
        <v>1132</v>
      </c>
      <c r="AM536" s="140">
        <v>1132</v>
      </c>
      <c r="AN536" s="140">
        <v>1132</v>
      </c>
      <c r="AO536" s="140">
        <v>1132</v>
      </c>
      <c r="AP536" s="140">
        <v>1132</v>
      </c>
      <c r="AQ536" s="140">
        <v>1132</v>
      </c>
      <c r="AR536" s="140">
        <v>1132</v>
      </c>
      <c r="AS536" s="140">
        <v>1132</v>
      </c>
      <c r="AT536" s="140">
        <v>1125</v>
      </c>
      <c r="AU536" s="140">
        <v>1124</v>
      </c>
      <c r="AV536" s="140">
        <v>1122</v>
      </c>
      <c r="AW536" s="140">
        <v>1121</v>
      </c>
      <c r="AX536" s="140">
        <v>1121</v>
      </c>
      <c r="AY536" s="140">
        <v>1121</v>
      </c>
      <c r="AZ536" s="140">
        <v>1121</v>
      </c>
      <c r="BA536" s="140">
        <v>1121</v>
      </c>
      <c r="BB536" s="140">
        <v>1121</v>
      </c>
      <c r="BC536" s="140">
        <v>1121</v>
      </c>
      <c r="BD536" s="140">
        <v>1121</v>
      </c>
      <c r="BE536" s="140">
        <v>1121</v>
      </c>
      <c r="BF536" s="140">
        <v>1121</v>
      </c>
      <c r="BG536" s="140">
        <v>1121</v>
      </c>
      <c r="BH536" s="140">
        <v>1120</v>
      </c>
      <c r="BI536" s="140">
        <v>1120</v>
      </c>
      <c r="BJ536" s="140">
        <v>1121</v>
      </c>
      <c r="BK536" s="140">
        <v>1121</v>
      </c>
      <c r="BL536" s="140">
        <v>1121</v>
      </c>
      <c r="BM536" s="140">
        <v>1121</v>
      </c>
      <c r="BN536" s="140">
        <v>1121</v>
      </c>
      <c r="BO536" s="140">
        <v>1121</v>
      </c>
      <c r="BP536" s="140">
        <v>1121</v>
      </c>
      <c r="BQ536" s="140">
        <v>1121</v>
      </c>
      <c r="BR536" s="140">
        <v>1121</v>
      </c>
      <c r="BS536" s="140">
        <v>1121</v>
      </c>
      <c r="BT536" s="140">
        <v>1121</v>
      </c>
      <c r="BU536" s="140">
        <v>1121</v>
      </c>
      <c r="BV536" s="140">
        <v>1121</v>
      </c>
      <c r="BW536" s="140">
        <v>1121</v>
      </c>
      <c r="BX536" s="140">
        <v>1121</v>
      </c>
      <c r="BY536" s="140">
        <v>1121</v>
      </c>
      <c r="BZ536" s="140">
        <v>1121</v>
      </c>
      <c r="CA536" s="140">
        <v>1121</v>
      </c>
      <c r="CB536" s="140">
        <v>1121</v>
      </c>
      <c r="CC536" s="140">
        <v>1121</v>
      </c>
      <c r="CD536" s="140">
        <v>1121</v>
      </c>
      <c r="CE536" s="140">
        <v>1121</v>
      </c>
      <c r="CF536" s="139">
        <v>1121</v>
      </c>
      <c r="CG536" s="139">
        <v>1120</v>
      </c>
      <c r="CH536" s="139">
        <v>1120</v>
      </c>
      <c r="CI536" s="139">
        <v>1120</v>
      </c>
      <c r="CJ536" s="139">
        <v>1120</v>
      </c>
      <c r="CK536" s="139">
        <v>1120</v>
      </c>
      <c r="CL536" s="139">
        <v>1120</v>
      </c>
      <c r="CM536" s="139">
        <v>1120</v>
      </c>
      <c r="CN536" s="139">
        <v>1120</v>
      </c>
      <c r="CO536" s="139">
        <v>1120</v>
      </c>
      <c r="CP536" s="139">
        <v>1120</v>
      </c>
      <c r="CQ536" s="139">
        <v>1120</v>
      </c>
      <c r="CR536" s="139">
        <v>1119</v>
      </c>
      <c r="CS536" s="139">
        <v>1119</v>
      </c>
      <c r="CT536" s="139">
        <v>1119</v>
      </c>
      <c r="CU536" s="139">
        <v>1119</v>
      </c>
      <c r="CV536" s="139">
        <v>1119</v>
      </c>
      <c r="CW536" s="139">
        <v>1119</v>
      </c>
      <c r="CX536" s="139">
        <v>1118</v>
      </c>
      <c r="CY536" s="139">
        <v>1118</v>
      </c>
      <c r="CZ536" s="139">
        <v>1118</v>
      </c>
      <c r="DA536" s="139">
        <v>1117</v>
      </c>
      <c r="DB536" s="139">
        <v>1117</v>
      </c>
      <c r="DC536" s="139">
        <v>1117</v>
      </c>
      <c r="DD536" s="139">
        <v>1117</v>
      </c>
      <c r="DE536" s="139">
        <v>1117</v>
      </c>
      <c r="DF536" s="139">
        <v>1117</v>
      </c>
      <c r="DG536" s="139">
        <v>1118</v>
      </c>
      <c r="DH536" s="139">
        <v>1118</v>
      </c>
      <c r="DI536" s="139">
        <v>1118</v>
      </c>
      <c r="DJ536" s="139">
        <v>1117</v>
      </c>
      <c r="DK536" s="139">
        <v>1119</v>
      </c>
      <c r="DL536" s="139">
        <v>1119</v>
      </c>
      <c r="DM536" s="139">
        <v>1117</v>
      </c>
      <c r="DN536" s="139">
        <v>1117</v>
      </c>
      <c r="DO536" s="139">
        <v>1116</v>
      </c>
      <c r="DP536" s="139">
        <v>1115</v>
      </c>
      <c r="DQ536" s="139">
        <v>1115</v>
      </c>
      <c r="DR536" s="139">
        <v>1115</v>
      </c>
      <c r="DS536" s="139">
        <v>1106</v>
      </c>
      <c r="DT536" s="139">
        <v>1106</v>
      </c>
      <c r="DU536" s="139">
        <v>1106</v>
      </c>
      <c r="DV536" s="139">
        <v>1106</v>
      </c>
      <c r="DW536" s="139">
        <v>1106</v>
      </c>
      <c r="DX536" s="139">
        <v>1103</v>
      </c>
      <c r="DY536" s="139">
        <v>1103</v>
      </c>
      <c r="DZ536" s="139">
        <v>1101</v>
      </c>
      <c r="EA536" s="139">
        <v>1100</v>
      </c>
      <c r="EB536" s="139">
        <v>1099</v>
      </c>
      <c r="EC536" s="139">
        <v>1099</v>
      </c>
      <c r="ED536" s="139">
        <v>1100</v>
      </c>
      <c r="EE536" s="139">
        <v>1097</v>
      </c>
      <c r="EF536" s="139">
        <v>1096</v>
      </c>
      <c r="EG536" s="139">
        <v>1094</v>
      </c>
      <c r="EH536" s="139">
        <v>1092</v>
      </c>
      <c r="EI536" s="139">
        <v>1093</v>
      </c>
      <c r="EJ536" s="139">
        <v>1088</v>
      </c>
      <c r="EK536" s="139">
        <v>1086</v>
      </c>
      <c r="EL536" s="139">
        <v>1081</v>
      </c>
      <c r="EM536" s="139">
        <v>1077</v>
      </c>
      <c r="EN536" s="139">
        <v>1075</v>
      </c>
      <c r="EO536" s="139">
        <v>1075</v>
      </c>
      <c r="EP536" s="139">
        <v>1076</v>
      </c>
      <c r="EQ536" s="139">
        <v>1075</v>
      </c>
      <c r="ER536" s="139">
        <v>1068</v>
      </c>
      <c r="ES536" s="139">
        <v>1058</v>
      </c>
      <c r="ET536" s="139">
        <v>1058</v>
      </c>
      <c r="EU536" s="139">
        <v>1058</v>
      </c>
      <c r="EV536" s="139">
        <v>1031</v>
      </c>
      <c r="EW536" s="139">
        <v>1007</v>
      </c>
      <c r="EX536" s="139">
        <v>982</v>
      </c>
      <c r="EY536" s="139">
        <v>861</v>
      </c>
      <c r="EZ536" s="139">
        <v>771</v>
      </c>
      <c r="FA536" s="139"/>
      <c r="FB536" s="139"/>
    </row>
    <row r="537" spans="1:158" x14ac:dyDescent="0.35">
      <c r="A537" s="136">
        <v>43918</v>
      </c>
      <c r="B537" s="140">
        <v>1009</v>
      </c>
      <c r="C537" s="140">
        <v>1009</v>
      </c>
      <c r="D537" s="140">
        <v>1009</v>
      </c>
      <c r="E537" s="140">
        <v>1009</v>
      </c>
      <c r="F537" s="140">
        <v>1009</v>
      </c>
      <c r="G537" s="140">
        <v>1009</v>
      </c>
      <c r="H537" s="140">
        <v>1009</v>
      </c>
      <c r="I537" s="140">
        <v>1009</v>
      </c>
      <c r="J537" s="140">
        <v>1009</v>
      </c>
      <c r="K537" s="140">
        <v>1009</v>
      </c>
      <c r="L537" s="140">
        <v>1009</v>
      </c>
      <c r="M537" s="140">
        <v>1009</v>
      </c>
      <c r="N537" s="140">
        <v>1009</v>
      </c>
      <c r="O537" s="140">
        <v>1009</v>
      </c>
      <c r="P537" s="140">
        <v>1009</v>
      </c>
      <c r="Q537" s="140">
        <v>1009</v>
      </c>
      <c r="R537" s="140">
        <v>1009</v>
      </c>
      <c r="S537" s="140">
        <v>1009</v>
      </c>
      <c r="T537" s="140">
        <v>1009</v>
      </c>
      <c r="U537" s="140">
        <v>1009</v>
      </c>
      <c r="V537" s="140">
        <v>1009</v>
      </c>
      <c r="W537" s="140">
        <v>1009</v>
      </c>
      <c r="X537" s="140">
        <v>1009</v>
      </c>
      <c r="Y537" s="140">
        <v>1009</v>
      </c>
      <c r="Z537" s="140">
        <v>1009</v>
      </c>
      <c r="AA537" s="140">
        <v>1009</v>
      </c>
      <c r="AB537" s="140">
        <v>1009</v>
      </c>
      <c r="AC537" s="140">
        <v>1009</v>
      </c>
      <c r="AD537" s="140">
        <v>1009</v>
      </c>
      <c r="AE537" s="140">
        <v>1009</v>
      </c>
      <c r="AF537" s="140">
        <v>1009</v>
      </c>
      <c r="AG537" s="140">
        <v>1009</v>
      </c>
      <c r="AH537" s="140">
        <v>1009</v>
      </c>
      <c r="AI537" s="140">
        <v>1009</v>
      </c>
      <c r="AJ537" s="140">
        <v>1009</v>
      </c>
      <c r="AK537" s="140">
        <v>1009</v>
      </c>
      <c r="AL537" s="140">
        <v>1009</v>
      </c>
      <c r="AM537" s="140">
        <v>1009</v>
      </c>
      <c r="AN537" s="140">
        <v>1009</v>
      </c>
      <c r="AO537" s="140">
        <v>1009</v>
      </c>
      <c r="AP537" s="140">
        <v>1009</v>
      </c>
      <c r="AQ537" s="140">
        <v>1009</v>
      </c>
      <c r="AR537" s="140">
        <v>1009</v>
      </c>
      <c r="AS537" s="140">
        <v>1009</v>
      </c>
      <c r="AT537" s="140">
        <v>1002</v>
      </c>
      <c r="AU537" s="140">
        <v>1001</v>
      </c>
      <c r="AV537" s="140">
        <v>999</v>
      </c>
      <c r="AW537" s="140">
        <v>998</v>
      </c>
      <c r="AX537" s="140">
        <v>998</v>
      </c>
      <c r="AY537" s="140">
        <v>998</v>
      </c>
      <c r="AZ537" s="140">
        <v>998</v>
      </c>
      <c r="BA537" s="140">
        <v>998</v>
      </c>
      <c r="BB537" s="140">
        <v>998</v>
      </c>
      <c r="BC537" s="140">
        <v>998</v>
      </c>
      <c r="BD537" s="140">
        <v>998</v>
      </c>
      <c r="BE537" s="140">
        <v>998</v>
      </c>
      <c r="BF537" s="140">
        <v>998</v>
      </c>
      <c r="BG537" s="140">
        <v>998</v>
      </c>
      <c r="BH537" s="140">
        <v>997</v>
      </c>
      <c r="BI537" s="140">
        <v>997</v>
      </c>
      <c r="BJ537" s="140">
        <v>998</v>
      </c>
      <c r="BK537" s="140">
        <v>998</v>
      </c>
      <c r="BL537" s="140">
        <v>998</v>
      </c>
      <c r="BM537" s="140">
        <v>998</v>
      </c>
      <c r="BN537" s="140">
        <v>998</v>
      </c>
      <c r="BO537" s="140">
        <v>998</v>
      </c>
      <c r="BP537" s="140">
        <v>998</v>
      </c>
      <c r="BQ537" s="140">
        <v>998</v>
      </c>
      <c r="BR537" s="140">
        <v>998</v>
      </c>
      <c r="BS537" s="140">
        <v>998</v>
      </c>
      <c r="BT537" s="140">
        <v>998</v>
      </c>
      <c r="BU537" s="140">
        <v>998</v>
      </c>
      <c r="BV537" s="140">
        <v>998</v>
      </c>
      <c r="BW537" s="140">
        <v>998</v>
      </c>
      <c r="BX537" s="140">
        <v>998</v>
      </c>
      <c r="BY537" s="140">
        <v>998</v>
      </c>
      <c r="BZ537" s="140">
        <v>998</v>
      </c>
      <c r="CA537" s="140">
        <v>998</v>
      </c>
      <c r="CB537" s="140">
        <v>998</v>
      </c>
      <c r="CC537" s="140">
        <v>998</v>
      </c>
      <c r="CD537" s="140">
        <v>998</v>
      </c>
      <c r="CE537" s="140">
        <v>998</v>
      </c>
      <c r="CF537" s="139">
        <v>998</v>
      </c>
      <c r="CG537" s="139">
        <v>997</v>
      </c>
      <c r="CH537" s="139">
        <v>997</v>
      </c>
      <c r="CI537" s="139">
        <v>997</v>
      </c>
      <c r="CJ537" s="139">
        <v>997</v>
      </c>
      <c r="CK537" s="139">
        <v>997</v>
      </c>
      <c r="CL537" s="139">
        <v>997</v>
      </c>
      <c r="CM537" s="139">
        <v>997</v>
      </c>
      <c r="CN537" s="139">
        <v>997</v>
      </c>
      <c r="CO537" s="139">
        <v>997</v>
      </c>
      <c r="CP537" s="139">
        <v>997</v>
      </c>
      <c r="CQ537" s="139">
        <v>997</v>
      </c>
      <c r="CR537" s="139">
        <v>996</v>
      </c>
      <c r="CS537" s="139">
        <v>996</v>
      </c>
      <c r="CT537" s="139">
        <v>996</v>
      </c>
      <c r="CU537" s="139">
        <v>996</v>
      </c>
      <c r="CV537" s="139">
        <v>996</v>
      </c>
      <c r="CW537" s="139">
        <v>996</v>
      </c>
      <c r="CX537" s="139">
        <v>995</v>
      </c>
      <c r="CY537" s="139">
        <v>995</v>
      </c>
      <c r="CZ537" s="139">
        <v>995</v>
      </c>
      <c r="DA537" s="139">
        <v>995</v>
      </c>
      <c r="DB537" s="139">
        <v>995</v>
      </c>
      <c r="DC537" s="139">
        <v>995</v>
      </c>
      <c r="DD537" s="139">
        <v>995</v>
      </c>
      <c r="DE537" s="139">
        <v>995</v>
      </c>
      <c r="DF537" s="139">
        <v>995</v>
      </c>
      <c r="DG537" s="139">
        <v>996</v>
      </c>
      <c r="DH537" s="139">
        <v>996</v>
      </c>
      <c r="DI537" s="139">
        <v>996</v>
      </c>
      <c r="DJ537" s="139">
        <v>995</v>
      </c>
      <c r="DK537" s="139">
        <v>997</v>
      </c>
      <c r="DL537" s="139">
        <v>997</v>
      </c>
      <c r="DM537" s="139">
        <v>996</v>
      </c>
      <c r="DN537" s="139">
        <v>996</v>
      </c>
      <c r="DO537" s="139">
        <v>995</v>
      </c>
      <c r="DP537" s="139">
        <v>994</v>
      </c>
      <c r="DQ537" s="139">
        <v>994</v>
      </c>
      <c r="DR537" s="139">
        <v>994</v>
      </c>
      <c r="DS537" s="139">
        <v>983</v>
      </c>
      <c r="DT537" s="139">
        <v>983</v>
      </c>
      <c r="DU537" s="139">
        <v>983</v>
      </c>
      <c r="DV537" s="139">
        <v>983</v>
      </c>
      <c r="DW537" s="139">
        <v>983</v>
      </c>
      <c r="DX537" s="139">
        <v>983</v>
      </c>
      <c r="DY537" s="139">
        <v>983</v>
      </c>
      <c r="DZ537" s="139">
        <v>982</v>
      </c>
      <c r="EA537" s="139">
        <v>981</v>
      </c>
      <c r="EB537" s="139">
        <v>980</v>
      </c>
      <c r="EC537" s="139">
        <v>980</v>
      </c>
      <c r="ED537" s="139">
        <v>981</v>
      </c>
      <c r="EE537" s="139">
        <v>978</v>
      </c>
      <c r="EF537" s="139">
        <v>977</v>
      </c>
      <c r="EG537" s="139">
        <v>975</v>
      </c>
      <c r="EH537" s="139">
        <v>973</v>
      </c>
      <c r="EI537" s="139">
        <v>974</v>
      </c>
      <c r="EJ537" s="139">
        <v>969</v>
      </c>
      <c r="EK537" s="139">
        <v>968</v>
      </c>
      <c r="EL537" s="139">
        <v>964</v>
      </c>
      <c r="EM537" s="139">
        <v>962</v>
      </c>
      <c r="EN537" s="139">
        <v>960</v>
      </c>
      <c r="EO537" s="139">
        <v>960</v>
      </c>
      <c r="EP537" s="139">
        <v>961</v>
      </c>
      <c r="EQ537" s="139">
        <v>960</v>
      </c>
      <c r="ER537" s="139">
        <v>953</v>
      </c>
      <c r="ES537" s="139">
        <v>944</v>
      </c>
      <c r="ET537" s="139">
        <v>945</v>
      </c>
      <c r="EU537" s="139">
        <v>946</v>
      </c>
      <c r="EV537" s="139">
        <v>925</v>
      </c>
      <c r="EW537" s="139">
        <v>905</v>
      </c>
      <c r="EX537" s="139">
        <v>895</v>
      </c>
      <c r="EY537" s="139">
        <v>841</v>
      </c>
      <c r="EZ537" s="139">
        <v>770</v>
      </c>
      <c r="FA537" s="139">
        <v>639</v>
      </c>
      <c r="FB537" s="139"/>
    </row>
    <row r="538" spans="1:158" x14ac:dyDescent="0.35">
      <c r="A538" s="136">
        <v>43917</v>
      </c>
      <c r="B538" s="140">
        <v>856</v>
      </c>
      <c r="C538" s="140">
        <v>856</v>
      </c>
      <c r="D538" s="140">
        <v>856</v>
      </c>
      <c r="E538" s="140">
        <v>856</v>
      </c>
      <c r="F538" s="140">
        <v>856</v>
      </c>
      <c r="G538" s="140">
        <v>856</v>
      </c>
      <c r="H538" s="140">
        <v>856</v>
      </c>
      <c r="I538" s="140">
        <v>856</v>
      </c>
      <c r="J538" s="140">
        <v>856</v>
      </c>
      <c r="K538" s="140">
        <v>856</v>
      </c>
      <c r="L538" s="140">
        <v>856</v>
      </c>
      <c r="M538" s="140">
        <v>856</v>
      </c>
      <c r="N538" s="140">
        <v>856</v>
      </c>
      <c r="O538" s="140">
        <v>856</v>
      </c>
      <c r="P538" s="140">
        <v>856</v>
      </c>
      <c r="Q538" s="140">
        <v>856</v>
      </c>
      <c r="R538" s="140">
        <v>856</v>
      </c>
      <c r="S538" s="140">
        <v>856</v>
      </c>
      <c r="T538" s="140">
        <v>856</v>
      </c>
      <c r="U538" s="140">
        <v>856</v>
      </c>
      <c r="V538" s="140">
        <v>856</v>
      </c>
      <c r="W538" s="140">
        <v>856</v>
      </c>
      <c r="X538" s="140">
        <v>856</v>
      </c>
      <c r="Y538" s="140">
        <v>856</v>
      </c>
      <c r="Z538" s="140">
        <v>856</v>
      </c>
      <c r="AA538" s="140">
        <v>856</v>
      </c>
      <c r="AB538" s="140">
        <v>856</v>
      </c>
      <c r="AC538" s="140">
        <v>856</v>
      </c>
      <c r="AD538" s="140">
        <v>856</v>
      </c>
      <c r="AE538" s="140">
        <v>856</v>
      </c>
      <c r="AF538" s="140">
        <v>856</v>
      </c>
      <c r="AG538" s="140">
        <v>856</v>
      </c>
      <c r="AH538" s="140">
        <v>856</v>
      </c>
      <c r="AI538" s="140">
        <v>856</v>
      </c>
      <c r="AJ538" s="140">
        <v>856</v>
      </c>
      <c r="AK538" s="140">
        <v>856</v>
      </c>
      <c r="AL538" s="140">
        <v>856</v>
      </c>
      <c r="AM538" s="140">
        <v>856</v>
      </c>
      <c r="AN538" s="140">
        <v>856</v>
      </c>
      <c r="AO538" s="140">
        <v>856</v>
      </c>
      <c r="AP538" s="140">
        <v>856</v>
      </c>
      <c r="AQ538" s="140">
        <v>856</v>
      </c>
      <c r="AR538" s="140">
        <v>856</v>
      </c>
      <c r="AS538" s="140">
        <v>856</v>
      </c>
      <c r="AT538" s="140">
        <v>849</v>
      </c>
      <c r="AU538" s="140">
        <v>848</v>
      </c>
      <c r="AV538" s="140">
        <v>846</v>
      </c>
      <c r="AW538" s="140">
        <v>845</v>
      </c>
      <c r="AX538" s="140">
        <v>845</v>
      </c>
      <c r="AY538" s="140">
        <v>845</v>
      </c>
      <c r="AZ538" s="140">
        <v>845</v>
      </c>
      <c r="BA538" s="140">
        <v>845</v>
      </c>
      <c r="BB538" s="140">
        <v>845</v>
      </c>
      <c r="BC538" s="140">
        <v>845</v>
      </c>
      <c r="BD538" s="140">
        <v>845</v>
      </c>
      <c r="BE538" s="140">
        <v>845</v>
      </c>
      <c r="BF538" s="140">
        <v>845</v>
      </c>
      <c r="BG538" s="140">
        <v>845</v>
      </c>
      <c r="BH538" s="140">
        <v>844</v>
      </c>
      <c r="BI538" s="140">
        <v>844</v>
      </c>
      <c r="BJ538" s="140">
        <v>845</v>
      </c>
      <c r="BK538" s="140">
        <v>845</v>
      </c>
      <c r="BL538" s="140">
        <v>845</v>
      </c>
      <c r="BM538" s="140">
        <v>845</v>
      </c>
      <c r="BN538" s="140">
        <v>845</v>
      </c>
      <c r="BO538" s="140">
        <v>845</v>
      </c>
      <c r="BP538" s="140">
        <v>845</v>
      </c>
      <c r="BQ538" s="140">
        <v>845</v>
      </c>
      <c r="BR538" s="140">
        <v>845</v>
      </c>
      <c r="BS538" s="140">
        <v>845</v>
      </c>
      <c r="BT538" s="140">
        <v>845</v>
      </c>
      <c r="BU538" s="140">
        <v>845</v>
      </c>
      <c r="BV538" s="140">
        <v>845</v>
      </c>
      <c r="BW538" s="140">
        <v>845</v>
      </c>
      <c r="BX538" s="140">
        <v>845</v>
      </c>
      <c r="BY538" s="140">
        <v>845</v>
      </c>
      <c r="BZ538" s="140">
        <v>845</v>
      </c>
      <c r="CA538" s="140">
        <v>845</v>
      </c>
      <c r="CB538" s="140">
        <v>845</v>
      </c>
      <c r="CC538" s="140">
        <v>845</v>
      </c>
      <c r="CD538" s="140">
        <v>845</v>
      </c>
      <c r="CE538" s="140">
        <v>845</v>
      </c>
      <c r="CF538" s="139">
        <v>845</v>
      </c>
      <c r="CG538" s="139">
        <v>844</v>
      </c>
      <c r="CH538" s="139">
        <v>844</v>
      </c>
      <c r="CI538" s="139">
        <v>844</v>
      </c>
      <c r="CJ538" s="139">
        <v>844</v>
      </c>
      <c r="CK538" s="139">
        <v>844</v>
      </c>
      <c r="CL538" s="139">
        <v>844</v>
      </c>
      <c r="CM538" s="139">
        <v>844</v>
      </c>
      <c r="CN538" s="139">
        <v>844</v>
      </c>
      <c r="CO538" s="139">
        <v>844</v>
      </c>
      <c r="CP538" s="139">
        <v>844</v>
      </c>
      <c r="CQ538" s="139">
        <v>844</v>
      </c>
      <c r="CR538" s="139">
        <v>843</v>
      </c>
      <c r="CS538" s="139">
        <v>843</v>
      </c>
      <c r="CT538" s="139">
        <v>843</v>
      </c>
      <c r="CU538" s="139">
        <v>843</v>
      </c>
      <c r="CV538" s="139">
        <v>843</v>
      </c>
      <c r="CW538" s="139">
        <v>843</v>
      </c>
      <c r="CX538" s="139">
        <v>842</v>
      </c>
      <c r="CY538" s="139">
        <v>842</v>
      </c>
      <c r="CZ538" s="139">
        <v>842</v>
      </c>
      <c r="DA538" s="139">
        <v>842</v>
      </c>
      <c r="DB538" s="139">
        <v>842</v>
      </c>
      <c r="DC538" s="139">
        <v>842</v>
      </c>
      <c r="DD538" s="139">
        <v>842</v>
      </c>
      <c r="DE538" s="139">
        <v>842</v>
      </c>
      <c r="DF538" s="139">
        <v>842</v>
      </c>
      <c r="DG538" s="139">
        <v>843</v>
      </c>
      <c r="DH538" s="139">
        <v>843</v>
      </c>
      <c r="DI538" s="139">
        <v>843</v>
      </c>
      <c r="DJ538" s="139">
        <v>842</v>
      </c>
      <c r="DK538" s="139">
        <v>844</v>
      </c>
      <c r="DL538" s="139">
        <v>844</v>
      </c>
      <c r="DM538" s="139">
        <v>843</v>
      </c>
      <c r="DN538" s="139">
        <v>843</v>
      </c>
      <c r="DO538" s="139">
        <v>842</v>
      </c>
      <c r="DP538" s="139">
        <v>841</v>
      </c>
      <c r="DQ538" s="139">
        <v>841</v>
      </c>
      <c r="DR538" s="139">
        <v>841</v>
      </c>
      <c r="DS538" s="139">
        <v>832</v>
      </c>
      <c r="DT538" s="139">
        <v>832</v>
      </c>
      <c r="DU538" s="139">
        <v>832</v>
      </c>
      <c r="DV538" s="139">
        <v>832</v>
      </c>
      <c r="DW538" s="139">
        <v>832</v>
      </c>
      <c r="DX538" s="139">
        <v>832</v>
      </c>
      <c r="DY538" s="139">
        <v>832</v>
      </c>
      <c r="DZ538" s="139">
        <v>831</v>
      </c>
      <c r="EA538" s="139">
        <v>831</v>
      </c>
      <c r="EB538" s="139">
        <v>830</v>
      </c>
      <c r="EC538" s="139">
        <v>830</v>
      </c>
      <c r="ED538" s="139">
        <v>830</v>
      </c>
      <c r="EE538" s="139">
        <v>829</v>
      </c>
      <c r="EF538" s="139">
        <v>829</v>
      </c>
      <c r="EG538" s="139">
        <v>827</v>
      </c>
      <c r="EH538" s="139">
        <v>825</v>
      </c>
      <c r="EI538" s="139">
        <v>826</v>
      </c>
      <c r="EJ538" s="139">
        <v>821</v>
      </c>
      <c r="EK538" s="139">
        <v>820</v>
      </c>
      <c r="EL538" s="139">
        <v>817</v>
      </c>
      <c r="EM538" s="139">
        <v>816</v>
      </c>
      <c r="EN538" s="139">
        <v>814</v>
      </c>
      <c r="EO538" s="139">
        <v>813</v>
      </c>
      <c r="EP538" s="139">
        <v>813</v>
      </c>
      <c r="EQ538" s="139">
        <v>812</v>
      </c>
      <c r="ER538" s="139">
        <v>807</v>
      </c>
      <c r="ES538" s="139">
        <v>799</v>
      </c>
      <c r="ET538" s="139">
        <v>799</v>
      </c>
      <c r="EU538" s="139">
        <v>800</v>
      </c>
      <c r="EV538" s="139">
        <v>787</v>
      </c>
      <c r="EW538" s="139">
        <v>773</v>
      </c>
      <c r="EX538" s="139">
        <v>769</v>
      </c>
      <c r="EY538" s="139">
        <v>740</v>
      </c>
      <c r="EZ538" s="139">
        <v>715</v>
      </c>
      <c r="FA538" s="139">
        <v>639</v>
      </c>
      <c r="FB538" s="139"/>
    </row>
    <row r="539" spans="1:158" x14ac:dyDescent="0.35">
      <c r="A539" s="136">
        <v>43916</v>
      </c>
      <c r="B539" s="140">
        <v>740</v>
      </c>
      <c r="C539" s="140">
        <v>740</v>
      </c>
      <c r="D539" s="140">
        <v>740</v>
      </c>
      <c r="E539" s="140">
        <v>740</v>
      </c>
      <c r="F539" s="140">
        <v>740</v>
      </c>
      <c r="G539" s="140">
        <v>740</v>
      </c>
      <c r="H539" s="140">
        <v>740</v>
      </c>
      <c r="I539" s="140">
        <v>740</v>
      </c>
      <c r="J539" s="140">
        <v>740</v>
      </c>
      <c r="K539" s="140">
        <v>740</v>
      </c>
      <c r="L539" s="140">
        <v>740</v>
      </c>
      <c r="M539" s="140">
        <v>740</v>
      </c>
      <c r="N539" s="140">
        <v>740</v>
      </c>
      <c r="O539" s="140">
        <v>740</v>
      </c>
      <c r="P539" s="140">
        <v>740</v>
      </c>
      <c r="Q539" s="140">
        <v>740</v>
      </c>
      <c r="R539" s="140">
        <v>740</v>
      </c>
      <c r="S539" s="140">
        <v>740</v>
      </c>
      <c r="T539" s="140">
        <v>740</v>
      </c>
      <c r="U539" s="140">
        <v>740</v>
      </c>
      <c r="V539" s="140">
        <v>740</v>
      </c>
      <c r="W539" s="140">
        <v>740</v>
      </c>
      <c r="X539" s="140">
        <v>740</v>
      </c>
      <c r="Y539" s="140">
        <v>740</v>
      </c>
      <c r="Z539" s="140">
        <v>740</v>
      </c>
      <c r="AA539" s="140">
        <v>740</v>
      </c>
      <c r="AB539" s="140">
        <v>740</v>
      </c>
      <c r="AC539" s="140">
        <v>740</v>
      </c>
      <c r="AD539" s="140">
        <v>740</v>
      </c>
      <c r="AE539" s="140">
        <v>740</v>
      </c>
      <c r="AF539" s="140">
        <v>740</v>
      </c>
      <c r="AG539" s="140">
        <v>740</v>
      </c>
      <c r="AH539" s="140">
        <v>740</v>
      </c>
      <c r="AI539" s="140">
        <v>740</v>
      </c>
      <c r="AJ539" s="140">
        <v>740</v>
      </c>
      <c r="AK539" s="140">
        <v>740</v>
      </c>
      <c r="AL539" s="140">
        <v>740</v>
      </c>
      <c r="AM539" s="140">
        <v>740</v>
      </c>
      <c r="AN539" s="140">
        <v>740</v>
      </c>
      <c r="AO539" s="140">
        <v>740</v>
      </c>
      <c r="AP539" s="140">
        <v>740</v>
      </c>
      <c r="AQ539" s="140">
        <v>740</v>
      </c>
      <c r="AR539" s="140">
        <v>740</v>
      </c>
      <c r="AS539" s="140">
        <v>740</v>
      </c>
      <c r="AT539" s="140">
        <v>735</v>
      </c>
      <c r="AU539" s="140">
        <v>734</v>
      </c>
      <c r="AV539" s="140">
        <v>732</v>
      </c>
      <c r="AW539" s="140">
        <v>731</v>
      </c>
      <c r="AX539" s="140">
        <v>731</v>
      </c>
      <c r="AY539" s="140">
        <v>731</v>
      </c>
      <c r="AZ539" s="140">
        <v>731</v>
      </c>
      <c r="BA539" s="140">
        <v>731</v>
      </c>
      <c r="BB539" s="140">
        <v>731</v>
      </c>
      <c r="BC539" s="140">
        <v>731</v>
      </c>
      <c r="BD539" s="140">
        <v>731</v>
      </c>
      <c r="BE539" s="140">
        <v>731</v>
      </c>
      <c r="BF539" s="140">
        <v>731</v>
      </c>
      <c r="BG539" s="140">
        <v>731</v>
      </c>
      <c r="BH539" s="140">
        <v>731</v>
      </c>
      <c r="BI539" s="140">
        <v>731</v>
      </c>
      <c r="BJ539" s="140">
        <v>732</v>
      </c>
      <c r="BK539" s="140">
        <v>732</v>
      </c>
      <c r="BL539" s="140">
        <v>732</v>
      </c>
      <c r="BM539" s="140">
        <v>732</v>
      </c>
      <c r="BN539" s="140">
        <v>732</v>
      </c>
      <c r="BO539" s="140">
        <v>732</v>
      </c>
      <c r="BP539" s="140">
        <v>732</v>
      </c>
      <c r="BQ539" s="140">
        <v>732</v>
      </c>
      <c r="BR539" s="140">
        <v>732</v>
      </c>
      <c r="BS539" s="140">
        <v>732</v>
      </c>
      <c r="BT539" s="140">
        <v>732</v>
      </c>
      <c r="BU539" s="140">
        <v>732</v>
      </c>
      <c r="BV539" s="140">
        <v>732</v>
      </c>
      <c r="BW539" s="140">
        <v>732</v>
      </c>
      <c r="BX539" s="140">
        <v>732</v>
      </c>
      <c r="BY539" s="140">
        <v>732</v>
      </c>
      <c r="BZ539" s="140">
        <v>732</v>
      </c>
      <c r="CA539" s="140">
        <v>732</v>
      </c>
      <c r="CB539" s="140">
        <v>732</v>
      </c>
      <c r="CC539" s="140">
        <v>732</v>
      </c>
      <c r="CD539" s="140">
        <v>732</v>
      </c>
      <c r="CE539" s="140">
        <v>732</v>
      </c>
      <c r="CF539" s="139">
        <v>732</v>
      </c>
      <c r="CG539" s="139">
        <v>731</v>
      </c>
      <c r="CH539" s="139">
        <v>731</v>
      </c>
      <c r="CI539" s="139">
        <v>731</v>
      </c>
      <c r="CJ539" s="139">
        <v>731</v>
      </c>
      <c r="CK539" s="139">
        <v>731</v>
      </c>
      <c r="CL539" s="139">
        <v>731</v>
      </c>
      <c r="CM539" s="139">
        <v>731</v>
      </c>
      <c r="CN539" s="139">
        <v>731</v>
      </c>
      <c r="CO539" s="139">
        <v>731</v>
      </c>
      <c r="CP539" s="139">
        <v>731</v>
      </c>
      <c r="CQ539" s="139">
        <v>731</v>
      </c>
      <c r="CR539" s="139">
        <v>730</v>
      </c>
      <c r="CS539" s="139">
        <v>730</v>
      </c>
      <c r="CT539" s="139">
        <v>730</v>
      </c>
      <c r="CU539" s="139">
        <v>730</v>
      </c>
      <c r="CV539" s="139">
        <v>730</v>
      </c>
      <c r="CW539" s="139">
        <v>730</v>
      </c>
      <c r="CX539" s="139">
        <v>729</v>
      </c>
      <c r="CY539" s="139">
        <v>729</v>
      </c>
      <c r="CZ539" s="139">
        <v>729</v>
      </c>
      <c r="DA539" s="139">
        <v>729</v>
      </c>
      <c r="DB539" s="139">
        <v>729</v>
      </c>
      <c r="DC539" s="139">
        <v>729</v>
      </c>
      <c r="DD539" s="139">
        <v>729</v>
      </c>
      <c r="DE539" s="139">
        <v>729</v>
      </c>
      <c r="DF539" s="139">
        <v>729</v>
      </c>
      <c r="DG539" s="139">
        <v>730</v>
      </c>
      <c r="DH539" s="139">
        <v>730</v>
      </c>
      <c r="DI539" s="139">
        <v>730</v>
      </c>
      <c r="DJ539" s="139">
        <v>729</v>
      </c>
      <c r="DK539" s="139">
        <v>731</v>
      </c>
      <c r="DL539" s="139">
        <v>731</v>
      </c>
      <c r="DM539" s="139">
        <v>731</v>
      </c>
      <c r="DN539" s="139">
        <v>731</v>
      </c>
      <c r="DO539" s="139">
        <v>730</v>
      </c>
      <c r="DP539" s="139">
        <v>729</v>
      </c>
      <c r="DQ539" s="139">
        <v>729</v>
      </c>
      <c r="DR539" s="139">
        <v>729</v>
      </c>
      <c r="DS539" s="139">
        <v>721</v>
      </c>
      <c r="DT539" s="139">
        <v>721</v>
      </c>
      <c r="DU539" s="139">
        <v>721</v>
      </c>
      <c r="DV539" s="139">
        <v>721</v>
      </c>
      <c r="DW539" s="139">
        <v>721</v>
      </c>
      <c r="DX539" s="139">
        <v>721</v>
      </c>
      <c r="DY539" s="139">
        <v>721</v>
      </c>
      <c r="DZ539" s="139">
        <v>721</v>
      </c>
      <c r="EA539" s="139">
        <v>721</v>
      </c>
      <c r="EB539" s="139">
        <v>721</v>
      </c>
      <c r="EC539" s="139">
        <v>721</v>
      </c>
      <c r="ED539" s="139">
        <v>721</v>
      </c>
      <c r="EE539" s="139">
        <v>721</v>
      </c>
      <c r="EF539" s="139">
        <v>721</v>
      </c>
      <c r="EG539" s="139">
        <v>720</v>
      </c>
      <c r="EH539" s="139">
        <v>720</v>
      </c>
      <c r="EI539" s="139">
        <v>720</v>
      </c>
      <c r="EJ539" s="139">
        <v>716</v>
      </c>
      <c r="EK539" s="139">
        <v>715</v>
      </c>
      <c r="EL539" s="139">
        <v>712</v>
      </c>
      <c r="EM539" s="139">
        <v>711</v>
      </c>
      <c r="EN539" s="139">
        <v>709</v>
      </c>
      <c r="EO539" s="139">
        <v>708</v>
      </c>
      <c r="EP539" s="139">
        <v>708</v>
      </c>
      <c r="EQ539" s="139">
        <v>707</v>
      </c>
      <c r="ER539" s="139">
        <v>702</v>
      </c>
      <c r="ES539" s="139">
        <v>697</v>
      </c>
      <c r="ET539" s="139">
        <v>697</v>
      </c>
      <c r="EU539" s="139">
        <v>698</v>
      </c>
      <c r="EV539" s="139">
        <v>686</v>
      </c>
      <c r="EW539" s="139">
        <v>676</v>
      </c>
      <c r="EX539" s="139">
        <v>673</v>
      </c>
      <c r="EY539" s="139">
        <v>659</v>
      </c>
      <c r="EZ539" s="139">
        <v>645</v>
      </c>
      <c r="FA539" s="139">
        <v>600</v>
      </c>
      <c r="FB539" s="139">
        <v>430</v>
      </c>
    </row>
    <row r="540" spans="1:158" x14ac:dyDescent="0.35">
      <c r="A540" s="136">
        <v>43915</v>
      </c>
      <c r="B540" s="140">
        <v>614</v>
      </c>
      <c r="C540" s="140">
        <v>614</v>
      </c>
      <c r="D540" s="140">
        <v>614</v>
      </c>
      <c r="E540" s="140">
        <v>614</v>
      </c>
      <c r="F540" s="140">
        <v>614</v>
      </c>
      <c r="G540" s="140">
        <v>614</v>
      </c>
      <c r="H540" s="140">
        <v>614</v>
      </c>
      <c r="I540" s="140">
        <v>614</v>
      </c>
      <c r="J540" s="140">
        <v>614</v>
      </c>
      <c r="K540" s="140">
        <v>614</v>
      </c>
      <c r="L540" s="140">
        <v>614</v>
      </c>
      <c r="M540" s="140">
        <v>614</v>
      </c>
      <c r="N540" s="140">
        <v>614</v>
      </c>
      <c r="O540" s="140">
        <v>614</v>
      </c>
      <c r="P540" s="140">
        <v>614</v>
      </c>
      <c r="Q540" s="140">
        <v>614</v>
      </c>
      <c r="R540" s="140">
        <v>614</v>
      </c>
      <c r="S540" s="140">
        <v>614</v>
      </c>
      <c r="T540" s="140">
        <v>614</v>
      </c>
      <c r="U540" s="140">
        <v>614</v>
      </c>
      <c r="V540" s="140">
        <v>614</v>
      </c>
      <c r="W540" s="140">
        <v>614</v>
      </c>
      <c r="X540" s="140">
        <v>614</v>
      </c>
      <c r="Y540" s="140">
        <v>614</v>
      </c>
      <c r="Z540" s="140">
        <v>614</v>
      </c>
      <c r="AA540" s="140">
        <v>614</v>
      </c>
      <c r="AB540" s="140">
        <v>614</v>
      </c>
      <c r="AC540" s="140">
        <v>614</v>
      </c>
      <c r="AD540" s="140">
        <v>614</v>
      </c>
      <c r="AE540" s="140">
        <v>614</v>
      </c>
      <c r="AF540" s="140">
        <v>614</v>
      </c>
      <c r="AG540" s="140">
        <v>614</v>
      </c>
      <c r="AH540" s="140">
        <v>614</v>
      </c>
      <c r="AI540" s="140">
        <v>614</v>
      </c>
      <c r="AJ540" s="140">
        <v>614</v>
      </c>
      <c r="AK540" s="140">
        <v>614</v>
      </c>
      <c r="AL540" s="140">
        <v>614</v>
      </c>
      <c r="AM540" s="140">
        <v>614</v>
      </c>
      <c r="AN540" s="140">
        <v>614</v>
      </c>
      <c r="AO540" s="140">
        <v>614</v>
      </c>
      <c r="AP540" s="140">
        <v>614</v>
      </c>
      <c r="AQ540" s="140">
        <v>614</v>
      </c>
      <c r="AR540" s="140">
        <v>614</v>
      </c>
      <c r="AS540" s="140">
        <v>614</v>
      </c>
      <c r="AT540" s="140">
        <v>611</v>
      </c>
      <c r="AU540" s="140">
        <v>610</v>
      </c>
      <c r="AV540" s="140">
        <v>608</v>
      </c>
      <c r="AW540" s="140">
        <v>607</v>
      </c>
      <c r="AX540" s="140">
        <v>607</v>
      </c>
      <c r="AY540" s="140">
        <v>607</v>
      </c>
      <c r="AZ540" s="140">
        <v>607</v>
      </c>
      <c r="BA540" s="140">
        <v>607</v>
      </c>
      <c r="BB540" s="140">
        <v>607</v>
      </c>
      <c r="BC540" s="140">
        <v>607</v>
      </c>
      <c r="BD540" s="140">
        <v>607</v>
      </c>
      <c r="BE540" s="140">
        <v>607</v>
      </c>
      <c r="BF540" s="140">
        <v>607</v>
      </c>
      <c r="BG540" s="140">
        <v>607</v>
      </c>
      <c r="BH540" s="140">
        <v>607</v>
      </c>
      <c r="BI540" s="140">
        <v>607</v>
      </c>
      <c r="BJ540" s="140">
        <v>608</v>
      </c>
      <c r="BK540" s="140">
        <v>608</v>
      </c>
      <c r="BL540" s="140">
        <v>608</v>
      </c>
      <c r="BM540" s="140">
        <v>608</v>
      </c>
      <c r="BN540" s="140">
        <v>608</v>
      </c>
      <c r="BO540" s="140">
        <v>608</v>
      </c>
      <c r="BP540" s="140">
        <v>608</v>
      </c>
      <c r="BQ540" s="140">
        <v>608</v>
      </c>
      <c r="BR540" s="140">
        <v>608</v>
      </c>
      <c r="BS540" s="140">
        <v>608</v>
      </c>
      <c r="BT540" s="140">
        <v>608</v>
      </c>
      <c r="BU540" s="140">
        <v>608</v>
      </c>
      <c r="BV540" s="140">
        <v>608</v>
      </c>
      <c r="BW540" s="140">
        <v>608</v>
      </c>
      <c r="BX540" s="140">
        <v>608</v>
      </c>
      <c r="BY540" s="140">
        <v>608</v>
      </c>
      <c r="BZ540" s="140">
        <v>608</v>
      </c>
      <c r="CA540" s="140">
        <v>608</v>
      </c>
      <c r="CB540" s="140">
        <v>608</v>
      </c>
      <c r="CC540" s="140">
        <v>608</v>
      </c>
      <c r="CD540" s="140">
        <v>608</v>
      </c>
      <c r="CE540" s="140">
        <v>608</v>
      </c>
      <c r="CF540" s="139">
        <v>608</v>
      </c>
      <c r="CG540" s="139">
        <v>607</v>
      </c>
      <c r="CH540" s="139">
        <v>607</v>
      </c>
      <c r="CI540" s="139">
        <v>607</v>
      </c>
      <c r="CJ540" s="139">
        <v>607</v>
      </c>
      <c r="CK540" s="139">
        <v>607</v>
      </c>
      <c r="CL540" s="139">
        <v>607</v>
      </c>
      <c r="CM540" s="139">
        <v>607</v>
      </c>
      <c r="CN540" s="139">
        <v>607</v>
      </c>
      <c r="CO540" s="139">
        <v>607</v>
      </c>
      <c r="CP540" s="139">
        <v>607</v>
      </c>
      <c r="CQ540" s="139">
        <v>607</v>
      </c>
      <c r="CR540" s="139">
        <v>606</v>
      </c>
      <c r="CS540" s="139">
        <v>606</v>
      </c>
      <c r="CT540" s="139">
        <v>606</v>
      </c>
      <c r="CU540" s="139">
        <v>606</v>
      </c>
      <c r="CV540" s="139">
        <v>606</v>
      </c>
      <c r="CW540" s="139">
        <v>606</v>
      </c>
      <c r="CX540" s="139">
        <v>605</v>
      </c>
      <c r="CY540" s="139">
        <v>605</v>
      </c>
      <c r="CZ540" s="139">
        <v>605</v>
      </c>
      <c r="DA540" s="139">
        <v>605</v>
      </c>
      <c r="DB540" s="139">
        <v>605</v>
      </c>
      <c r="DC540" s="139">
        <v>605</v>
      </c>
      <c r="DD540" s="139">
        <v>605</v>
      </c>
      <c r="DE540" s="139">
        <v>605</v>
      </c>
      <c r="DF540" s="139">
        <v>605</v>
      </c>
      <c r="DG540" s="139">
        <v>605</v>
      </c>
      <c r="DH540" s="139">
        <v>605</v>
      </c>
      <c r="DI540" s="139">
        <v>605</v>
      </c>
      <c r="DJ540" s="139">
        <v>604</v>
      </c>
      <c r="DK540" s="139">
        <v>605</v>
      </c>
      <c r="DL540" s="139">
        <v>605</v>
      </c>
      <c r="DM540" s="139">
        <v>605</v>
      </c>
      <c r="DN540" s="139">
        <v>605</v>
      </c>
      <c r="DO540" s="139">
        <v>604</v>
      </c>
      <c r="DP540" s="139">
        <v>603</v>
      </c>
      <c r="DQ540" s="139">
        <v>603</v>
      </c>
      <c r="DR540" s="139">
        <v>603</v>
      </c>
      <c r="DS540" s="139">
        <v>597</v>
      </c>
      <c r="DT540" s="139">
        <v>597</v>
      </c>
      <c r="DU540" s="139">
        <v>597</v>
      </c>
      <c r="DV540" s="139">
        <v>597</v>
      </c>
      <c r="DW540" s="139">
        <v>597</v>
      </c>
      <c r="DX540" s="139">
        <v>597</v>
      </c>
      <c r="DY540" s="139">
        <v>597</v>
      </c>
      <c r="DZ540" s="139">
        <v>597</v>
      </c>
      <c r="EA540" s="139">
        <v>597</v>
      </c>
      <c r="EB540" s="139">
        <v>597</v>
      </c>
      <c r="EC540" s="139">
        <v>597</v>
      </c>
      <c r="ED540" s="139">
        <v>597</v>
      </c>
      <c r="EE540" s="139">
        <v>597</v>
      </c>
      <c r="EF540" s="139">
        <v>597</v>
      </c>
      <c r="EG540" s="139">
        <v>596</v>
      </c>
      <c r="EH540" s="139">
        <v>596</v>
      </c>
      <c r="EI540" s="139">
        <v>596</v>
      </c>
      <c r="EJ540" s="139">
        <v>593</v>
      </c>
      <c r="EK540" s="139">
        <v>592</v>
      </c>
      <c r="EL540" s="139">
        <v>590</v>
      </c>
      <c r="EM540" s="139">
        <v>589</v>
      </c>
      <c r="EN540" s="139">
        <v>587</v>
      </c>
      <c r="EO540" s="139">
        <v>587</v>
      </c>
      <c r="EP540" s="139">
        <v>587</v>
      </c>
      <c r="EQ540" s="139">
        <v>587</v>
      </c>
      <c r="ER540" s="139">
        <v>584</v>
      </c>
      <c r="ES540" s="139">
        <v>579</v>
      </c>
      <c r="ET540" s="139">
        <v>578</v>
      </c>
      <c r="EU540" s="139">
        <v>579</v>
      </c>
      <c r="EV540" s="139">
        <v>573</v>
      </c>
      <c r="EW540" s="139">
        <v>564</v>
      </c>
      <c r="EX540" s="139">
        <v>563</v>
      </c>
      <c r="EY540" s="139">
        <v>555</v>
      </c>
      <c r="EZ540" s="139">
        <v>549</v>
      </c>
      <c r="FA540" s="139">
        <v>517</v>
      </c>
      <c r="FB540" s="139">
        <v>429</v>
      </c>
    </row>
    <row r="541" spans="1:158" x14ac:dyDescent="0.35">
      <c r="A541" s="136">
        <v>43914</v>
      </c>
      <c r="B541" s="140">
        <v>499</v>
      </c>
      <c r="C541" s="140">
        <v>499</v>
      </c>
      <c r="D541" s="140">
        <v>499</v>
      </c>
      <c r="E541" s="140">
        <v>499</v>
      </c>
      <c r="F541" s="140">
        <v>499</v>
      </c>
      <c r="G541" s="140">
        <v>499</v>
      </c>
      <c r="H541" s="140">
        <v>499</v>
      </c>
      <c r="I541" s="140">
        <v>499</v>
      </c>
      <c r="J541" s="140">
        <v>499</v>
      </c>
      <c r="K541" s="140">
        <v>499</v>
      </c>
      <c r="L541" s="140">
        <v>499</v>
      </c>
      <c r="M541" s="140">
        <v>499</v>
      </c>
      <c r="N541" s="140">
        <v>499</v>
      </c>
      <c r="O541" s="140">
        <v>499</v>
      </c>
      <c r="P541" s="140">
        <v>499</v>
      </c>
      <c r="Q541" s="140">
        <v>499</v>
      </c>
      <c r="R541" s="140">
        <v>499</v>
      </c>
      <c r="S541" s="140">
        <v>499</v>
      </c>
      <c r="T541" s="140">
        <v>499</v>
      </c>
      <c r="U541" s="140">
        <v>499</v>
      </c>
      <c r="V541" s="140">
        <v>499</v>
      </c>
      <c r="W541" s="140">
        <v>499</v>
      </c>
      <c r="X541" s="140">
        <v>499</v>
      </c>
      <c r="Y541" s="140">
        <v>499</v>
      </c>
      <c r="Z541" s="140">
        <v>499</v>
      </c>
      <c r="AA541" s="140">
        <v>499</v>
      </c>
      <c r="AB541" s="140">
        <v>499</v>
      </c>
      <c r="AC541" s="140">
        <v>499</v>
      </c>
      <c r="AD541" s="140">
        <v>499</v>
      </c>
      <c r="AE541" s="140">
        <v>499</v>
      </c>
      <c r="AF541" s="140">
        <v>499</v>
      </c>
      <c r="AG541" s="140">
        <v>499</v>
      </c>
      <c r="AH541" s="140">
        <v>499</v>
      </c>
      <c r="AI541" s="140">
        <v>499</v>
      </c>
      <c r="AJ541" s="140">
        <v>499</v>
      </c>
      <c r="AK541" s="140">
        <v>499</v>
      </c>
      <c r="AL541" s="140">
        <v>499</v>
      </c>
      <c r="AM541" s="140">
        <v>499</v>
      </c>
      <c r="AN541" s="140">
        <v>499</v>
      </c>
      <c r="AO541" s="140">
        <v>499</v>
      </c>
      <c r="AP541" s="140">
        <v>499</v>
      </c>
      <c r="AQ541" s="140">
        <v>499</v>
      </c>
      <c r="AR541" s="140">
        <v>499</v>
      </c>
      <c r="AS541" s="140">
        <v>499</v>
      </c>
      <c r="AT541" s="140">
        <v>496</v>
      </c>
      <c r="AU541" s="140">
        <v>496</v>
      </c>
      <c r="AV541" s="140">
        <v>494</v>
      </c>
      <c r="AW541" s="140">
        <v>493</v>
      </c>
      <c r="AX541" s="140">
        <v>493</v>
      </c>
      <c r="AY541" s="140">
        <v>493</v>
      </c>
      <c r="AZ541" s="140">
        <v>493</v>
      </c>
      <c r="BA541" s="140">
        <v>493</v>
      </c>
      <c r="BB541" s="140">
        <v>493</v>
      </c>
      <c r="BC541" s="140">
        <v>493</v>
      </c>
      <c r="BD541" s="140">
        <v>493</v>
      </c>
      <c r="BE541" s="140">
        <v>493</v>
      </c>
      <c r="BF541" s="140">
        <v>493</v>
      </c>
      <c r="BG541" s="140">
        <v>493</v>
      </c>
      <c r="BH541" s="140">
        <v>493</v>
      </c>
      <c r="BI541" s="140">
        <v>493</v>
      </c>
      <c r="BJ541" s="140">
        <v>494</v>
      </c>
      <c r="BK541" s="140">
        <v>494</v>
      </c>
      <c r="BL541" s="140">
        <v>494</v>
      </c>
      <c r="BM541" s="140">
        <v>494</v>
      </c>
      <c r="BN541" s="140">
        <v>494</v>
      </c>
      <c r="BO541" s="140">
        <v>494</v>
      </c>
      <c r="BP541" s="140">
        <v>494</v>
      </c>
      <c r="BQ541" s="140">
        <v>494</v>
      </c>
      <c r="BR541" s="140">
        <v>494</v>
      </c>
      <c r="BS541" s="140">
        <v>494</v>
      </c>
      <c r="BT541" s="140">
        <v>494</v>
      </c>
      <c r="BU541" s="140">
        <v>494</v>
      </c>
      <c r="BV541" s="140">
        <v>494</v>
      </c>
      <c r="BW541" s="140">
        <v>494</v>
      </c>
      <c r="BX541" s="140">
        <v>494</v>
      </c>
      <c r="BY541" s="140">
        <v>494</v>
      </c>
      <c r="BZ541" s="140">
        <v>494</v>
      </c>
      <c r="CA541" s="140">
        <v>494</v>
      </c>
      <c r="CB541" s="140">
        <v>494</v>
      </c>
      <c r="CC541" s="140">
        <v>494</v>
      </c>
      <c r="CD541" s="140">
        <v>494</v>
      </c>
      <c r="CE541" s="140">
        <v>494</v>
      </c>
      <c r="CF541" s="139">
        <v>494</v>
      </c>
      <c r="CG541" s="139">
        <v>493</v>
      </c>
      <c r="CH541" s="139">
        <v>493</v>
      </c>
      <c r="CI541" s="139">
        <v>493</v>
      </c>
      <c r="CJ541" s="139">
        <v>493</v>
      </c>
      <c r="CK541" s="139">
        <v>493</v>
      </c>
      <c r="CL541" s="139">
        <v>493</v>
      </c>
      <c r="CM541" s="139">
        <v>493</v>
      </c>
      <c r="CN541" s="139">
        <v>493</v>
      </c>
      <c r="CO541" s="139">
        <v>493</v>
      </c>
      <c r="CP541" s="139">
        <v>493</v>
      </c>
      <c r="CQ541" s="139">
        <v>493</v>
      </c>
      <c r="CR541" s="139">
        <v>493</v>
      </c>
      <c r="CS541" s="139">
        <v>493</v>
      </c>
      <c r="CT541" s="139">
        <v>493</v>
      </c>
      <c r="CU541" s="139">
        <v>493</v>
      </c>
      <c r="CV541" s="139">
        <v>493</v>
      </c>
      <c r="CW541" s="139">
        <v>493</v>
      </c>
      <c r="CX541" s="139">
        <v>492</v>
      </c>
      <c r="CY541" s="139">
        <v>492</v>
      </c>
      <c r="CZ541" s="139">
        <v>492</v>
      </c>
      <c r="DA541" s="139">
        <v>492</v>
      </c>
      <c r="DB541" s="139">
        <v>492</v>
      </c>
      <c r="DC541" s="139">
        <v>492</v>
      </c>
      <c r="DD541" s="139">
        <v>492</v>
      </c>
      <c r="DE541" s="139">
        <v>492</v>
      </c>
      <c r="DF541" s="139">
        <v>492</v>
      </c>
      <c r="DG541" s="139">
        <v>492</v>
      </c>
      <c r="DH541" s="139">
        <v>492</v>
      </c>
      <c r="DI541" s="139">
        <v>492</v>
      </c>
      <c r="DJ541" s="139">
        <v>491</v>
      </c>
      <c r="DK541" s="139">
        <v>492</v>
      </c>
      <c r="DL541" s="139">
        <v>492</v>
      </c>
      <c r="DM541" s="139">
        <v>492</v>
      </c>
      <c r="DN541" s="139">
        <v>492</v>
      </c>
      <c r="DO541" s="139">
        <v>491</v>
      </c>
      <c r="DP541" s="139">
        <v>490</v>
      </c>
      <c r="DQ541" s="139">
        <v>490</v>
      </c>
      <c r="DR541" s="139">
        <v>490</v>
      </c>
      <c r="DS541" s="139">
        <v>486</v>
      </c>
      <c r="DT541" s="139">
        <v>486</v>
      </c>
      <c r="DU541" s="139">
        <v>486</v>
      </c>
      <c r="DV541" s="139">
        <v>486</v>
      </c>
      <c r="DW541" s="139">
        <v>486</v>
      </c>
      <c r="DX541" s="139">
        <v>486</v>
      </c>
      <c r="DY541" s="139">
        <v>486</v>
      </c>
      <c r="DZ541" s="139">
        <v>486</v>
      </c>
      <c r="EA541" s="139">
        <v>486</v>
      </c>
      <c r="EB541" s="139">
        <v>487</v>
      </c>
      <c r="EC541" s="139">
        <v>487</v>
      </c>
      <c r="ED541" s="139">
        <v>487</v>
      </c>
      <c r="EE541" s="139">
        <v>487</v>
      </c>
      <c r="EF541" s="139">
        <v>487</v>
      </c>
      <c r="EG541" s="139">
        <v>486</v>
      </c>
      <c r="EH541" s="139">
        <v>486</v>
      </c>
      <c r="EI541" s="139">
        <v>486</v>
      </c>
      <c r="EJ541" s="139">
        <v>485</v>
      </c>
      <c r="EK541" s="139">
        <v>484</v>
      </c>
      <c r="EL541" s="139">
        <v>484</v>
      </c>
      <c r="EM541" s="139">
        <v>483</v>
      </c>
      <c r="EN541" s="139">
        <v>482</v>
      </c>
      <c r="EO541" s="139">
        <v>482</v>
      </c>
      <c r="EP541" s="139">
        <v>483</v>
      </c>
      <c r="EQ541" s="139">
        <v>483</v>
      </c>
      <c r="ER541" s="139">
        <v>480</v>
      </c>
      <c r="ES541" s="139">
        <v>476</v>
      </c>
      <c r="ET541" s="139">
        <v>475</v>
      </c>
      <c r="EU541" s="139">
        <v>474</v>
      </c>
      <c r="EV541" s="139">
        <v>470</v>
      </c>
      <c r="EW541" s="139">
        <v>464</v>
      </c>
      <c r="EX541" s="139">
        <v>464</v>
      </c>
      <c r="EY541" s="139">
        <v>458</v>
      </c>
      <c r="EZ541" s="139">
        <v>452</v>
      </c>
      <c r="FA541" s="139">
        <v>433</v>
      </c>
      <c r="FB541" s="139">
        <v>399</v>
      </c>
    </row>
    <row r="542" spans="1:158" x14ac:dyDescent="0.35">
      <c r="A542" s="136">
        <v>43913</v>
      </c>
      <c r="B542" s="140">
        <v>422</v>
      </c>
      <c r="C542" s="140">
        <v>422</v>
      </c>
      <c r="D542" s="140">
        <v>422</v>
      </c>
      <c r="E542" s="140">
        <v>422</v>
      </c>
      <c r="F542" s="140">
        <v>422</v>
      </c>
      <c r="G542" s="140">
        <v>422</v>
      </c>
      <c r="H542" s="140">
        <v>422</v>
      </c>
      <c r="I542" s="140">
        <v>422</v>
      </c>
      <c r="J542" s="140">
        <v>422</v>
      </c>
      <c r="K542" s="140">
        <v>422</v>
      </c>
      <c r="L542" s="140">
        <v>422</v>
      </c>
      <c r="M542" s="140">
        <v>422</v>
      </c>
      <c r="N542" s="140">
        <v>422</v>
      </c>
      <c r="O542" s="140">
        <v>422</v>
      </c>
      <c r="P542" s="140">
        <v>422</v>
      </c>
      <c r="Q542" s="140">
        <v>422</v>
      </c>
      <c r="R542" s="140">
        <v>422</v>
      </c>
      <c r="S542" s="140">
        <v>422</v>
      </c>
      <c r="T542" s="140">
        <v>422</v>
      </c>
      <c r="U542" s="140">
        <v>422</v>
      </c>
      <c r="V542" s="140">
        <v>422</v>
      </c>
      <c r="W542" s="140">
        <v>422</v>
      </c>
      <c r="X542" s="140">
        <v>422</v>
      </c>
      <c r="Y542" s="140">
        <v>422</v>
      </c>
      <c r="Z542" s="140">
        <v>422</v>
      </c>
      <c r="AA542" s="140">
        <v>422</v>
      </c>
      <c r="AB542" s="140">
        <v>422</v>
      </c>
      <c r="AC542" s="140">
        <v>422</v>
      </c>
      <c r="AD542" s="140">
        <v>422</v>
      </c>
      <c r="AE542" s="140">
        <v>422</v>
      </c>
      <c r="AF542" s="140">
        <v>422</v>
      </c>
      <c r="AG542" s="140">
        <v>422</v>
      </c>
      <c r="AH542" s="140">
        <v>422</v>
      </c>
      <c r="AI542" s="140">
        <v>422</v>
      </c>
      <c r="AJ542" s="140">
        <v>422</v>
      </c>
      <c r="AK542" s="140">
        <v>422</v>
      </c>
      <c r="AL542" s="140">
        <v>422</v>
      </c>
      <c r="AM542" s="140">
        <v>422</v>
      </c>
      <c r="AN542" s="140">
        <v>422</v>
      </c>
      <c r="AO542" s="140">
        <v>422</v>
      </c>
      <c r="AP542" s="140">
        <v>422</v>
      </c>
      <c r="AQ542" s="140">
        <v>422</v>
      </c>
      <c r="AR542" s="140">
        <v>422</v>
      </c>
      <c r="AS542" s="140">
        <v>422</v>
      </c>
      <c r="AT542" s="140">
        <v>420</v>
      </c>
      <c r="AU542" s="140">
        <v>420</v>
      </c>
      <c r="AV542" s="140">
        <v>418</v>
      </c>
      <c r="AW542" s="140">
        <v>417</v>
      </c>
      <c r="AX542" s="140">
        <v>417</v>
      </c>
      <c r="AY542" s="140">
        <v>417</v>
      </c>
      <c r="AZ542" s="140">
        <v>417</v>
      </c>
      <c r="BA542" s="140">
        <v>417</v>
      </c>
      <c r="BB542" s="140">
        <v>417</v>
      </c>
      <c r="BC542" s="140">
        <v>417</v>
      </c>
      <c r="BD542" s="140">
        <v>417</v>
      </c>
      <c r="BE542" s="140">
        <v>417</v>
      </c>
      <c r="BF542" s="140">
        <v>417</v>
      </c>
      <c r="BG542" s="140">
        <v>417</v>
      </c>
      <c r="BH542" s="140">
        <v>417</v>
      </c>
      <c r="BI542" s="140">
        <v>417</v>
      </c>
      <c r="BJ542" s="140">
        <v>417</v>
      </c>
      <c r="BK542" s="140">
        <v>417</v>
      </c>
      <c r="BL542" s="140">
        <v>417</v>
      </c>
      <c r="BM542" s="140">
        <v>417</v>
      </c>
      <c r="BN542" s="140">
        <v>417</v>
      </c>
      <c r="BO542" s="140">
        <v>417</v>
      </c>
      <c r="BP542" s="140">
        <v>417</v>
      </c>
      <c r="BQ542" s="140">
        <v>417</v>
      </c>
      <c r="BR542" s="140">
        <v>417</v>
      </c>
      <c r="BS542" s="140">
        <v>417</v>
      </c>
      <c r="BT542" s="140">
        <v>417</v>
      </c>
      <c r="BU542" s="140">
        <v>417</v>
      </c>
      <c r="BV542" s="140">
        <v>417</v>
      </c>
      <c r="BW542" s="140">
        <v>417</v>
      </c>
      <c r="BX542" s="140">
        <v>417</v>
      </c>
      <c r="BY542" s="140">
        <v>417</v>
      </c>
      <c r="BZ542" s="140">
        <v>417</v>
      </c>
      <c r="CA542" s="140">
        <v>417</v>
      </c>
      <c r="CB542" s="140">
        <v>417</v>
      </c>
      <c r="CC542" s="140">
        <v>417</v>
      </c>
      <c r="CD542" s="140">
        <v>417</v>
      </c>
      <c r="CE542" s="140">
        <v>417</v>
      </c>
      <c r="CF542" s="139">
        <v>417</v>
      </c>
      <c r="CG542" s="139">
        <v>416</v>
      </c>
      <c r="CH542" s="139">
        <v>416</v>
      </c>
      <c r="CI542" s="139">
        <v>416</v>
      </c>
      <c r="CJ542" s="139">
        <v>416</v>
      </c>
      <c r="CK542" s="139">
        <v>416</v>
      </c>
      <c r="CL542" s="139">
        <v>416</v>
      </c>
      <c r="CM542" s="139">
        <v>416</v>
      </c>
      <c r="CN542" s="139">
        <v>416</v>
      </c>
      <c r="CO542" s="139">
        <v>416</v>
      </c>
      <c r="CP542" s="139">
        <v>416</v>
      </c>
      <c r="CQ542" s="139">
        <v>416</v>
      </c>
      <c r="CR542" s="139">
        <v>416</v>
      </c>
      <c r="CS542" s="139">
        <v>416</v>
      </c>
      <c r="CT542" s="139">
        <v>416</v>
      </c>
      <c r="CU542" s="139">
        <v>416</v>
      </c>
      <c r="CV542" s="139">
        <v>416</v>
      </c>
      <c r="CW542" s="139">
        <v>416</v>
      </c>
      <c r="CX542" s="139">
        <v>416</v>
      </c>
      <c r="CY542" s="139">
        <v>416</v>
      </c>
      <c r="CZ542" s="139">
        <v>416</v>
      </c>
      <c r="DA542" s="139">
        <v>416</v>
      </c>
      <c r="DB542" s="139">
        <v>416</v>
      </c>
      <c r="DC542" s="139">
        <v>416</v>
      </c>
      <c r="DD542" s="139">
        <v>416</v>
      </c>
      <c r="DE542" s="139">
        <v>416</v>
      </c>
      <c r="DF542" s="139">
        <v>416</v>
      </c>
      <c r="DG542" s="139">
        <v>416</v>
      </c>
      <c r="DH542" s="139">
        <v>416</v>
      </c>
      <c r="DI542" s="139">
        <v>416</v>
      </c>
      <c r="DJ542" s="139">
        <v>415</v>
      </c>
      <c r="DK542" s="139">
        <v>415</v>
      </c>
      <c r="DL542" s="139">
        <v>415</v>
      </c>
      <c r="DM542" s="139">
        <v>415</v>
      </c>
      <c r="DN542" s="139">
        <v>415</v>
      </c>
      <c r="DO542" s="139">
        <v>414</v>
      </c>
      <c r="DP542" s="139">
        <v>413</v>
      </c>
      <c r="DQ542" s="139">
        <v>413</v>
      </c>
      <c r="DR542" s="139">
        <v>413</v>
      </c>
      <c r="DS542" s="139">
        <v>412</v>
      </c>
      <c r="DT542" s="139">
        <v>412</v>
      </c>
      <c r="DU542" s="139">
        <v>412</v>
      </c>
      <c r="DV542" s="139">
        <v>412</v>
      </c>
      <c r="DW542" s="139">
        <v>412</v>
      </c>
      <c r="DX542" s="139">
        <v>412</v>
      </c>
      <c r="DY542" s="139">
        <v>412</v>
      </c>
      <c r="DZ542" s="139">
        <v>412</v>
      </c>
      <c r="EA542" s="139">
        <v>412</v>
      </c>
      <c r="EB542" s="139">
        <v>413</v>
      </c>
      <c r="EC542" s="139">
        <v>413</v>
      </c>
      <c r="ED542" s="139">
        <v>413</v>
      </c>
      <c r="EE542" s="139">
        <v>413</v>
      </c>
      <c r="EF542" s="139">
        <v>413</v>
      </c>
      <c r="EG542" s="139">
        <v>412</v>
      </c>
      <c r="EH542" s="139">
        <v>412</v>
      </c>
      <c r="EI542" s="139">
        <v>412</v>
      </c>
      <c r="EJ542" s="139">
        <v>411</v>
      </c>
      <c r="EK542" s="139">
        <v>410</v>
      </c>
      <c r="EL542" s="139">
        <v>410</v>
      </c>
      <c r="EM542" s="139">
        <v>409</v>
      </c>
      <c r="EN542" s="139">
        <v>408</v>
      </c>
      <c r="EO542" s="139">
        <v>408</v>
      </c>
      <c r="EP542" s="139">
        <v>409</v>
      </c>
      <c r="EQ542" s="139">
        <v>409</v>
      </c>
      <c r="ER542" s="139">
        <v>406</v>
      </c>
      <c r="ES542" s="139">
        <v>403</v>
      </c>
      <c r="ET542" s="139">
        <v>402</v>
      </c>
      <c r="EU542" s="139">
        <v>401</v>
      </c>
      <c r="EV542" s="139">
        <v>399</v>
      </c>
      <c r="EW542" s="139">
        <v>394</v>
      </c>
      <c r="EX542" s="139">
        <v>394</v>
      </c>
      <c r="EY542" s="139">
        <v>391</v>
      </c>
      <c r="EZ542" s="139">
        <v>388</v>
      </c>
      <c r="FA542" s="139">
        <v>376</v>
      </c>
      <c r="FB542" s="139">
        <v>352</v>
      </c>
    </row>
    <row r="543" spans="1:158" x14ac:dyDescent="0.35">
      <c r="A543" s="136">
        <v>43912</v>
      </c>
      <c r="B543" s="140">
        <v>335</v>
      </c>
      <c r="C543" s="140">
        <v>335</v>
      </c>
      <c r="D543" s="140">
        <v>335</v>
      </c>
      <c r="E543" s="140">
        <v>335</v>
      </c>
      <c r="F543" s="140">
        <v>335</v>
      </c>
      <c r="G543" s="140">
        <v>335</v>
      </c>
      <c r="H543" s="140">
        <v>335</v>
      </c>
      <c r="I543" s="140">
        <v>335</v>
      </c>
      <c r="J543" s="140">
        <v>335</v>
      </c>
      <c r="K543" s="140">
        <v>335</v>
      </c>
      <c r="L543" s="140">
        <v>335</v>
      </c>
      <c r="M543" s="140">
        <v>335</v>
      </c>
      <c r="N543" s="140">
        <v>335</v>
      </c>
      <c r="O543" s="140">
        <v>335</v>
      </c>
      <c r="P543" s="140">
        <v>335</v>
      </c>
      <c r="Q543" s="140">
        <v>335</v>
      </c>
      <c r="R543" s="140">
        <v>335</v>
      </c>
      <c r="S543" s="140">
        <v>335</v>
      </c>
      <c r="T543" s="140">
        <v>335</v>
      </c>
      <c r="U543" s="140">
        <v>335</v>
      </c>
      <c r="V543" s="140">
        <v>335</v>
      </c>
      <c r="W543" s="140">
        <v>335</v>
      </c>
      <c r="X543" s="140">
        <v>335</v>
      </c>
      <c r="Y543" s="140">
        <v>335</v>
      </c>
      <c r="Z543" s="140">
        <v>335</v>
      </c>
      <c r="AA543" s="140">
        <v>335</v>
      </c>
      <c r="AB543" s="140">
        <v>335</v>
      </c>
      <c r="AC543" s="140">
        <v>335</v>
      </c>
      <c r="AD543" s="140">
        <v>335</v>
      </c>
      <c r="AE543" s="140">
        <v>335</v>
      </c>
      <c r="AF543" s="140">
        <v>335</v>
      </c>
      <c r="AG543" s="140">
        <v>335</v>
      </c>
      <c r="AH543" s="140">
        <v>335</v>
      </c>
      <c r="AI543" s="140">
        <v>335</v>
      </c>
      <c r="AJ543" s="140">
        <v>335</v>
      </c>
      <c r="AK543" s="140">
        <v>335</v>
      </c>
      <c r="AL543" s="140">
        <v>335</v>
      </c>
      <c r="AM543" s="140">
        <v>335</v>
      </c>
      <c r="AN543" s="140">
        <v>335</v>
      </c>
      <c r="AO543" s="140">
        <v>335</v>
      </c>
      <c r="AP543" s="140">
        <v>335</v>
      </c>
      <c r="AQ543" s="140">
        <v>335</v>
      </c>
      <c r="AR543" s="140">
        <v>335</v>
      </c>
      <c r="AS543" s="140">
        <v>335</v>
      </c>
      <c r="AT543" s="140">
        <v>334</v>
      </c>
      <c r="AU543" s="140">
        <v>334</v>
      </c>
      <c r="AV543" s="140">
        <v>332</v>
      </c>
      <c r="AW543" s="140">
        <v>331</v>
      </c>
      <c r="AX543" s="140">
        <v>331</v>
      </c>
      <c r="AY543" s="140">
        <v>331</v>
      </c>
      <c r="AZ543" s="140">
        <v>331</v>
      </c>
      <c r="BA543" s="140">
        <v>331</v>
      </c>
      <c r="BB543" s="140">
        <v>331</v>
      </c>
      <c r="BC543" s="140">
        <v>331</v>
      </c>
      <c r="BD543" s="140">
        <v>331</v>
      </c>
      <c r="BE543" s="140">
        <v>331</v>
      </c>
      <c r="BF543" s="140">
        <v>331</v>
      </c>
      <c r="BG543" s="140">
        <v>331</v>
      </c>
      <c r="BH543" s="140">
        <v>331</v>
      </c>
      <c r="BI543" s="140">
        <v>331</v>
      </c>
      <c r="BJ543" s="140">
        <v>331</v>
      </c>
      <c r="BK543" s="140">
        <v>331</v>
      </c>
      <c r="BL543" s="140">
        <v>331</v>
      </c>
      <c r="BM543" s="140">
        <v>331</v>
      </c>
      <c r="BN543" s="140">
        <v>331</v>
      </c>
      <c r="BO543" s="140">
        <v>331</v>
      </c>
      <c r="BP543" s="140">
        <v>331</v>
      </c>
      <c r="BQ543" s="140">
        <v>331</v>
      </c>
      <c r="BR543" s="140">
        <v>331</v>
      </c>
      <c r="BS543" s="140">
        <v>331</v>
      </c>
      <c r="BT543" s="140">
        <v>331</v>
      </c>
      <c r="BU543" s="140">
        <v>331</v>
      </c>
      <c r="BV543" s="140">
        <v>331</v>
      </c>
      <c r="BW543" s="140">
        <v>331</v>
      </c>
      <c r="BX543" s="140">
        <v>331</v>
      </c>
      <c r="BY543" s="140">
        <v>331</v>
      </c>
      <c r="BZ543" s="140">
        <v>331</v>
      </c>
      <c r="CA543" s="140">
        <v>331</v>
      </c>
      <c r="CB543" s="140">
        <v>331</v>
      </c>
      <c r="CC543" s="140">
        <v>331</v>
      </c>
      <c r="CD543" s="140">
        <v>331</v>
      </c>
      <c r="CE543" s="140">
        <v>331</v>
      </c>
      <c r="CF543" s="139">
        <v>331</v>
      </c>
      <c r="CG543" s="139">
        <v>330</v>
      </c>
      <c r="CH543" s="139">
        <v>330</v>
      </c>
      <c r="CI543" s="139">
        <v>330</v>
      </c>
      <c r="CJ543" s="139">
        <v>330</v>
      </c>
      <c r="CK543" s="139">
        <v>330</v>
      </c>
      <c r="CL543" s="139">
        <v>330</v>
      </c>
      <c r="CM543" s="139">
        <v>330</v>
      </c>
      <c r="CN543" s="139">
        <v>330</v>
      </c>
      <c r="CO543" s="139">
        <v>330</v>
      </c>
      <c r="CP543" s="139">
        <v>330</v>
      </c>
      <c r="CQ543" s="139">
        <v>330</v>
      </c>
      <c r="CR543" s="139">
        <v>330</v>
      </c>
      <c r="CS543" s="139">
        <v>330</v>
      </c>
      <c r="CT543" s="139">
        <v>330</v>
      </c>
      <c r="CU543" s="139">
        <v>330</v>
      </c>
      <c r="CV543" s="139">
        <v>330</v>
      </c>
      <c r="CW543" s="139">
        <v>330</v>
      </c>
      <c r="CX543" s="139">
        <v>330</v>
      </c>
      <c r="CY543" s="139">
        <v>330</v>
      </c>
      <c r="CZ543" s="139">
        <v>330</v>
      </c>
      <c r="DA543" s="139">
        <v>330</v>
      </c>
      <c r="DB543" s="139">
        <v>330</v>
      </c>
      <c r="DC543" s="139">
        <v>330</v>
      </c>
      <c r="DD543" s="139">
        <v>330</v>
      </c>
      <c r="DE543" s="139">
        <v>330</v>
      </c>
      <c r="DF543" s="139">
        <v>330</v>
      </c>
      <c r="DG543" s="139">
        <v>330</v>
      </c>
      <c r="DH543" s="139">
        <v>330</v>
      </c>
      <c r="DI543" s="139">
        <v>330</v>
      </c>
      <c r="DJ543" s="139">
        <v>329</v>
      </c>
      <c r="DK543" s="139">
        <v>329</v>
      </c>
      <c r="DL543" s="139">
        <v>329</v>
      </c>
      <c r="DM543" s="139">
        <v>329</v>
      </c>
      <c r="DN543" s="139">
        <v>329</v>
      </c>
      <c r="DO543" s="139">
        <v>328</v>
      </c>
      <c r="DP543" s="139">
        <v>327</v>
      </c>
      <c r="DQ543" s="139">
        <v>327</v>
      </c>
      <c r="DR543" s="139">
        <v>327</v>
      </c>
      <c r="DS543" s="139">
        <v>326</v>
      </c>
      <c r="DT543" s="139">
        <v>326</v>
      </c>
      <c r="DU543" s="139">
        <v>326</v>
      </c>
      <c r="DV543" s="139">
        <v>326</v>
      </c>
      <c r="DW543" s="139">
        <v>326</v>
      </c>
      <c r="DX543" s="139">
        <v>326</v>
      </c>
      <c r="DY543" s="139">
        <v>326</v>
      </c>
      <c r="DZ543" s="139">
        <v>326</v>
      </c>
      <c r="EA543" s="139">
        <v>326</v>
      </c>
      <c r="EB543" s="139">
        <v>327</v>
      </c>
      <c r="EC543" s="139">
        <v>327</v>
      </c>
      <c r="ED543" s="139">
        <v>327</v>
      </c>
      <c r="EE543" s="139">
        <v>327</v>
      </c>
      <c r="EF543" s="139">
        <v>327</v>
      </c>
      <c r="EG543" s="139">
        <v>326</v>
      </c>
      <c r="EH543" s="139">
        <v>326</v>
      </c>
      <c r="EI543" s="139">
        <v>326</v>
      </c>
      <c r="EJ543" s="139">
        <v>326</v>
      </c>
      <c r="EK543" s="139">
        <v>325</v>
      </c>
      <c r="EL543" s="139">
        <v>325</v>
      </c>
      <c r="EM543" s="139">
        <v>324</v>
      </c>
      <c r="EN543" s="139">
        <v>323</v>
      </c>
      <c r="EO543" s="139">
        <v>323</v>
      </c>
      <c r="EP543" s="139">
        <v>325</v>
      </c>
      <c r="EQ543" s="139">
        <v>325</v>
      </c>
      <c r="ER543" s="139">
        <v>322</v>
      </c>
      <c r="ES543" s="139">
        <v>320</v>
      </c>
      <c r="ET543" s="139">
        <v>320</v>
      </c>
      <c r="EU543" s="139">
        <v>319</v>
      </c>
      <c r="EV543" s="139">
        <v>318</v>
      </c>
      <c r="EW543" s="139">
        <v>313</v>
      </c>
      <c r="EX543" s="139">
        <v>313</v>
      </c>
      <c r="EY543" s="139">
        <v>312</v>
      </c>
      <c r="EZ543" s="139">
        <v>311</v>
      </c>
      <c r="FA543" s="139">
        <v>304</v>
      </c>
      <c r="FB543" s="139">
        <v>288</v>
      </c>
    </row>
    <row r="544" spans="1:158" x14ac:dyDescent="0.35">
      <c r="A544" s="136">
        <v>43911</v>
      </c>
      <c r="B544" s="140">
        <v>272</v>
      </c>
      <c r="C544" s="140">
        <v>272</v>
      </c>
      <c r="D544" s="140">
        <v>272</v>
      </c>
      <c r="E544" s="140">
        <v>272</v>
      </c>
      <c r="F544" s="140">
        <v>272</v>
      </c>
      <c r="G544" s="140">
        <v>272</v>
      </c>
      <c r="H544" s="140">
        <v>272</v>
      </c>
      <c r="I544" s="140">
        <v>272</v>
      </c>
      <c r="J544" s="140">
        <v>272</v>
      </c>
      <c r="K544" s="140">
        <v>272</v>
      </c>
      <c r="L544" s="140">
        <v>272</v>
      </c>
      <c r="M544" s="140">
        <v>272</v>
      </c>
      <c r="N544" s="140">
        <v>272</v>
      </c>
      <c r="O544" s="140">
        <v>272</v>
      </c>
      <c r="P544" s="140">
        <v>272</v>
      </c>
      <c r="Q544" s="140">
        <v>272</v>
      </c>
      <c r="R544" s="140">
        <v>272</v>
      </c>
      <c r="S544" s="140">
        <v>272</v>
      </c>
      <c r="T544" s="140">
        <v>272</v>
      </c>
      <c r="U544" s="140">
        <v>272</v>
      </c>
      <c r="V544" s="140">
        <v>272</v>
      </c>
      <c r="W544" s="140">
        <v>272</v>
      </c>
      <c r="X544" s="140">
        <v>272</v>
      </c>
      <c r="Y544" s="140">
        <v>272</v>
      </c>
      <c r="Z544" s="140">
        <v>272</v>
      </c>
      <c r="AA544" s="140">
        <v>272</v>
      </c>
      <c r="AB544" s="140">
        <v>272</v>
      </c>
      <c r="AC544" s="140">
        <v>272</v>
      </c>
      <c r="AD544" s="140">
        <v>272</v>
      </c>
      <c r="AE544" s="140">
        <v>272</v>
      </c>
      <c r="AF544" s="140">
        <v>272</v>
      </c>
      <c r="AG544" s="140">
        <v>272</v>
      </c>
      <c r="AH544" s="140">
        <v>272</v>
      </c>
      <c r="AI544" s="140">
        <v>272</v>
      </c>
      <c r="AJ544" s="140">
        <v>272</v>
      </c>
      <c r="AK544" s="140">
        <v>272</v>
      </c>
      <c r="AL544" s="140">
        <v>272</v>
      </c>
      <c r="AM544" s="140">
        <v>272</v>
      </c>
      <c r="AN544" s="140">
        <v>272</v>
      </c>
      <c r="AO544" s="140">
        <v>272</v>
      </c>
      <c r="AP544" s="140">
        <v>272</v>
      </c>
      <c r="AQ544" s="140">
        <v>272</v>
      </c>
      <c r="AR544" s="140">
        <v>272</v>
      </c>
      <c r="AS544" s="140">
        <v>272</v>
      </c>
      <c r="AT544" s="140">
        <v>272</v>
      </c>
      <c r="AU544" s="140">
        <v>272</v>
      </c>
      <c r="AV544" s="140">
        <v>271</v>
      </c>
      <c r="AW544" s="140">
        <v>270</v>
      </c>
      <c r="AX544" s="140">
        <v>270</v>
      </c>
      <c r="AY544" s="140">
        <v>270</v>
      </c>
      <c r="AZ544" s="140">
        <v>270</v>
      </c>
      <c r="BA544" s="140">
        <v>270</v>
      </c>
      <c r="BB544" s="140">
        <v>270</v>
      </c>
      <c r="BC544" s="140">
        <v>270</v>
      </c>
      <c r="BD544" s="140">
        <v>270</v>
      </c>
      <c r="BE544" s="140">
        <v>270</v>
      </c>
      <c r="BF544" s="140">
        <v>270</v>
      </c>
      <c r="BG544" s="140">
        <v>270</v>
      </c>
      <c r="BH544" s="140">
        <v>270</v>
      </c>
      <c r="BI544" s="140">
        <v>270</v>
      </c>
      <c r="BJ544" s="140">
        <v>270</v>
      </c>
      <c r="BK544" s="140">
        <v>270</v>
      </c>
      <c r="BL544" s="140">
        <v>270</v>
      </c>
      <c r="BM544" s="140">
        <v>270</v>
      </c>
      <c r="BN544" s="140">
        <v>270</v>
      </c>
      <c r="BO544" s="140">
        <v>270</v>
      </c>
      <c r="BP544" s="140">
        <v>270</v>
      </c>
      <c r="BQ544" s="140">
        <v>270</v>
      </c>
      <c r="BR544" s="140">
        <v>270</v>
      </c>
      <c r="BS544" s="140">
        <v>270</v>
      </c>
      <c r="BT544" s="140">
        <v>270</v>
      </c>
      <c r="BU544" s="140">
        <v>270</v>
      </c>
      <c r="BV544" s="140">
        <v>270</v>
      </c>
      <c r="BW544" s="140">
        <v>270</v>
      </c>
      <c r="BX544" s="140">
        <v>270</v>
      </c>
      <c r="BY544" s="140">
        <v>270</v>
      </c>
      <c r="BZ544" s="140">
        <v>270</v>
      </c>
      <c r="CA544" s="140">
        <v>270</v>
      </c>
      <c r="CB544" s="140">
        <v>270</v>
      </c>
      <c r="CC544" s="140">
        <v>270</v>
      </c>
      <c r="CD544" s="140">
        <v>270</v>
      </c>
      <c r="CE544" s="140">
        <v>270</v>
      </c>
      <c r="CF544" s="139">
        <v>270</v>
      </c>
      <c r="CG544" s="139">
        <v>269</v>
      </c>
      <c r="CH544" s="139">
        <v>269</v>
      </c>
      <c r="CI544" s="139">
        <v>269</v>
      </c>
      <c r="CJ544" s="139">
        <v>269</v>
      </c>
      <c r="CK544" s="139">
        <v>269</v>
      </c>
      <c r="CL544" s="139">
        <v>269</v>
      </c>
      <c r="CM544" s="139">
        <v>269</v>
      </c>
      <c r="CN544" s="139">
        <v>269</v>
      </c>
      <c r="CO544" s="139">
        <v>269</v>
      </c>
      <c r="CP544" s="139">
        <v>269</v>
      </c>
      <c r="CQ544" s="139">
        <v>269</v>
      </c>
      <c r="CR544" s="139">
        <v>269</v>
      </c>
      <c r="CS544" s="139">
        <v>269</v>
      </c>
      <c r="CT544" s="139">
        <v>269</v>
      </c>
      <c r="CU544" s="139">
        <v>269</v>
      </c>
      <c r="CV544" s="139">
        <v>269</v>
      </c>
      <c r="CW544" s="139">
        <v>269</v>
      </c>
      <c r="CX544" s="139">
        <v>269</v>
      </c>
      <c r="CY544" s="139">
        <v>269</v>
      </c>
      <c r="CZ544" s="139">
        <v>269</v>
      </c>
      <c r="DA544" s="139">
        <v>269</v>
      </c>
      <c r="DB544" s="139">
        <v>269</v>
      </c>
      <c r="DC544" s="139">
        <v>269</v>
      </c>
      <c r="DD544" s="139">
        <v>269</v>
      </c>
      <c r="DE544" s="139">
        <v>269</v>
      </c>
      <c r="DF544" s="139">
        <v>269</v>
      </c>
      <c r="DG544" s="139">
        <v>269</v>
      </c>
      <c r="DH544" s="139">
        <v>269</v>
      </c>
      <c r="DI544" s="139">
        <v>269</v>
      </c>
      <c r="DJ544" s="139">
        <v>268</v>
      </c>
      <c r="DK544" s="139">
        <v>268</v>
      </c>
      <c r="DL544" s="139">
        <v>268</v>
      </c>
      <c r="DM544" s="139">
        <v>268</v>
      </c>
      <c r="DN544" s="139">
        <v>268</v>
      </c>
      <c r="DO544" s="139">
        <v>268</v>
      </c>
      <c r="DP544" s="139">
        <v>267</v>
      </c>
      <c r="DQ544" s="139">
        <v>267</v>
      </c>
      <c r="DR544" s="139">
        <v>267</v>
      </c>
      <c r="DS544" s="139">
        <v>266</v>
      </c>
      <c r="DT544" s="139">
        <v>266</v>
      </c>
      <c r="DU544" s="139">
        <v>266</v>
      </c>
      <c r="DV544" s="139">
        <v>266</v>
      </c>
      <c r="DW544" s="139">
        <v>266</v>
      </c>
      <c r="DX544" s="139">
        <v>266</v>
      </c>
      <c r="DY544" s="139">
        <v>266</v>
      </c>
      <c r="DZ544" s="139">
        <v>266</v>
      </c>
      <c r="EA544" s="139">
        <v>266</v>
      </c>
      <c r="EB544" s="139">
        <v>267</v>
      </c>
      <c r="EC544" s="139">
        <v>267</v>
      </c>
      <c r="ED544" s="139">
        <v>267</v>
      </c>
      <c r="EE544" s="139">
        <v>267</v>
      </c>
      <c r="EF544" s="139">
        <v>267</v>
      </c>
      <c r="EG544" s="139">
        <v>266</v>
      </c>
      <c r="EH544" s="139">
        <v>266</v>
      </c>
      <c r="EI544" s="139">
        <v>266</v>
      </c>
      <c r="EJ544" s="139">
        <v>266</v>
      </c>
      <c r="EK544" s="139">
        <v>265</v>
      </c>
      <c r="EL544" s="139">
        <v>265</v>
      </c>
      <c r="EM544" s="139">
        <v>264</v>
      </c>
      <c r="EN544" s="139">
        <v>264</v>
      </c>
      <c r="EO544" s="139">
        <v>264</v>
      </c>
      <c r="EP544" s="139">
        <v>265</v>
      </c>
      <c r="EQ544" s="139">
        <v>265</v>
      </c>
      <c r="ER544" s="139">
        <v>262</v>
      </c>
      <c r="ES544" s="139">
        <v>261</v>
      </c>
      <c r="ET544" s="139">
        <v>261</v>
      </c>
      <c r="EU544" s="139">
        <v>260</v>
      </c>
      <c r="EV544" s="139">
        <v>259</v>
      </c>
      <c r="EW544" s="139">
        <v>256</v>
      </c>
      <c r="EX544" s="139">
        <v>256</v>
      </c>
      <c r="EY544" s="139">
        <v>255</v>
      </c>
      <c r="EZ544" s="139">
        <v>254</v>
      </c>
      <c r="FA544" s="139">
        <v>251</v>
      </c>
      <c r="FB544" s="139">
        <v>239</v>
      </c>
    </row>
    <row r="545" spans="1:158" x14ac:dyDescent="0.35">
      <c r="A545" s="136">
        <v>43910</v>
      </c>
      <c r="B545" s="140">
        <v>207</v>
      </c>
      <c r="C545" s="140">
        <v>207</v>
      </c>
      <c r="D545" s="140">
        <v>207</v>
      </c>
      <c r="E545" s="140">
        <v>207</v>
      </c>
      <c r="F545" s="140">
        <v>207</v>
      </c>
      <c r="G545" s="140">
        <v>207</v>
      </c>
      <c r="H545" s="140">
        <v>207</v>
      </c>
      <c r="I545" s="140">
        <v>207</v>
      </c>
      <c r="J545" s="140">
        <v>207</v>
      </c>
      <c r="K545" s="140">
        <v>207</v>
      </c>
      <c r="L545" s="140">
        <v>207</v>
      </c>
      <c r="M545" s="140">
        <v>207</v>
      </c>
      <c r="N545" s="140">
        <v>207</v>
      </c>
      <c r="O545" s="140">
        <v>207</v>
      </c>
      <c r="P545" s="140">
        <v>207</v>
      </c>
      <c r="Q545" s="140">
        <v>207</v>
      </c>
      <c r="R545" s="140">
        <v>207</v>
      </c>
      <c r="S545" s="140">
        <v>207</v>
      </c>
      <c r="T545" s="140">
        <v>207</v>
      </c>
      <c r="U545" s="140">
        <v>207</v>
      </c>
      <c r="V545" s="140">
        <v>207</v>
      </c>
      <c r="W545" s="140">
        <v>207</v>
      </c>
      <c r="X545" s="140">
        <v>207</v>
      </c>
      <c r="Y545" s="140">
        <v>207</v>
      </c>
      <c r="Z545" s="140">
        <v>207</v>
      </c>
      <c r="AA545" s="140">
        <v>207</v>
      </c>
      <c r="AB545" s="140">
        <v>207</v>
      </c>
      <c r="AC545" s="140">
        <v>207</v>
      </c>
      <c r="AD545" s="140">
        <v>207</v>
      </c>
      <c r="AE545" s="140">
        <v>207</v>
      </c>
      <c r="AF545" s="140">
        <v>207</v>
      </c>
      <c r="AG545" s="140">
        <v>207</v>
      </c>
      <c r="AH545" s="140">
        <v>207</v>
      </c>
      <c r="AI545" s="140">
        <v>207</v>
      </c>
      <c r="AJ545" s="140">
        <v>207</v>
      </c>
      <c r="AK545" s="140">
        <v>207</v>
      </c>
      <c r="AL545" s="140">
        <v>207</v>
      </c>
      <c r="AM545" s="140">
        <v>207</v>
      </c>
      <c r="AN545" s="140">
        <v>207</v>
      </c>
      <c r="AO545" s="140">
        <v>207</v>
      </c>
      <c r="AP545" s="140">
        <v>207</v>
      </c>
      <c r="AQ545" s="140">
        <v>207</v>
      </c>
      <c r="AR545" s="140">
        <v>207</v>
      </c>
      <c r="AS545" s="140">
        <v>207</v>
      </c>
      <c r="AT545" s="140">
        <v>207</v>
      </c>
      <c r="AU545" s="140">
        <v>207</v>
      </c>
      <c r="AV545" s="140">
        <v>207</v>
      </c>
      <c r="AW545" s="140">
        <v>206</v>
      </c>
      <c r="AX545" s="140">
        <v>206</v>
      </c>
      <c r="AY545" s="140">
        <v>206</v>
      </c>
      <c r="AZ545" s="140">
        <v>206</v>
      </c>
      <c r="BA545" s="140">
        <v>206</v>
      </c>
      <c r="BB545" s="140">
        <v>206</v>
      </c>
      <c r="BC545" s="140">
        <v>206</v>
      </c>
      <c r="BD545" s="140">
        <v>206</v>
      </c>
      <c r="BE545" s="140">
        <v>206</v>
      </c>
      <c r="BF545" s="140">
        <v>206</v>
      </c>
      <c r="BG545" s="140">
        <v>206</v>
      </c>
      <c r="BH545" s="140">
        <v>206</v>
      </c>
      <c r="BI545" s="140">
        <v>206</v>
      </c>
      <c r="BJ545" s="140">
        <v>206</v>
      </c>
      <c r="BK545" s="140">
        <v>206</v>
      </c>
      <c r="BL545" s="140">
        <v>206</v>
      </c>
      <c r="BM545" s="140">
        <v>206</v>
      </c>
      <c r="BN545" s="140">
        <v>206</v>
      </c>
      <c r="BO545" s="140">
        <v>206</v>
      </c>
      <c r="BP545" s="140">
        <v>206</v>
      </c>
      <c r="BQ545" s="140">
        <v>206</v>
      </c>
      <c r="BR545" s="140">
        <v>206</v>
      </c>
      <c r="BS545" s="140">
        <v>206</v>
      </c>
      <c r="BT545" s="140">
        <v>206</v>
      </c>
      <c r="BU545" s="140">
        <v>206</v>
      </c>
      <c r="BV545" s="140">
        <v>206</v>
      </c>
      <c r="BW545" s="140">
        <v>206</v>
      </c>
      <c r="BX545" s="140">
        <v>206</v>
      </c>
      <c r="BY545" s="140">
        <v>206</v>
      </c>
      <c r="BZ545" s="140">
        <v>206</v>
      </c>
      <c r="CA545" s="140">
        <v>206</v>
      </c>
      <c r="CB545" s="140">
        <v>206</v>
      </c>
      <c r="CC545" s="140">
        <v>206</v>
      </c>
      <c r="CD545" s="140">
        <v>206</v>
      </c>
      <c r="CE545" s="140">
        <v>206</v>
      </c>
      <c r="CF545" s="139">
        <v>206</v>
      </c>
      <c r="CG545" s="139">
        <v>206</v>
      </c>
      <c r="CH545" s="139">
        <v>206</v>
      </c>
      <c r="CI545" s="139">
        <v>206</v>
      </c>
      <c r="CJ545" s="139">
        <v>206</v>
      </c>
      <c r="CK545" s="139">
        <v>206</v>
      </c>
      <c r="CL545" s="139">
        <v>206</v>
      </c>
      <c r="CM545" s="139">
        <v>206</v>
      </c>
      <c r="CN545" s="139">
        <v>206</v>
      </c>
      <c r="CO545" s="139">
        <v>206</v>
      </c>
      <c r="CP545" s="139">
        <v>206</v>
      </c>
      <c r="CQ545" s="139">
        <v>206</v>
      </c>
      <c r="CR545" s="139">
        <v>206</v>
      </c>
      <c r="CS545" s="139">
        <v>206</v>
      </c>
      <c r="CT545" s="139">
        <v>206</v>
      </c>
      <c r="CU545" s="139">
        <v>206</v>
      </c>
      <c r="CV545" s="139">
        <v>206</v>
      </c>
      <c r="CW545" s="139">
        <v>206</v>
      </c>
      <c r="CX545" s="139">
        <v>206</v>
      </c>
      <c r="CY545" s="139">
        <v>206</v>
      </c>
      <c r="CZ545" s="139">
        <v>206</v>
      </c>
      <c r="DA545" s="139">
        <v>206</v>
      </c>
      <c r="DB545" s="139">
        <v>206</v>
      </c>
      <c r="DC545" s="139">
        <v>206</v>
      </c>
      <c r="DD545" s="139">
        <v>206</v>
      </c>
      <c r="DE545" s="139">
        <v>206</v>
      </c>
      <c r="DF545" s="139">
        <v>206</v>
      </c>
      <c r="DG545" s="139">
        <v>206</v>
      </c>
      <c r="DH545" s="139">
        <v>206</v>
      </c>
      <c r="DI545" s="139">
        <v>206</v>
      </c>
      <c r="DJ545" s="139">
        <v>206</v>
      </c>
      <c r="DK545" s="139">
        <v>206</v>
      </c>
      <c r="DL545" s="139">
        <v>206</v>
      </c>
      <c r="DM545" s="139">
        <v>206</v>
      </c>
      <c r="DN545" s="139">
        <v>206</v>
      </c>
      <c r="DO545" s="139">
        <v>206</v>
      </c>
      <c r="DP545" s="139">
        <v>205</v>
      </c>
      <c r="DQ545" s="139">
        <v>205</v>
      </c>
      <c r="DR545" s="139">
        <v>205</v>
      </c>
      <c r="DS545" s="139">
        <v>204</v>
      </c>
      <c r="DT545" s="139">
        <v>204</v>
      </c>
      <c r="DU545" s="139">
        <v>204</v>
      </c>
      <c r="DV545" s="139">
        <v>204</v>
      </c>
      <c r="DW545" s="139">
        <v>204</v>
      </c>
      <c r="DX545" s="139">
        <v>204</v>
      </c>
      <c r="DY545" s="139">
        <v>204</v>
      </c>
      <c r="DZ545" s="139">
        <v>204</v>
      </c>
      <c r="EA545" s="139">
        <v>204</v>
      </c>
      <c r="EB545" s="139">
        <v>205</v>
      </c>
      <c r="EC545" s="139">
        <v>205</v>
      </c>
      <c r="ED545" s="139">
        <v>205</v>
      </c>
      <c r="EE545" s="139">
        <v>205</v>
      </c>
      <c r="EF545" s="139">
        <v>205</v>
      </c>
      <c r="EG545" s="139">
        <v>204</v>
      </c>
      <c r="EH545" s="139">
        <v>204</v>
      </c>
      <c r="EI545" s="139">
        <v>204</v>
      </c>
      <c r="EJ545" s="139">
        <v>204</v>
      </c>
      <c r="EK545" s="139">
        <v>204</v>
      </c>
      <c r="EL545" s="139">
        <v>204</v>
      </c>
      <c r="EM545" s="139">
        <v>203</v>
      </c>
      <c r="EN545" s="139">
        <v>204</v>
      </c>
      <c r="EO545" s="139">
        <v>204</v>
      </c>
      <c r="EP545" s="139">
        <v>205</v>
      </c>
      <c r="EQ545" s="139">
        <v>205</v>
      </c>
      <c r="ER545" s="139">
        <v>203</v>
      </c>
      <c r="ES545" s="139">
        <v>202</v>
      </c>
      <c r="ET545" s="139">
        <v>202</v>
      </c>
      <c r="EU545" s="139">
        <v>201</v>
      </c>
      <c r="EV545" s="139">
        <v>200</v>
      </c>
      <c r="EW545" s="139">
        <v>196</v>
      </c>
      <c r="EX545" s="139">
        <v>196</v>
      </c>
      <c r="EY545" s="139">
        <v>195</v>
      </c>
      <c r="EZ545" s="139">
        <v>194</v>
      </c>
      <c r="FA545" s="139">
        <v>191</v>
      </c>
      <c r="FB545" s="139">
        <v>182</v>
      </c>
    </row>
    <row r="546" spans="1:158" x14ac:dyDescent="0.35">
      <c r="A546" s="136">
        <v>43909</v>
      </c>
      <c r="B546" s="140">
        <v>151</v>
      </c>
      <c r="C546" s="140">
        <v>151</v>
      </c>
      <c r="D546" s="140">
        <v>151</v>
      </c>
      <c r="E546" s="140">
        <v>151</v>
      </c>
      <c r="F546" s="140">
        <v>151</v>
      </c>
      <c r="G546" s="140">
        <v>151</v>
      </c>
      <c r="H546" s="140">
        <v>151</v>
      </c>
      <c r="I546" s="140">
        <v>151</v>
      </c>
      <c r="J546" s="140">
        <v>151</v>
      </c>
      <c r="K546" s="140">
        <v>151</v>
      </c>
      <c r="L546" s="140">
        <v>151</v>
      </c>
      <c r="M546" s="140">
        <v>151</v>
      </c>
      <c r="N546" s="140">
        <v>151</v>
      </c>
      <c r="O546" s="140">
        <v>151</v>
      </c>
      <c r="P546" s="140">
        <v>151</v>
      </c>
      <c r="Q546" s="140">
        <v>151</v>
      </c>
      <c r="R546" s="140">
        <v>151</v>
      </c>
      <c r="S546" s="140">
        <v>151</v>
      </c>
      <c r="T546" s="140">
        <v>151</v>
      </c>
      <c r="U546" s="140">
        <v>151</v>
      </c>
      <c r="V546" s="140">
        <v>151</v>
      </c>
      <c r="W546" s="140">
        <v>151</v>
      </c>
      <c r="X546" s="140">
        <v>151</v>
      </c>
      <c r="Y546" s="140">
        <v>151</v>
      </c>
      <c r="Z546" s="140">
        <v>151</v>
      </c>
      <c r="AA546" s="140">
        <v>151</v>
      </c>
      <c r="AB546" s="140">
        <v>151</v>
      </c>
      <c r="AC546" s="140">
        <v>151</v>
      </c>
      <c r="AD546" s="140">
        <v>151</v>
      </c>
      <c r="AE546" s="140">
        <v>151</v>
      </c>
      <c r="AF546" s="140">
        <v>151</v>
      </c>
      <c r="AG546" s="140">
        <v>151</v>
      </c>
      <c r="AH546" s="140">
        <v>151</v>
      </c>
      <c r="AI546" s="140">
        <v>151</v>
      </c>
      <c r="AJ546" s="140">
        <v>151</v>
      </c>
      <c r="AK546" s="140">
        <v>151</v>
      </c>
      <c r="AL546" s="140">
        <v>151</v>
      </c>
      <c r="AM546" s="140">
        <v>151</v>
      </c>
      <c r="AN546" s="140">
        <v>151</v>
      </c>
      <c r="AO546" s="140">
        <v>151</v>
      </c>
      <c r="AP546" s="140">
        <v>151</v>
      </c>
      <c r="AQ546" s="140">
        <v>151</v>
      </c>
      <c r="AR546" s="140">
        <v>151</v>
      </c>
      <c r="AS546" s="140">
        <v>151</v>
      </c>
      <c r="AT546" s="140">
        <v>151</v>
      </c>
      <c r="AU546" s="140">
        <v>151</v>
      </c>
      <c r="AV546" s="140">
        <v>151</v>
      </c>
      <c r="AW546" s="140">
        <v>150</v>
      </c>
      <c r="AX546" s="140">
        <v>150</v>
      </c>
      <c r="AY546" s="140">
        <v>150</v>
      </c>
      <c r="AZ546" s="140">
        <v>150</v>
      </c>
      <c r="BA546" s="140">
        <v>150</v>
      </c>
      <c r="BB546" s="140">
        <v>150</v>
      </c>
      <c r="BC546" s="140">
        <v>150</v>
      </c>
      <c r="BD546" s="140">
        <v>150</v>
      </c>
      <c r="BE546" s="140">
        <v>150</v>
      </c>
      <c r="BF546" s="140">
        <v>150</v>
      </c>
      <c r="BG546" s="140">
        <v>150</v>
      </c>
      <c r="BH546" s="140">
        <v>150</v>
      </c>
      <c r="BI546" s="140">
        <v>150</v>
      </c>
      <c r="BJ546" s="140">
        <v>150</v>
      </c>
      <c r="BK546" s="140">
        <v>150</v>
      </c>
      <c r="BL546" s="140">
        <v>150</v>
      </c>
      <c r="BM546" s="140">
        <v>150</v>
      </c>
      <c r="BN546" s="140">
        <v>150</v>
      </c>
      <c r="BO546" s="140">
        <v>150</v>
      </c>
      <c r="BP546" s="140">
        <v>150</v>
      </c>
      <c r="BQ546" s="140">
        <v>150</v>
      </c>
      <c r="BR546" s="140">
        <v>150</v>
      </c>
      <c r="BS546" s="140">
        <v>150</v>
      </c>
      <c r="BT546" s="140">
        <v>150</v>
      </c>
      <c r="BU546" s="140">
        <v>150</v>
      </c>
      <c r="BV546" s="140">
        <v>150</v>
      </c>
      <c r="BW546" s="140">
        <v>150</v>
      </c>
      <c r="BX546" s="140">
        <v>150</v>
      </c>
      <c r="BY546" s="140">
        <v>150</v>
      </c>
      <c r="BZ546" s="140">
        <v>150</v>
      </c>
      <c r="CA546" s="140">
        <v>150</v>
      </c>
      <c r="CB546" s="140">
        <v>150</v>
      </c>
      <c r="CC546" s="140">
        <v>150</v>
      </c>
      <c r="CD546" s="140">
        <v>150</v>
      </c>
      <c r="CE546" s="140">
        <v>150</v>
      </c>
      <c r="CF546" s="139">
        <v>150</v>
      </c>
      <c r="CG546" s="139">
        <v>150</v>
      </c>
      <c r="CH546" s="139">
        <v>150</v>
      </c>
      <c r="CI546" s="139">
        <v>150</v>
      </c>
      <c r="CJ546" s="139">
        <v>150</v>
      </c>
      <c r="CK546" s="139">
        <v>150</v>
      </c>
      <c r="CL546" s="139">
        <v>150</v>
      </c>
      <c r="CM546" s="139">
        <v>150</v>
      </c>
      <c r="CN546" s="139">
        <v>150</v>
      </c>
      <c r="CO546" s="139">
        <v>150</v>
      </c>
      <c r="CP546" s="139">
        <v>150</v>
      </c>
      <c r="CQ546" s="139">
        <v>150</v>
      </c>
      <c r="CR546" s="139">
        <v>150</v>
      </c>
      <c r="CS546" s="139">
        <v>150</v>
      </c>
      <c r="CT546" s="139">
        <v>150</v>
      </c>
      <c r="CU546" s="139">
        <v>150</v>
      </c>
      <c r="CV546" s="139">
        <v>150</v>
      </c>
      <c r="CW546" s="139">
        <v>150</v>
      </c>
      <c r="CX546" s="139">
        <v>150</v>
      </c>
      <c r="CY546" s="139">
        <v>150</v>
      </c>
      <c r="CZ546" s="139">
        <v>150</v>
      </c>
      <c r="DA546" s="139">
        <v>150</v>
      </c>
      <c r="DB546" s="139">
        <v>150</v>
      </c>
      <c r="DC546" s="139">
        <v>150</v>
      </c>
      <c r="DD546" s="139">
        <v>150</v>
      </c>
      <c r="DE546" s="139">
        <v>150</v>
      </c>
      <c r="DF546" s="139">
        <v>150</v>
      </c>
      <c r="DG546" s="139">
        <v>150</v>
      </c>
      <c r="DH546" s="139">
        <v>150</v>
      </c>
      <c r="DI546" s="139">
        <v>150</v>
      </c>
      <c r="DJ546" s="139">
        <v>150</v>
      </c>
      <c r="DK546" s="139">
        <v>150</v>
      </c>
      <c r="DL546" s="139">
        <v>150</v>
      </c>
      <c r="DM546" s="139">
        <v>150</v>
      </c>
      <c r="DN546" s="139">
        <v>150</v>
      </c>
      <c r="DO546" s="139">
        <v>150</v>
      </c>
      <c r="DP546" s="139">
        <v>150</v>
      </c>
      <c r="DQ546" s="139">
        <v>150</v>
      </c>
      <c r="DR546" s="139">
        <v>150</v>
      </c>
      <c r="DS546" s="139">
        <v>149</v>
      </c>
      <c r="DT546" s="139">
        <v>149</v>
      </c>
      <c r="DU546" s="139">
        <v>149</v>
      </c>
      <c r="DV546" s="139">
        <v>149</v>
      </c>
      <c r="DW546" s="139">
        <v>149</v>
      </c>
      <c r="DX546" s="139">
        <v>149</v>
      </c>
      <c r="DY546" s="139">
        <v>149</v>
      </c>
      <c r="DZ546" s="139">
        <v>149</v>
      </c>
      <c r="EA546" s="139">
        <v>149</v>
      </c>
      <c r="EB546" s="139">
        <v>149</v>
      </c>
      <c r="EC546" s="139">
        <v>149</v>
      </c>
      <c r="ED546" s="139">
        <v>149</v>
      </c>
      <c r="EE546" s="139">
        <v>149</v>
      </c>
      <c r="EF546" s="139">
        <v>149</v>
      </c>
      <c r="EG546" s="139">
        <v>149</v>
      </c>
      <c r="EH546" s="139">
        <v>149</v>
      </c>
      <c r="EI546" s="139">
        <v>149</v>
      </c>
      <c r="EJ546" s="139">
        <v>149</v>
      </c>
      <c r="EK546" s="139">
        <v>149</v>
      </c>
      <c r="EL546" s="139">
        <v>149</v>
      </c>
      <c r="EM546" s="139">
        <v>148</v>
      </c>
      <c r="EN546" s="139">
        <v>149</v>
      </c>
      <c r="EO546" s="139">
        <v>149</v>
      </c>
      <c r="EP546" s="139">
        <v>150</v>
      </c>
      <c r="EQ546" s="139">
        <v>150</v>
      </c>
      <c r="ER546" s="139">
        <v>148</v>
      </c>
      <c r="ES546" s="139">
        <v>147</v>
      </c>
      <c r="ET546" s="139">
        <v>147</v>
      </c>
      <c r="EU546" s="139">
        <v>147</v>
      </c>
      <c r="EV546" s="139">
        <v>148</v>
      </c>
      <c r="EW546" s="139">
        <v>146</v>
      </c>
      <c r="EX546" s="139">
        <v>146</v>
      </c>
      <c r="EY546" s="139">
        <v>146</v>
      </c>
      <c r="EZ546" s="139">
        <v>145</v>
      </c>
      <c r="FA546" s="139">
        <v>142</v>
      </c>
      <c r="FB546" s="139">
        <v>139</v>
      </c>
    </row>
    <row r="547" spans="1:158" x14ac:dyDescent="0.35">
      <c r="A547" s="136">
        <v>43908</v>
      </c>
      <c r="B547" s="140">
        <v>106</v>
      </c>
      <c r="C547" s="140">
        <v>106</v>
      </c>
      <c r="D547" s="140">
        <v>106</v>
      </c>
      <c r="E547" s="140">
        <v>106</v>
      </c>
      <c r="F547" s="140">
        <v>106</v>
      </c>
      <c r="G547" s="140">
        <v>106</v>
      </c>
      <c r="H547" s="140">
        <v>106</v>
      </c>
      <c r="I547" s="140">
        <v>106</v>
      </c>
      <c r="J547" s="140">
        <v>106</v>
      </c>
      <c r="K547" s="140">
        <v>106</v>
      </c>
      <c r="L547" s="140">
        <v>106</v>
      </c>
      <c r="M547" s="140">
        <v>106</v>
      </c>
      <c r="N547" s="140">
        <v>106</v>
      </c>
      <c r="O547" s="140">
        <v>106</v>
      </c>
      <c r="P547" s="140">
        <v>106</v>
      </c>
      <c r="Q547" s="140">
        <v>106</v>
      </c>
      <c r="R547" s="140">
        <v>106</v>
      </c>
      <c r="S547" s="140">
        <v>106</v>
      </c>
      <c r="T547" s="140">
        <v>106</v>
      </c>
      <c r="U547" s="140">
        <v>106</v>
      </c>
      <c r="V547" s="140">
        <v>106</v>
      </c>
      <c r="W547" s="140">
        <v>106</v>
      </c>
      <c r="X547" s="140">
        <v>106</v>
      </c>
      <c r="Y547" s="140">
        <v>106</v>
      </c>
      <c r="Z547" s="140">
        <v>106</v>
      </c>
      <c r="AA547" s="140">
        <v>106</v>
      </c>
      <c r="AB547" s="140">
        <v>106</v>
      </c>
      <c r="AC547" s="140">
        <v>106</v>
      </c>
      <c r="AD547" s="140">
        <v>106</v>
      </c>
      <c r="AE547" s="140">
        <v>106</v>
      </c>
      <c r="AF547" s="140">
        <v>106</v>
      </c>
      <c r="AG547" s="140">
        <v>106</v>
      </c>
      <c r="AH547" s="140">
        <v>106</v>
      </c>
      <c r="AI547" s="140">
        <v>106</v>
      </c>
      <c r="AJ547" s="140">
        <v>106</v>
      </c>
      <c r="AK547" s="140">
        <v>106</v>
      </c>
      <c r="AL547" s="140">
        <v>106</v>
      </c>
      <c r="AM547" s="140">
        <v>106</v>
      </c>
      <c r="AN547" s="140">
        <v>106</v>
      </c>
      <c r="AO547" s="140">
        <v>106</v>
      </c>
      <c r="AP547" s="140">
        <v>106</v>
      </c>
      <c r="AQ547" s="140">
        <v>106</v>
      </c>
      <c r="AR547" s="140">
        <v>106</v>
      </c>
      <c r="AS547" s="140">
        <v>106</v>
      </c>
      <c r="AT547" s="140">
        <v>106</v>
      </c>
      <c r="AU547" s="140">
        <v>106</v>
      </c>
      <c r="AV547" s="140">
        <v>106</v>
      </c>
      <c r="AW547" s="140">
        <v>106</v>
      </c>
      <c r="AX547" s="140">
        <v>106</v>
      </c>
      <c r="AY547" s="140">
        <v>106</v>
      </c>
      <c r="AZ547" s="140">
        <v>106</v>
      </c>
      <c r="BA547" s="140">
        <v>106</v>
      </c>
      <c r="BB547" s="140">
        <v>106</v>
      </c>
      <c r="BC547" s="140">
        <v>106</v>
      </c>
      <c r="BD547" s="140">
        <v>106</v>
      </c>
      <c r="BE547" s="140">
        <v>106</v>
      </c>
      <c r="BF547" s="140">
        <v>106</v>
      </c>
      <c r="BG547" s="140">
        <v>106</v>
      </c>
      <c r="BH547" s="140">
        <v>106</v>
      </c>
      <c r="BI547" s="140">
        <v>106</v>
      </c>
      <c r="BJ547" s="140">
        <v>106</v>
      </c>
      <c r="BK547" s="140">
        <v>106</v>
      </c>
      <c r="BL547" s="140">
        <v>106</v>
      </c>
      <c r="BM547" s="140">
        <v>106</v>
      </c>
      <c r="BN547" s="140">
        <v>106</v>
      </c>
      <c r="BO547" s="140">
        <v>106</v>
      </c>
      <c r="BP547" s="140">
        <v>106</v>
      </c>
      <c r="BQ547" s="140">
        <v>106</v>
      </c>
      <c r="BR547" s="140">
        <v>106</v>
      </c>
      <c r="BS547" s="140">
        <v>106</v>
      </c>
      <c r="BT547" s="140">
        <v>106</v>
      </c>
      <c r="BU547" s="140">
        <v>106</v>
      </c>
      <c r="BV547" s="140">
        <v>106</v>
      </c>
      <c r="BW547" s="140">
        <v>106</v>
      </c>
      <c r="BX547" s="140">
        <v>106</v>
      </c>
      <c r="BY547" s="140">
        <v>106</v>
      </c>
      <c r="BZ547" s="140">
        <v>106</v>
      </c>
      <c r="CA547" s="140">
        <v>106</v>
      </c>
      <c r="CB547" s="140">
        <v>106</v>
      </c>
      <c r="CC547" s="140">
        <v>106</v>
      </c>
      <c r="CD547" s="140">
        <v>106</v>
      </c>
      <c r="CE547" s="140">
        <v>106</v>
      </c>
      <c r="CF547" s="139">
        <v>106</v>
      </c>
      <c r="CG547" s="139">
        <v>106</v>
      </c>
      <c r="CH547" s="139">
        <v>106</v>
      </c>
      <c r="CI547" s="139">
        <v>106</v>
      </c>
      <c r="CJ547" s="139">
        <v>106</v>
      </c>
      <c r="CK547" s="139">
        <v>106</v>
      </c>
      <c r="CL547" s="139">
        <v>106</v>
      </c>
      <c r="CM547" s="139">
        <v>106</v>
      </c>
      <c r="CN547" s="139">
        <v>106</v>
      </c>
      <c r="CO547" s="139">
        <v>106</v>
      </c>
      <c r="CP547" s="139">
        <v>106</v>
      </c>
      <c r="CQ547" s="139">
        <v>106</v>
      </c>
      <c r="CR547" s="139">
        <v>106</v>
      </c>
      <c r="CS547" s="139">
        <v>106</v>
      </c>
      <c r="CT547" s="139">
        <v>106</v>
      </c>
      <c r="CU547" s="139">
        <v>106</v>
      </c>
      <c r="CV547" s="139">
        <v>106</v>
      </c>
      <c r="CW547" s="139">
        <v>106</v>
      </c>
      <c r="CX547" s="139">
        <v>106</v>
      </c>
      <c r="CY547" s="139">
        <v>106</v>
      </c>
      <c r="CZ547" s="139">
        <v>106</v>
      </c>
      <c r="DA547" s="139">
        <v>106</v>
      </c>
      <c r="DB547" s="139">
        <v>106</v>
      </c>
      <c r="DC547" s="139">
        <v>106</v>
      </c>
      <c r="DD547" s="139">
        <v>106</v>
      </c>
      <c r="DE547" s="139">
        <v>106</v>
      </c>
      <c r="DF547" s="139">
        <v>106</v>
      </c>
      <c r="DG547" s="139">
        <v>106</v>
      </c>
      <c r="DH547" s="139">
        <v>106</v>
      </c>
      <c r="DI547" s="139">
        <v>106</v>
      </c>
      <c r="DJ547" s="139">
        <v>106</v>
      </c>
      <c r="DK547" s="139">
        <v>106</v>
      </c>
      <c r="DL547" s="139">
        <v>106</v>
      </c>
      <c r="DM547" s="139">
        <v>106</v>
      </c>
      <c r="DN547" s="139">
        <v>106</v>
      </c>
      <c r="DO547" s="139">
        <v>106</v>
      </c>
      <c r="DP547" s="139">
        <v>106</v>
      </c>
      <c r="DQ547" s="139">
        <v>106</v>
      </c>
      <c r="DR547" s="139">
        <v>106</v>
      </c>
      <c r="DS547" s="139">
        <v>106</v>
      </c>
      <c r="DT547" s="139">
        <v>106</v>
      </c>
      <c r="DU547" s="139">
        <v>106</v>
      </c>
      <c r="DV547" s="139">
        <v>106</v>
      </c>
      <c r="DW547" s="139">
        <v>106</v>
      </c>
      <c r="DX547" s="139">
        <v>106</v>
      </c>
      <c r="DY547" s="139">
        <v>106</v>
      </c>
      <c r="DZ547" s="139">
        <v>106</v>
      </c>
      <c r="EA547" s="139">
        <v>106</v>
      </c>
      <c r="EB547" s="139">
        <v>106</v>
      </c>
      <c r="EC547" s="139">
        <v>106</v>
      </c>
      <c r="ED547" s="139">
        <v>106</v>
      </c>
      <c r="EE547" s="139">
        <v>106</v>
      </c>
      <c r="EF547" s="139">
        <v>106</v>
      </c>
      <c r="EG547" s="139">
        <v>106</v>
      </c>
      <c r="EH547" s="139">
        <v>106</v>
      </c>
      <c r="EI547" s="139">
        <v>106</v>
      </c>
      <c r="EJ547" s="139">
        <v>106</v>
      </c>
      <c r="EK547" s="139">
        <v>106</v>
      </c>
      <c r="EL547" s="139">
        <v>106</v>
      </c>
      <c r="EM547" s="139">
        <v>105</v>
      </c>
      <c r="EN547" s="139">
        <v>106</v>
      </c>
      <c r="EO547" s="139">
        <v>106</v>
      </c>
      <c r="EP547" s="139">
        <v>106</v>
      </c>
      <c r="EQ547" s="139">
        <v>106</v>
      </c>
      <c r="ER547" s="139">
        <v>105</v>
      </c>
      <c r="ES547" s="139">
        <v>104</v>
      </c>
      <c r="ET547" s="139">
        <v>104</v>
      </c>
      <c r="EU547" s="139">
        <v>104</v>
      </c>
      <c r="EV547" s="139">
        <v>104</v>
      </c>
      <c r="EW547" s="139">
        <v>102</v>
      </c>
      <c r="EX547" s="139">
        <v>102</v>
      </c>
      <c r="EY547" s="139">
        <v>102</v>
      </c>
      <c r="EZ547" s="139">
        <v>102</v>
      </c>
      <c r="FA547" s="139">
        <v>101</v>
      </c>
      <c r="FB547" s="139">
        <v>101</v>
      </c>
    </row>
    <row r="548" spans="1:158" x14ac:dyDescent="0.35">
      <c r="A548" s="136">
        <v>43907</v>
      </c>
      <c r="B548" s="140">
        <v>87</v>
      </c>
      <c r="C548" s="140">
        <v>87</v>
      </c>
      <c r="D548" s="140">
        <v>87</v>
      </c>
      <c r="E548" s="140">
        <v>87</v>
      </c>
      <c r="F548" s="140">
        <v>87</v>
      </c>
      <c r="G548" s="140">
        <v>87</v>
      </c>
      <c r="H548" s="140">
        <v>87</v>
      </c>
      <c r="I548" s="140">
        <v>87</v>
      </c>
      <c r="J548" s="140">
        <v>87</v>
      </c>
      <c r="K548" s="140">
        <v>87</v>
      </c>
      <c r="L548" s="140">
        <v>87</v>
      </c>
      <c r="M548" s="140">
        <v>87</v>
      </c>
      <c r="N548" s="140">
        <v>87</v>
      </c>
      <c r="O548" s="140">
        <v>87</v>
      </c>
      <c r="P548" s="140">
        <v>87</v>
      </c>
      <c r="Q548" s="140">
        <v>87</v>
      </c>
      <c r="R548" s="140">
        <v>87</v>
      </c>
      <c r="S548" s="140">
        <v>87</v>
      </c>
      <c r="T548" s="140">
        <v>87</v>
      </c>
      <c r="U548" s="140">
        <v>87</v>
      </c>
      <c r="V548" s="140">
        <v>87</v>
      </c>
      <c r="W548" s="140">
        <v>87</v>
      </c>
      <c r="X548" s="140">
        <v>87</v>
      </c>
      <c r="Y548" s="140">
        <v>87</v>
      </c>
      <c r="Z548" s="140">
        <v>87</v>
      </c>
      <c r="AA548" s="140">
        <v>87</v>
      </c>
      <c r="AB548" s="140">
        <v>87</v>
      </c>
      <c r="AC548" s="140">
        <v>87</v>
      </c>
      <c r="AD548" s="140">
        <v>87</v>
      </c>
      <c r="AE548" s="140">
        <v>87</v>
      </c>
      <c r="AF548" s="140">
        <v>87</v>
      </c>
      <c r="AG548" s="140">
        <v>87</v>
      </c>
      <c r="AH548" s="140">
        <v>87</v>
      </c>
      <c r="AI548" s="140">
        <v>87</v>
      </c>
      <c r="AJ548" s="140">
        <v>87</v>
      </c>
      <c r="AK548" s="140">
        <v>87</v>
      </c>
      <c r="AL548" s="140">
        <v>87</v>
      </c>
      <c r="AM548" s="140">
        <v>87</v>
      </c>
      <c r="AN548" s="140">
        <v>87</v>
      </c>
      <c r="AO548" s="140">
        <v>87</v>
      </c>
      <c r="AP548" s="140">
        <v>87</v>
      </c>
      <c r="AQ548" s="140">
        <v>87</v>
      </c>
      <c r="AR548" s="140">
        <v>87</v>
      </c>
      <c r="AS548" s="140">
        <v>87</v>
      </c>
      <c r="AT548" s="140">
        <v>87</v>
      </c>
      <c r="AU548" s="140">
        <v>87</v>
      </c>
      <c r="AV548" s="140">
        <v>87</v>
      </c>
      <c r="AW548" s="140">
        <v>87</v>
      </c>
      <c r="AX548" s="140">
        <v>87</v>
      </c>
      <c r="AY548" s="140">
        <v>87</v>
      </c>
      <c r="AZ548" s="140">
        <v>87</v>
      </c>
      <c r="BA548" s="140">
        <v>87</v>
      </c>
      <c r="BB548" s="140">
        <v>87</v>
      </c>
      <c r="BC548" s="140">
        <v>87</v>
      </c>
      <c r="BD548" s="140">
        <v>87</v>
      </c>
      <c r="BE548" s="140">
        <v>87</v>
      </c>
      <c r="BF548" s="140">
        <v>87</v>
      </c>
      <c r="BG548" s="140">
        <v>87</v>
      </c>
      <c r="BH548" s="140">
        <v>87</v>
      </c>
      <c r="BI548" s="140">
        <v>87</v>
      </c>
      <c r="BJ548" s="140">
        <v>87</v>
      </c>
      <c r="BK548" s="140">
        <v>87</v>
      </c>
      <c r="BL548" s="140">
        <v>87</v>
      </c>
      <c r="BM548" s="140">
        <v>87</v>
      </c>
      <c r="BN548" s="140">
        <v>87</v>
      </c>
      <c r="BO548" s="140">
        <v>87</v>
      </c>
      <c r="BP548" s="140">
        <v>87</v>
      </c>
      <c r="BQ548" s="140">
        <v>87</v>
      </c>
      <c r="BR548" s="140">
        <v>87</v>
      </c>
      <c r="BS548" s="140">
        <v>87</v>
      </c>
      <c r="BT548" s="140">
        <v>87</v>
      </c>
      <c r="BU548" s="140">
        <v>87</v>
      </c>
      <c r="BV548" s="140">
        <v>87</v>
      </c>
      <c r="BW548" s="140">
        <v>87</v>
      </c>
      <c r="BX548" s="140">
        <v>87</v>
      </c>
      <c r="BY548" s="140">
        <v>87</v>
      </c>
      <c r="BZ548" s="140">
        <v>87</v>
      </c>
      <c r="CA548" s="140">
        <v>87</v>
      </c>
      <c r="CB548" s="140">
        <v>87</v>
      </c>
      <c r="CC548" s="140">
        <v>87</v>
      </c>
      <c r="CD548" s="140">
        <v>87</v>
      </c>
      <c r="CE548" s="140">
        <v>87</v>
      </c>
      <c r="CF548" s="139">
        <v>87</v>
      </c>
      <c r="CG548" s="139">
        <v>87</v>
      </c>
      <c r="CH548" s="139">
        <v>87</v>
      </c>
      <c r="CI548" s="139">
        <v>87</v>
      </c>
      <c r="CJ548" s="139">
        <v>87</v>
      </c>
      <c r="CK548" s="139">
        <v>87</v>
      </c>
      <c r="CL548" s="139">
        <v>87</v>
      </c>
      <c r="CM548" s="139">
        <v>87</v>
      </c>
      <c r="CN548" s="139">
        <v>87</v>
      </c>
      <c r="CO548" s="139">
        <v>87</v>
      </c>
      <c r="CP548" s="139">
        <v>87</v>
      </c>
      <c r="CQ548" s="139">
        <v>87</v>
      </c>
      <c r="CR548" s="139">
        <v>87</v>
      </c>
      <c r="CS548" s="139">
        <v>87</v>
      </c>
      <c r="CT548" s="139">
        <v>87</v>
      </c>
      <c r="CU548" s="139">
        <v>87</v>
      </c>
      <c r="CV548" s="139">
        <v>87</v>
      </c>
      <c r="CW548" s="139">
        <v>87</v>
      </c>
      <c r="CX548" s="139">
        <v>87</v>
      </c>
      <c r="CY548" s="139">
        <v>87</v>
      </c>
      <c r="CZ548" s="139">
        <v>87</v>
      </c>
      <c r="DA548" s="139">
        <v>87</v>
      </c>
      <c r="DB548" s="139">
        <v>87</v>
      </c>
      <c r="DC548" s="139">
        <v>87</v>
      </c>
      <c r="DD548" s="139">
        <v>87</v>
      </c>
      <c r="DE548" s="139">
        <v>87</v>
      </c>
      <c r="DF548" s="139">
        <v>87</v>
      </c>
      <c r="DG548" s="139">
        <v>87</v>
      </c>
      <c r="DH548" s="139">
        <v>87</v>
      </c>
      <c r="DI548" s="139">
        <v>87</v>
      </c>
      <c r="DJ548" s="139">
        <v>87</v>
      </c>
      <c r="DK548" s="139">
        <v>87</v>
      </c>
      <c r="DL548" s="139">
        <v>87</v>
      </c>
      <c r="DM548" s="139">
        <v>87</v>
      </c>
      <c r="DN548" s="139">
        <v>87</v>
      </c>
      <c r="DO548" s="139">
        <v>87</v>
      </c>
      <c r="DP548" s="139">
        <v>87</v>
      </c>
      <c r="DQ548" s="139">
        <v>87</v>
      </c>
      <c r="DR548" s="139">
        <v>87</v>
      </c>
      <c r="DS548" s="139">
        <v>86</v>
      </c>
      <c r="DT548" s="139">
        <v>86</v>
      </c>
      <c r="DU548" s="139">
        <v>86</v>
      </c>
      <c r="DV548" s="139">
        <v>86</v>
      </c>
      <c r="DW548" s="139">
        <v>86</v>
      </c>
      <c r="DX548" s="139">
        <v>86</v>
      </c>
      <c r="DY548" s="139">
        <v>86</v>
      </c>
      <c r="DZ548" s="139">
        <v>86</v>
      </c>
      <c r="EA548" s="139">
        <v>86</v>
      </c>
      <c r="EB548" s="139">
        <v>86</v>
      </c>
      <c r="EC548" s="139">
        <v>86</v>
      </c>
      <c r="ED548" s="139">
        <v>86</v>
      </c>
      <c r="EE548" s="139">
        <v>86</v>
      </c>
      <c r="EF548" s="139">
        <v>86</v>
      </c>
      <c r="EG548" s="139">
        <v>86</v>
      </c>
      <c r="EH548" s="139">
        <v>86</v>
      </c>
      <c r="EI548" s="139">
        <v>86</v>
      </c>
      <c r="EJ548" s="139">
        <v>86</v>
      </c>
      <c r="EK548" s="139">
        <v>86</v>
      </c>
      <c r="EL548" s="139">
        <v>86</v>
      </c>
      <c r="EM548" s="139">
        <v>85</v>
      </c>
      <c r="EN548" s="139">
        <v>86</v>
      </c>
      <c r="EO548" s="139">
        <v>86</v>
      </c>
      <c r="EP548" s="139">
        <v>86</v>
      </c>
      <c r="EQ548" s="139">
        <v>86</v>
      </c>
      <c r="ER548" s="139">
        <v>85</v>
      </c>
      <c r="ES548" s="139">
        <v>84</v>
      </c>
      <c r="ET548" s="139">
        <v>84</v>
      </c>
      <c r="EU548" s="139">
        <v>84</v>
      </c>
      <c r="EV548" s="139">
        <v>84</v>
      </c>
      <c r="EW548" s="139">
        <v>82</v>
      </c>
      <c r="EX548" s="139">
        <v>82</v>
      </c>
      <c r="EY548" s="139">
        <v>82</v>
      </c>
      <c r="EZ548" s="139">
        <v>82</v>
      </c>
      <c r="FA548" s="139">
        <v>82</v>
      </c>
      <c r="FB548" s="139">
        <v>82</v>
      </c>
    </row>
    <row r="549" spans="1:158" x14ac:dyDescent="0.35">
      <c r="A549" s="136">
        <v>43906</v>
      </c>
      <c r="B549" s="140">
        <v>64</v>
      </c>
      <c r="C549" s="140">
        <v>64</v>
      </c>
      <c r="D549" s="140">
        <v>64</v>
      </c>
      <c r="E549" s="140">
        <v>64</v>
      </c>
      <c r="F549" s="140">
        <v>64</v>
      </c>
      <c r="G549" s="140">
        <v>64</v>
      </c>
      <c r="H549" s="140">
        <v>64</v>
      </c>
      <c r="I549" s="140">
        <v>64</v>
      </c>
      <c r="J549" s="140">
        <v>64</v>
      </c>
      <c r="K549" s="140">
        <v>64</v>
      </c>
      <c r="L549" s="140">
        <v>64</v>
      </c>
      <c r="M549" s="140">
        <v>64</v>
      </c>
      <c r="N549" s="140">
        <v>64</v>
      </c>
      <c r="O549" s="140">
        <v>64</v>
      </c>
      <c r="P549" s="140">
        <v>64</v>
      </c>
      <c r="Q549" s="140">
        <v>64</v>
      </c>
      <c r="R549" s="140">
        <v>64</v>
      </c>
      <c r="S549" s="140">
        <v>64</v>
      </c>
      <c r="T549" s="140">
        <v>64</v>
      </c>
      <c r="U549" s="140">
        <v>64</v>
      </c>
      <c r="V549" s="140">
        <v>64</v>
      </c>
      <c r="W549" s="140">
        <v>64</v>
      </c>
      <c r="X549" s="140">
        <v>64</v>
      </c>
      <c r="Y549" s="140">
        <v>64</v>
      </c>
      <c r="Z549" s="140">
        <v>64</v>
      </c>
      <c r="AA549" s="140">
        <v>64</v>
      </c>
      <c r="AB549" s="140">
        <v>64</v>
      </c>
      <c r="AC549" s="140">
        <v>64</v>
      </c>
      <c r="AD549" s="140">
        <v>64</v>
      </c>
      <c r="AE549" s="140">
        <v>64</v>
      </c>
      <c r="AF549" s="140">
        <v>64</v>
      </c>
      <c r="AG549" s="140">
        <v>64</v>
      </c>
      <c r="AH549" s="140">
        <v>64</v>
      </c>
      <c r="AI549" s="140">
        <v>64</v>
      </c>
      <c r="AJ549" s="140">
        <v>64</v>
      </c>
      <c r="AK549" s="140">
        <v>64</v>
      </c>
      <c r="AL549" s="140">
        <v>64</v>
      </c>
      <c r="AM549" s="140">
        <v>64</v>
      </c>
      <c r="AN549" s="140">
        <v>64</v>
      </c>
      <c r="AO549" s="140">
        <v>64</v>
      </c>
      <c r="AP549" s="140">
        <v>64</v>
      </c>
      <c r="AQ549" s="140">
        <v>64</v>
      </c>
      <c r="AR549" s="140">
        <v>64</v>
      </c>
      <c r="AS549" s="140">
        <v>64</v>
      </c>
      <c r="AT549" s="140">
        <v>64</v>
      </c>
      <c r="AU549" s="140">
        <v>64</v>
      </c>
      <c r="AV549" s="140">
        <v>64</v>
      </c>
      <c r="AW549" s="140">
        <v>64</v>
      </c>
      <c r="AX549" s="140">
        <v>64</v>
      </c>
      <c r="AY549" s="140">
        <v>64</v>
      </c>
      <c r="AZ549" s="140">
        <v>64</v>
      </c>
      <c r="BA549" s="140">
        <v>64</v>
      </c>
      <c r="BB549" s="140">
        <v>64</v>
      </c>
      <c r="BC549" s="140">
        <v>64</v>
      </c>
      <c r="BD549" s="140">
        <v>64</v>
      </c>
      <c r="BE549" s="140">
        <v>64</v>
      </c>
      <c r="BF549" s="140">
        <v>64</v>
      </c>
      <c r="BG549" s="140">
        <v>64</v>
      </c>
      <c r="BH549" s="140">
        <v>64</v>
      </c>
      <c r="BI549" s="140">
        <v>64</v>
      </c>
      <c r="BJ549" s="140">
        <v>64</v>
      </c>
      <c r="BK549" s="140">
        <v>64</v>
      </c>
      <c r="BL549" s="140">
        <v>64</v>
      </c>
      <c r="BM549" s="140">
        <v>64</v>
      </c>
      <c r="BN549" s="140">
        <v>64</v>
      </c>
      <c r="BO549" s="140">
        <v>64</v>
      </c>
      <c r="BP549" s="140">
        <v>64</v>
      </c>
      <c r="BQ549" s="140">
        <v>64</v>
      </c>
      <c r="BR549" s="140">
        <v>64</v>
      </c>
      <c r="BS549" s="140">
        <v>64</v>
      </c>
      <c r="BT549" s="140">
        <v>64</v>
      </c>
      <c r="BU549" s="140">
        <v>64</v>
      </c>
      <c r="BV549" s="140">
        <v>64</v>
      </c>
      <c r="BW549" s="140">
        <v>64</v>
      </c>
      <c r="BX549" s="140">
        <v>64</v>
      </c>
      <c r="BY549" s="140">
        <v>64</v>
      </c>
      <c r="BZ549" s="140">
        <v>64</v>
      </c>
      <c r="CA549" s="140">
        <v>64</v>
      </c>
      <c r="CB549" s="140">
        <v>64</v>
      </c>
      <c r="CC549" s="140">
        <v>64</v>
      </c>
      <c r="CD549" s="140">
        <v>64</v>
      </c>
      <c r="CE549" s="140">
        <v>64</v>
      </c>
      <c r="CF549" s="139">
        <v>64</v>
      </c>
      <c r="CG549" s="139">
        <v>64</v>
      </c>
      <c r="CH549" s="139">
        <v>64</v>
      </c>
      <c r="CI549" s="139">
        <v>64</v>
      </c>
      <c r="CJ549" s="139">
        <v>64</v>
      </c>
      <c r="CK549" s="139">
        <v>64</v>
      </c>
      <c r="CL549" s="139">
        <v>64</v>
      </c>
      <c r="CM549" s="139">
        <v>64</v>
      </c>
      <c r="CN549" s="139">
        <v>64</v>
      </c>
      <c r="CO549" s="139">
        <v>64</v>
      </c>
      <c r="CP549" s="139">
        <v>64</v>
      </c>
      <c r="CQ549" s="139">
        <v>64</v>
      </c>
      <c r="CR549" s="139">
        <v>64</v>
      </c>
      <c r="CS549" s="139">
        <v>64</v>
      </c>
      <c r="CT549" s="139">
        <v>64</v>
      </c>
      <c r="CU549" s="139">
        <v>64</v>
      </c>
      <c r="CV549" s="139">
        <v>64</v>
      </c>
      <c r="CW549" s="139">
        <v>64</v>
      </c>
      <c r="CX549" s="139">
        <v>64</v>
      </c>
      <c r="CY549" s="139">
        <v>64</v>
      </c>
      <c r="CZ549" s="139">
        <v>64</v>
      </c>
      <c r="DA549" s="139">
        <v>64</v>
      </c>
      <c r="DB549" s="139">
        <v>64</v>
      </c>
      <c r="DC549" s="139">
        <v>64</v>
      </c>
      <c r="DD549" s="139">
        <v>64</v>
      </c>
      <c r="DE549" s="139">
        <v>64</v>
      </c>
      <c r="DF549" s="139">
        <v>64</v>
      </c>
      <c r="DG549" s="139">
        <v>64</v>
      </c>
      <c r="DH549" s="139">
        <v>64</v>
      </c>
      <c r="DI549" s="139">
        <v>64</v>
      </c>
      <c r="DJ549" s="139">
        <v>64</v>
      </c>
      <c r="DK549" s="139">
        <v>64</v>
      </c>
      <c r="DL549" s="139">
        <v>64</v>
      </c>
      <c r="DM549" s="139">
        <v>64</v>
      </c>
      <c r="DN549" s="139">
        <v>64</v>
      </c>
      <c r="DO549" s="139">
        <v>64</v>
      </c>
      <c r="DP549" s="139">
        <v>64</v>
      </c>
      <c r="DQ549" s="139">
        <v>64</v>
      </c>
      <c r="DR549" s="139">
        <v>64</v>
      </c>
      <c r="DS549" s="139">
        <v>64</v>
      </c>
      <c r="DT549" s="139">
        <v>64</v>
      </c>
      <c r="DU549" s="139">
        <v>64</v>
      </c>
      <c r="DV549" s="139">
        <v>64</v>
      </c>
      <c r="DW549" s="139">
        <v>64</v>
      </c>
      <c r="DX549" s="139">
        <v>64</v>
      </c>
      <c r="DY549" s="139">
        <v>64</v>
      </c>
      <c r="DZ549" s="139">
        <v>64</v>
      </c>
      <c r="EA549" s="139">
        <v>64</v>
      </c>
      <c r="EB549" s="139">
        <v>64</v>
      </c>
      <c r="EC549" s="139">
        <v>64</v>
      </c>
      <c r="ED549" s="139">
        <v>64</v>
      </c>
      <c r="EE549" s="139">
        <v>64</v>
      </c>
      <c r="EF549" s="139">
        <v>64</v>
      </c>
      <c r="EG549" s="139">
        <v>64</v>
      </c>
      <c r="EH549" s="139">
        <v>64</v>
      </c>
      <c r="EI549" s="139">
        <v>64</v>
      </c>
      <c r="EJ549" s="139">
        <v>64</v>
      </c>
      <c r="EK549" s="139">
        <v>64</v>
      </c>
      <c r="EL549" s="139">
        <v>64</v>
      </c>
      <c r="EM549" s="139">
        <v>63</v>
      </c>
      <c r="EN549" s="139">
        <v>63</v>
      </c>
      <c r="EO549" s="139">
        <v>63</v>
      </c>
      <c r="EP549" s="139">
        <v>63</v>
      </c>
      <c r="EQ549" s="139">
        <v>63</v>
      </c>
      <c r="ER549" s="139">
        <v>62</v>
      </c>
      <c r="ES549" s="139">
        <v>61</v>
      </c>
      <c r="ET549" s="139">
        <v>61</v>
      </c>
      <c r="EU549" s="139">
        <v>61</v>
      </c>
      <c r="EV549" s="139">
        <v>61</v>
      </c>
      <c r="EW549" s="139">
        <v>60</v>
      </c>
      <c r="EX549" s="139">
        <v>60</v>
      </c>
      <c r="EY549" s="139">
        <v>60</v>
      </c>
      <c r="EZ549" s="139">
        <v>60</v>
      </c>
      <c r="FA549" s="139">
        <v>60</v>
      </c>
      <c r="FB549" s="139">
        <v>61</v>
      </c>
    </row>
    <row r="550" spans="1:158" x14ac:dyDescent="0.35">
      <c r="A550" s="136">
        <v>43905</v>
      </c>
      <c r="B550" s="140">
        <v>40</v>
      </c>
      <c r="C550" s="140">
        <v>40</v>
      </c>
      <c r="D550" s="140">
        <v>40</v>
      </c>
      <c r="E550" s="140">
        <v>40</v>
      </c>
      <c r="F550" s="140">
        <v>40</v>
      </c>
      <c r="G550" s="140">
        <v>40</v>
      </c>
      <c r="H550" s="140">
        <v>40</v>
      </c>
      <c r="I550" s="140">
        <v>40</v>
      </c>
      <c r="J550" s="140">
        <v>40</v>
      </c>
      <c r="K550" s="140">
        <v>40</v>
      </c>
      <c r="L550" s="140">
        <v>40</v>
      </c>
      <c r="M550" s="140">
        <v>40</v>
      </c>
      <c r="N550" s="140">
        <v>40</v>
      </c>
      <c r="O550" s="140">
        <v>40</v>
      </c>
      <c r="P550" s="140">
        <v>40</v>
      </c>
      <c r="Q550" s="140">
        <v>40</v>
      </c>
      <c r="R550" s="140">
        <v>40</v>
      </c>
      <c r="S550" s="140">
        <v>40</v>
      </c>
      <c r="T550" s="140">
        <v>40</v>
      </c>
      <c r="U550" s="140">
        <v>40</v>
      </c>
      <c r="V550" s="140">
        <v>40</v>
      </c>
      <c r="W550" s="140">
        <v>40</v>
      </c>
      <c r="X550" s="140">
        <v>40</v>
      </c>
      <c r="Y550" s="140">
        <v>40</v>
      </c>
      <c r="Z550" s="140">
        <v>40</v>
      </c>
      <c r="AA550" s="140">
        <v>40</v>
      </c>
      <c r="AB550" s="140">
        <v>40</v>
      </c>
      <c r="AC550" s="140">
        <v>40</v>
      </c>
      <c r="AD550" s="140">
        <v>40</v>
      </c>
      <c r="AE550" s="140">
        <v>40</v>
      </c>
      <c r="AF550" s="140">
        <v>40</v>
      </c>
      <c r="AG550" s="140">
        <v>40</v>
      </c>
      <c r="AH550" s="140">
        <v>40</v>
      </c>
      <c r="AI550" s="140">
        <v>40</v>
      </c>
      <c r="AJ550" s="140">
        <v>40</v>
      </c>
      <c r="AK550" s="140">
        <v>40</v>
      </c>
      <c r="AL550" s="140">
        <v>40</v>
      </c>
      <c r="AM550" s="140">
        <v>40</v>
      </c>
      <c r="AN550" s="140">
        <v>40</v>
      </c>
      <c r="AO550" s="140">
        <v>40</v>
      </c>
      <c r="AP550" s="140">
        <v>40</v>
      </c>
      <c r="AQ550" s="140">
        <v>40</v>
      </c>
      <c r="AR550" s="140">
        <v>40</v>
      </c>
      <c r="AS550" s="140">
        <v>40</v>
      </c>
      <c r="AT550" s="140">
        <v>40</v>
      </c>
      <c r="AU550" s="140">
        <v>40</v>
      </c>
      <c r="AV550" s="140">
        <v>40</v>
      </c>
      <c r="AW550" s="140">
        <v>40</v>
      </c>
      <c r="AX550" s="140">
        <v>40</v>
      </c>
      <c r="AY550" s="140">
        <v>40</v>
      </c>
      <c r="AZ550" s="140">
        <v>40</v>
      </c>
      <c r="BA550" s="140">
        <v>40</v>
      </c>
      <c r="BB550" s="140">
        <v>40</v>
      </c>
      <c r="BC550" s="140">
        <v>40</v>
      </c>
      <c r="BD550" s="140">
        <v>40</v>
      </c>
      <c r="BE550" s="140">
        <v>40</v>
      </c>
      <c r="BF550" s="140">
        <v>40</v>
      </c>
      <c r="BG550" s="140">
        <v>40</v>
      </c>
      <c r="BH550" s="140">
        <v>40</v>
      </c>
      <c r="BI550" s="140">
        <v>40</v>
      </c>
      <c r="BJ550" s="140">
        <v>40</v>
      </c>
      <c r="BK550" s="140">
        <v>40</v>
      </c>
      <c r="BL550" s="140">
        <v>40</v>
      </c>
      <c r="BM550" s="140">
        <v>40</v>
      </c>
      <c r="BN550" s="140">
        <v>40</v>
      </c>
      <c r="BO550" s="140">
        <v>40</v>
      </c>
      <c r="BP550" s="140">
        <v>40</v>
      </c>
      <c r="BQ550" s="140">
        <v>40</v>
      </c>
      <c r="BR550" s="140">
        <v>40</v>
      </c>
      <c r="BS550" s="140">
        <v>40</v>
      </c>
      <c r="BT550" s="140">
        <v>40</v>
      </c>
      <c r="BU550" s="140">
        <v>40</v>
      </c>
      <c r="BV550" s="140">
        <v>40</v>
      </c>
      <c r="BW550" s="140">
        <v>40</v>
      </c>
      <c r="BX550" s="140">
        <v>40</v>
      </c>
      <c r="BY550" s="140">
        <v>40</v>
      </c>
      <c r="BZ550" s="140">
        <v>40</v>
      </c>
      <c r="CA550" s="140">
        <v>40</v>
      </c>
      <c r="CB550" s="140">
        <v>40</v>
      </c>
      <c r="CC550" s="140">
        <v>40</v>
      </c>
      <c r="CD550" s="140">
        <v>40</v>
      </c>
      <c r="CE550" s="140">
        <v>40</v>
      </c>
      <c r="CF550" s="139">
        <v>40</v>
      </c>
      <c r="CG550" s="139">
        <v>40</v>
      </c>
      <c r="CH550" s="139">
        <v>40</v>
      </c>
      <c r="CI550" s="139">
        <v>40</v>
      </c>
      <c r="CJ550" s="139">
        <v>40</v>
      </c>
      <c r="CK550" s="139">
        <v>40</v>
      </c>
      <c r="CL550" s="139">
        <v>40</v>
      </c>
      <c r="CM550" s="139">
        <v>40</v>
      </c>
      <c r="CN550" s="139">
        <v>40</v>
      </c>
      <c r="CO550" s="139">
        <v>40</v>
      </c>
      <c r="CP550" s="139">
        <v>40</v>
      </c>
      <c r="CQ550" s="139">
        <v>40</v>
      </c>
      <c r="CR550" s="139">
        <v>40</v>
      </c>
      <c r="CS550" s="139">
        <v>40</v>
      </c>
      <c r="CT550" s="139">
        <v>40</v>
      </c>
      <c r="CU550" s="139">
        <v>40</v>
      </c>
      <c r="CV550" s="139">
        <v>40</v>
      </c>
      <c r="CW550" s="139">
        <v>40</v>
      </c>
      <c r="CX550" s="139">
        <v>40</v>
      </c>
      <c r="CY550" s="139">
        <v>40</v>
      </c>
      <c r="CZ550" s="139">
        <v>40</v>
      </c>
      <c r="DA550" s="139">
        <v>40</v>
      </c>
      <c r="DB550" s="139">
        <v>40</v>
      </c>
      <c r="DC550" s="139">
        <v>40</v>
      </c>
      <c r="DD550" s="139">
        <v>40</v>
      </c>
      <c r="DE550" s="139">
        <v>40</v>
      </c>
      <c r="DF550" s="139">
        <v>40</v>
      </c>
      <c r="DG550" s="139">
        <v>40</v>
      </c>
      <c r="DH550" s="139">
        <v>40</v>
      </c>
      <c r="DI550" s="139">
        <v>40</v>
      </c>
      <c r="DJ550" s="139">
        <v>40</v>
      </c>
      <c r="DK550" s="139">
        <v>40</v>
      </c>
      <c r="DL550" s="139">
        <v>40</v>
      </c>
      <c r="DM550" s="139">
        <v>40</v>
      </c>
      <c r="DN550" s="139">
        <v>40</v>
      </c>
      <c r="DO550" s="139">
        <v>40</v>
      </c>
      <c r="DP550" s="139">
        <v>40</v>
      </c>
      <c r="DQ550" s="139">
        <v>40</v>
      </c>
      <c r="DR550" s="139">
        <v>40</v>
      </c>
      <c r="DS550" s="139">
        <v>41</v>
      </c>
      <c r="DT550" s="139">
        <v>41</v>
      </c>
      <c r="DU550" s="139">
        <v>41</v>
      </c>
      <c r="DV550" s="139">
        <v>41</v>
      </c>
      <c r="DW550" s="139">
        <v>41</v>
      </c>
      <c r="DX550" s="139">
        <v>41</v>
      </c>
      <c r="DY550" s="139">
        <v>41</v>
      </c>
      <c r="DZ550" s="139">
        <v>41</v>
      </c>
      <c r="EA550" s="139">
        <v>41</v>
      </c>
      <c r="EB550" s="139">
        <v>41</v>
      </c>
      <c r="EC550" s="139">
        <v>41</v>
      </c>
      <c r="ED550" s="139">
        <v>41</v>
      </c>
      <c r="EE550" s="139">
        <v>41</v>
      </c>
      <c r="EF550" s="139">
        <v>41</v>
      </c>
      <c r="EG550" s="139">
        <v>41</v>
      </c>
      <c r="EH550" s="139">
        <v>41</v>
      </c>
      <c r="EI550" s="139">
        <v>41</v>
      </c>
      <c r="EJ550" s="139">
        <v>41</v>
      </c>
      <c r="EK550" s="139">
        <v>41</v>
      </c>
      <c r="EL550" s="139">
        <v>41</v>
      </c>
      <c r="EM550" s="139">
        <v>40</v>
      </c>
      <c r="EN550" s="139">
        <v>40</v>
      </c>
      <c r="EO550" s="139">
        <v>40</v>
      </c>
      <c r="EP550" s="139">
        <v>40</v>
      </c>
      <c r="EQ550" s="139">
        <v>40</v>
      </c>
      <c r="ER550" s="139">
        <v>39</v>
      </c>
      <c r="ES550" s="139">
        <v>38</v>
      </c>
      <c r="ET550" s="139">
        <v>38</v>
      </c>
      <c r="EU550" s="139">
        <v>38</v>
      </c>
      <c r="EV550" s="139">
        <v>38</v>
      </c>
      <c r="EW550" s="139">
        <v>37</v>
      </c>
      <c r="EX550" s="139">
        <v>37</v>
      </c>
      <c r="EY550" s="139">
        <v>37</v>
      </c>
      <c r="EZ550" s="139">
        <v>37</v>
      </c>
      <c r="FA550" s="139">
        <v>37</v>
      </c>
      <c r="FB550" s="139">
        <v>37</v>
      </c>
    </row>
    <row r="551" spans="1:158" x14ac:dyDescent="0.35">
      <c r="A551" s="136">
        <v>43904</v>
      </c>
      <c r="B551" s="140">
        <v>26</v>
      </c>
      <c r="C551" s="140">
        <v>26</v>
      </c>
      <c r="D551" s="140">
        <v>26</v>
      </c>
      <c r="E551" s="140">
        <v>26</v>
      </c>
      <c r="F551" s="140">
        <v>26</v>
      </c>
      <c r="G551" s="140">
        <v>26</v>
      </c>
      <c r="H551" s="140">
        <v>26</v>
      </c>
      <c r="I551" s="140">
        <v>26</v>
      </c>
      <c r="J551" s="140">
        <v>26</v>
      </c>
      <c r="K551" s="140">
        <v>26</v>
      </c>
      <c r="L551" s="140">
        <v>26</v>
      </c>
      <c r="M551" s="140">
        <v>26</v>
      </c>
      <c r="N551" s="140">
        <v>26</v>
      </c>
      <c r="O551" s="140">
        <v>26</v>
      </c>
      <c r="P551" s="140">
        <v>26</v>
      </c>
      <c r="Q551" s="140">
        <v>26</v>
      </c>
      <c r="R551" s="140">
        <v>26</v>
      </c>
      <c r="S551" s="140">
        <v>26</v>
      </c>
      <c r="T551" s="140">
        <v>26</v>
      </c>
      <c r="U551" s="140">
        <v>26</v>
      </c>
      <c r="V551" s="140">
        <v>26</v>
      </c>
      <c r="W551" s="140">
        <v>26</v>
      </c>
      <c r="X551" s="140">
        <v>26</v>
      </c>
      <c r="Y551" s="140">
        <v>26</v>
      </c>
      <c r="Z551" s="140">
        <v>26</v>
      </c>
      <c r="AA551" s="140">
        <v>26</v>
      </c>
      <c r="AB551" s="140">
        <v>26</v>
      </c>
      <c r="AC551" s="140">
        <v>26</v>
      </c>
      <c r="AD551" s="140">
        <v>26</v>
      </c>
      <c r="AE551" s="140">
        <v>26</v>
      </c>
      <c r="AF551" s="140">
        <v>26</v>
      </c>
      <c r="AG551" s="140">
        <v>26</v>
      </c>
      <c r="AH551" s="140">
        <v>26</v>
      </c>
      <c r="AI551" s="140">
        <v>26</v>
      </c>
      <c r="AJ551" s="140">
        <v>26</v>
      </c>
      <c r="AK551" s="140">
        <v>26</v>
      </c>
      <c r="AL551" s="140">
        <v>26</v>
      </c>
      <c r="AM551" s="140">
        <v>26</v>
      </c>
      <c r="AN551" s="140">
        <v>26</v>
      </c>
      <c r="AO551" s="140">
        <v>26</v>
      </c>
      <c r="AP551" s="140">
        <v>26</v>
      </c>
      <c r="AQ551" s="140">
        <v>26</v>
      </c>
      <c r="AR551" s="140">
        <v>26</v>
      </c>
      <c r="AS551" s="140">
        <v>26</v>
      </c>
      <c r="AT551" s="140">
        <v>26</v>
      </c>
      <c r="AU551" s="140">
        <v>26</v>
      </c>
      <c r="AV551" s="140">
        <v>26</v>
      </c>
      <c r="AW551" s="140">
        <v>26</v>
      </c>
      <c r="AX551" s="140">
        <v>26</v>
      </c>
      <c r="AY551" s="140">
        <v>26</v>
      </c>
      <c r="AZ551" s="140">
        <v>26</v>
      </c>
      <c r="BA551" s="140">
        <v>26</v>
      </c>
      <c r="BB551" s="140">
        <v>26</v>
      </c>
      <c r="BC551" s="140">
        <v>26</v>
      </c>
      <c r="BD551" s="140">
        <v>26</v>
      </c>
      <c r="BE551" s="140">
        <v>26</v>
      </c>
      <c r="BF551" s="140">
        <v>26</v>
      </c>
      <c r="BG551" s="140">
        <v>26</v>
      </c>
      <c r="BH551" s="140">
        <v>26</v>
      </c>
      <c r="BI551" s="140">
        <v>26</v>
      </c>
      <c r="BJ551" s="140">
        <v>26</v>
      </c>
      <c r="BK551" s="140">
        <v>26</v>
      </c>
      <c r="BL551" s="140">
        <v>26</v>
      </c>
      <c r="BM551" s="140">
        <v>26</v>
      </c>
      <c r="BN551" s="140">
        <v>26</v>
      </c>
      <c r="BO551" s="140">
        <v>26</v>
      </c>
      <c r="BP551" s="140">
        <v>26</v>
      </c>
      <c r="BQ551" s="140">
        <v>26</v>
      </c>
      <c r="BR551" s="140">
        <v>26</v>
      </c>
      <c r="BS551" s="140">
        <v>26</v>
      </c>
      <c r="BT551" s="140">
        <v>26</v>
      </c>
      <c r="BU551" s="140">
        <v>26</v>
      </c>
      <c r="BV551" s="140">
        <v>26</v>
      </c>
      <c r="BW551" s="140">
        <v>26</v>
      </c>
      <c r="BX551" s="140">
        <v>26</v>
      </c>
      <c r="BY551" s="140">
        <v>26</v>
      </c>
      <c r="BZ551" s="140">
        <v>26</v>
      </c>
      <c r="CA551" s="140">
        <v>26</v>
      </c>
      <c r="CB551" s="140">
        <v>26</v>
      </c>
      <c r="CC551" s="140">
        <v>26</v>
      </c>
      <c r="CD551" s="140">
        <v>26</v>
      </c>
      <c r="CE551" s="140">
        <v>26</v>
      </c>
      <c r="CF551" s="139">
        <v>26</v>
      </c>
      <c r="CG551" s="139">
        <v>26</v>
      </c>
      <c r="CH551" s="139">
        <v>26</v>
      </c>
      <c r="CI551" s="139">
        <v>26</v>
      </c>
      <c r="CJ551" s="139">
        <v>26</v>
      </c>
      <c r="CK551" s="139">
        <v>26</v>
      </c>
      <c r="CL551" s="139">
        <v>26</v>
      </c>
      <c r="CM551" s="139">
        <v>26</v>
      </c>
      <c r="CN551" s="139">
        <v>26</v>
      </c>
      <c r="CO551" s="139">
        <v>26</v>
      </c>
      <c r="CP551" s="139">
        <v>26</v>
      </c>
      <c r="CQ551" s="139">
        <v>26</v>
      </c>
      <c r="CR551" s="139">
        <v>26</v>
      </c>
      <c r="CS551" s="139">
        <v>26</v>
      </c>
      <c r="CT551" s="139">
        <v>26</v>
      </c>
      <c r="CU551" s="139">
        <v>26</v>
      </c>
      <c r="CV551" s="139">
        <v>26</v>
      </c>
      <c r="CW551" s="139">
        <v>26</v>
      </c>
      <c r="CX551" s="139">
        <v>26</v>
      </c>
      <c r="CY551" s="139">
        <v>26</v>
      </c>
      <c r="CZ551" s="139">
        <v>26</v>
      </c>
      <c r="DA551" s="139">
        <v>26</v>
      </c>
      <c r="DB551" s="139">
        <v>26</v>
      </c>
      <c r="DC551" s="139">
        <v>26</v>
      </c>
      <c r="DD551" s="139">
        <v>26</v>
      </c>
      <c r="DE551" s="139">
        <v>26</v>
      </c>
      <c r="DF551" s="139">
        <v>26</v>
      </c>
      <c r="DG551" s="139">
        <v>26</v>
      </c>
      <c r="DH551" s="139">
        <v>26</v>
      </c>
      <c r="DI551" s="139">
        <v>26</v>
      </c>
      <c r="DJ551" s="139">
        <v>26</v>
      </c>
      <c r="DK551" s="139">
        <v>26</v>
      </c>
      <c r="DL551" s="139">
        <v>26</v>
      </c>
      <c r="DM551" s="139">
        <v>26</v>
      </c>
      <c r="DN551" s="139">
        <v>26</v>
      </c>
      <c r="DO551" s="139">
        <v>26</v>
      </c>
      <c r="DP551" s="139">
        <v>26</v>
      </c>
      <c r="DQ551" s="139">
        <v>26</v>
      </c>
      <c r="DR551" s="139">
        <v>26</v>
      </c>
      <c r="DS551" s="139">
        <v>27</v>
      </c>
      <c r="DT551" s="139">
        <v>27</v>
      </c>
      <c r="DU551" s="139">
        <v>27</v>
      </c>
      <c r="DV551" s="139">
        <v>27</v>
      </c>
      <c r="DW551" s="139">
        <v>27</v>
      </c>
      <c r="DX551" s="139">
        <v>27</v>
      </c>
      <c r="DY551" s="139">
        <v>27</v>
      </c>
      <c r="DZ551" s="139">
        <v>27</v>
      </c>
      <c r="EA551" s="139">
        <v>27</v>
      </c>
      <c r="EB551" s="139">
        <v>27</v>
      </c>
      <c r="EC551" s="139">
        <v>27</v>
      </c>
      <c r="ED551" s="139">
        <v>27</v>
      </c>
      <c r="EE551" s="139">
        <v>27</v>
      </c>
      <c r="EF551" s="139">
        <v>27</v>
      </c>
      <c r="EG551" s="139">
        <v>27</v>
      </c>
      <c r="EH551" s="139">
        <v>27</v>
      </c>
      <c r="EI551" s="139">
        <v>27</v>
      </c>
      <c r="EJ551" s="139">
        <v>27</v>
      </c>
      <c r="EK551" s="139">
        <v>27</v>
      </c>
      <c r="EL551" s="139">
        <v>27</v>
      </c>
      <c r="EM551" s="139">
        <v>26</v>
      </c>
      <c r="EN551" s="139">
        <v>26</v>
      </c>
      <c r="EO551" s="139">
        <v>26</v>
      </c>
      <c r="EP551" s="139">
        <v>26</v>
      </c>
      <c r="EQ551" s="139">
        <v>26</v>
      </c>
      <c r="ER551" s="139">
        <v>26</v>
      </c>
      <c r="ES551" s="139">
        <v>26</v>
      </c>
      <c r="ET551" s="139">
        <v>26</v>
      </c>
      <c r="EU551" s="139">
        <v>26</v>
      </c>
      <c r="EV551" s="139">
        <v>26</v>
      </c>
      <c r="EW551" s="139">
        <v>25</v>
      </c>
      <c r="EX551" s="139">
        <v>25</v>
      </c>
      <c r="EY551" s="139">
        <v>25</v>
      </c>
      <c r="EZ551" s="139">
        <v>25</v>
      </c>
      <c r="FA551" s="139">
        <v>25</v>
      </c>
      <c r="FB551" s="139">
        <v>25</v>
      </c>
    </row>
    <row r="552" spans="1:158" x14ac:dyDescent="0.35">
      <c r="A552" s="136">
        <v>43903</v>
      </c>
      <c r="B552" s="140">
        <v>16</v>
      </c>
      <c r="C552" s="140">
        <v>16</v>
      </c>
      <c r="D552" s="140">
        <v>16</v>
      </c>
      <c r="E552" s="140">
        <v>16</v>
      </c>
      <c r="F552" s="140">
        <v>16</v>
      </c>
      <c r="G552" s="140">
        <v>16</v>
      </c>
      <c r="H552" s="140">
        <v>16</v>
      </c>
      <c r="I552" s="140">
        <v>16</v>
      </c>
      <c r="J552" s="140">
        <v>16</v>
      </c>
      <c r="K552" s="140">
        <v>16</v>
      </c>
      <c r="L552" s="140">
        <v>16</v>
      </c>
      <c r="M552" s="140">
        <v>16</v>
      </c>
      <c r="N552" s="140">
        <v>16</v>
      </c>
      <c r="O552" s="140">
        <v>16</v>
      </c>
      <c r="P552" s="140">
        <v>16</v>
      </c>
      <c r="Q552" s="140">
        <v>16</v>
      </c>
      <c r="R552" s="140">
        <v>16</v>
      </c>
      <c r="S552" s="140">
        <v>16</v>
      </c>
      <c r="T552" s="140">
        <v>16</v>
      </c>
      <c r="U552" s="140">
        <v>16</v>
      </c>
      <c r="V552" s="140">
        <v>16</v>
      </c>
      <c r="W552" s="140">
        <v>16</v>
      </c>
      <c r="X552" s="140">
        <v>16</v>
      </c>
      <c r="Y552" s="140">
        <v>16</v>
      </c>
      <c r="Z552" s="140">
        <v>16</v>
      </c>
      <c r="AA552" s="140">
        <v>16</v>
      </c>
      <c r="AB552" s="140">
        <v>16</v>
      </c>
      <c r="AC552" s="140">
        <v>16</v>
      </c>
      <c r="AD552" s="140">
        <v>16</v>
      </c>
      <c r="AE552" s="140">
        <v>16</v>
      </c>
      <c r="AF552" s="140">
        <v>16</v>
      </c>
      <c r="AG552" s="140">
        <v>16</v>
      </c>
      <c r="AH552" s="140">
        <v>16</v>
      </c>
      <c r="AI552" s="140">
        <v>16</v>
      </c>
      <c r="AJ552" s="140">
        <v>16</v>
      </c>
      <c r="AK552" s="140">
        <v>16</v>
      </c>
      <c r="AL552" s="140">
        <v>16</v>
      </c>
      <c r="AM552" s="140">
        <v>16</v>
      </c>
      <c r="AN552" s="140">
        <v>16</v>
      </c>
      <c r="AO552" s="140">
        <v>16</v>
      </c>
      <c r="AP552" s="140">
        <v>16</v>
      </c>
      <c r="AQ552" s="140">
        <v>16</v>
      </c>
      <c r="AR552" s="140">
        <v>16</v>
      </c>
      <c r="AS552" s="140">
        <v>16</v>
      </c>
      <c r="AT552" s="140">
        <v>16</v>
      </c>
      <c r="AU552" s="140">
        <v>16</v>
      </c>
      <c r="AV552" s="140">
        <v>16</v>
      </c>
      <c r="AW552" s="140">
        <v>16</v>
      </c>
      <c r="AX552" s="140">
        <v>16</v>
      </c>
      <c r="AY552" s="140">
        <v>16</v>
      </c>
      <c r="AZ552" s="140">
        <v>16</v>
      </c>
      <c r="BA552" s="140">
        <v>16</v>
      </c>
      <c r="BB552" s="140">
        <v>16</v>
      </c>
      <c r="BC552" s="140">
        <v>16</v>
      </c>
      <c r="BD552" s="140">
        <v>16</v>
      </c>
      <c r="BE552" s="140">
        <v>16</v>
      </c>
      <c r="BF552" s="140">
        <v>16</v>
      </c>
      <c r="BG552" s="140">
        <v>16</v>
      </c>
      <c r="BH552" s="140">
        <v>16</v>
      </c>
      <c r="BI552" s="140">
        <v>16</v>
      </c>
      <c r="BJ552" s="140">
        <v>16</v>
      </c>
      <c r="BK552" s="140">
        <v>16</v>
      </c>
      <c r="BL552" s="140">
        <v>16</v>
      </c>
      <c r="BM552" s="140">
        <v>16</v>
      </c>
      <c r="BN552" s="140">
        <v>16</v>
      </c>
      <c r="BO552" s="140">
        <v>16</v>
      </c>
      <c r="BP552" s="140">
        <v>16</v>
      </c>
      <c r="BQ552" s="140">
        <v>16</v>
      </c>
      <c r="BR552" s="140">
        <v>16</v>
      </c>
      <c r="BS552" s="140">
        <v>16</v>
      </c>
      <c r="BT552" s="140">
        <v>16</v>
      </c>
      <c r="BU552" s="140">
        <v>16</v>
      </c>
      <c r="BV552" s="140">
        <v>16</v>
      </c>
      <c r="BW552" s="140">
        <v>16</v>
      </c>
      <c r="BX552" s="140">
        <v>16</v>
      </c>
      <c r="BY552" s="140">
        <v>16</v>
      </c>
      <c r="BZ552" s="140">
        <v>16</v>
      </c>
      <c r="CA552" s="140">
        <v>16</v>
      </c>
      <c r="CB552" s="140">
        <v>16</v>
      </c>
      <c r="CC552" s="140">
        <v>16</v>
      </c>
      <c r="CD552" s="140">
        <v>16</v>
      </c>
      <c r="CE552" s="140">
        <v>16</v>
      </c>
      <c r="CF552" s="139">
        <v>16</v>
      </c>
      <c r="CG552" s="139">
        <v>16</v>
      </c>
      <c r="CH552" s="139">
        <v>16</v>
      </c>
      <c r="CI552" s="139">
        <v>16</v>
      </c>
      <c r="CJ552" s="139">
        <v>16</v>
      </c>
      <c r="CK552" s="139">
        <v>16</v>
      </c>
      <c r="CL552" s="139">
        <v>16</v>
      </c>
      <c r="CM552" s="139">
        <v>16</v>
      </c>
      <c r="CN552" s="139">
        <v>16</v>
      </c>
      <c r="CO552" s="139">
        <v>16</v>
      </c>
      <c r="CP552" s="139">
        <v>16</v>
      </c>
      <c r="CQ552" s="139">
        <v>16</v>
      </c>
      <c r="CR552" s="139">
        <v>16</v>
      </c>
      <c r="CS552" s="139">
        <v>16</v>
      </c>
      <c r="CT552" s="139">
        <v>16</v>
      </c>
      <c r="CU552" s="139">
        <v>16</v>
      </c>
      <c r="CV552" s="139">
        <v>16</v>
      </c>
      <c r="CW552" s="139">
        <v>16</v>
      </c>
      <c r="CX552" s="139">
        <v>16</v>
      </c>
      <c r="CY552" s="139">
        <v>16</v>
      </c>
      <c r="CZ552" s="139">
        <v>16</v>
      </c>
      <c r="DA552" s="139">
        <v>16</v>
      </c>
      <c r="DB552" s="139">
        <v>16</v>
      </c>
      <c r="DC552" s="139">
        <v>16</v>
      </c>
      <c r="DD552" s="139">
        <v>16</v>
      </c>
      <c r="DE552" s="139">
        <v>16</v>
      </c>
      <c r="DF552" s="139">
        <v>16</v>
      </c>
      <c r="DG552" s="139">
        <v>16</v>
      </c>
      <c r="DH552" s="139">
        <v>16</v>
      </c>
      <c r="DI552" s="139">
        <v>16</v>
      </c>
      <c r="DJ552" s="139">
        <v>16</v>
      </c>
      <c r="DK552" s="139">
        <v>16</v>
      </c>
      <c r="DL552" s="139">
        <v>16</v>
      </c>
      <c r="DM552" s="139">
        <v>16</v>
      </c>
      <c r="DN552" s="139">
        <v>16</v>
      </c>
      <c r="DO552" s="139">
        <v>16</v>
      </c>
      <c r="DP552" s="139">
        <v>16</v>
      </c>
      <c r="DQ552" s="139">
        <v>16</v>
      </c>
      <c r="DR552" s="139">
        <v>16</v>
      </c>
      <c r="DS552" s="139">
        <v>17</v>
      </c>
      <c r="DT552" s="139">
        <v>17</v>
      </c>
      <c r="DU552" s="139">
        <v>17</v>
      </c>
      <c r="DV552" s="139">
        <v>17</v>
      </c>
      <c r="DW552" s="139">
        <v>17</v>
      </c>
      <c r="DX552" s="139">
        <v>17</v>
      </c>
      <c r="DY552" s="139">
        <v>17</v>
      </c>
      <c r="DZ552" s="139">
        <v>17</v>
      </c>
      <c r="EA552" s="139">
        <v>17</v>
      </c>
      <c r="EB552" s="139">
        <v>17</v>
      </c>
      <c r="EC552" s="139">
        <v>17</v>
      </c>
      <c r="ED552" s="139">
        <v>17</v>
      </c>
      <c r="EE552" s="139">
        <v>17</v>
      </c>
      <c r="EF552" s="139">
        <v>17</v>
      </c>
      <c r="EG552" s="139">
        <v>17</v>
      </c>
      <c r="EH552" s="139">
        <v>17</v>
      </c>
      <c r="EI552" s="139">
        <v>17</v>
      </c>
      <c r="EJ552" s="139">
        <v>17</v>
      </c>
      <c r="EK552" s="139">
        <v>17</v>
      </c>
      <c r="EL552" s="139">
        <v>17</v>
      </c>
      <c r="EM552" s="139">
        <v>16</v>
      </c>
      <c r="EN552" s="139">
        <v>16</v>
      </c>
      <c r="EO552" s="139">
        <v>16</v>
      </c>
      <c r="EP552" s="139">
        <v>16</v>
      </c>
      <c r="EQ552" s="139">
        <v>16</v>
      </c>
      <c r="ER552" s="139">
        <v>16</v>
      </c>
      <c r="ES552" s="139">
        <v>16</v>
      </c>
      <c r="ET552" s="139">
        <v>16</v>
      </c>
      <c r="EU552" s="139">
        <v>16</v>
      </c>
      <c r="EV552" s="139">
        <v>16</v>
      </c>
      <c r="EW552" s="139">
        <v>16</v>
      </c>
      <c r="EX552" s="139">
        <v>16</v>
      </c>
      <c r="EY552" s="139">
        <v>16</v>
      </c>
      <c r="EZ552" s="139">
        <v>16</v>
      </c>
      <c r="FA552" s="139">
        <v>16</v>
      </c>
      <c r="FB552" s="139">
        <v>16</v>
      </c>
    </row>
    <row r="553" spans="1:158" x14ac:dyDescent="0.35">
      <c r="A553" s="136">
        <v>43902</v>
      </c>
      <c r="B553" s="140">
        <v>10</v>
      </c>
      <c r="C553" s="140">
        <v>10</v>
      </c>
      <c r="D553" s="140">
        <v>10</v>
      </c>
      <c r="E553" s="140">
        <v>10</v>
      </c>
      <c r="F553" s="140">
        <v>10</v>
      </c>
      <c r="G553" s="140">
        <v>10</v>
      </c>
      <c r="H553" s="140">
        <v>10</v>
      </c>
      <c r="I553" s="140">
        <v>10</v>
      </c>
      <c r="J553" s="140">
        <v>10</v>
      </c>
      <c r="K553" s="140">
        <v>10</v>
      </c>
      <c r="L553" s="140">
        <v>10</v>
      </c>
      <c r="M553" s="140">
        <v>10</v>
      </c>
      <c r="N553" s="140">
        <v>10</v>
      </c>
      <c r="O553" s="140">
        <v>10</v>
      </c>
      <c r="P553" s="140">
        <v>10</v>
      </c>
      <c r="Q553" s="140">
        <v>10</v>
      </c>
      <c r="R553" s="140">
        <v>10</v>
      </c>
      <c r="S553" s="140">
        <v>10</v>
      </c>
      <c r="T553" s="140">
        <v>10</v>
      </c>
      <c r="U553" s="140">
        <v>10</v>
      </c>
      <c r="V553" s="140">
        <v>10</v>
      </c>
      <c r="W553" s="140">
        <v>10</v>
      </c>
      <c r="X553" s="140">
        <v>10</v>
      </c>
      <c r="Y553" s="140">
        <v>10</v>
      </c>
      <c r="Z553" s="140">
        <v>10</v>
      </c>
      <c r="AA553" s="140">
        <v>10</v>
      </c>
      <c r="AB553" s="140">
        <v>10</v>
      </c>
      <c r="AC553" s="140">
        <v>10</v>
      </c>
      <c r="AD553" s="140">
        <v>10</v>
      </c>
      <c r="AE553" s="140">
        <v>10</v>
      </c>
      <c r="AF553" s="140">
        <v>10</v>
      </c>
      <c r="AG553" s="140">
        <v>10</v>
      </c>
      <c r="AH553" s="140">
        <v>10</v>
      </c>
      <c r="AI553" s="140">
        <v>10</v>
      </c>
      <c r="AJ553" s="140">
        <v>10</v>
      </c>
      <c r="AK553" s="140">
        <v>10</v>
      </c>
      <c r="AL553" s="140">
        <v>10</v>
      </c>
      <c r="AM553" s="140">
        <v>10</v>
      </c>
      <c r="AN553" s="140">
        <v>10</v>
      </c>
      <c r="AO553" s="140">
        <v>10</v>
      </c>
      <c r="AP553" s="140">
        <v>10</v>
      </c>
      <c r="AQ553" s="140">
        <v>10</v>
      </c>
      <c r="AR553" s="140">
        <v>10</v>
      </c>
      <c r="AS553" s="140">
        <v>10</v>
      </c>
      <c r="AT553" s="140">
        <v>10</v>
      </c>
      <c r="AU553" s="140">
        <v>10</v>
      </c>
      <c r="AV553" s="140">
        <v>10</v>
      </c>
      <c r="AW553" s="140">
        <v>10</v>
      </c>
      <c r="AX553" s="140">
        <v>10</v>
      </c>
      <c r="AY553" s="140">
        <v>10</v>
      </c>
      <c r="AZ553" s="140">
        <v>10</v>
      </c>
      <c r="BA553" s="140">
        <v>10</v>
      </c>
      <c r="BB553" s="140">
        <v>10</v>
      </c>
      <c r="BC553" s="140">
        <v>10</v>
      </c>
      <c r="BD553" s="140">
        <v>10</v>
      </c>
      <c r="BE553" s="140">
        <v>10</v>
      </c>
      <c r="BF553" s="140">
        <v>10</v>
      </c>
      <c r="BG553" s="140">
        <v>10</v>
      </c>
      <c r="BH553" s="140">
        <v>10</v>
      </c>
      <c r="BI553" s="140">
        <v>10</v>
      </c>
      <c r="BJ553" s="140">
        <v>10</v>
      </c>
      <c r="BK553" s="140">
        <v>10</v>
      </c>
      <c r="BL553" s="140">
        <v>10</v>
      </c>
      <c r="BM553" s="140">
        <v>10</v>
      </c>
      <c r="BN553" s="140">
        <v>10</v>
      </c>
      <c r="BO553" s="140">
        <v>10</v>
      </c>
      <c r="BP553" s="140">
        <v>10</v>
      </c>
      <c r="BQ553" s="140">
        <v>10</v>
      </c>
      <c r="BR553" s="140">
        <v>10</v>
      </c>
      <c r="BS553" s="140">
        <v>10</v>
      </c>
      <c r="BT553" s="140">
        <v>10</v>
      </c>
      <c r="BU553" s="140">
        <v>10</v>
      </c>
      <c r="BV553" s="140">
        <v>10</v>
      </c>
      <c r="BW553" s="140">
        <v>10</v>
      </c>
      <c r="BX553" s="140">
        <v>10</v>
      </c>
      <c r="BY553" s="140">
        <v>10</v>
      </c>
      <c r="BZ553" s="140">
        <v>10</v>
      </c>
      <c r="CA553" s="140">
        <v>10</v>
      </c>
      <c r="CB553" s="140">
        <v>10</v>
      </c>
      <c r="CC553" s="140">
        <v>10</v>
      </c>
      <c r="CD553" s="140">
        <v>10</v>
      </c>
      <c r="CE553" s="140">
        <v>10</v>
      </c>
      <c r="CF553" s="139">
        <v>10</v>
      </c>
      <c r="CG553" s="139">
        <v>10</v>
      </c>
      <c r="CH553" s="139">
        <v>10</v>
      </c>
      <c r="CI553" s="139">
        <v>10</v>
      </c>
      <c r="CJ553" s="139">
        <v>10</v>
      </c>
      <c r="CK553" s="139">
        <v>10</v>
      </c>
      <c r="CL553" s="139">
        <v>10</v>
      </c>
      <c r="CM553" s="139">
        <v>10</v>
      </c>
      <c r="CN553" s="139">
        <v>10</v>
      </c>
      <c r="CO553" s="139">
        <v>10</v>
      </c>
      <c r="CP553" s="139">
        <v>10</v>
      </c>
      <c r="CQ553" s="139">
        <v>10</v>
      </c>
      <c r="CR553" s="139">
        <v>10</v>
      </c>
      <c r="CS553" s="139">
        <v>10</v>
      </c>
      <c r="CT553" s="139">
        <v>10</v>
      </c>
      <c r="CU553" s="139">
        <v>10</v>
      </c>
      <c r="CV553" s="139">
        <v>10</v>
      </c>
      <c r="CW553" s="139">
        <v>10</v>
      </c>
      <c r="CX553" s="139">
        <v>10</v>
      </c>
      <c r="CY553" s="139">
        <v>10</v>
      </c>
      <c r="CZ553" s="139">
        <v>10</v>
      </c>
      <c r="DA553" s="139">
        <v>10</v>
      </c>
      <c r="DB553" s="139">
        <v>10</v>
      </c>
      <c r="DC553" s="139">
        <v>10</v>
      </c>
      <c r="DD553" s="139">
        <v>10</v>
      </c>
      <c r="DE553" s="139">
        <v>10</v>
      </c>
      <c r="DF553" s="139">
        <v>10</v>
      </c>
      <c r="DG553" s="139">
        <v>10</v>
      </c>
      <c r="DH553" s="139">
        <v>10</v>
      </c>
      <c r="DI553" s="139">
        <v>10</v>
      </c>
      <c r="DJ553" s="139">
        <v>10</v>
      </c>
      <c r="DK553" s="139">
        <v>10</v>
      </c>
      <c r="DL553" s="139">
        <v>10</v>
      </c>
      <c r="DM553" s="139">
        <v>10</v>
      </c>
      <c r="DN553" s="139">
        <v>10</v>
      </c>
      <c r="DO553" s="139">
        <v>10</v>
      </c>
      <c r="DP553" s="139">
        <v>10</v>
      </c>
      <c r="DQ553" s="139">
        <v>10</v>
      </c>
      <c r="DR553" s="139">
        <v>10</v>
      </c>
      <c r="DS553" s="139">
        <v>11</v>
      </c>
      <c r="DT553" s="139">
        <v>11</v>
      </c>
      <c r="DU553" s="139">
        <v>11</v>
      </c>
      <c r="DV553" s="139">
        <v>11</v>
      </c>
      <c r="DW553" s="139">
        <v>11</v>
      </c>
      <c r="DX553" s="139">
        <v>11</v>
      </c>
      <c r="DY553" s="139">
        <v>11</v>
      </c>
      <c r="DZ553" s="139">
        <v>11</v>
      </c>
      <c r="EA553" s="139">
        <v>11</v>
      </c>
      <c r="EB553" s="139">
        <v>11</v>
      </c>
      <c r="EC553" s="139">
        <v>11</v>
      </c>
      <c r="ED553" s="139">
        <v>11</v>
      </c>
      <c r="EE553" s="139">
        <v>11</v>
      </c>
      <c r="EF553" s="139">
        <v>11</v>
      </c>
      <c r="EG553" s="139">
        <v>11</v>
      </c>
      <c r="EH553" s="139">
        <v>11</v>
      </c>
      <c r="EI553" s="139">
        <v>11</v>
      </c>
      <c r="EJ553" s="139">
        <v>11</v>
      </c>
      <c r="EK553" s="139">
        <v>11</v>
      </c>
      <c r="EL553" s="139">
        <v>11</v>
      </c>
      <c r="EM553" s="139">
        <v>10</v>
      </c>
      <c r="EN553" s="139">
        <v>10</v>
      </c>
      <c r="EO553" s="139">
        <v>10</v>
      </c>
      <c r="EP553" s="139">
        <v>10</v>
      </c>
      <c r="EQ553" s="139">
        <v>10</v>
      </c>
      <c r="ER553" s="139">
        <v>10</v>
      </c>
      <c r="ES553" s="139">
        <v>10</v>
      </c>
      <c r="ET553" s="139">
        <v>10</v>
      </c>
      <c r="EU553" s="139">
        <v>10</v>
      </c>
      <c r="EV553" s="139">
        <v>10</v>
      </c>
      <c r="EW553" s="139">
        <v>10</v>
      </c>
      <c r="EX553" s="139">
        <v>10</v>
      </c>
      <c r="EY553" s="139">
        <v>10</v>
      </c>
      <c r="EZ553" s="139">
        <v>10</v>
      </c>
      <c r="FA553" s="139">
        <v>10</v>
      </c>
      <c r="FB553" s="139">
        <v>10</v>
      </c>
    </row>
    <row r="554" spans="1:158" x14ac:dyDescent="0.35">
      <c r="A554" s="136">
        <v>43901</v>
      </c>
      <c r="B554" s="140">
        <v>7</v>
      </c>
      <c r="C554" s="140">
        <v>7</v>
      </c>
      <c r="D554" s="140">
        <v>7</v>
      </c>
      <c r="E554" s="140">
        <v>7</v>
      </c>
      <c r="F554" s="140">
        <v>7</v>
      </c>
      <c r="G554" s="140">
        <v>7</v>
      </c>
      <c r="H554" s="140">
        <v>7</v>
      </c>
      <c r="I554" s="140">
        <v>7</v>
      </c>
      <c r="J554" s="140">
        <v>7</v>
      </c>
      <c r="K554" s="140">
        <v>7</v>
      </c>
      <c r="L554" s="140">
        <v>7</v>
      </c>
      <c r="M554" s="140">
        <v>7</v>
      </c>
      <c r="N554" s="140">
        <v>7</v>
      </c>
      <c r="O554" s="140">
        <v>7</v>
      </c>
      <c r="P554" s="140">
        <v>7</v>
      </c>
      <c r="Q554" s="140">
        <v>7</v>
      </c>
      <c r="R554" s="140">
        <v>7</v>
      </c>
      <c r="S554" s="140">
        <v>7</v>
      </c>
      <c r="T554" s="140">
        <v>7</v>
      </c>
      <c r="U554" s="140">
        <v>7</v>
      </c>
      <c r="V554" s="140">
        <v>7</v>
      </c>
      <c r="W554" s="140">
        <v>7</v>
      </c>
      <c r="X554" s="140">
        <v>7</v>
      </c>
      <c r="Y554" s="140">
        <v>7</v>
      </c>
      <c r="Z554" s="140">
        <v>7</v>
      </c>
      <c r="AA554" s="140">
        <v>7</v>
      </c>
      <c r="AB554" s="140">
        <v>7</v>
      </c>
      <c r="AC554" s="140">
        <v>7</v>
      </c>
      <c r="AD554" s="140">
        <v>7</v>
      </c>
      <c r="AE554" s="140">
        <v>7</v>
      </c>
      <c r="AF554" s="140">
        <v>7</v>
      </c>
      <c r="AG554" s="140">
        <v>7</v>
      </c>
      <c r="AH554" s="140">
        <v>7</v>
      </c>
      <c r="AI554" s="140">
        <v>7</v>
      </c>
      <c r="AJ554" s="140">
        <v>7</v>
      </c>
      <c r="AK554" s="140">
        <v>7</v>
      </c>
      <c r="AL554" s="140">
        <v>7</v>
      </c>
      <c r="AM554" s="140">
        <v>7</v>
      </c>
      <c r="AN554" s="140">
        <v>7</v>
      </c>
      <c r="AO554" s="140">
        <v>7</v>
      </c>
      <c r="AP554" s="140">
        <v>7</v>
      </c>
      <c r="AQ554" s="140">
        <v>7</v>
      </c>
      <c r="AR554" s="140">
        <v>7</v>
      </c>
      <c r="AS554" s="140">
        <v>7</v>
      </c>
      <c r="AT554" s="140">
        <v>7</v>
      </c>
      <c r="AU554" s="140">
        <v>7</v>
      </c>
      <c r="AV554" s="140">
        <v>7</v>
      </c>
      <c r="AW554" s="140">
        <v>7</v>
      </c>
      <c r="AX554" s="140">
        <v>7</v>
      </c>
      <c r="AY554" s="140">
        <v>7</v>
      </c>
      <c r="AZ554" s="140">
        <v>7</v>
      </c>
      <c r="BA554" s="140">
        <v>7</v>
      </c>
      <c r="BB554" s="140">
        <v>7</v>
      </c>
      <c r="BC554" s="140">
        <v>7</v>
      </c>
      <c r="BD554" s="140">
        <v>7</v>
      </c>
      <c r="BE554" s="140">
        <v>7</v>
      </c>
      <c r="BF554" s="140">
        <v>7</v>
      </c>
      <c r="BG554" s="140">
        <v>7</v>
      </c>
      <c r="BH554" s="140">
        <v>7</v>
      </c>
      <c r="BI554" s="140">
        <v>7</v>
      </c>
      <c r="BJ554" s="140">
        <v>7</v>
      </c>
      <c r="BK554" s="140">
        <v>7</v>
      </c>
      <c r="BL554" s="140">
        <v>7</v>
      </c>
      <c r="BM554" s="140">
        <v>7</v>
      </c>
      <c r="BN554" s="140">
        <v>7</v>
      </c>
      <c r="BO554" s="140">
        <v>7</v>
      </c>
      <c r="BP554" s="140">
        <v>7</v>
      </c>
      <c r="BQ554" s="140">
        <v>7</v>
      </c>
      <c r="BR554" s="140">
        <v>7</v>
      </c>
      <c r="BS554" s="140">
        <v>7</v>
      </c>
      <c r="BT554" s="140">
        <v>7</v>
      </c>
      <c r="BU554" s="140">
        <v>7</v>
      </c>
      <c r="BV554" s="140">
        <v>7</v>
      </c>
      <c r="BW554" s="140">
        <v>7</v>
      </c>
      <c r="BX554" s="140">
        <v>7</v>
      </c>
      <c r="BY554" s="140">
        <v>7</v>
      </c>
      <c r="BZ554" s="140">
        <v>7</v>
      </c>
      <c r="CA554" s="140">
        <v>7</v>
      </c>
      <c r="CB554" s="140">
        <v>7</v>
      </c>
      <c r="CC554" s="140">
        <v>7</v>
      </c>
      <c r="CD554" s="140">
        <v>7</v>
      </c>
      <c r="CE554" s="140">
        <v>7</v>
      </c>
      <c r="CF554" s="139">
        <v>7</v>
      </c>
      <c r="CG554" s="139">
        <v>7</v>
      </c>
      <c r="CH554" s="139">
        <v>7</v>
      </c>
      <c r="CI554" s="139">
        <v>7</v>
      </c>
      <c r="CJ554" s="139">
        <v>7</v>
      </c>
      <c r="CK554" s="139">
        <v>7</v>
      </c>
      <c r="CL554" s="139">
        <v>7</v>
      </c>
      <c r="CM554" s="139">
        <v>7</v>
      </c>
      <c r="CN554" s="139">
        <v>7</v>
      </c>
      <c r="CO554" s="139">
        <v>7</v>
      </c>
      <c r="CP554" s="139">
        <v>7</v>
      </c>
      <c r="CQ554" s="139">
        <v>7</v>
      </c>
      <c r="CR554" s="139">
        <v>7</v>
      </c>
      <c r="CS554" s="139">
        <v>7</v>
      </c>
      <c r="CT554" s="139">
        <v>7</v>
      </c>
      <c r="CU554" s="139">
        <v>7</v>
      </c>
      <c r="CV554" s="139">
        <v>7</v>
      </c>
      <c r="CW554" s="139">
        <v>7</v>
      </c>
      <c r="CX554" s="139">
        <v>7</v>
      </c>
      <c r="CY554" s="139">
        <v>7</v>
      </c>
      <c r="CZ554" s="139">
        <v>7</v>
      </c>
      <c r="DA554" s="139">
        <v>7</v>
      </c>
      <c r="DB554" s="139">
        <v>7</v>
      </c>
      <c r="DC554" s="139">
        <v>7</v>
      </c>
      <c r="DD554" s="139">
        <v>7</v>
      </c>
      <c r="DE554" s="139">
        <v>7</v>
      </c>
      <c r="DF554" s="139">
        <v>7</v>
      </c>
      <c r="DG554" s="139">
        <v>7</v>
      </c>
      <c r="DH554" s="139">
        <v>7</v>
      </c>
      <c r="DI554" s="139">
        <v>7</v>
      </c>
      <c r="DJ554" s="139">
        <v>7</v>
      </c>
      <c r="DK554" s="139">
        <v>7</v>
      </c>
      <c r="DL554" s="139">
        <v>7</v>
      </c>
      <c r="DM554" s="139">
        <v>7</v>
      </c>
      <c r="DN554" s="139">
        <v>7</v>
      </c>
      <c r="DO554" s="139">
        <v>7</v>
      </c>
      <c r="DP554" s="139">
        <v>7</v>
      </c>
      <c r="DQ554" s="139">
        <v>7</v>
      </c>
      <c r="DR554" s="139">
        <v>7</v>
      </c>
      <c r="DS554" s="139">
        <v>8</v>
      </c>
      <c r="DT554" s="139">
        <v>8</v>
      </c>
      <c r="DU554" s="139">
        <v>8</v>
      </c>
      <c r="DV554" s="139">
        <v>8</v>
      </c>
      <c r="DW554" s="139">
        <v>8</v>
      </c>
      <c r="DX554" s="139">
        <v>8</v>
      </c>
      <c r="DY554" s="139">
        <v>8</v>
      </c>
      <c r="DZ554" s="139">
        <v>8</v>
      </c>
      <c r="EA554" s="139">
        <v>8</v>
      </c>
      <c r="EB554" s="139">
        <v>8</v>
      </c>
      <c r="EC554" s="139">
        <v>8</v>
      </c>
      <c r="ED554" s="139">
        <v>8</v>
      </c>
      <c r="EE554" s="139">
        <v>8</v>
      </c>
      <c r="EF554" s="139">
        <v>8</v>
      </c>
      <c r="EG554" s="139">
        <v>8</v>
      </c>
      <c r="EH554" s="139">
        <v>8</v>
      </c>
      <c r="EI554" s="139">
        <v>8</v>
      </c>
      <c r="EJ554" s="139">
        <v>8</v>
      </c>
      <c r="EK554" s="139">
        <v>8</v>
      </c>
      <c r="EL554" s="139">
        <v>8</v>
      </c>
      <c r="EM554" s="139">
        <v>7</v>
      </c>
      <c r="EN554" s="139">
        <v>7</v>
      </c>
      <c r="EO554" s="139">
        <v>7</v>
      </c>
      <c r="EP554" s="139">
        <v>7</v>
      </c>
      <c r="EQ554" s="139">
        <v>7</v>
      </c>
      <c r="ER554" s="139">
        <v>7</v>
      </c>
      <c r="ES554" s="139">
        <v>7</v>
      </c>
      <c r="ET554" s="139">
        <v>7</v>
      </c>
      <c r="EU554" s="139">
        <v>7</v>
      </c>
      <c r="EV554" s="139">
        <v>7</v>
      </c>
      <c r="EW554" s="139">
        <v>7</v>
      </c>
      <c r="EX554" s="139">
        <v>7</v>
      </c>
      <c r="EY554" s="139">
        <v>7</v>
      </c>
      <c r="EZ554" s="139">
        <v>7</v>
      </c>
      <c r="FA554" s="139">
        <v>7</v>
      </c>
      <c r="FB554" s="139">
        <v>7</v>
      </c>
    </row>
    <row r="555" spans="1:158" x14ac:dyDescent="0.35">
      <c r="A555" s="136">
        <v>43900</v>
      </c>
      <c r="B555" s="140">
        <v>5</v>
      </c>
      <c r="C555" s="140">
        <v>5</v>
      </c>
      <c r="D555" s="140">
        <v>5</v>
      </c>
      <c r="E555" s="140">
        <v>5</v>
      </c>
      <c r="F555" s="140">
        <v>5</v>
      </c>
      <c r="G555" s="140">
        <v>5</v>
      </c>
      <c r="H555" s="140">
        <v>5</v>
      </c>
      <c r="I555" s="140">
        <v>5</v>
      </c>
      <c r="J555" s="140">
        <v>5</v>
      </c>
      <c r="K555" s="140">
        <v>5</v>
      </c>
      <c r="L555" s="140">
        <v>5</v>
      </c>
      <c r="M555" s="140">
        <v>5</v>
      </c>
      <c r="N555" s="140">
        <v>5</v>
      </c>
      <c r="O555" s="140">
        <v>5</v>
      </c>
      <c r="P555" s="140">
        <v>5</v>
      </c>
      <c r="Q555" s="140">
        <v>5</v>
      </c>
      <c r="R555" s="140">
        <v>5</v>
      </c>
      <c r="S555" s="140">
        <v>5</v>
      </c>
      <c r="T555" s="140">
        <v>5</v>
      </c>
      <c r="U555" s="140">
        <v>5</v>
      </c>
      <c r="V555" s="140">
        <v>5</v>
      </c>
      <c r="W555" s="140">
        <v>5</v>
      </c>
      <c r="X555" s="140">
        <v>5</v>
      </c>
      <c r="Y555" s="140">
        <v>5</v>
      </c>
      <c r="Z555" s="140">
        <v>5</v>
      </c>
      <c r="AA555" s="140">
        <v>5</v>
      </c>
      <c r="AB555" s="140">
        <v>5</v>
      </c>
      <c r="AC555" s="140">
        <v>5</v>
      </c>
      <c r="AD555" s="140">
        <v>5</v>
      </c>
      <c r="AE555" s="140">
        <v>5</v>
      </c>
      <c r="AF555" s="140">
        <v>5</v>
      </c>
      <c r="AG555" s="140">
        <v>5</v>
      </c>
      <c r="AH555" s="140">
        <v>5</v>
      </c>
      <c r="AI555" s="140">
        <v>5</v>
      </c>
      <c r="AJ555" s="140">
        <v>5</v>
      </c>
      <c r="AK555" s="140">
        <v>5</v>
      </c>
      <c r="AL555" s="140">
        <v>5</v>
      </c>
      <c r="AM555" s="140">
        <v>5</v>
      </c>
      <c r="AN555" s="140">
        <v>5</v>
      </c>
      <c r="AO555" s="140">
        <v>5</v>
      </c>
      <c r="AP555" s="140">
        <v>5</v>
      </c>
      <c r="AQ555" s="140">
        <v>5</v>
      </c>
      <c r="AR555" s="140">
        <v>5</v>
      </c>
      <c r="AS555" s="140">
        <v>5</v>
      </c>
      <c r="AT555" s="140">
        <v>5</v>
      </c>
      <c r="AU555" s="140">
        <v>5</v>
      </c>
      <c r="AV555" s="140">
        <v>5</v>
      </c>
      <c r="AW555" s="140">
        <v>5</v>
      </c>
      <c r="AX555" s="140">
        <v>5</v>
      </c>
      <c r="AY555" s="140">
        <v>5</v>
      </c>
      <c r="AZ555" s="140">
        <v>5</v>
      </c>
      <c r="BA555" s="140">
        <v>5</v>
      </c>
      <c r="BB555" s="140">
        <v>5</v>
      </c>
      <c r="BC555" s="140">
        <v>5</v>
      </c>
      <c r="BD555" s="140">
        <v>5</v>
      </c>
      <c r="BE555" s="140">
        <v>5</v>
      </c>
      <c r="BF555" s="140">
        <v>5</v>
      </c>
      <c r="BG555" s="140">
        <v>5</v>
      </c>
      <c r="BH555" s="140">
        <v>5</v>
      </c>
      <c r="BI555" s="140">
        <v>5</v>
      </c>
      <c r="BJ555" s="140">
        <v>5</v>
      </c>
      <c r="BK555" s="140">
        <v>5</v>
      </c>
      <c r="BL555" s="140">
        <v>5</v>
      </c>
      <c r="BM555" s="140">
        <v>5</v>
      </c>
      <c r="BN555" s="140">
        <v>5</v>
      </c>
      <c r="BO555" s="140">
        <v>5</v>
      </c>
      <c r="BP555" s="140">
        <v>5</v>
      </c>
      <c r="BQ555" s="140">
        <v>5</v>
      </c>
      <c r="BR555" s="140">
        <v>5</v>
      </c>
      <c r="BS555" s="140">
        <v>5</v>
      </c>
      <c r="BT555" s="140">
        <v>5</v>
      </c>
      <c r="BU555" s="140">
        <v>5</v>
      </c>
      <c r="BV555" s="140">
        <v>5</v>
      </c>
      <c r="BW555" s="140">
        <v>5</v>
      </c>
      <c r="BX555" s="140">
        <v>5</v>
      </c>
      <c r="BY555" s="140">
        <v>5</v>
      </c>
      <c r="BZ555" s="140">
        <v>5</v>
      </c>
      <c r="CA555" s="140">
        <v>5</v>
      </c>
      <c r="CB555" s="140">
        <v>5</v>
      </c>
      <c r="CC555" s="140">
        <v>5</v>
      </c>
      <c r="CD555" s="140">
        <v>5</v>
      </c>
      <c r="CE555" s="140">
        <v>5</v>
      </c>
      <c r="CF555" s="139">
        <v>5</v>
      </c>
      <c r="CG555" s="139">
        <v>5</v>
      </c>
      <c r="CH555" s="139">
        <v>5</v>
      </c>
      <c r="CI555" s="139">
        <v>5</v>
      </c>
      <c r="CJ555" s="139">
        <v>5</v>
      </c>
      <c r="CK555" s="139">
        <v>5</v>
      </c>
      <c r="CL555" s="139">
        <v>5</v>
      </c>
      <c r="CM555" s="139">
        <v>5</v>
      </c>
      <c r="CN555" s="139">
        <v>5</v>
      </c>
      <c r="CO555" s="139">
        <v>5</v>
      </c>
      <c r="CP555" s="139">
        <v>5</v>
      </c>
      <c r="CQ555" s="139">
        <v>5</v>
      </c>
      <c r="CR555" s="139">
        <v>5</v>
      </c>
      <c r="CS555" s="139">
        <v>5</v>
      </c>
      <c r="CT555" s="139">
        <v>5</v>
      </c>
      <c r="CU555" s="139">
        <v>5</v>
      </c>
      <c r="CV555" s="139">
        <v>5</v>
      </c>
      <c r="CW555" s="139">
        <v>5</v>
      </c>
      <c r="CX555" s="139">
        <v>5</v>
      </c>
      <c r="CY555" s="139">
        <v>5</v>
      </c>
      <c r="CZ555" s="139">
        <v>5</v>
      </c>
      <c r="DA555" s="139">
        <v>5</v>
      </c>
      <c r="DB555" s="139">
        <v>5</v>
      </c>
      <c r="DC555" s="139">
        <v>5</v>
      </c>
      <c r="DD555" s="139">
        <v>5</v>
      </c>
      <c r="DE555" s="139">
        <v>5</v>
      </c>
      <c r="DF555" s="139">
        <v>5</v>
      </c>
      <c r="DG555" s="139">
        <v>5</v>
      </c>
      <c r="DH555" s="139">
        <v>5</v>
      </c>
      <c r="DI555" s="139">
        <v>5</v>
      </c>
      <c r="DJ555" s="139">
        <v>5</v>
      </c>
      <c r="DK555" s="139">
        <v>5</v>
      </c>
      <c r="DL555" s="139">
        <v>5</v>
      </c>
      <c r="DM555" s="139">
        <v>5</v>
      </c>
      <c r="DN555" s="139">
        <v>5</v>
      </c>
      <c r="DO555" s="139">
        <v>5</v>
      </c>
      <c r="DP555" s="139">
        <v>5</v>
      </c>
      <c r="DQ555" s="139">
        <v>5</v>
      </c>
      <c r="DR555" s="139">
        <v>5</v>
      </c>
      <c r="DS555" s="139">
        <v>5</v>
      </c>
      <c r="DT555" s="139">
        <v>5</v>
      </c>
      <c r="DU555" s="139">
        <v>5</v>
      </c>
      <c r="DV555" s="139">
        <v>5</v>
      </c>
      <c r="DW555" s="139">
        <v>5</v>
      </c>
      <c r="DX555" s="139">
        <v>5</v>
      </c>
      <c r="DY555" s="139">
        <v>5</v>
      </c>
      <c r="DZ555" s="139">
        <v>5</v>
      </c>
      <c r="EA555" s="139">
        <v>5</v>
      </c>
      <c r="EB555" s="139">
        <v>5</v>
      </c>
      <c r="EC555" s="139">
        <v>5</v>
      </c>
      <c r="ED555" s="139">
        <v>5</v>
      </c>
      <c r="EE555" s="139">
        <v>5</v>
      </c>
      <c r="EF555" s="139">
        <v>5</v>
      </c>
      <c r="EG555" s="139">
        <v>5</v>
      </c>
      <c r="EH555" s="139">
        <v>5</v>
      </c>
      <c r="EI555" s="139">
        <v>5</v>
      </c>
      <c r="EJ555" s="139">
        <v>5</v>
      </c>
      <c r="EK555" s="139">
        <v>5</v>
      </c>
      <c r="EL555" s="139">
        <v>5</v>
      </c>
      <c r="EM555" s="139">
        <v>5</v>
      </c>
      <c r="EN555" s="139">
        <v>5</v>
      </c>
      <c r="EO555" s="139">
        <v>5</v>
      </c>
      <c r="EP555" s="139">
        <v>5</v>
      </c>
      <c r="EQ555" s="139">
        <v>5</v>
      </c>
      <c r="ER555" s="139">
        <v>5</v>
      </c>
      <c r="ES555" s="139">
        <v>5</v>
      </c>
      <c r="ET555" s="139">
        <v>5</v>
      </c>
      <c r="EU555" s="139">
        <v>5</v>
      </c>
      <c r="EV555" s="139">
        <v>5</v>
      </c>
      <c r="EW555" s="139">
        <v>5</v>
      </c>
      <c r="EX555" s="139">
        <v>5</v>
      </c>
      <c r="EY555" s="139">
        <v>5</v>
      </c>
      <c r="EZ555" s="139">
        <v>5</v>
      </c>
      <c r="FA555" s="139">
        <v>5</v>
      </c>
      <c r="FB555" s="139">
        <v>5</v>
      </c>
    </row>
    <row r="556" spans="1:158" x14ac:dyDescent="0.35">
      <c r="A556" s="136">
        <v>43899</v>
      </c>
      <c r="B556" s="140">
        <v>4</v>
      </c>
      <c r="C556" s="140">
        <v>4</v>
      </c>
      <c r="D556" s="140">
        <v>4</v>
      </c>
      <c r="E556" s="140">
        <v>4</v>
      </c>
      <c r="F556" s="140">
        <v>4</v>
      </c>
      <c r="G556" s="140">
        <v>4</v>
      </c>
      <c r="H556" s="140">
        <v>4</v>
      </c>
      <c r="I556" s="140">
        <v>4</v>
      </c>
      <c r="J556" s="140">
        <v>4</v>
      </c>
      <c r="K556" s="140">
        <v>4</v>
      </c>
      <c r="L556" s="140">
        <v>4</v>
      </c>
      <c r="M556" s="140">
        <v>4</v>
      </c>
      <c r="N556" s="140">
        <v>4</v>
      </c>
      <c r="O556" s="140">
        <v>4</v>
      </c>
      <c r="P556" s="140">
        <v>4</v>
      </c>
      <c r="Q556" s="140">
        <v>4</v>
      </c>
      <c r="R556" s="140">
        <v>4</v>
      </c>
      <c r="S556" s="140">
        <v>4</v>
      </c>
      <c r="T556" s="140">
        <v>4</v>
      </c>
      <c r="U556" s="140">
        <v>4</v>
      </c>
      <c r="V556" s="140">
        <v>4</v>
      </c>
      <c r="W556" s="140">
        <v>4</v>
      </c>
      <c r="X556" s="140">
        <v>4</v>
      </c>
      <c r="Y556" s="140">
        <v>4</v>
      </c>
      <c r="Z556" s="140">
        <v>4</v>
      </c>
      <c r="AA556" s="140">
        <v>4</v>
      </c>
      <c r="AB556" s="140">
        <v>4</v>
      </c>
      <c r="AC556" s="140">
        <v>4</v>
      </c>
      <c r="AD556" s="140">
        <v>4</v>
      </c>
      <c r="AE556" s="140">
        <v>4</v>
      </c>
      <c r="AF556" s="140">
        <v>4</v>
      </c>
      <c r="AG556" s="140">
        <v>4</v>
      </c>
      <c r="AH556" s="140">
        <v>4</v>
      </c>
      <c r="AI556" s="140">
        <v>4</v>
      </c>
      <c r="AJ556" s="140">
        <v>4</v>
      </c>
      <c r="AK556" s="140">
        <v>4</v>
      </c>
      <c r="AL556" s="140">
        <v>4</v>
      </c>
      <c r="AM556" s="140">
        <v>4</v>
      </c>
      <c r="AN556" s="140">
        <v>4</v>
      </c>
      <c r="AO556" s="140">
        <v>4</v>
      </c>
      <c r="AP556" s="140">
        <v>4</v>
      </c>
      <c r="AQ556" s="140">
        <v>4</v>
      </c>
      <c r="AR556" s="140">
        <v>4</v>
      </c>
      <c r="AS556" s="140">
        <v>4</v>
      </c>
      <c r="AT556" s="140">
        <v>4</v>
      </c>
      <c r="AU556" s="140">
        <v>4</v>
      </c>
      <c r="AV556" s="140">
        <v>4</v>
      </c>
      <c r="AW556" s="140">
        <v>4</v>
      </c>
      <c r="AX556" s="140">
        <v>4</v>
      </c>
      <c r="AY556" s="140">
        <v>4</v>
      </c>
      <c r="AZ556" s="140">
        <v>4</v>
      </c>
      <c r="BA556" s="140">
        <v>4</v>
      </c>
      <c r="BB556" s="140">
        <v>4</v>
      </c>
      <c r="BC556" s="140">
        <v>4</v>
      </c>
      <c r="BD556" s="140">
        <v>4</v>
      </c>
      <c r="BE556" s="140">
        <v>4</v>
      </c>
      <c r="BF556" s="140">
        <v>4</v>
      </c>
      <c r="BG556" s="140">
        <v>4</v>
      </c>
      <c r="BH556" s="140">
        <v>4</v>
      </c>
      <c r="BI556" s="140">
        <v>4</v>
      </c>
      <c r="BJ556" s="140">
        <v>4</v>
      </c>
      <c r="BK556" s="140">
        <v>4</v>
      </c>
      <c r="BL556" s="140">
        <v>4</v>
      </c>
      <c r="BM556" s="140">
        <v>4</v>
      </c>
      <c r="BN556" s="140">
        <v>4</v>
      </c>
      <c r="BO556" s="140">
        <v>4</v>
      </c>
      <c r="BP556" s="140">
        <v>4</v>
      </c>
      <c r="BQ556" s="140">
        <v>4</v>
      </c>
      <c r="BR556" s="140">
        <v>4</v>
      </c>
      <c r="BS556" s="140">
        <v>4</v>
      </c>
      <c r="BT556" s="140">
        <v>4</v>
      </c>
      <c r="BU556" s="140">
        <v>4</v>
      </c>
      <c r="BV556" s="140">
        <v>4</v>
      </c>
      <c r="BW556" s="140">
        <v>4</v>
      </c>
      <c r="BX556" s="140">
        <v>4</v>
      </c>
      <c r="BY556" s="140">
        <v>4</v>
      </c>
      <c r="BZ556" s="140">
        <v>4</v>
      </c>
      <c r="CA556" s="140">
        <v>4</v>
      </c>
      <c r="CB556" s="140">
        <v>4</v>
      </c>
      <c r="CC556" s="140">
        <v>4</v>
      </c>
      <c r="CD556" s="140">
        <v>4</v>
      </c>
      <c r="CE556" s="140">
        <v>4</v>
      </c>
      <c r="CF556" s="139">
        <v>4</v>
      </c>
      <c r="CG556" s="139">
        <v>4</v>
      </c>
      <c r="CH556" s="139">
        <v>4</v>
      </c>
      <c r="CI556" s="139">
        <v>4</v>
      </c>
      <c r="CJ556" s="139">
        <v>4</v>
      </c>
      <c r="CK556" s="139">
        <v>4</v>
      </c>
      <c r="CL556" s="139">
        <v>4</v>
      </c>
      <c r="CM556" s="139">
        <v>4</v>
      </c>
      <c r="CN556" s="139">
        <v>4</v>
      </c>
      <c r="CO556" s="139">
        <v>4</v>
      </c>
      <c r="CP556" s="139">
        <v>4</v>
      </c>
      <c r="CQ556" s="139">
        <v>4</v>
      </c>
      <c r="CR556" s="139">
        <v>4</v>
      </c>
      <c r="CS556" s="139">
        <v>4</v>
      </c>
      <c r="CT556" s="139">
        <v>4</v>
      </c>
      <c r="CU556" s="139">
        <v>4</v>
      </c>
      <c r="CV556" s="139">
        <v>4</v>
      </c>
      <c r="CW556" s="139">
        <v>4</v>
      </c>
      <c r="CX556" s="139">
        <v>4</v>
      </c>
      <c r="CY556" s="139">
        <v>4</v>
      </c>
      <c r="CZ556" s="139">
        <v>4</v>
      </c>
      <c r="DA556" s="139">
        <v>4</v>
      </c>
      <c r="DB556" s="139">
        <v>4</v>
      </c>
      <c r="DC556" s="139">
        <v>4</v>
      </c>
      <c r="DD556" s="139">
        <v>4</v>
      </c>
      <c r="DE556" s="139">
        <v>4</v>
      </c>
      <c r="DF556" s="139">
        <v>4</v>
      </c>
      <c r="DG556" s="139">
        <v>4</v>
      </c>
      <c r="DH556" s="139">
        <v>4</v>
      </c>
      <c r="DI556" s="139">
        <v>4</v>
      </c>
      <c r="DJ556" s="139">
        <v>4</v>
      </c>
      <c r="DK556" s="139">
        <v>4</v>
      </c>
      <c r="DL556" s="139">
        <v>4</v>
      </c>
      <c r="DM556" s="139">
        <v>4</v>
      </c>
      <c r="DN556" s="139">
        <v>4</v>
      </c>
      <c r="DO556" s="139">
        <v>4</v>
      </c>
      <c r="DP556" s="139">
        <v>4</v>
      </c>
      <c r="DQ556" s="139">
        <v>4</v>
      </c>
      <c r="DR556" s="139">
        <v>4</v>
      </c>
      <c r="DS556" s="139">
        <v>4</v>
      </c>
      <c r="DT556" s="139">
        <v>4</v>
      </c>
      <c r="DU556" s="139">
        <v>4</v>
      </c>
      <c r="DV556" s="139">
        <v>4</v>
      </c>
      <c r="DW556" s="139">
        <v>4</v>
      </c>
      <c r="DX556" s="139">
        <v>4</v>
      </c>
      <c r="DY556" s="139">
        <v>4</v>
      </c>
      <c r="DZ556" s="139">
        <v>4</v>
      </c>
      <c r="EA556" s="139">
        <v>4</v>
      </c>
      <c r="EB556" s="139">
        <v>4</v>
      </c>
      <c r="EC556" s="139">
        <v>4</v>
      </c>
      <c r="ED556" s="139">
        <v>4</v>
      </c>
      <c r="EE556" s="139">
        <v>4</v>
      </c>
      <c r="EF556" s="139">
        <v>4</v>
      </c>
      <c r="EG556" s="139">
        <v>4</v>
      </c>
      <c r="EH556" s="139">
        <v>4</v>
      </c>
      <c r="EI556" s="139">
        <v>4</v>
      </c>
      <c r="EJ556" s="139">
        <v>4</v>
      </c>
      <c r="EK556" s="139">
        <v>4</v>
      </c>
      <c r="EL556" s="139">
        <v>4</v>
      </c>
      <c r="EM556" s="139">
        <v>4</v>
      </c>
      <c r="EN556" s="139">
        <v>4</v>
      </c>
      <c r="EO556" s="139">
        <v>4</v>
      </c>
      <c r="EP556" s="139">
        <v>4</v>
      </c>
      <c r="EQ556" s="139">
        <v>4</v>
      </c>
      <c r="ER556" s="139">
        <v>4</v>
      </c>
      <c r="ES556" s="139">
        <v>4</v>
      </c>
      <c r="ET556" s="139">
        <v>4</v>
      </c>
      <c r="EU556" s="139">
        <v>4</v>
      </c>
      <c r="EV556" s="139">
        <v>4</v>
      </c>
      <c r="EW556" s="139">
        <v>4</v>
      </c>
      <c r="EX556" s="139">
        <v>4</v>
      </c>
      <c r="EY556" s="139">
        <v>4</v>
      </c>
      <c r="EZ556" s="139">
        <v>4</v>
      </c>
      <c r="FA556" s="139">
        <v>4</v>
      </c>
      <c r="FB556" s="139">
        <v>4</v>
      </c>
    </row>
    <row r="557" spans="1:158" x14ac:dyDescent="0.35">
      <c r="A557" s="136">
        <v>43898</v>
      </c>
      <c r="B557" s="140">
        <v>4</v>
      </c>
      <c r="C557" s="140">
        <v>4</v>
      </c>
      <c r="D557" s="140">
        <v>4</v>
      </c>
      <c r="E557" s="140">
        <v>4</v>
      </c>
      <c r="F557" s="140">
        <v>4</v>
      </c>
      <c r="G557" s="140">
        <v>4</v>
      </c>
      <c r="H557" s="140">
        <v>4</v>
      </c>
      <c r="I557" s="140">
        <v>4</v>
      </c>
      <c r="J557" s="140">
        <v>4</v>
      </c>
      <c r="K557" s="140">
        <v>4</v>
      </c>
      <c r="L557" s="140">
        <v>4</v>
      </c>
      <c r="M557" s="140">
        <v>4</v>
      </c>
      <c r="N557" s="140">
        <v>4</v>
      </c>
      <c r="O557" s="140">
        <v>4</v>
      </c>
      <c r="P557" s="140">
        <v>4</v>
      </c>
      <c r="Q557" s="140">
        <v>4</v>
      </c>
      <c r="R557" s="140">
        <v>4</v>
      </c>
      <c r="S557" s="140">
        <v>4</v>
      </c>
      <c r="T557" s="140">
        <v>4</v>
      </c>
      <c r="U557" s="140">
        <v>4</v>
      </c>
      <c r="V557" s="140">
        <v>4</v>
      </c>
      <c r="W557" s="140">
        <v>4</v>
      </c>
      <c r="X557" s="140">
        <v>4</v>
      </c>
      <c r="Y557" s="140">
        <v>4</v>
      </c>
      <c r="Z557" s="140">
        <v>4</v>
      </c>
      <c r="AA557" s="140">
        <v>4</v>
      </c>
      <c r="AB557" s="140">
        <v>4</v>
      </c>
      <c r="AC557" s="140">
        <v>4</v>
      </c>
      <c r="AD557" s="140">
        <v>4</v>
      </c>
      <c r="AE557" s="140">
        <v>4</v>
      </c>
      <c r="AF557" s="140">
        <v>4</v>
      </c>
      <c r="AG557" s="140">
        <v>4</v>
      </c>
      <c r="AH557" s="140">
        <v>4</v>
      </c>
      <c r="AI557" s="140">
        <v>4</v>
      </c>
      <c r="AJ557" s="140">
        <v>4</v>
      </c>
      <c r="AK557" s="140">
        <v>4</v>
      </c>
      <c r="AL557" s="140">
        <v>4</v>
      </c>
      <c r="AM557" s="140">
        <v>4</v>
      </c>
      <c r="AN557" s="140">
        <v>4</v>
      </c>
      <c r="AO557" s="140">
        <v>4</v>
      </c>
      <c r="AP557" s="140">
        <v>4</v>
      </c>
      <c r="AQ557" s="140">
        <v>4</v>
      </c>
      <c r="AR557" s="140">
        <v>4</v>
      </c>
      <c r="AS557" s="140">
        <v>4</v>
      </c>
      <c r="AT557" s="140">
        <v>4</v>
      </c>
      <c r="AU557" s="140">
        <v>4</v>
      </c>
      <c r="AV557" s="140">
        <v>4</v>
      </c>
      <c r="AW557" s="140">
        <v>4</v>
      </c>
      <c r="AX557" s="140">
        <v>4</v>
      </c>
      <c r="AY557" s="140">
        <v>4</v>
      </c>
      <c r="AZ557" s="140">
        <v>4</v>
      </c>
      <c r="BA557" s="140">
        <v>4</v>
      </c>
      <c r="BB557" s="140">
        <v>4</v>
      </c>
      <c r="BC557" s="140">
        <v>4</v>
      </c>
      <c r="BD557" s="140">
        <v>4</v>
      </c>
      <c r="BE557" s="140">
        <v>4</v>
      </c>
      <c r="BF557" s="140">
        <v>4</v>
      </c>
      <c r="BG557" s="140">
        <v>4</v>
      </c>
      <c r="BH557" s="140">
        <v>4</v>
      </c>
      <c r="BI557" s="140">
        <v>4</v>
      </c>
      <c r="BJ557" s="140">
        <v>4</v>
      </c>
      <c r="BK557" s="140">
        <v>4</v>
      </c>
      <c r="BL557" s="140">
        <v>4</v>
      </c>
      <c r="BM557" s="140">
        <v>4</v>
      </c>
      <c r="BN557" s="140">
        <v>4</v>
      </c>
      <c r="BO557" s="140">
        <v>4</v>
      </c>
      <c r="BP557" s="140">
        <v>4</v>
      </c>
      <c r="BQ557" s="140">
        <v>4</v>
      </c>
      <c r="BR557" s="140">
        <v>4</v>
      </c>
      <c r="BS557" s="140">
        <v>4</v>
      </c>
      <c r="BT557" s="140">
        <v>4</v>
      </c>
      <c r="BU557" s="140">
        <v>4</v>
      </c>
      <c r="BV557" s="140">
        <v>4</v>
      </c>
      <c r="BW557" s="140">
        <v>4</v>
      </c>
      <c r="BX557" s="140">
        <v>4</v>
      </c>
      <c r="BY557" s="140">
        <v>4</v>
      </c>
      <c r="BZ557" s="140">
        <v>4</v>
      </c>
      <c r="CA557" s="140">
        <v>4</v>
      </c>
      <c r="CB557" s="140">
        <v>4</v>
      </c>
      <c r="CC557" s="140">
        <v>4</v>
      </c>
      <c r="CD557" s="140">
        <v>4</v>
      </c>
      <c r="CE557" s="140">
        <v>4</v>
      </c>
      <c r="CF557" s="139">
        <v>4</v>
      </c>
      <c r="CG557" s="139">
        <v>4</v>
      </c>
      <c r="CH557" s="139">
        <v>4</v>
      </c>
      <c r="CI557" s="139">
        <v>4</v>
      </c>
      <c r="CJ557" s="139">
        <v>4</v>
      </c>
      <c r="CK557" s="139">
        <v>4</v>
      </c>
      <c r="CL557" s="139">
        <v>4</v>
      </c>
      <c r="CM557" s="139">
        <v>4</v>
      </c>
      <c r="CN557" s="139">
        <v>4</v>
      </c>
      <c r="CO557" s="139">
        <v>4</v>
      </c>
      <c r="CP557" s="139">
        <v>4</v>
      </c>
      <c r="CQ557" s="139">
        <v>4</v>
      </c>
      <c r="CR557" s="139">
        <v>4</v>
      </c>
      <c r="CS557" s="139">
        <v>4</v>
      </c>
      <c r="CT557" s="139">
        <v>4</v>
      </c>
      <c r="CU557" s="139">
        <v>4</v>
      </c>
      <c r="CV557" s="139">
        <v>4</v>
      </c>
      <c r="CW557" s="139">
        <v>4</v>
      </c>
      <c r="CX557" s="139">
        <v>4</v>
      </c>
      <c r="CY557" s="139">
        <v>4</v>
      </c>
      <c r="CZ557" s="139">
        <v>4</v>
      </c>
      <c r="DA557" s="139">
        <v>4</v>
      </c>
      <c r="DB557" s="139">
        <v>4</v>
      </c>
      <c r="DC557" s="139">
        <v>4</v>
      </c>
      <c r="DD557" s="139">
        <v>4</v>
      </c>
      <c r="DE557" s="139">
        <v>4</v>
      </c>
      <c r="DF557" s="139">
        <v>4</v>
      </c>
      <c r="DG557" s="139">
        <v>4</v>
      </c>
      <c r="DH557" s="139">
        <v>4</v>
      </c>
      <c r="DI557" s="139">
        <v>4</v>
      </c>
      <c r="DJ557" s="139">
        <v>4</v>
      </c>
      <c r="DK557" s="139">
        <v>4</v>
      </c>
      <c r="DL557" s="139">
        <v>4</v>
      </c>
      <c r="DM557" s="139">
        <v>4</v>
      </c>
      <c r="DN557" s="139">
        <v>4</v>
      </c>
      <c r="DO557" s="139">
        <v>4</v>
      </c>
      <c r="DP557" s="139">
        <v>4</v>
      </c>
      <c r="DQ557" s="139">
        <v>4</v>
      </c>
      <c r="DR557" s="139">
        <v>4</v>
      </c>
      <c r="DS557" s="139">
        <v>4</v>
      </c>
      <c r="DT557" s="139">
        <v>4</v>
      </c>
      <c r="DU557" s="139">
        <v>4</v>
      </c>
      <c r="DV557" s="139">
        <v>4</v>
      </c>
      <c r="DW557" s="139">
        <v>4</v>
      </c>
      <c r="DX557" s="139">
        <v>4</v>
      </c>
      <c r="DY557" s="139">
        <v>4</v>
      </c>
      <c r="DZ557" s="139">
        <v>4</v>
      </c>
      <c r="EA557" s="139">
        <v>4</v>
      </c>
      <c r="EB557" s="139">
        <v>4</v>
      </c>
      <c r="EC557" s="139">
        <v>4</v>
      </c>
      <c r="ED557" s="139">
        <v>4</v>
      </c>
      <c r="EE557" s="139">
        <v>4</v>
      </c>
      <c r="EF557" s="139">
        <v>4</v>
      </c>
      <c r="EG557" s="139">
        <v>4</v>
      </c>
      <c r="EH557" s="139">
        <v>4</v>
      </c>
      <c r="EI557" s="139">
        <v>4</v>
      </c>
      <c r="EJ557" s="139">
        <v>4</v>
      </c>
      <c r="EK557" s="139">
        <v>4</v>
      </c>
      <c r="EL557" s="139">
        <v>4</v>
      </c>
      <c r="EM557" s="139">
        <v>4</v>
      </c>
      <c r="EN557" s="139">
        <v>4</v>
      </c>
      <c r="EO557" s="139">
        <v>4</v>
      </c>
      <c r="EP557" s="139">
        <v>4</v>
      </c>
      <c r="EQ557" s="139">
        <v>4</v>
      </c>
      <c r="ER557" s="139">
        <v>4</v>
      </c>
      <c r="ES557" s="139">
        <v>4</v>
      </c>
      <c r="ET557" s="139">
        <v>4</v>
      </c>
      <c r="EU557" s="139">
        <v>4</v>
      </c>
      <c r="EV557" s="139">
        <v>4</v>
      </c>
      <c r="EW557" s="139">
        <v>4</v>
      </c>
      <c r="EX557" s="139">
        <v>4</v>
      </c>
      <c r="EY557" s="139">
        <v>4</v>
      </c>
      <c r="EZ557" s="139">
        <v>4</v>
      </c>
      <c r="FA557" s="139">
        <v>4</v>
      </c>
      <c r="FB557" s="139">
        <v>4</v>
      </c>
    </row>
    <row r="558" spans="1:158" x14ac:dyDescent="0.35">
      <c r="A558" s="136">
        <v>43897</v>
      </c>
      <c r="B558" s="140">
        <v>2</v>
      </c>
      <c r="C558" s="140">
        <v>2</v>
      </c>
      <c r="D558" s="140">
        <v>2</v>
      </c>
      <c r="E558" s="140">
        <v>2</v>
      </c>
      <c r="F558" s="140">
        <v>2</v>
      </c>
      <c r="G558" s="140">
        <v>2</v>
      </c>
      <c r="H558" s="140">
        <v>2</v>
      </c>
      <c r="I558" s="140">
        <v>2</v>
      </c>
      <c r="J558" s="140">
        <v>2</v>
      </c>
      <c r="K558" s="140">
        <v>2</v>
      </c>
      <c r="L558" s="140">
        <v>2</v>
      </c>
      <c r="M558" s="140">
        <v>2</v>
      </c>
      <c r="N558" s="140">
        <v>2</v>
      </c>
      <c r="O558" s="140">
        <v>2</v>
      </c>
      <c r="P558" s="140">
        <v>2</v>
      </c>
      <c r="Q558" s="140">
        <v>2</v>
      </c>
      <c r="R558" s="140">
        <v>2</v>
      </c>
      <c r="S558" s="140">
        <v>2</v>
      </c>
      <c r="T558" s="140">
        <v>2</v>
      </c>
      <c r="U558" s="140">
        <v>2</v>
      </c>
      <c r="V558" s="140">
        <v>2</v>
      </c>
      <c r="W558" s="140">
        <v>2</v>
      </c>
      <c r="X558" s="140">
        <v>2</v>
      </c>
      <c r="Y558" s="140">
        <v>2</v>
      </c>
      <c r="Z558" s="140">
        <v>2</v>
      </c>
      <c r="AA558" s="140">
        <v>2</v>
      </c>
      <c r="AB558" s="140">
        <v>2</v>
      </c>
      <c r="AC558" s="140">
        <v>2</v>
      </c>
      <c r="AD558" s="140">
        <v>2</v>
      </c>
      <c r="AE558" s="140">
        <v>2</v>
      </c>
      <c r="AF558" s="140">
        <v>2</v>
      </c>
      <c r="AG558" s="140">
        <v>2</v>
      </c>
      <c r="AH558" s="140">
        <v>2</v>
      </c>
      <c r="AI558" s="140">
        <v>2</v>
      </c>
      <c r="AJ558" s="140">
        <v>2</v>
      </c>
      <c r="AK558" s="140">
        <v>2</v>
      </c>
      <c r="AL558" s="140">
        <v>2</v>
      </c>
      <c r="AM558" s="140">
        <v>2</v>
      </c>
      <c r="AN558" s="140">
        <v>2</v>
      </c>
      <c r="AO558" s="140">
        <v>2</v>
      </c>
      <c r="AP558" s="140">
        <v>2</v>
      </c>
      <c r="AQ558" s="140">
        <v>2</v>
      </c>
      <c r="AR558" s="140">
        <v>2</v>
      </c>
      <c r="AS558" s="140">
        <v>2</v>
      </c>
      <c r="AT558" s="140">
        <v>2</v>
      </c>
      <c r="AU558" s="140">
        <v>2</v>
      </c>
      <c r="AV558" s="140">
        <v>2</v>
      </c>
      <c r="AW558" s="140">
        <v>2</v>
      </c>
      <c r="AX558" s="140">
        <v>2</v>
      </c>
      <c r="AY558" s="140">
        <v>2</v>
      </c>
      <c r="AZ558" s="140">
        <v>2</v>
      </c>
      <c r="BA558" s="140">
        <v>2</v>
      </c>
      <c r="BB558" s="140">
        <v>2</v>
      </c>
      <c r="BC558" s="140">
        <v>2</v>
      </c>
      <c r="BD558" s="140">
        <v>2</v>
      </c>
      <c r="BE558" s="140">
        <v>2</v>
      </c>
      <c r="BF558" s="140">
        <v>2</v>
      </c>
      <c r="BG558" s="140">
        <v>2</v>
      </c>
      <c r="BH558" s="140">
        <v>2</v>
      </c>
      <c r="BI558" s="140">
        <v>2</v>
      </c>
      <c r="BJ558" s="140">
        <v>2</v>
      </c>
      <c r="BK558" s="140">
        <v>2</v>
      </c>
      <c r="BL558" s="140">
        <v>2</v>
      </c>
      <c r="BM558" s="140">
        <v>2</v>
      </c>
      <c r="BN558" s="140">
        <v>2</v>
      </c>
      <c r="BO558" s="140">
        <v>2</v>
      </c>
      <c r="BP558" s="140">
        <v>2</v>
      </c>
      <c r="BQ558" s="140">
        <v>2</v>
      </c>
      <c r="BR558" s="140">
        <v>2</v>
      </c>
      <c r="BS558" s="140">
        <v>2</v>
      </c>
      <c r="BT558" s="140">
        <v>2</v>
      </c>
      <c r="BU558" s="140">
        <v>2</v>
      </c>
      <c r="BV558" s="140">
        <v>2</v>
      </c>
      <c r="BW558" s="140">
        <v>2</v>
      </c>
      <c r="BX558" s="140">
        <v>2</v>
      </c>
      <c r="BY558" s="140">
        <v>2</v>
      </c>
      <c r="BZ558" s="140">
        <v>2</v>
      </c>
      <c r="CA558" s="140">
        <v>2</v>
      </c>
      <c r="CB558" s="140">
        <v>2</v>
      </c>
      <c r="CC558" s="140">
        <v>2</v>
      </c>
      <c r="CD558" s="140">
        <v>2</v>
      </c>
      <c r="CE558" s="140">
        <v>2</v>
      </c>
      <c r="CF558" s="139">
        <v>2</v>
      </c>
      <c r="CG558" s="139">
        <v>2</v>
      </c>
      <c r="CH558" s="139">
        <v>2</v>
      </c>
      <c r="CI558" s="139">
        <v>2</v>
      </c>
      <c r="CJ558" s="139">
        <v>2</v>
      </c>
      <c r="CK558" s="139">
        <v>2</v>
      </c>
      <c r="CL558" s="139">
        <v>2</v>
      </c>
      <c r="CM558" s="139">
        <v>2</v>
      </c>
      <c r="CN558" s="139">
        <v>2</v>
      </c>
      <c r="CO558" s="139">
        <v>2</v>
      </c>
      <c r="CP558" s="139">
        <v>2</v>
      </c>
      <c r="CQ558" s="139">
        <v>2</v>
      </c>
      <c r="CR558" s="139">
        <v>2</v>
      </c>
      <c r="CS558" s="139">
        <v>2</v>
      </c>
      <c r="CT558" s="139">
        <v>2</v>
      </c>
      <c r="CU558" s="139">
        <v>2</v>
      </c>
      <c r="CV558" s="139">
        <v>2</v>
      </c>
      <c r="CW558" s="139">
        <v>2</v>
      </c>
      <c r="CX558" s="139">
        <v>2</v>
      </c>
      <c r="CY558" s="139">
        <v>2</v>
      </c>
      <c r="CZ558" s="139">
        <v>2</v>
      </c>
      <c r="DA558" s="139">
        <v>2</v>
      </c>
      <c r="DB558" s="139">
        <v>2</v>
      </c>
      <c r="DC558" s="139">
        <v>2</v>
      </c>
      <c r="DD558" s="139">
        <v>2</v>
      </c>
      <c r="DE558" s="139">
        <v>2</v>
      </c>
      <c r="DF558" s="139">
        <v>2</v>
      </c>
      <c r="DG558" s="139">
        <v>2</v>
      </c>
      <c r="DH558" s="139">
        <v>2</v>
      </c>
      <c r="DI558" s="139">
        <v>2</v>
      </c>
      <c r="DJ558" s="139">
        <v>2</v>
      </c>
      <c r="DK558" s="139">
        <v>2</v>
      </c>
      <c r="DL558" s="139">
        <v>2</v>
      </c>
      <c r="DM558" s="139">
        <v>2</v>
      </c>
      <c r="DN558" s="139">
        <v>2</v>
      </c>
      <c r="DO558" s="139">
        <v>2</v>
      </c>
      <c r="DP558" s="139">
        <v>2</v>
      </c>
      <c r="DQ558" s="139">
        <v>2</v>
      </c>
      <c r="DR558" s="139">
        <v>2</v>
      </c>
      <c r="DS558" s="139">
        <v>2</v>
      </c>
      <c r="DT558" s="139">
        <v>2</v>
      </c>
      <c r="DU558" s="139">
        <v>2</v>
      </c>
      <c r="DV558" s="139">
        <v>2</v>
      </c>
      <c r="DW558" s="139">
        <v>2</v>
      </c>
      <c r="DX558" s="139">
        <v>2</v>
      </c>
      <c r="DY558" s="139">
        <v>2</v>
      </c>
      <c r="DZ558" s="139">
        <v>2</v>
      </c>
      <c r="EA558" s="139">
        <v>2</v>
      </c>
      <c r="EB558" s="139">
        <v>2</v>
      </c>
      <c r="EC558" s="139">
        <v>2</v>
      </c>
      <c r="ED558" s="139">
        <v>2</v>
      </c>
      <c r="EE558" s="139">
        <v>2</v>
      </c>
      <c r="EF558" s="139">
        <v>2</v>
      </c>
      <c r="EG558" s="139">
        <v>2</v>
      </c>
      <c r="EH558" s="139">
        <v>2</v>
      </c>
      <c r="EI558" s="139">
        <v>2</v>
      </c>
      <c r="EJ558" s="139">
        <v>2</v>
      </c>
      <c r="EK558" s="139">
        <v>2</v>
      </c>
      <c r="EL558" s="139">
        <v>2</v>
      </c>
      <c r="EM558" s="139">
        <v>2</v>
      </c>
      <c r="EN558" s="139">
        <v>2</v>
      </c>
      <c r="EO558" s="139">
        <v>2</v>
      </c>
      <c r="EP558" s="139">
        <v>2</v>
      </c>
      <c r="EQ558" s="139">
        <v>2</v>
      </c>
      <c r="ER558" s="139">
        <v>2</v>
      </c>
      <c r="ES558" s="139">
        <v>2</v>
      </c>
      <c r="ET558" s="139">
        <v>2</v>
      </c>
      <c r="EU558" s="139">
        <v>2</v>
      </c>
      <c r="EV558" s="139">
        <v>2</v>
      </c>
      <c r="EW558" s="139">
        <v>2</v>
      </c>
      <c r="EX558" s="139">
        <v>2</v>
      </c>
      <c r="EY558" s="139">
        <v>2</v>
      </c>
      <c r="EZ558" s="139">
        <v>2</v>
      </c>
      <c r="FA558" s="139">
        <v>2</v>
      </c>
      <c r="FB558" s="139">
        <v>2</v>
      </c>
    </row>
    <row r="559" spans="1:158" x14ac:dyDescent="0.35">
      <c r="A559" s="136">
        <v>43896</v>
      </c>
      <c r="B559" s="140">
        <v>1</v>
      </c>
      <c r="C559" s="140">
        <v>1</v>
      </c>
      <c r="D559" s="140">
        <v>1</v>
      </c>
      <c r="E559" s="140">
        <v>1</v>
      </c>
      <c r="F559" s="140">
        <v>1</v>
      </c>
      <c r="G559" s="140">
        <v>1</v>
      </c>
      <c r="H559" s="140">
        <v>1</v>
      </c>
      <c r="I559" s="140">
        <v>1</v>
      </c>
      <c r="J559" s="140">
        <v>1</v>
      </c>
      <c r="K559" s="140">
        <v>1</v>
      </c>
      <c r="L559" s="140">
        <v>1</v>
      </c>
      <c r="M559" s="140">
        <v>1</v>
      </c>
      <c r="N559" s="140">
        <v>1</v>
      </c>
      <c r="O559" s="140">
        <v>1</v>
      </c>
      <c r="P559" s="140">
        <v>1</v>
      </c>
      <c r="Q559" s="140">
        <v>1</v>
      </c>
      <c r="R559" s="140">
        <v>1</v>
      </c>
      <c r="S559" s="140">
        <v>1</v>
      </c>
      <c r="T559" s="140">
        <v>1</v>
      </c>
      <c r="U559" s="140">
        <v>1</v>
      </c>
      <c r="V559" s="140">
        <v>1</v>
      </c>
      <c r="W559" s="140">
        <v>1</v>
      </c>
      <c r="X559" s="140">
        <v>1</v>
      </c>
      <c r="Y559" s="140">
        <v>1</v>
      </c>
      <c r="Z559" s="140">
        <v>1</v>
      </c>
      <c r="AA559" s="140">
        <v>1</v>
      </c>
      <c r="AB559" s="140">
        <v>1</v>
      </c>
      <c r="AC559" s="140">
        <v>1</v>
      </c>
      <c r="AD559" s="140">
        <v>1</v>
      </c>
      <c r="AE559" s="140">
        <v>1</v>
      </c>
      <c r="AF559" s="140">
        <v>1</v>
      </c>
      <c r="AG559" s="140">
        <v>1</v>
      </c>
      <c r="AH559" s="140">
        <v>1</v>
      </c>
      <c r="AI559" s="140">
        <v>1</v>
      </c>
      <c r="AJ559" s="140">
        <v>1</v>
      </c>
      <c r="AK559" s="140">
        <v>1</v>
      </c>
      <c r="AL559" s="140">
        <v>1</v>
      </c>
      <c r="AM559" s="140">
        <v>1</v>
      </c>
      <c r="AN559" s="140">
        <v>1</v>
      </c>
      <c r="AO559" s="140">
        <v>1</v>
      </c>
      <c r="AP559" s="140">
        <v>1</v>
      </c>
      <c r="AQ559" s="140">
        <v>1</v>
      </c>
      <c r="AR559" s="140">
        <v>1</v>
      </c>
      <c r="AS559" s="140">
        <v>1</v>
      </c>
      <c r="AT559" s="140">
        <v>1</v>
      </c>
      <c r="AU559" s="140">
        <v>1</v>
      </c>
      <c r="AV559" s="140">
        <v>1</v>
      </c>
      <c r="AW559" s="140">
        <v>1</v>
      </c>
      <c r="AX559" s="140">
        <v>1</v>
      </c>
      <c r="AY559" s="140">
        <v>1</v>
      </c>
      <c r="AZ559" s="140">
        <v>1</v>
      </c>
      <c r="BA559" s="140">
        <v>1</v>
      </c>
      <c r="BB559" s="140">
        <v>1</v>
      </c>
      <c r="BC559" s="140">
        <v>1</v>
      </c>
      <c r="BD559" s="140">
        <v>1</v>
      </c>
      <c r="BE559" s="140">
        <v>1</v>
      </c>
      <c r="BF559" s="140">
        <v>1</v>
      </c>
      <c r="BG559" s="140">
        <v>1</v>
      </c>
      <c r="BH559" s="140">
        <v>1</v>
      </c>
      <c r="BI559" s="140">
        <v>1</v>
      </c>
      <c r="BJ559" s="140">
        <v>1</v>
      </c>
      <c r="BK559" s="140">
        <v>1</v>
      </c>
      <c r="BL559" s="140">
        <v>1</v>
      </c>
      <c r="BM559" s="140">
        <v>1</v>
      </c>
      <c r="BN559" s="140">
        <v>1</v>
      </c>
      <c r="BO559" s="140">
        <v>1</v>
      </c>
      <c r="BP559" s="140">
        <v>1</v>
      </c>
      <c r="BQ559" s="140">
        <v>1</v>
      </c>
      <c r="BR559" s="140">
        <v>1</v>
      </c>
      <c r="BS559" s="140">
        <v>1</v>
      </c>
      <c r="BT559" s="140">
        <v>1</v>
      </c>
      <c r="BU559" s="140">
        <v>1</v>
      </c>
      <c r="BV559" s="140">
        <v>1</v>
      </c>
      <c r="BW559" s="140">
        <v>1</v>
      </c>
      <c r="BX559" s="140">
        <v>1</v>
      </c>
      <c r="BY559" s="140">
        <v>1</v>
      </c>
      <c r="BZ559" s="140">
        <v>1</v>
      </c>
      <c r="CA559" s="140">
        <v>1</v>
      </c>
      <c r="CB559" s="140">
        <v>1</v>
      </c>
      <c r="CC559" s="140">
        <v>1</v>
      </c>
      <c r="CD559" s="140">
        <v>1</v>
      </c>
      <c r="CE559" s="140">
        <v>1</v>
      </c>
      <c r="CF559" s="139">
        <v>1</v>
      </c>
      <c r="CG559" s="139">
        <v>1</v>
      </c>
      <c r="CH559" s="139">
        <v>1</v>
      </c>
      <c r="CI559" s="139">
        <v>1</v>
      </c>
      <c r="CJ559" s="139">
        <v>1</v>
      </c>
      <c r="CK559" s="139">
        <v>1</v>
      </c>
      <c r="CL559" s="139">
        <v>1</v>
      </c>
      <c r="CM559" s="139">
        <v>1</v>
      </c>
      <c r="CN559" s="139">
        <v>1</v>
      </c>
      <c r="CO559" s="139">
        <v>1</v>
      </c>
      <c r="CP559" s="139">
        <v>1</v>
      </c>
      <c r="CQ559" s="139">
        <v>1</v>
      </c>
      <c r="CR559" s="139">
        <v>1</v>
      </c>
      <c r="CS559" s="139">
        <v>1</v>
      </c>
      <c r="CT559" s="139">
        <v>1</v>
      </c>
      <c r="CU559" s="139">
        <v>1</v>
      </c>
      <c r="CV559" s="139">
        <v>1</v>
      </c>
      <c r="CW559" s="139">
        <v>1</v>
      </c>
      <c r="CX559" s="139">
        <v>1</v>
      </c>
      <c r="CY559" s="139">
        <v>1</v>
      </c>
      <c r="CZ559" s="139">
        <v>1</v>
      </c>
      <c r="DA559" s="139">
        <v>1</v>
      </c>
      <c r="DB559" s="139">
        <v>1</v>
      </c>
      <c r="DC559" s="139">
        <v>1</v>
      </c>
      <c r="DD559" s="139">
        <v>1</v>
      </c>
      <c r="DE559" s="139">
        <v>1</v>
      </c>
      <c r="DF559" s="139">
        <v>1</v>
      </c>
      <c r="DG559" s="139">
        <v>1</v>
      </c>
      <c r="DH559" s="139">
        <v>1</v>
      </c>
      <c r="DI559" s="139">
        <v>1</v>
      </c>
      <c r="DJ559" s="139">
        <v>1</v>
      </c>
      <c r="DK559" s="139">
        <v>1</v>
      </c>
      <c r="DL559" s="139">
        <v>1</v>
      </c>
      <c r="DM559" s="139">
        <v>1</v>
      </c>
      <c r="DN559" s="139">
        <v>1</v>
      </c>
      <c r="DO559" s="139">
        <v>1</v>
      </c>
      <c r="DP559" s="139">
        <v>1</v>
      </c>
      <c r="DQ559" s="139">
        <v>1</v>
      </c>
      <c r="DR559" s="139">
        <v>1</v>
      </c>
      <c r="DS559" s="139">
        <v>1</v>
      </c>
      <c r="DT559" s="139">
        <v>1</v>
      </c>
      <c r="DU559" s="139">
        <v>1</v>
      </c>
      <c r="DV559" s="139">
        <v>1</v>
      </c>
      <c r="DW559" s="139">
        <v>1</v>
      </c>
      <c r="DX559" s="139">
        <v>1</v>
      </c>
      <c r="DY559" s="139">
        <v>1</v>
      </c>
      <c r="DZ559" s="139">
        <v>1</v>
      </c>
      <c r="EA559" s="139">
        <v>1</v>
      </c>
      <c r="EB559" s="139">
        <v>1</v>
      </c>
      <c r="EC559" s="139">
        <v>1</v>
      </c>
      <c r="ED559" s="139">
        <v>1</v>
      </c>
      <c r="EE559" s="139">
        <v>1</v>
      </c>
      <c r="EF559" s="139">
        <v>1</v>
      </c>
      <c r="EG559" s="139">
        <v>1</v>
      </c>
      <c r="EH559" s="139">
        <v>1</v>
      </c>
      <c r="EI559" s="139">
        <v>1</v>
      </c>
      <c r="EJ559" s="139">
        <v>1</v>
      </c>
      <c r="EK559" s="139">
        <v>1</v>
      </c>
      <c r="EL559" s="139">
        <v>1</v>
      </c>
      <c r="EM559" s="139">
        <v>1</v>
      </c>
      <c r="EN559" s="139">
        <v>1</v>
      </c>
      <c r="EO559" s="139">
        <v>1</v>
      </c>
      <c r="EP559" s="139">
        <v>1</v>
      </c>
      <c r="EQ559" s="139">
        <v>1</v>
      </c>
      <c r="ER559" s="139">
        <v>1</v>
      </c>
      <c r="ES559" s="139">
        <v>1</v>
      </c>
      <c r="ET559" s="139">
        <v>1</v>
      </c>
      <c r="EU559" s="139">
        <v>1</v>
      </c>
      <c r="EV559" s="139">
        <v>1</v>
      </c>
      <c r="EW559" s="139">
        <v>1</v>
      </c>
      <c r="EX559" s="139">
        <v>1</v>
      </c>
      <c r="EY559" s="139">
        <v>1</v>
      </c>
      <c r="EZ559" s="139">
        <v>1</v>
      </c>
      <c r="FA559" s="139">
        <v>1</v>
      </c>
      <c r="FB559" s="139">
        <v>1</v>
      </c>
    </row>
    <row r="560" spans="1:158" x14ac:dyDescent="0.35">
      <c r="A560" s="136">
        <v>43895</v>
      </c>
      <c r="B560" s="140">
        <v>0</v>
      </c>
      <c r="C560" s="140">
        <v>0</v>
      </c>
      <c r="D560" s="140">
        <v>0</v>
      </c>
      <c r="E560" s="140">
        <v>0</v>
      </c>
      <c r="F560" s="140">
        <v>0</v>
      </c>
      <c r="G560" s="140">
        <v>0</v>
      </c>
      <c r="H560" s="140">
        <v>0</v>
      </c>
      <c r="I560" s="140">
        <v>0</v>
      </c>
      <c r="J560" s="140">
        <v>0</v>
      </c>
      <c r="K560" s="140">
        <v>0</v>
      </c>
      <c r="L560" s="140">
        <v>0</v>
      </c>
      <c r="M560" s="140">
        <v>0</v>
      </c>
      <c r="N560" s="140">
        <v>0</v>
      </c>
      <c r="O560" s="140">
        <v>0</v>
      </c>
      <c r="P560" s="140">
        <v>0</v>
      </c>
      <c r="Q560" s="140">
        <v>0</v>
      </c>
      <c r="R560" s="140">
        <v>0</v>
      </c>
      <c r="S560" s="140">
        <v>0</v>
      </c>
      <c r="T560" s="140">
        <v>0</v>
      </c>
      <c r="U560" s="140">
        <v>0</v>
      </c>
      <c r="V560" s="140">
        <v>0</v>
      </c>
      <c r="W560" s="140">
        <v>0</v>
      </c>
      <c r="X560" s="140">
        <v>0</v>
      </c>
      <c r="Y560" s="140">
        <v>0</v>
      </c>
      <c r="Z560" s="140">
        <v>0</v>
      </c>
      <c r="AA560" s="140">
        <v>0</v>
      </c>
      <c r="AB560" s="140">
        <v>0</v>
      </c>
      <c r="AC560" s="140">
        <v>0</v>
      </c>
      <c r="AD560" s="140">
        <v>0</v>
      </c>
      <c r="AE560" s="140">
        <v>0</v>
      </c>
      <c r="AF560" s="140">
        <v>0</v>
      </c>
      <c r="AG560" s="140">
        <v>0</v>
      </c>
      <c r="AH560" s="140">
        <v>0</v>
      </c>
      <c r="AI560" s="140">
        <v>0</v>
      </c>
      <c r="AJ560" s="140">
        <v>0</v>
      </c>
      <c r="AK560" s="140">
        <v>0</v>
      </c>
      <c r="AL560" s="140">
        <v>0</v>
      </c>
      <c r="AM560" s="140">
        <v>0</v>
      </c>
      <c r="AN560" s="140">
        <v>0</v>
      </c>
      <c r="AO560" s="140">
        <v>0</v>
      </c>
      <c r="AP560" s="140">
        <v>0</v>
      </c>
      <c r="AQ560" s="140">
        <v>0</v>
      </c>
      <c r="AR560" s="140">
        <v>0</v>
      </c>
      <c r="AS560" s="140">
        <v>0</v>
      </c>
      <c r="AT560" s="140">
        <v>0</v>
      </c>
      <c r="AU560" s="140">
        <v>0</v>
      </c>
      <c r="AV560" s="140">
        <v>0</v>
      </c>
      <c r="AW560" s="140">
        <v>0</v>
      </c>
      <c r="AX560" s="140">
        <v>0</v>
      </c>
      <c r="AY560" s="140">
        <v>0</v>
      </c>
      <c r="AZ560" s="140">
        <v>0</v>
      </c>
      <c r="BA560" s="140">
        <v>0</v>
      </c>
      <c r="BB560" s="140">
        <v>0</v>
      </c>
      <c r="BC560" s="140">
        <v>0</v>
      </c>
      <c r="BD560" s="140">
        <v>0</v>
      </c>
      <c r="BE560" s="140">
        <v>0</v>
      </c>
      <c r="BF560" s="140">
        <v>0</v>
      </c>
      <c r="BG560" s="140">
        <v>0</v>
      </c>
      <c r="BH560" s="140">
        <v>0</v>
      </c>
      <c r="BI560" s="140">
        <v>0</v>
      </c>
      <c r="BJ560" s="140">
        <v>0</v>
      </c>
      <c r="BK560" s="140">
        <v>0</v>
      </c>
      <c r="BL560" s="140">
        <v>0</v>
      </c>
      <c r="BM560" s="140">
        <v>0</v>
      </c>
      <c r="BN560" s="140">
        <v>0</v>
      </c>
      <c r="BO560" s="140">
        <v>0</v>
      </c>
      <c r="BP560" s="140">
        <v>0</v>
      </c>
      <c r="BQ560" s="140">
        <v>0</v>
      </c>
      <c r="BR560" s="140">
        <v>0</v>
      </c>
      <c r="BS560" s="140">
        <v>0</v>
      </c>
      <c r="BT560" s="140">
        <v>0</v>
      </c>
      <c r="BU560" s="140">
        <v>0</v>
      </c>
      <c r="BV560" s="140">
        <v>0</v>
      </c>
      <c r="BW560" s="140">
        <v>0</v>
      </c>
      <c r="BX560" s="140">
        <v>0</v>
      </c>
      <c r="BY560" s="140">
        <v>0</v>
      </c>
      <c r="BZ560" s="140">
        <v>0</v>
      </c>
      <c r="CA560" s="140">
        <v>0</v>
      </c>
      <c r="CB560" s="140">
        <v>0</v>
      </c>
      <c r="CC560" s="140">
        <v>0</v>
      </c>
      <c r="CD560" s="140">
        <v>0</v>
      </c>
      <c r="CE560" s="140">
        <v>0</v>
      </c>
      <c r="CF560" s="139">
        <v>0</v>
      </c>
      <c r="CG560" s="139">
        <v>0</v>
      </c>
      <c r="CH560" s="139">
        <v>0</v>
      </c>
      <c r="CI560" s="139">
        <v>0</v>
      </c>
      <c r="CJ560" s="139">
        <v>0</v>
      </c>
      <c r="CK560" s="139">
        <v>0</v>
      </c>
      <c r="CL560" s="139">
        <v>0</v>
      </c>
      <c r="CM560" s="139">
        <v>0</v>
      </c>
      <c r="CN560" s="139">
        <v>0</v>
      </c>
      <c r="CO560" s="139">
        <v>0</v>
      </c>
      <c r="CP560" s="139">
        <v>0</v>
      </c>
      <c r="CQ560" s="139">
        <v>0</v>
      </c>
      <c r="CR560" s="139">
        <v>0</v>
      </c>
      <c r="CS560" s="139">
        <v>0</v>
      </c>
      <c r="CT560" s="139">
        <v>0</v>
      </c>
      <c r="CU560" s="139">
        <v>0</v>
      </c>
      <c r="CV560" s="139">
        <v>0</v>
      </c>
      <c r="CW560" s="139">
        <v>0</v>
      </c>
      <c r="CX560" s="139">
        <v>0</v>
      </c>
      <c r="CY560" s="139">
        <v>0</v>
      </c>
      <c r="CZ560" s="139">
        <v>0</v>
      </c>
      <c r="DA560" s="139">
        <v>0</v>
      </c>
      <c r="DB560" s="139">
        <v>0</v>
      </c>
      <c r="DC560" s="139">
        <v>0</v>
      </c>
      <c r="DD560" s="139">
        <v>0</v>
      </c>
      <c r="DE560" s="139">
        <v>0</v>
      </c>
      <c r="DF560" s="139">
        <v>0</v>
      </c>
      <c r="DG560" s="139">
        <v>0</v>
      </c>
      <c r="DH560" s="139">
        <v>0</v>
      </c>
      <c r="DI560" s="139">
        <v>0</v>
      </c>
      <c r="DJ560" s="139">
        <v>0</v>
      </c>
      <c r="DK560" s="139">
        <v>0</v>
      </c>
      <c r="DL560" s="139">
        <v>0</v>
      </c>
      <c r="DM560" s="139">
        <v>0</v>
      </c>
      <c r="DN560" s="139">
        <v>0</v>
      </c>
      <c r="DO560" s="139">
        <v>0</v>
      </c>
      <c r="DP560" s="139">
        <v>0</v>
      </c>
      <c r="DQ560" s="139">
        <v>0</v>
      </c>
      <c r="DR560" s="139">
        <v>0</v>
      </c>
      <c r="DS560" s="139">
        <v>0</v>
      </c>
      <c r="DT560" s="139">
        <v>0</v>
      </c>
      <c r="DU560" s="139">
        <v>0</v>
      </c>
      <c r="DV560" s="139">
        <v>0</v>
      </c>
      <c r="DW560" s="139">
        <v>0</v>
      </c>
      <c r="DX560" s="139">
        <v>0</v>
      </c>
      <c r="DY560" s="139">
        <v>0</v>
      </c>
      <c r="DZ560" s="139">
        <v>0</v>
      </c>
      <c r="EA560" s="139">
        <v>0</v>
      </c>
      <c r="EB560" s="139">
        <v>0</v>
      </c>
      <c r="EC560" s="139">
        <v>0</v>
      </c>
      <c r="ED560" s="139">
        <v>0</v>
      </c>
      <c r="EE560" s="139">
        <v>0</v>
      </c>
      <c r="EF560" s="139">
        <v>0</v>
      </c>
      <c r="EG560" s="139">
        <v>0</v>
      </c>
      <c r="EH560" s="139">
        <v>0</v>
      </c>
      <c r="EI560" s="139">
        <v>0</v>
      </c>
      <c r="EJ560" s="139">
        <v>0</v>
      </c>
      <c r="EK560" s="139">
        <v>0</v>
      </c>
      <c r="EL560" s="139">
        <v>0</v>
      </c>
      <c r="EM560" s="139">
        <v>0</v>
      </c>
      <c r="EN560" s="139">
        <v>0</v>
      </c>
      <c r="EO560" s="139">
        <v>0</v>
      </c>
      <c r="EP560" s="139">
        <v>0</v>
      </c>
      <c r="EQ560" s="139">
        <v>0</v>
      </c>
      <c r="ER560" s="139">
        <v>0</v>
      </c>
      <c r="ES560" s="139">
        <v>0</v>
      </c>
      <c r="ET560" s="139">
        <v>0</v>
      </c>
      <c r="EU560" s="139">
        <v>0</v>
      </c>
      <c r="EV560" s="139">
        <v>0</v>
      </c>
      <c r="EW560" s="139">
        <v>0</v>
      </c>
      <c r="EX560" s="139">
        <v>0</v>
      </c>
      <c r="EY560" s="139">
        <v>0</v>
      </c>
      <c r="EZ560" s="139">
        <v>0</v>
      </c>
      <c r="FA560" s="139">
        <v>0</v>
      </c>
      <c r="FB560" s="139">
        <v>0</v>
      </c>
    </row>
    <row r="561" spans="1:1024" x14ac:dyDescent="0.35">
      <c r="A561" s="136">
        <v>43894</v>
      </c>
      <c r="B561" s="140">
        <v>0</v>
      </c>
      <c r="C561" s="140">
        <v>0</v>
      </c>
      <c r="D561" s="140">
        <v>0</v>
      </c>
      <c r="E561" s="140">
        <v>0</v>
      </c>
      <c r="F561" s="140">
        <v>0</v>
      </c>
      <c r="G561" s="140">
        <v>0</v>
      </c>
      <c r="H561" s="140">
        <v>0</v>
      </c>
      <c r="I561" s="140">
        <v>0</v>
      </c>
      <c r="J561" s="140">
        <v>0</v>
      </c>
      <c r="K561" s="140">
        <v>0</v>
      </c>
      <c r="L561" s="140">
        <v>0</v>
      </c>
      <c r="M561" s="140">
        <v>0</v>
      </c>
      <c r="N561" s="140">
        <v>0</v>
      </c>
      <c r="O561" s="140">
        <v>0</v>
      </c>
      <c r="P561" s="140">
        <v>0</v>
      </c>
      <c r="Q561" s="140">
        <v>0</v>
      </c>
      <c r="R561" s="140">
        <v>0</v>
      </c>
      <c r="S561" s="140">
        <v>0</v>
      </c>
      <c r="T561" s="140">
        <v>0</v>
      </c>
      <c r="U561" s="140">
        <v>0</v>
      </c>
      <c r="V561" s="140">
        <v>0</v>
      </c>
      <c r="W561" s="140">
        <v>0</v>
      </c>
      <c r="X561" s="140">
        <v>0</v>
      </c>
      <c r="Y561" s="140">
        <v>0</v>
      </c>
      <c r="Z561" s="140">
        <v>0</v>
      </c>
      <c r="AA561" s="140">
        <v>0</v>
      </c>
      <c r="AB561" s="140">
        <v>0</v>
      </c>
      <c r="AC561" s="140">
        <v>0</v>
      </c>
      <c r="AD561" s="140">
        <v>0</v>
      </c>
      <c r="AE561" s="140">
        <v>0</v>
      </c>
      <c r="AF561" s="140">
        <v>0</v>
      </c>
      <c r="AG561" s="140">
        <v>0</v>
      </c>
      <c r="AH561" s="140">
        <v>0</v>
      </c>
      <c r="AI561" s="140">
        <v>0</v>
      </c>
      <c r="AJ561" s="140">
        <v>0</v>
      </c>
      <c r="AK561" s="140">
        <v>0</v>
      </c>
      <c r="AL561" s="140">
        <v>0</v>
      </c>
      <c r="AM561" s="140">
        <v>0</v>
      </c>
      <c r="AN561" s="140">
        <v>0</v>
      </c>
      <c r="AO561" s="140">
        <v>0</v>
      </c>
      <c r="AP561" s="140">
        <v>0</v>
      </c>
      <c r="AQ561" s="140">
        <v>0</v>
      </c>
      <c r="AR561" s="140">
        <v>0</v>
      </c>
      <c r="AS561" s="140">
        <v>0</v>
      </c>
      <c r="AT561" s="140">
        <v>0</v>
      </c>
      <c r="AU561" s="140">
        <v>0</v>
      </c>
      <c r="AV561" s="140">
        <v>0</v>
      </c>
      <c r="AW561" s="140">
        <v>0</v>
      </c>
      <c r="AX561" s="140">
        <v>0</v>
      </c>
      <c r="AY561" s="140">
        <v>0</v>
      </c>
      <c r="AZ561" s="140">
        <v>0</v>
      </c>
      <c r="BA561" s="140">
        <v>0</v>
      </c>
      <c r="BB561" s="140">
        <v>0</v>
      </c>
      <c r="BC561" s="140">
        <v>0</v>
      </c>
      <c r="BD561" s="140">
        <v>0</v>
      </c>
      <c r="BE561" s="140">
        <v>0</v>
      </c>
      <c r="BF561" s="140">
        <v>0</v>
      </c>
      <c r="BG561" s="140">
        <v>0</v>
      </c>
      <c r="BH561" s="140">
        <v>0</v>
      </c>
      <c r="BI561" s="140">
        <v>0</v>
      </c>
      <c r="BJ561" s="140">
        <v>0</v>
      </c>
      <c r="BK561" s="140">
        <v>0</v>
      </c>
      <c r="BL561" s="140">
        <v>0</v>
      </c>
      <c r="BM561" s="140">
        <v>0</v>
      </c>
      <c r="BN561" s="140">
        <v>0</v>
      </c>
      <c r="BO561" s="140">
        <v>0</v>
      </c>
      <c r="BP561" s="140">
        <v>0</v>
      </c>
      <c r="BQ561" s="140">
        <v>0</v>
      </c>
      <c r="BR561" s="140">
        <v>0</v>
      </c>
      <c r="BS561" s="140">
        <v>0</v>
      </c>
      <c r="BT561" s="140">
        <v>0</v>
      </c>
      <c r="BU561" s="140">
        <v>0</v>
      </c>
      <c r="BV561" s="140">
        <v>0</v>
      </c>
      <c r="BW561" s="140">
        <v>0</v>
      </c>
      <c r="BX561" s="140">
        <v>0</v>
      </c>
      <c r="BY561" s="140">
        <v>0</v>
      </c>
      <c r="BZ561" s="140">
        <v>0</v>
      </c>
      <c r="CA561" s="140">
        <v>0</v>
      </c>
      <c r="CB561" s="140">
        <v>0</v>
      </c>
      <c r="CC561" s="140">
        <v>0</v>
      </c>
      <c r="CD561" s="140">
        <v>0</v>
      </c>
      <c r="CE561" s="140">
        <v>0</v>
      </c>
      <c r="CF561" s="139">
        <v>0</v>
      </c>
      <c r="CG561" s="139">
        <v>0</v>
      </c>
      <c r="CH561" s="139">
        <v>0</v>
      </c>
      <c r="CI561" s="139">
        <v>0</v>
      </c>
      <c r="CJ561" s="139">
        <v>0</v>
      </c>
      <c r="CK561" s="139">
        <v>0</v>
      </c>
      <c r="CL561" s="139">
        <v>0</v>
      </c>
      <c r="CM561" s="139">
        <v>0</v>
      </c>
      <c r="CN561" s="139">
        <v>0</v>
      </c>
      <c r="CO561" s="139">
        <v>0</v>
      </c>
      <c r="CP561" s="139">
        <v>0</v>
      </c>
      <c r="CQ561" s="139">
        <v>0</v>
      </c>
      <c r="CR561" s="139">
        <v>0</v>
      </c>
      <c r="CS561" s="139">
        <v>0</v>
      </c>
      <c r="CT561" s="139">
        <v>0</v>
      </c>
      <c r="CU561" s="139">
        <v>0</v>
      </c>
      <c r="CV561" s="139">
        <v>0</v>
      </c>
      <c r="CW561" s="139">
        <v>0</v>
      </c>
      <c r="CX561" s="139">
        <v>0</v>
      </c>
      <c r="CY561" s="139">
        <v>0</v>
      </c>
      <c r="CZ561" s="139">
        <v>0</v>
      </c>
      <c r="DA561" s="139">
        <v>0</v>
      </c>
      <c r="DB561" s="139">
        <v>0</v>
      </c>
      <c r="DC561" s="139">
        <v>0</v>
      </c>
      <c r="DD561" s="139">
        <v>0</v>
      </c>
      <c r="DE561" s="139">
        <v>0</v>
      </c>
      <c r="DF561" s="139">
        <v>0</v>
      </c>
      <c r="DG561" s="139">
        <v>0</v>
      </c>
      <c r="DH561" s="139">
        <v>0</v>
      </c>
      <c r="DI561" s="139">
        <v>0</v>
      </c>
      <c r="DJ561" s="139">
        <v>0</v>
      </c>
      <c r="DK561" s="139">
        <v>0</v>
      </c>
      <c r="DL561" s="139">
        <v>0</v>
      </c>
      <c r="DM561" s="139">
        <v>0</v>
      </c>
      <c r="DN561" s="139">
        <v>0</v>
      </c>
      <c r="DO561" s="139">
        <v>0</v>
      </c>
      <c r="DP561" s="139">
        <v>0</v>
      </c>
      <c r="DQ561" s="139">
        <v>0</v>
      </c>
      <c r="DR561" s="139">
        <v>0</v>
      </c>
      <c r="DS561" s="139">
        <v>0</v>
      </c>
      <c r="DT561" s="139">
        <v>0</v>
      </c>
      <c r="DU561" s="139">
        <v>0</v>
      </c>
      <c r="DV561" s="139">
        <v>0</v>
      </c>
      <c r="DW561" s="139">
        <v>0</v>
      </c>
      <c r="DX561" s="139">
        <v>0</v>
      </c>
      <c r="DY561" s="139">
        <v>0</v>
      </c>
      <c r="DZ561" s="139">
        <v>0</v>
      </c>
      <c r="EA561" s="139">
        <v>0</v>
      </c>
      <c r="EB561" s="139">
        <v>0</v>
      </c>
      <c r="EC561" s="139">
        <v>0</v>
      </c>
      <c r="ED561" s="139">
        <v>0</v>
      </c>
      <c r="EE561" s="139">
        <v>0</v>
      </c>
      <c r="EF561" s="139">
        <v>0</v>
      </c>
      <c r="EG561" s="139">
        <v>0</v>
      </c>
      <c r="EH561" s="139">
        <v>0</v>
      </c>
      <c r="EI561" s="139">
        <v>0</v>
      </c>
      <c r="EJ561" s="139">
        <v>0</v>
      </c>
      <c r="EK561" s="139">
        <v>0</v>
      </c>
      <c r="EL561" s="139">
        <v>0</v>
      </c>
      <c r="EM561" s="139">
        <v>0</v>
      </c>
      <c r="EN561" s="139">
        <v>0</v>
      </c>
      <c r="EO561" s="139">
        <v>0</v>
      </c>
      <c r="EP561" s="139">
        <v>0</v>
      </c>
      <c r="EQ561" s="139">
        <v>0</v>
      </c>
      <c r="ER561" s="139">
        <v>0</v>
      </c>
      <c r="ES561" s="139">
        <v>0</v>
      </c>
      <c r="ET561" s="139">
        <v>0</v>
      </c>
      <c r="EU561" s="139">
        <v>0</v>
      </c>
      <c r="EV561" s="139">
        <v>0</v>
      </c>
      <c r="EW561" s="139">
        <v>0</v>
      </c>
      <c r="EX561" s="139">
        <v>0</v>
      </c>
      <c r="EY561" s="139">
        <v>0</v>
      </c>
      <c r="EZ561" s="139">
        <v>0</v>
      </c>
      <c r="FA561" s="139">
        <v>0</v>
      </c>
      <c r="FB561" s="139">
        <v>0</v>
      </c>
    </row>
    <row r="562" spans="1:1024" x14ac:dyDescent="0.35">
      <c r="A562" s="136">
        <v>43893</v>
      </c>
      <c r="B562" s="140">
        <v>0</v>
      </c>
      <c r="C562" s="140">
        <v>0</v>
      </c>
      <c r="D562" s="140">
        <v>0</v>
      </c>
      <c r="E562" s="140">
        <v>0</v>
      </c>
      <c r="F562" s="140">
        <v>0</v>
      </c>
      <c r="G562" s="140">
        <v>0</v>
      </c>
      <c r="H562" s="140">
        <v>0</v>
      </c>
      <c r="I562" s="140">
        <v>0</v>
      </c>
      <c r="J562" s="140">
        <v>0</v>
      </c>
      <c r="K562" s="140">
        <v>0</v>
      </c>
      <c r="L562" s="140">
        <v>0</v>
      </c>
      <c r="M562" s="140">
        <v>0</v>
      </c>
      <c r="N562" s="140">
        <v>0</v>
      </c>
      <c r="O562" s="140">
        <v>0</v>
      </c>
      <c r="P562" s="140">
        <v>0</v>
      </c>
      <c r="Q562" s="140">
        <v>0</v>
      </c>
      <c r="R562" s="140">
        <v>0</v>
      </c>
      <c r="S562" s="140">
        <v>0</v>
      </c>
      <c r="T562" s="140">
        <v>0</v>
      </c>
      <c r="U562" s="140">
        <v>0</v>
      </c>
      <c r="V562" s="140">
        <v>0</v>
      </c>
      <c r="W562" s="140">
        <v>0</v>
      </c>
      <c r="X562" s="140">
        <v>0</v>
      </c>
      <c r="Y562" s="140">
        <v>0</v>
      </c>
      <c r="Z562" s="140">
        <v>0</v>
      </c>
      <c r="AA562" s="140">
        <v>0</v>
      </c>
      <c r="AB562" s="140">
        <v>0</v>
      </c>
      <c r="AC562" s="140">
        <v>0</v>
      </c>
      <c r="AD562" s="140">
        <v>0</v>
      </c>
      <c r="AE562" s="140">
        <v>0</v>
      </c>
      <c r="AF562" s="140">
        <v>0</v>
      </c>
      <c r="AG562" s="140">
        <v>0</v>
      </c>
      <c r="AH562" s="140">
        <v>0</v>
      </c>
      <c r="AI562" s="140">
        <v>0</v>
      </c>
      <c r="AJ562" s="140">
        <v>0</v>
      </c>
      <c r="AK562" s="140">
        <v>0</v>
      </c>
      <c r="AL562" s="140">
        <v>0</v>
      </c>
      <c r="AM562" s="140">
        <v>0</v>
      </c>
      <c r="AN562" s="140">
        <v>0</v>
      </c>
      <c r="AO562" s="140">
        <v>0</v>
      </c>
      <c r="AP562" s="140">
        <v>0</v>
      </c>
      <c r="AQ562" s="140">
        <v>0</v>
      </c>
      <c r="AR562" s="140">
        <v>0</v>
      </c>
      <c r="AS562" s="140">
        <v>0</v>
      </c>
      <c r="AT562" s="140">
        <v>0</v>
      </c>
      <c r="AU562" s="140">
        <v>0</v>
      </c>
      <c r="AV562" s="140">
        <v>0</v>
      </c>
      <c r="AW562" s="140">
        <v>0</v>
      </c>
      <c r="AX562" s="140">
        <v>0</v>
      </c>
      <c r="AY562" s="140">
        <v>0</v>
      </c>
      <c r="AZ562" s="140">
        <v>0</v>
      </c>
      <c r="BA562" s="140">
        <v>0</v>
      </c>
      <c r="BB562" s="140">
        <v>0</v>
      </c>
      <c r="BC562" s="140">
        <v>0</v>
      </c>
      <c r="BD562" s="140">
        <v>0</v>
      </c>
      <c r="BE562" s="140">
        <v>0</v>
      </c>
      <c r="BF562" s="140">
        <v>0</v>
      </c>
      <c r="BG562" s="140">
        <v>0</v>
      </c>
      <c r="BH562" s="140">
        <v>0</v>
      </c>
      <c r="BI562" s="140">
        <v>0</v>
      </c>
      <c r="BJ562" s="140">
        <v>0</v>
      </c>
      <c r="BK562" s="140">
        <v>0</v>
      </c>
      <c r="BL562" s="140">
        <v>0</v>
      </c>
      <c r="BM562" s="140">
        <v>0</v>
      </c>
      <c r="BN562" s="140">
        <v>0</v>
      </c>
      <c r="BO562" s="140">
        <v>0</v>
      </c>
      <c r="BP562" s="140">
        <v>0</v>
      </c>
      <c r="BQ562" s="140">
        <v>0</v>
      </c>
      <c r="BR562" s="140">
        <v>0</v>
      </c>
      <c r="BS562" s="140">
        <v>0</v>
      </c>
      <c r="BT562" s="140">
        <v>0</v>
      </c>
      <c r="BU562" s="140">
        <v>0</v>
      </c>
      <c r="BV562" s="140">
        <v>0</v>
      </c>
      <c r="BW562" s="140">
        <v>0</v>
      </c>
      <c r="BX562" s="140">
        <v>0</v>
      </c>
      <c r="BY562" s="140">
        <v>0</v>
      </c>
      <c r="BZ562" s="140">
        <v>0</v>
      </c>
      <c r="CA562" s="140">
        <v>0</v>
      </c>
      <c r="CB562" s="140">
        <v>0</v>
      </c>
      <c r="CC562" s="140">
        <v>0</v>
      </c>
      <c r="CD562" s="140">
        <v>0</v>
      </c>
      <c r="CE562" s="140">
        <v>0</v>
      </c>
      <c r="CF562" s="139">
        <v>0</v>
      </c>
      <c r="CG562" s="139">
        <v>0</v>
      </c>
      <c r="CH562" s="139">
        <v>0</v>
      </c>
      <c r="CI562" s="139">
        <v>0</v>
      </c>
      <c r="CJ562" s="139">
        <v>0</v>
      </c>
      <c r="CK562" s="139">
        <v>0</v>
      </c>
      <c r="CL562" s="139">
        <v>0</v>
      </c>
      <c r="CM562" s="139">
        <v>0</v>
      </c>
      <c r="CN562" s="139">
        <v>0</v>
      </c>
      <c r="CO562" s="139">
        <v>0</v>
      </c>
      <c r="CP562" s="139">
        <v>0</v>
      </c>
      <c r="CQ562" s="139">
        <v>0</v>
      </c>
      <c r="CR562" s="139">
        <v>0</v>
      </c>
      <c r="CS562" s="139">
        <v>0</v>
      </c>
      <c r="CT562" s="139">
        <v>0</v>
      </c>
      <c r="CU562" s="139">
        <v>0</v>
      </c>
      <c r="CV562" s="139">
        <v>0</v>
      </c>
      <c r="CW562" s="139">
        <v>0</v>
      </c>
      <c r="CX562" s="139">
        <v>0</v>
      </c>
      <c r="CY562" s="139">
        <v>0</v>
      </c>
      <c r="CZ562" s="139">
        <v>0</v>
      </c>
      <c r="DA562" s="139">
        <v>0</v>
      </c>
      <c r="DB562" s="139">
        <v>0</v>
      </c>
      <c r="DC562" s="139">
        <v>0</v>
      </c>
      <c r="DD562" s="139">
        <v>0</v>
      </c>
      <c r="DE562" s="139">
        <v>0</v>
      </c>
      <c r="DF562" s="139">
        <v>0</v>
      </c>
      <c r="DG562" s="139">
        <v>0</v>
      </c>
      <c r="DH562" s="139">
        <v>0</v>
      </c>
      <c r="DI562" s="139">
        <v>0</v>
      </c>
      <c r="DJ562" s="139">
        <v>0</v>
      </c>
      <c r="DK562" s="139">
        <v>0</v>
      </c>
      <c r="DL562" s="139">
        <v>0</v>
      </c>
      <c r="DM562" s="139">
        <v>0</v>
      </c>
      <c r="DN562" s="139">
        <v>0</v>
      </c>
      <c r="DO562" s="139">
        <v>0</v>
      </c>
      <c r="DP562" s="139">
        <v>0</v>
      </c>
      <c r="DQ562" s="139">
        <v>0</v>
      </c>
      <c r="DR562" s="139">
        <v>0</v>
      </c>
      <c r="DS562" s="139">
        <v>0</v>
      </c>
      <c r="DT562" s="139">
        <v>0</v>
      </c>
      <c r="DU562" s="139">
        <v>0</v>
      </c>
      <c r="DV562" s="139">
        <v>0</v>
      </c>
      <c r="DW562" s="139">
        <v>0</v>
      </c>
      <c r="DX562" s="139">
        <v>0</v>
      </c>
      <c r="DY562" s="139">
        <v>0</v>
      </c>
      <c r="DZ562" s="139">
        <v>0</v>
      </c>
      <c r="EA562" s="139">
        <v>0</v>
      </c>
      <c r="EB562" s="139">
        <v>0</v>
      </c>
      <c r="EC562" s="139">
        <v>0</v>
      </c>
      <c r="ED562" s="139">
        <v>0</v>
      </c>
      <c r="EE562" s="139">
        <v>0</v>
      </c>
      <c r="EF562" s="139">
        <v>0</v>
      </c>
      <c r="EG562" s="139">
        <v>0</v>
      </c>
      <c r="EH562" s="139">
        <v>0</v>
      </c>
      <c r="EI562" s="139">
        <v>0</v>
      </c>
      <c r="EJ562" s="139">
        <v>0</v>
      </c>
      <c r="EK562" s="139">
        <v>0</v>
      </c>
      <c r="EL562" s="139">
        <v>0</v>
      </c>
      <c r="EM562" s="139">
        <v>0</v>
      </c>
      <c r="EN562" s="139">
        <v>0</v>
      </c>
      <c r="EO562" s="139">
        <v>0</v>
      </c>
      <c r="EP562" s="139">
        <v>0</v>
      </c>
      <c r="EQ562" s="139">
        <v>0</v>
      </c>
      <c r="ER562" s="139">
        <v>0</v>
      </c>
      <c r="ES562" s="139">
        <v>0</v>
      </c>
      <c r="ET562" s="139">
        <v>0</v>
      </c>
      <c r="EU562" s="139">
        <v>0</v>
      </c>
      <c r="EV562" s="139">
        <v>0</v>
      </c>
      <c r="EW562" s="139">
        <v>0</v>
      </c>
      <c r="EX562" s="139">
        <v>0</v>
      </c>
      <c r="EY562" s="139">
        <v>0</v>
      </c>
      <c r="EZ562" s="139">
        <v>0</v>
      </c>
      <c r="FA562" s="139">
        <v>0</v>
      </c>
      <c r="FB562" s="139">
        <v>0</v>
      </c>
    </row>
    <row r="563" spans="1:1024" x14ac:dyDescent="0.35">
      <c r="A563" s="136">
        <v>43892</v>
      </c>
      <c r="B563" s="140">
        <v>0</v>
      </c>
      <c r="C563" s="140">
        <v>0</v>
      </c>
      <c r="D563" s="140">
        <v>0</v>
      </c>
      <c r="E563" s="140">
        <v>0</v>
      </c>
      <c r="F563" s="140">
        <v>0</v>
      </c>
      <c r="G563" s="140">
        <v>0</v>
      </c>
      <c r="H563" s="140">
        <v>0</v>
      </c>
      <c r="I563" s="140">
        <v>0</v>
      </c>
      <c r="J563" s="140">
        <v>0</v>
      </c>
      <c r="K563" s="140">
        <v>0</v>
      </c>
      <c r="L563" s="140">
        <v>0</v>
      </c>
      <c r="M563" s="140">
        <v>0</v>
      </c>
      <c r="N563" s="140">
        <v>0</v>
      </c>
      <c r="O563" s="140">
        <v>0</v>
      </c>
      <c r="P563" s="140">
        <v>0</v>
      </c>
      <c r="Q563" s="140">
        <v>0</v>
      </c>
      <c r="R563" s="140">
        <v>0</v>
      </c>
      <c r="S563" s="140">
        <v>0</v>
      </c>
      <c r="T563" s="140">
        <v>0</v>
      </c>
      <c r="U563" s="140">
        <v>0</v>
      </c>
      <c r="V563" s="140">
        <v>0</v>
      </c>
      <c r="W563" s="140">
        <v>0</v>
      </c>
      <c r="X563" s="140">
        <v>0</v>
      </c>
      <c r="Y563" s="140">
        <v>0</v>
      </c>
      <c r="Z563" s="140">
        <v>0</v>
      </c>
      <c r="AA563" s="140">
        <v>0</v>
      </c>
      <c r="AB563" s="140">
        <v>0</v>
      </c>
      <c r="AC563" s="140">
        <v>0</v>
      </c>
      <c r="AD563" s="140">
        <v>0</v>
      </c>
      <c r="AE563" s="140">
        <v>0</v>
      </c>
      <c r="AF563" s="140">
        <v>0</v>
      </c>
      <c r="AG563" s="140">
        <v>0</v>
      </c>
      <c r="AH563" s="140">
        <v>0</v>
      </c>
      <c r="AI563" s="140">
        <v>0</v>
      </c>
      <c r="AJ563" s="140">
        <v>0</v>
      </c>
      <c r="AK563" s="140">
        <v>0</v>
      </c>
      <c r="AL563" s="140">
        <v>0</v>
      </c>
      <c r="AM563" s="140">
        <v>0</v>
      </c>
      <c r="AN563" s="140">
        <v>0</v>
      </c>
      <c r="AO563" s="140">
        <v>0</v>
      </c>
      <c r="AP563" s="140">
        <v>0</v>
      </c>
      <c r="AQ563" s="140">
        <v>0</v>
      </c>
      <c r="AR563" s="140">
        <v>0</v>
      </c>
      <c r="AS563" s="140">
        <v>0</v>
      </c>
      <c r="AT563" s="140">
        <v>0</v>
      </c>
      <c r="AU563" s="140">
        <v>0</v>
      </c>
      <c r="AV563" s="140">
        <v>0</v>
      </c>
      <c r="AW563" s="140">
        <v>0</v>
      </c>
      <c r="AX563" s="140">
        <v>0</v>
      </c>
      <c r="AY563" s="140">
        <v>0</v>
      </c>
      <c r="AZ563" s="140">
        <v>0</v>
      </c>
      <c r="BA563" s="140">
        <v>0</v>
      </c>
      <c r="BB563" s="140">
        <v>0</v>
      </c>
      <c r="BC563" s="140">
        <v>0</v>
      </c>
      <c r="BD563" s="140">
        <v>0</v>
      </c>
      <c r="BE563" s="140">
        <v>0</v>
      </c>
      <c r="BF563" s="140">
        <v>0</v>
      </c>
      <c r="BG563" s="140">
        <v>0</v>
      </c>
      <c r="BH563" s="140">
        <v>0</v>
      </c>
      <c r="BI563" s="140">
        <v>0</v>
      </c>
      <c r="BJ563" s="140">
        <v>0</v>
      </c>
      <c r="BK563" s="140">
        <v>0</v>
      </c>
      <c r="BL563" s="140">
        <v>0</v>
      </c>
      <c r="BM563" s="140">
        <v>0</v>
      </c>
      <c r="BN563" s="140">
        <v>0</v>
      </c>
      <c r="BO563" s="140">
        <v>0</v>
      </c>
      <c r="BP563" s="140">
        <v>0</v>
      </c>
      <c r="BQ563" s="140">
        <v>0</v>
      </c>
      <c r="BR563" s="140">
        <v>0</v>
      </c>
      <c r="BS563" s="140">
        <v>0</v>
      </c>
      <c r="BT563" s="140">
        <v>0</v>
      </c>
      <c r="BU563" s="140">
        <v>0</v>
      </c>
      <c r="BV563" s="140">
        <v>0</v>
      </c>
      <c r="BW563" s="140">
        <v>0</v>
      </c>
      <c r="BX563" s="140">
        <v>0</v>
      </c>
      <c r="BY563" s="140">
        <v>0</v>
      </c>
      <c r="BZ563" s="140">
        <v>0</v>
      </c>
      <c r="CA563" s="140">
        <v>0</v>
      </c>
      <c r="CB563" s="140">
        <v>0</v>
      </c>
      <c r="CC563" s="140">
        <v>0</v>
      </c>
      <c r="CD563" s="140">
        <v>0</v>
      </c>
      <c r="CE563" s="140">
        <v>0</v>
      </c>
      <c r="CF563" s="139">
        <v>0</v>
      </c>
      <c r="CG563" s="139">
        <v>0</v>
      </c>
      <c r="CH563" s="139">
        <v>0</v>
      </c>
      <c r="CI563" s="139">
        <v>0</v>
      </c>
      <c r="CJ563" s="139">
        <v>0</v>
      </c>
      <c r="CK563" s="139">
        <v>0</v>
      </c>
      <c r="CL563" s="139">
        <v>0</v>
      </c>
      <c r="CM563" s="139">
        <v>0</v>
      </c>
      <c r="CN563" s="139">
        <v>0</v>
      </c>
      <c r="CO563" s="139">
        <v>0</v>
      </c>
      <c r="CP563" s="139">
        <v>0</v>
      </c>
      <c r="CQ563" s="139">
        <v>0</v>
      </c>
      <c r="CR563" s="139">
        <v>0</v>
      </c>
      <c r="CS563" s="139">
        <v>0</v>
      </c>
      <c r="CT563" s="139">
        <v>0</v>
      </c>
      <c r="CU563" s="139">
        <v>0</v>
      </c>
      <c r="CV563" s="139">
        <v>0</v>
      </c>
      <c r="CW563" s="139">
        <v>0</v>
      </c>
      <c r="CX563" s="139">
        <v>0</v>
      </c>
      <c r="CY563" s="139">
        <v>0</v>
      </c>
      <c r="CZ563" s="139">
        <v>0</v>
      </c>
      <c r="DA563" s="139">
        <v>0</v>
      </c>
      <c r="DB563" s="139">
        <v>0</v>
      </c>
      <c r="DC563" s="139">
        <v>0</v>
      </c>
      <c r="DD563" s="139">
        <v>0</v>
      </c>
      <c r="DE563" s="139">
        <v>0</v>
      </c>
      <c r="DF563" s="139">
        <v>0</v>
      </c>
      <c r="DG563" s="139">
        <v>0</v>
      </c>
      <c r="DH563" s="139">
        <v>0</v>
      </c>
      <c r="DI563" s="139">
        <v>0</v>
      </c>
      <c r="DJ563" s="139">
        <v>0</v>
      </c>
      <c r="DK563" s="139">
        <v>0</v>
      </c>
      <c r="DL563" s="139">
        <v>0</v>
      </c>
      <c r="DM563" s="139">
        <v>0</v>
      </c>
      <c r="DN563" s="139">
        <v>0</v>
      </c>
      <c r="DO563" s="139">
        <v>0</v>
      </c>
      <c r="DP563" s="139">
        <v>0</v>
      </c>
      <c r="DQ563" s="139">
        <v>0</v>
      </c>
      <c r="DR563" s="139">
        <v>0</v>
      </c>
      <c r="DS563" s="139">
        <v>0</v>
      </c>
      <c r="DT563" s="139">
        <v>0</v>
      </c>
      <c r="DU563" s="139">
        <v>0</v>
      </c>
      <c r="DV563" s="139">
        <v>0</v>
      </c>
      <c r="DW563" s="139">
        <v>0</v>
      </c>
      <c r="DX563" s="139">
        <v>0</v>
      </c>
      <c r="DY563" s="139">
        <v>0</v>
      </c>
      <c r="DZ563" s="139">
        <v>0</v>
      </c>
      <c r="EA563" s="139">
        <v>0</v>
      </c>
      <c r="EB563" s="139">
        <v>0</v>
      </c>
      <c r="EC563" s="139">
        <v>0</v>
      </c>
      <c r="ED563" s="139">
        <v>0</v>
      </c>
      <c r="EE563" s="139">
        <v>0</v>
      </c>
      <c r="EF563" s="139">
        <v>0</v>
      </c>
      <c r="EG563" s="139">
        <v>0</v>
      </c>
      <c r="EH563" s="139">
        <v>0</v>
      </c>
      <c r="EI563" s="139">
        <v>0</v>
      </c>
      <c r="EJ563" s="139">
        <v>0</v>
      </c>
      <c r="EK563" s="139">
        <v>0</v>
      </c>
      <c r="EL563" s="139">
        <v>0</v>
      </c>
      <c r="EM563" s="139">
        <v>0</v>
      </c>
      <c r="EN563" s="139">
        <v>0</v>
      </c>
      <c r="EO563" s="139">
        <v>0</v>
      </c>
      <c r="EP563" s="139">
        <v>0</v>
      </c>
      <c r="EQ563" s="139">
        <v>0</v>
      </c>
      <c r="ER563" s="139">
        <v>0</v>
      </c>
      <c r="ES563" s="139">
        <v>0</v>
      </c>
      <c r="ET563" s="139">
        <v>0</v>
      </c>
      <c r="EU563" s="139">
        <v>0</v>
      </c>
      <c r="EV563" s="139">
        <v>0</v>
      </c>
      <c r="EW563" s="139">
        <v>0</v>
      </c>
      <c r="EX563" s="139">
        <v>0</v>
      </c>
      <c r="EY563" s="139">
        <v>0</v>
      </c>
      <c r="EZ563" s="139">
        <v>0</v>
      </c>
      <c r="FA563" s="139">
        <v>0</v>
      </c>
      <c r="FB563" s="139">
        <v>0</v>
      </c>
    </row>
    <row r="564" spans="1:1024" x14ac:dyDescent="0.35">
      <c r="A564" s="136">
        <v>43891</v>
      </c>
      <c r="B564" s="140">
        <v>0</v>
      </c>
      <c r="C564" s="140">
        <v>0</v>
      </c>
      <c r="D564" s="140">
        <v>0</v>
      </c>
      <c r="E564" s="140">
        <v>0</v>
      </c>
      <c r="F564" s="140">
        <v>0</v>
      </c>
      <c r="G564" s="140">
        <v>0</v>
      </c>
      <c r="H564" s="140">
        <v>0</v>
      </c>
      <c r="I564" s="140">
        <v>0</v>
      </c>
      <c r="J564" s="140">
        <v>0</v>
      </c>
      <c r="K564" s="140">
        <v>0</v>
      </c>
      <c r="L564" s="140">
        <v>0</v>
      </c>
      <c r="M564" s="140">
        <v>0</v>
      </c>
      <c r="N564" s="140">
        <v>0</v>
      </c>
      <c r="O564" s="140">
        <v>0</v>
      </c>
      <c r="P564" s="140">
        <v>0</v>
      </c>
      <c r="Q564" s="140">
        <v>0</v>
      </c>
      <c r="R564" s="140">
        <v>0</v>
      </c>
      <c r="S564" s="140">
        <v>0</v>
      </c>
      <c r="T564" s="140">
        <v>0</v>
      </c>
      <c r="U564" s="140">
        <v>0</v>
      </c>
      <c r="V564" s="140">
        <v>0</v>
      </c>
      <c r="W564" s="140">
        <v>0</v>
      </c>
      <c r="X564" s="140">
        <v>0</v>
      </c>
      <c r="Y564" s="140">
        <v>0</v>
      </c>
      <c r="Z564" s="140">
        <v>0</v>
      </c>
      <c r="AA564" s="140">
        <v>0</v>
      </c>
      <c r="AB564" s="140">
        <v>0</v>
      </c>
      <c r="AC564" s="140">
        <v>0</v>
      </c>
      <c r="AD564" s="140">
        <v>0</v>
      </c>
      <c r="AE564" s="140">
        <v>0</v>
      </c>
      <c r="AF564" s="140">
        <v>0</v>
      </c>
      <c r="AG564" s="140">
        <v>0</v>
      </c>
      <c r="AH564" s="140">
        <v>0</v>
      </c>
      <c r="AI564" s="140">
        <v>0</v>
      </c>
      <c r="AJ564" s="140">
        <v>0</v>
      </c>
      <c r="AK564" s="140">
        <v>0</v>
      </c>
      <c r="AL564" s="140">
        <v>0</v>
      </c>
      <c r="AM564" s="140">
        <v>0</v>
      </c>
      <c r="AN564" s="140">
        <v>0</v>
      </c>
      <c r="AO564" s="140">
        <v>0</v>
      </c>
      <c r="AP564" s="140">
        <v>0</v>
      </c>
      <c r="AQ564" s="140">
        <v>0</v>
      </c>
      <c r="AR564" s="140">
        <v>0</v>
      </c>
      <c r="AS564" s="140">
        <v>0</v>
      </c>
      <c r="AT564" s="140">
        <v>0</v>
      </c>
      <c r="AU564" s="140">
        <v>0</v>
      </c>
      <c r="AV564" s="140">
        <v>0</v>
      </c>
      <c r="AW564" s="140">
        <v>0</v>
      </c>
      <c r="AX564" s="140">
        <v>0</v>
      </c>
      <c r="AY564" s="140">
        <v>0</v>
      </c>
      <c r="AZ564" s="140">
        <v>0</v>
      </c>
      <c r="BA564" s="140">
        <v>0</v>
      </c>
      <c r="BB564" s="140">
        <v>0</v>
      </c>
      <c r="BC564" s="140">
        <v>0</v>
      </c>
      <c r="BD564" s="140">
        <v>0</v>
      </c>
      <c r="BE564" s="140">
        <v>0</v>
      </c>
      <c r="BF564" s="140">
        <v>0</v>
      </c>
      <c r="BG564" s="140">
        <v>0</v>
      </c>
      <c r="BH564" s="140">
        <v>0</v>
      </c>
      <c r="BI564" s="140">
        <v>0</v>
      </c>
      <c r="BJ564" s="140">
        <v>0</v>
      </c>
      <c r="BK564" s="140">
        <v>0</v>
      </c>
      <c r="BL564" s="140">
        <v>0</v>
      </c>
      <c r="BM564" s="140">
        <v>0</v>
      </c>
      <c r="BN564" s="140">
        <v>0</v>
      </c>
      <c r="BO564" s="140">
        <v>0</v>
      </c>
      <c r="BP564" s="140">
        <v>0</v>
      </c>
      <c r="BQ564" s="140">
        <v>0</v>
      </c>
      <c r="BR564" s="140">
        <v>0</v>
      </c>
      <c r="BS564" s="140">
        <v>0</v>
      </c>
      <c r="BT564" s="140">
        <v>0</v>
      </c>
      <c r="BU564" s="140">
        <v>0</v>
      </c>
      <c r="BV564" s="140">
        <v>0</v>
      </c>
      <c r="BW564" s="140">
        <v>0</v>
      </c>
      <c r="BX564" s="140">
        <v>0</v>
      </c>
      <c r="BY564" s="140">
        <v>0</v>
      </c>
      <c r="BZ564" s="140">
        <v>0</v>
      </c>
      <c r="CA564" s="140">
        <v>0</v>
      </c>
      <c r="CB564" s="140">
        <v>0</v>
      </c>
      <c r="CC564" s="140">
        <v>0</v>
      </c>
      <c r="CD564" s="140">
        <v>0</v>
      </c>
      <c r="CE564" s="140">
        <v>0</v>
      </c>
      <c r="CF564" s="139">
        <v>0</v>
      </c>
      <c r="CG564" s="139">
        <v>0</v>
      </c>
      <c r="CH564" s="139">
        <v>0</v>
      </c>
      <c r="CI564" s="139">
        <v>0</v>
      </c>
      <c r="CJ564" s="139">
        <v>0</v>
      </c>
      <c r="CK564" s="139">
        <v>0</v>
      </c>
      <c r="CL564" s="139">
        <v>0</v>
      </c>
      <c r="CM564" s="139">
        <v>0</v>
      </c>
      <c r="CN564" s="139">
        <v>0</v>
      </c>
      <c r="CO564" s="139">
        <v>0</v>
      </c>
      <c r="CP564" s="139">
        <v>0</v>
      </c>
      <c r="CQ564" s="139">
        <v>0</v>
      </c>
      <c r="CR564" s="139">
        <v>0</v>
      </c>
      <c r="CS564" s="139">
        <v>0</v>
      </c>
      <c r="CT564" s="139">
        <v>0</v>
      </c>
      <c r="CU564" s="139">
        <v>0</v>
      </c>
      <c r="CV564" s="139">
        <v>0</v>
      </c>
      <c r="CW564" s="139">
        <v>0</v>
      </c>
      <c r="CX564" s="139">
        <v>0</v>
      </c>
      <c r="CY564" s="139">
        <v>0</v>
      </c>
      <c r="CZ564" s="139">
        <v>0</v>
      </c>
      <c r="DA564" s="139">
        <v>0</v>
      </c>
      <c r="DB564" s="139">
        <v>0</v>
      </c>
      <c r="DC564" s="139">
        <v>0</v>
      </c>
      <c r="DD564" s="139">
        <v>0</v>
      </c>
      <c r="DE564" s="139">
        <v>0</v>
      </c>
      <c r="DF564" s="139">
        <v>0</v>
      </c>
      <c r="DG564" s="139">
        <v>0</v>
      </c>
      <c r="DH564" s="139">
        <v>0</v>
      </c>
      <c r="DI564" s="139">
        <v>0</v>
      </c>
      <c r="DJ564" s="139">
        <v>0</v>
      </c>
      <c r="DK564" s="139">
        <v>0</v>
      </c>
      <c r="DL564" s="139">
        <v>0</v>
      </c>
      <c r="DM564" s="139">
        <v>0</v>
      </c>
      <c r="DN564" s="139">
        <v>0</v>
      </c>
      <c r="DO564" s="139">
        <v>0</v>
      </c>
      <c r="DP564" s="139">
        <v>0</v>
      </c>
      <c r="DQ564" s="139">
        <v>0</v>
      </c>
      <c r="DR564" s="139">
        <v>0</v>
      </c>
      <c r="DS564" s="139">
        <v>0</v>
      </c>
      <c r="DT564" s="139">
        <v>0</v>
      </c>
      <c r="DU564" s="139">
        <v>0</v>
      </c>
      <c r="DV564" s="139">
        <v>0</v>
      </c>
      <c r="DW564" s="139">
        <v>0</v>
      </c>
      <c r="DX564" s="139">
        <v>0</v>
      </c>
      <c r="DY564" s="139">
        <v>0</v>
      </c>
      <c r="DZ564" s="139">
        <v>0</v>
      </c>
      <c r="EA564" s="139">
        <v>0</v>
      </c>
      <c r="EB564" s="139">
        <v>0</v>
      </c>
      <c r="EC564" s="139">
        <v>0</v>
      </c>
      <c r="ED564" s="139">
        <v>0</v>
      </c>
      <c r="EE564" s="139">
        <v>0</v>
      </c>
      <c r="EF564" s="139">
        <v>0</v>
      </c>
      <c r="EG564" s="139">
        <v>0</v>
      </c>
      <c r="EH564" s="139">
        <v>0</v>
      </c>
      <c r="EI564" s="139">
        <v>0</v>
      </c>
      <c r="EJ564" s="139">
        <v>0</v>
      </c>
      <c r="EK564" s="139">
        <v>0</v>
      </c>
      <c r="EL564" s="139">
        <v>0</v>
      </c>
      <c r="EM564" s="139">
        <v>0</v>
      </c>
      <c r="EN564" s="139">
        <v>0</v>
      </c>
      <c r="EO564" s="139">
        <v>0</v>
      </c>
      <c r="EP564" s="139">
        <v>0</v>
      </c>
      <c r="EQ564" s="139">
        <v>0</v>
      </c>
      <c r="ER564" s="139">
        <v>0</v>
      </c>
      <c r="ES564" s="139">
        <v>0</v>
      </c>
      <c r="ET564" s="139">
        <v>0</v>
      </c>
      <c r="EU564" s="139">
        <v>0</v>
      </c>
      <c r="EV564" s="139">
        <v>0</v>
      </c>
      <c r="EW564" s="139">
        <v>0</v>
      </c>
      <c r="EX564" s="139">
        <v>0</v>
      </c>
      <c r="EY564" s="139">
        <v>0</v>
      </c>
      <c r="EZ564" s="139">
        <v>0</v>
      </c>
      <c r="FA564" s="139">
        <v>0</v>
      </c>
      <c r="FB564" s="139">
        <v>0</v>
      </c>
    </row>
    <row r="565" spans="1:1024" x14ac:dyDescent="0.35">
      <c r="A565" s="136">
        <v>43890</v>
      </c>
      <c r="B565" s="140">
        <v>0</v>
      </c>
      <c r="C565" s="140">
        <v>0</v>
      </c>
      <c r="D565" s="140">
        <v>0</v>
      </c>
      <c r="E565" s="140">
        <v>0</v>
      </c>
      <c r="F565" s="140">
        <v>0</v>
      </c>
      <c r="G565" s="140">
        <v>0</v>
      </c>
      <c r="H565" s="140">
        <v>0</v>
      </c>
      <c r="I565" s="140">
        <v>0</v>
      </c>
      <c r="J565" s="140">
        <v>0</v>
      </c>
      <c r="K565" s="140">
        <v>0</v>
      </c>
      <c r="L565" s="140">
        <v>0</v>
      </c>
      <c r="M565" s="140">
        <v>0</v>
      </c>
      <c r="N565" s="140">
        <v>0</v>
      </c>
      <c r="O565" s="140">
        <v>0</v>
      </c>
      <c r="P565" s="140">
        <v>0</v>
      </c>
      <c r="Q565" s="140">
        <v>0</v>
      </c>
      <c r="R565" s="140">
        <v>0</v>
      </c>
      <c r="S565" s="140">
        <v>0</v>
      </c>
      <c r="T565" s="140">
        <v>0</v>
      </c>
      <c r="U565" s="140">
        <v>0</v>
      </c>
      <c r="V565" s="140">
        <v>0</v>
      </c>
      <c r="W565" s="140">
        <v>0</v>
      </c>
      <c r="X565" s="140">
        <v>0</v>
      </c>
      <c r="Y565" s="140">
        <v>0</v>
      </c>
      <c r="Z565" s="140">
        <v>0</v>
      </c>
      <c r="AA565" s="140">
        <v>0</v>
      </c>
      <c r="AB565" s="140">
        <v>0</v>
      </c>
      <c r="AC565" s="140">
        <v>0</v>
      </c>
      <c r="AD565" s="140">
        <v>0</v>
      </c>
      <c r="AE565" s="140">
        <v>0</v>
      </c>
      <c r="AF565" s="140">
        <v>0</v>
      </c>
      <c r="AG565" s="140">
        <v>0</v>
      </c>
      <c r="AH565" s="140">
        <v>0</v>
      </c>
      <c r="AI565" s="140">
        <v>0</v>
      </c>
      <c r="AJ565" s="140">
        <v>0</v>
      </c>
      <c r="AK565" s="140">
        <v>0</v>
      </c>
      <c r="AL565" s="140">
        <v>0</v>
      </c>
      <c r="AM565" s="140">
        <v>0</v>
      </c>
      <c r="AN565" s="140">
        <v>0</v>
      </c>
      <c r="AO565" s="140">
        <v>0</v>
      </c>
      <c r="AP565" s="140">
        <v>0</v>
      </c>
      <c r="AQ565" s="140">
        <v>0</v>
      </c>
      <c r="AR565" s="140">
        <v>0</v>
      </c>
      <c r="AS565" s="140">
        <v>0</v>
      </c>
      <c r="AT565" s="140">
        <v>0</v>
      </c>
      <c r="AU565" s="140">
        <v>0</v>
      </c>
      <c r="AV565" s="140">
        <v>0</v>
      </c>
      <c r="AW565" s="140">
        <v>0</v>
      </c>
      <c r="AX565" s="140">
        <v>0</v>
      </c>
      <c r="AY565" s="140">
        <v>0</v>
      </c>
      <c r="AZ565" s="140">
        <v>0</v>
      </c>
      <c r="BA565" s="140">
        <v>0</v>
      </c>
      <c r="BB565" s="140">
        <v>0</v>
      </c>
      <c r="BC565" s="140">
        <v>0</v>
      </c>
      <c r="BD565" s="140">
        <v>0</v>
      </c>
      <c r="BE565" s="140">
        <v>0</v>
      </c>
      <c r="BF565" s="140">
        <v>0</v>
      </c>
      <c r="BG565" s="140">
        <v>0</v>
      </c>
      <c r="BH565" s="140">
        <v>0</v>
      </c>
      <c r="BI565" s="140">
        <v>0</v>
      </c>
      <c r="BJ565" s="140">
        <v>0</v>
      </c>
      <c r="BK565" s="140">
        <v>0</v>
      </c>
      <c r="BL565" s="140">
        <v>0</v>
      </c>
      <c r="BM565" s="140">
        <v>0</v>
      </c>
      <c r="BN565" s="140">
        <v>0</v>
      </c>
      <c r="BO565" s="140">
        <v>0</v>
      </c>
      <c r="BP565" s="140">
        <v>0</v>
      </c>
      <c r="BQ565" s="140">
        <v>0</v>
      </c>
      <c r="BR565" s="140">
        <v>0</v>
      </c>
      <c r="BS565" s="140">
        <v>0</v>
      </c>
      <c r="BT565" s="140">
        <v>0</v>
      </c>
      <c r="BU565" s="140">
        <v>0</v>
      </c>
      <c r="BV565" s="140">
        <v>0</v>
      </c>
      <c r="BW565" s="140">
        <v>0</v>
      </c>
      <c r="BX565" s="140">
        <v>0</v>
      </c>
      <c r="BY565" s="140">
        <v>0</v>
      </c>
      <c r="BZ565" s="140">
        <v>0</v>
      </c>
      <c r="CA565" s="140">
        <v>0</v>
      </c>
      <c r="CB565" s="140">
        <v>0</v>
      </c>
      <c r="CC565" s="140">
        <v>0</v>
      </c>
      <c r="CD565" s="140">
        <v>0</v>
      </c>
      <c r="CE565" s="140">
        <v>0</v>
      </c>
      <c r="CF565" s="139">
        <v>0</v>
      </c>
      <c r="CG565" s="139">
        <v>0</v>
      </c>
      <c r="CH565" s="139">
        <v>0</v>
      </c>
      <c r="CI565" s="139">
        <v>0</v>
      </c>
      <c r="CJ565" s="139">
        <v>0</v>
      </c>
      <c r="CK565" s="139">
        <v>0</v>
      </c>
      <c r="CL565" s="139">
        <v>0</v>
      </c>
      <c r="CM565" s="139">
        <v>0</v>
      </c>
      <c r="CN565" s="139">
        <v>0</v>
      </c>
      <c r="CO565" s="139">
        <v>0</v>
      </c>
      <c r="CP565" s="139">
        <v>0</v>
      </c>
      <c r="CQ565" s="139">
        <v>0</v>
      </c>
      <c r="CR565" s="139">
        <v>0</v>
      </c>
      <c r="CS565" s="139">
        <v>0</v>
      </c>
      <c r="CT565" s="139">
        <v>0</v>
      </c>
      <c r="CU565" s="139">
        <v>0</v>
      </c>
      <c r="CV565" s="139">
        <v>0</v>
      </c>
      <c r="CW565" s="139">
        <v>0</v>
      </c>
      <c r="CX565" s="139">
        <v>0</v>
      </c>
      <c r="CY565" s="139">
        <v>0</v>
      </c>
      <c r="CZ565" s="139">
        <v>0</v>
      </c>
      <c r="DA565" s="139">
        <v>0</v>
      </c>
      <c r="DB565" s="139">
        <v>0</v>
      </c>
      <c r="DC565" s="139">
        <v>0</v>
      </c>
      <c r="DD565" s="139">
        <v>0</v>
      </c>
      <c r="DE565" s="139">
        <v>0</v>
      </c>
      <c r="DF565" s="139">
        <v>0</v>
      </c>
      <c r="DG565" s="139">
        <v>0</v>
      </c>
      <c r="DH565" s="139">
        <v>0</v>
      </c>
      <c r="DI565" s="139">
        <v>0</v>
      </c>
      <c r="DJ565" s="139">
        <v>0</v>
      </c>
      <c r="DK565" s="139">
        <v>0</v>
      </c>
      <c r="DL565" s="139">
        <v>0</v>
      </c>
      <c r="DM565" s="139">
        <v>0</v>
      </c>
      <c r="DN565" s="139">
        <v>0</v>
      </c>
      <c r="DO565" s="139">
        <v>0</v>
      </c>
      <c r="DP565" s="139">
        <v>0</v>
      </c>
      <c r="DQ565" s="139">
        <v>0</v>
      </c>
      <c r="DR565" s="139">
        <v>0</v>
      </c>
      <c r="DS565" s="139">
        <v>0</v>
      </c>
      <c r="DT565" s="139">
        <v>0</v>
      </c>
      <c r="DU565" s="139">
        <v>0</v>
      </c>
      <c r="DV565" s="139">
        <v>0</v>
      </c>
      <c r="DW565" s="139">
        <v>0</v>
      </c>
      <c r="DX565" s="139">
        <v>0</v>
      </c>
      <c r="DY565" s="139">
        <v>0</v>
      </c>
      <c r="DZ565" s="139">
        <v>0</v>
      </c>
      <c r="EA565" s="139">
        <v>0</v>
      </c>
      <c r="EB565" s="139">
        <v>0</v>
      </c>
      <c r="EC565" s="139">
        <v>0</v>
      </c>
      <c r="ED565" s="139">
        <v>0</v>
      </c>
      <c r="EE565" s="139">
        <v>0</v>
      </c>
      <c r="EF565" s="139">
        <v>0</v>
      </c>
      <c r="EG565" s="139">
        <v>0</v>
      </c>
      <c r="EH565" s="139">
        <v>0</v>
      </c>
      <c r="EI565" s="139">
        <v>0</v>
      </c>
      <c r="EJ565" s="139">
        <v>0</v>
      </c>
      <c r="EK565" s="139">
        <v>0</v>
      </c>
      <c r="EL565" s="139">
        <v>0</v>
      </c>
      <c r="EM565" s="139">
        <v>0</v>
      </c>
      <c r="EN565" s="139">
        <v>0</v>
      </c>
      <c r="EO565" s="139">
        <v>0</v>
      </c>
      <c r="EP565" s="139">
        <v>0</v>
      </c>
      <c r="EQ565" s="139">
        <v>0</v>
      </c>
      <c r="ER565" s="139">
        <v>0</v>
      </c>
      <c r="ES565" s="139">
        <v>0</v>
      </c>
      <c r="ET565" s="139">
        <v>0</v>
      </c>
      <c r="EU565" s="139">
        <v>0</v>
      </c>
      <c r="EV565" s="139">
        <v>0</v>
      </c>
      <c r="EW565" s="139">
        <v>0</v>
      </c>
      <c r="EX565" s="139">
        <v>0</v>
      </c>
      <c r="EY565" s="139">
        <v>0</v>
      </c>
      <c r="EZ565" s="139">
        <v>0</v>
      </c>
      <c r="FA565" s="139">
        <v>0</v>
      </c>
      <c r="FB565" s="139">
        <v>0</v>
      </c>
    </row>
    <row r="566" spans="1:1024" x14ac:dyDescent="0.35">
      <c r="A566" s="136">
        <v>43889</v>
      </c>
      <c r="B566" s="140">
        <v>0</v>
      </c>
      <c r="C566" s="140">
        <v>0</v>
      </c>
      <c r="D566" s="140">
        <v>0</v>
      </c>
      <c r="E566" s="140">
        <v>0</v>
      </c>
      <c r="F566" s="140">
        <v>0</v>
      </c>
      <c r="G566" s="140">
        <v>0</v>
      </c>
      <c r="H566" s="140">
        <v>0</v>
      </c>
      <c r="I566" s="140">
        <v>0</v>
      </c>
      <c r="J566" s="140">
        <v>0</v>
      </c>
      <c r="K566" s="140">
        <v>0</v>
      </c>
      <c r="L566" s="140">
        <v>0</v>
      </c>
      <c r="M566" s="140">
        <v>0</v>
      </c>
      <c r="N566" s="140">
        <v>0</v>
      </c>
      <c r="O566" s="140">
        <v>0</v>
      </c>
      <c r="P566" s="140">
        <v>0</v>
      </c>
      <c r="Q566" s="140">
        <v>0</v>
      </c>
      <c r="R566" s="140">
        <v>0</v>
      </c>
      <c r="S566" s="140">
        <v>0</v>
      </c>
      <c r="T566" s="140">
        <v>0</v>
      </c>
      <c r="U566" s="140">
        <v>0</v>
      </c>
      <c r="V566" s="140">
        <v>0</v>
      </c>
      <c r="W566" s="140">
        <v>0</v>
      </c>
      <c r="X566" s="140">
        <v>0</v>
      </c>
      <c r="Y566" s="140">
        <v>0</v>
      </c>
      <c r="Z566" s="140">
        <v>0</v>
      </c>
      <c r="AA566" s="140">
        <v>0</v>
      </c>
      <c r="AB566" s="140">
        <v>0</v>
      </c>
      <c r="AC566" s="140">
        <v>0</v>
      </c>
      <c r="AD566" s="140">
        <v>0</v>
      </c>
      <c r="AE566" s="140">
        <v>0</v>
      </c>
      <c r="AF566" s="140">
        <v>0</v>
      </c>
      <c r="AG566" s="140">
        <v>0</v>
      </c>
      <c r="AH566" s="140">
        <v>0</v>
      </c>
      <c r="AI566" s="140">
        <v>0</v>
      </c>
      <c r="AJ566" s="140">
        <v>0</v>
      </c>
      <c r="AK566" s="140">
        <v>0</v>
      </c>
      <c r="AL566" s="140">
        <v>0</v>
      </c>
      <c r="AM566" s="140">
        <v>0</v>
      </c>
      <c r="AN566" s="140">
        <v>0</v>
      </c>
      <c r="AO566" s="140">
        <v>0</v>
      </c>
      <c r="AP566" s="140">
        <v>0</v>
      </c>
      <c r="AQ566" s="140">
        <v>0</v>
      </c>
      <c r="AR566" s="140">
        <v>0</v>
      </c>
      <c r="AS566" s="140">
        <v>0</v>
      </c>
      <c r="AT566" s="140">
        <v>0</v>
      </c>
      <c r="AU566" s="140">
        <v>0</v>
      </c>
      <c r="AV566" s="140">
        <v>0</v>
      </c>
      <c r="AW566" s="140">
        <v>0</v>
      </c>
      <c r="AX566" s="140">
        <v>0</v>
      </c>
      <c r="AY566" s="140">
        <v>0</v>
      </c>
      <c r="AZ566" s="140">
        <v>0</v>
      </c>
      <c r="BA566" s="140">
        <v>0</v>
      </c>
      <c r="BB566" s="140">
        <v>0</v>
      </c>
      <c r="BC566" s="140">
        <v>0</v>
      </c>
      <c r="BD566" s="140">
        <v>0</v>
      </c>
      <c r="BE566" s="140">
        <v>0</v>
      </c>
      <c r="BF566" s="140">
        <v>0</v>
      </c>
      <c r="BG566" s="140">
        <v>0</v>
      </c>
      <c r="BH566" s="140">
        <v>0</v>
      </c>
      <c r="BI566" s="140">
        <v>0</v>
      </c>
      <c r="BJ566" s="140">
        <v>0</v>
      </c>
      <c r="BK566" s="140">
        <v>0</v>
      </c>
      <c r="BL566" s="140">
        <v>0</v>
      </c>
      <c r="BM566" s="140">
        <v>0</v>
      </c>
      <c r="BN566" s="140">
        <v>0</v>
      </c>
      <c r="BO566" s="140">
        <v>0</v>
      </c>
      <c r="BP566" s="140">
        <v>0</v>
      </c>
      <c r="BQ566" s="140">
        <v>0</v>
      </c>
      <c r="BR566" s="140">
        <v>0</v>
      </c>
      <c r="BS566" s="140">
        <v>0</v>
      </c>
      <c r="BT566" s="140">
        <v>0</v>
      </c>
      <c r="BU566" s="140">
        <v>0</v>
      </c>
      <c r="BV566" s="140">
        <v>0</v>
      </c>
      <c r="BW566" s="140">
        <v>0</v>
      </c>
      <c r="BX566" s="140">
        <v>0</v>
      </c>
      <c r="BY566" s="140">
        <v>0</v>
      </c>
      <c r="BZ566" s="140">
        <v>0</v>
      </c>
      <c r="CA566" s="140">
        <v>0</v>
      </c>
      <c r="CB566" s="140">
        <v>0</v>
      </c>
      <c r="CC566" s="140">
        <v>0</v>
      </c>
      <c r="CD566" s="140">
        <v>0</v>
      </c>
      <c r="CE566" s="140">
        <v>0</v>
      </c>
      <c r="CF566" s="139">
        <v>0</v>
      </c>
      <c r="CG566" s="139">
        <v>0</v>
      </c>
      <c r="CH566" s="139">
        <v>0</v>
      </c>
      <c r="CI566" s="139">
        <v>0</v>
      </c>
      <c r="CJ566" s="139">
        <v>0</v>
      </c>
      <c r="CK566" s="139">
        <v>0</v>
      </c>
      <c r="CL566" s="139">
        <v>0</v>
      </c>
      <c r="CM566" s="139">
        <v>0</v>
      </c>
      <c r="CN566" s="139">
        <v>0</v>
      </c>
      <c r="CO566" s="139">
        <v>0</v>
      </c>
      <c r="CP566" s="139">
        <v>0</v>
      </c>
      <c r="CQ566" s="139">
        <v>0</v>
      </c>
      <c r="CR566" s="139">
        <v>0</v>
      </c>
      <c r="CS566" s="139">
        <v>0</v>
      </c>
      <c r="CT566" s="139">
        <v>0</v>
      </c>
      <c r="CU566" s="139">
        <v>0</v>
      </c>
      <c r="CV566" s="139">
        <v>0</v>
      </c>
      <c r="CW566" s="139">
        <v>0</v>
      </c>
      <c r="CX566" s="139">
        <v>0</v>
      </c>
      <c r="CY566" s="139">
        <v>0</v>
      </c>
      <c r="CZ566" s="139">
        <v>0</v>
      </c>
      <c r="DA566" s="139">
        <v>0</v>
      </c>
      <c r="DB566" s="139">
        <v>0</v>
      </c>
      <c r="DC566" s="139">
        <v>0</v>
      </c>
      <c r="DD566" s="139">
        <v>0</v>
      </c>
      <c r="DE566" s="139">
        <v>0</v>
      </c>
      <c r="DF566" s="139">
        <v>0</v>
      </c>
      <c r="DG566" s="139">
        <v>0</v>
      </c>
      <c r="DH566" s="139">
        <v>0</v>
      </c>
      <c r="DI566" s="139">
        <v>0</v>
      </c>
      <c r="DJ566" s="139">
        <v>0</v>
      </c>
      <c r="DK566" s="139">
        <v>0</v>
      </c>
      <c r="DL566" s="139">
        <v>0</v>
      </c>
      <c r="DM566" s="139">
        <v>0</v>
      </c>
      <c r="DN566" s="139">
        <v>0</v>
      </c>
      <c r="DO566" s="139">
        <v>0</v>
      </c>
      <c r="DP566" s="139">
        <v>0</v>
      </c>
      <c r="DQ566" s="139">
        <v>0</v>
      </c>
      <c r="DR566" s="139">
        <v>0</v>
      </c>
      <c r="DS566" s="139">
        <v>0</v>
      </c>
      <c r="DT566" s="139">
        <v>0</v>
      </c>
      <c r="DU566" s="139">
        <v>0</v>
      </c>
      <c r="DV566" s="139">
        <v>0</v>
      </c>
      <c r="DW566" s="139">
        <v>0</v>
      </c>
      <c r="DX566" s="139">
        <v>0</v>
      </c>
      <c r="DY566" s="139">
        <v>0</v>
      </c>
      <c r="DZ566" s="139">
        <v>0</v>
      </c>
      <c r="EA566" s="139">
        <v>0</v>
      </c>
      <c r="EB566" s="139">
        <v>0</v>
      </c>
      <c r="EC566" s="139">
        <v>0</v>
      </c>
      <c r="ED566" s="139">
        <v>0</v>
      </c>
      <c r="EE566" s="139">
        <v>0</v>
      </c>
      <c r="EF566" s="139">
        <v>0</v>
      </c>
      <c r="EG566" s="139">
        <v>0</v>
      </c>
      <c r="EH566" s="139">
        <v>0</v>
      </c>
      <c r="EI566" s="139">
        <v>0</v>
      </c>
      <c r="EJ566" s="139">
        <v>0</v>
      </c>
      <c r="EK566" s="139">
        <v>0</v>
      </c>
      <c r="EL566" s="139">
        <v>0</v>
      </c>
      <c r="EM566" s="139">
        <v>0</v>
      </c>
      <c r="EN566" s="139">
        <v>0</v>
      </c>
      <c r="EO566" s="139">
        <v>0</v>
      </c>
      <c r="EP566" s="139">
        <v>0</v>
      </c>
      <c r="EQ566" s="139">
        <v>0</v>
      </c>
      <c r="ER566" s="139">
        <v>0</v>
      </c>
      <c r="ES566" s="139">
        <v>0</v>
      </c>
      <c r="ET566" s="139">
        <v>0</v>
      </c>
      <c r="EU566" s="139">
        <v>0</v>
      </c>
      <c r="EV566" s="139">
        <v>0</v>
      </c>
      <c r="EW566" s="139">
        <v>0</v>
      </c>
      <c r="EX566" s="139">
        <v>0</v>
      </c>
      <c r="EY566" s="139">
        <v>0</v>
      </c>
      <c r="EZ566" s="139">
        <v>0</v>
      </c>
      <c r="FA566" s="139">
        <v>0</v>
      </c>
      <c r="FB566" s="139">
        <v>0</v>
      </c>
    </row>
    <row r="567" spans="1:1024" x14ac:dyDescent="0.35">
      <c r="A567" s="141">
        <v>43888</v>
      </c>
      <c r="B567" s="142">
        <v>0</v>
      </c>
      <c r="C567" s="142">
        <v>0</v>
      </c>
      <c r="D567" s="142">
        <v>0</v>
      </c>
      <c r="E567" s="142">
        <v>0</v>
      </c>
      <c r="F567" s="142">
        <v>0</v>
      </c>
      <c r="G567" s="142">
        <v>0</v>
      </c>
      <c r="H567" s="142">
        <v>0</v>
      </c>
      <c r="I567" s="142">
        <v>0</v>
      </c>
      <c r="J567" s="142">
        <v>0</v>
      </c>
      <c r="K567" s="142">
        <v>0</v>
      </c>
      <c r="L567" s="142">
        <v>0</v>
      </c>
      <c r="M567" s="142">
        <v>0</v>
      </c>
      <c r="N567" s="142">
        <v>0</v>
      </c>
      <c r="O567" s="142">
        <v>0</v>
      </c>
      <c r="P567" s="142">
        <v>0</v>
      </c>
      <c r="Q567" s="142">
        <v>0</v>
      </c>
      <c r="R567" s="142">
        <v>0</v>
      </c>
      <c r="S567" s="142">
        <v>0</v>
      </c>
      <c r="T567" s="142">
        <v>0</v>
      </c>
      <c r="U567" s="142">
        <v>0</v>
      </c>
      <c r="V567" s="142">
        <v>0</v>
      </c>
      <c r="W567" s="142">
        <v>0</v>
      </c>
      <c r="X567" s="142">
        <v>0</v>
      </c>
      <c r="Y567" s="142">
        <v>0</v>
      </c>
      <c r="Z567" s="142">
        <v>0</v>
      </c>
      <c r="AA567" s="142">
        <v>0</v>
      </c>
      <c r="AB567" s="142">
        <v>0</v>
      </c>
      <c r="AC567" s="142">
        <v>0</v>
      </c>
      <c r="AD567" s="142">
        <v>0</v>
      </c>
      <c r="AE567" s="142">
        <v>0</v>
      </c>
      <c r="AF567" s="142">
        <v>0</v>
      </c>
      <c r="AG567" s="142">
        <v>0</v>
      </c>
      <c r="AH567" s="142">
        <v>0</v>
      </c>
      <c r="AI567" s="142">
        <v>0</v>
      </c>
      <c r="AJ567" s="142">
        <v>0</v>
      </c>
      <c r="AK567" s="142">
        <v>0</v>
      </c>
      <c r="AL567" s="142">
        <v>0</v>
      </c>
      <c r="AM567" s="142">
        <v>0</v>
      </c>
      <c r="AN567" s="142">
        <v>0</v>
      </c>
      <c r="AO567" s="142">
        <v>0</v>
      </c>
      <c r="AP567" s="142">
        <v>0</v>
      </c>
      <c r="AQ567" s="142">
        <v>0</v>
      </c>
      <c r="AR567" s="142">
        <v>0</v>
      </c>
      <c r="AS567" s="142">
        <v>0</v>
      </c>
      <c r="AT567" s="142">
        <v>0</v>
      </c>
      <c r="AU567" s="142">
        <v>0</v>
      </c>
      <c r="AV567" s="142">
        <v>0</v>
      </c>
      <c r="AW567" s="142">
        <v>0</v>
      </c>
      <c r="AX567" s="142">
        <v>0</v>
      </c>
      <c r="AY567" s="142">
        <v>0</v>
      </c>
      <c r="AZ567" s="142">
        <v>0</v>
      </c>
      <c r="BA567" s="142">
        <v>0</v>
      </c>
      <c r="BB567" s="142">
        <v>0</v>
      </c>
      <c r="BC567" s="142">
        <v>0</v>
      </c>
      <c r="BD567" s="142">
        <v>0</v>
      </c>
      <c r="BE567" s="142">
        <v>0</v>
      </c>
      <c r="BF567" s="142">
        <v>0</v>
      </c>
      <c r="BG567" s="142">
        <v>0</v>
      </c>
      <c r="BH567" s="142">
        <v>0</v>
      </c>
      <c r="BI567" s="142">
        <v>0</v>
      </c>
      <c r="BJ567" s="142">
        <v>0</v>
      </c>
      <c r="BK567" s="142">
        <v>0</v>
      </c>
      <c r="BL567" s="142">
        <v>0</v>
      </c>
      <c r="BM567" s="142">
        <v>0</v>
      </c>
      <c r="BN567" s="142">
        <v>0</v>
      </c>
      <c r="BO567" s="142">
        <v>0</v>
      </c>
      <c r="BP567" s="142">
        <v>0</v>
      </c>
      <c r="BQ567" s="142">
        <v>0</v>
      </c>
      <c r="BR567" s="142">
        <v>0</v>
      </c>
      <c r="BS567" s="142">
        <v>0</v>
      </c>
      <c r="BT567" s="142">
        <v>0</v>
      </c>
      <c r="BU567" s="142">
        <v>0</v>
      </c>
      <c r="BV567" s="142">
        <v>0</v>
      </c>
      <c r="BW567" s="142">
        <v>0</v>
      </c>
      <c r="BX567" s="142">
        <v>0</v>
      </c>
      <c r="BY567" s="142">
        <v>0</v>
      </c>
      <c r="BZ567" s="142">
        <v>0</v>
      </c>
      <c r="CA567" s="142">
        <v>0</v>
      </c>
      <c r="CB567" s="142">
        <v>0</v>
      </c>
      <c r="CC567" s="142">
        <v>0</v>
      </c>
      <c r="CD567" s="142">
        <v>0</v>
      </c>
      <c r="CE567" s="142">
        <v>0</v>
      </c>
      <c r="CF567" s="143">
        <v>0</v>
      </c>
      <c r="CG567" s="143">
        <v>0</v>
      </c>
      <c r="CH567" s="143">
        <v>0</v>
      </c>
      <c r="CI567" s="143">
        <v>0</v>
      </c>
      <c r="CJ567" s="143">
        <v>0</v>
      </c>
      <c r="CK567" s="143">
        <v>0</v>
      </c>
      <c r="CL567" s="143">
        <v>0</v>
      </c>
      <c r="CM567" s="143">
        <v>0</v>
      </c>
      <c r="CN567" s="143">
        <v>0</v>
      </c>
      <c r="CO567" s="143">
        <v>0</v>
      </c>
      <c r="CP567" s="143">
        <v>0</v>
      </c>
      <c r="CQ567" s="143">
        <v>0</v>
      </c>
      <c r="CR567" s="143">
        <v>0</v>
      </c>
      <c r="CS567" s="143">
        <v>0</v>
      </c>
      <c r="CT567" s="143">
        <v>0</v>
      </c>
      <c r="CU567" s="143">
        <v>0</v>
      </c>
      <c r="CV567" s="143">
        <v>0</v>
      </c>
      <c r="CW567" s="143">
        <v>0</v>
      </c>
      <c r="CX567" s="143">
        <v>0</v>
      </c>
      <c r="CY567" s="143">
        <v>0</v>
      </c>
      <c r="CZ567" s="143">
        <v>0</v>
      </c>
      <c r="DA567" s="143">
        <v>0</v>
      </c>
      <c r="DB567" s="143">
        <v>0</v>
      </c>
      <c r="DC567" s="143">
        <v>0</v>
      </c>
      <c r="DD567" s="143">
        <v>0</v>
      </c>
      <c r="DE567" s="143">
        <v>0</v>
      </c>
      <c r="DF567" s="143">
        <v>0</v>
      </c>
      <c r="DG567" s="143">
        <v>0</v>
      </c>
      <c r="DH567" s="143">
        <v>0</v>
      </c>
      <c r="DI567" s="143">
        <v>0</v>
      </c>
      <c r="DJ567" s="143">
        <v>0</v>
      </c>
      <c r="DK567" s="143">
        <v>0</v>
      </c>
      <c r="DL567" s="143">
        <v>0</v>
      </c>
      <c r="DM567" s="143">
        <v>0</v>
      </c>
      <c r="DN567" s="143">
        <v>0</v>
      </c>
      <c r="DO567" s="143">
        <v>0</v>
      </c>
      <c r="DP567" s="143">
        <v>0</v>
      </c>
      <c r="DQ567" s="143">
        <v>0</v>
      </c>
      <c r="DR567" s="143">
        <v>0</v>
      </c>
      <c r="DS567" s="143">
        <v>0</v>
      </c>
      <c r="DT567" s="143">
        <v>0</v>
      </c>
      <c r="DU567" s="143">
        <v>0</v>
      </c>
      <c r="DV567" s="143">
        <v>0</v>
      </c>
      <c r="DW567" s="143">
        <v>0</v>
      </c>
      <c r="DX567" s="143">
        <v>0</v>
      </c>
      <c r="DY567" s="143">
        <v>0</v>
      </c>
      <c r="DZ567" s="143">
        <v>0</v>
      </c>
      <c r="EA567" s="143">
        <v>0</v>
      </c>
      <c r="EB567" s="143">
        <v>0</v>
      </c>
      <c r="EC567" s="143">
        <v>0</v>
      </c>
      <c r="ED567" s="143">
        <v>0</v>
      </c>
      <c r="EE567" s="143">
        <v>0</v>
      </c>
      <c r="EF567" s="143">
        <v>0</v>
      </c>
      <c r="EG567" s="143">
        <v>0</v>
      </c>
      <c r="EH567" s="143">
        <v>0</v>
      </c>
      <c r="EI567" s="143">
        <v>0</v>
      </c>
      <c r="EJ567" s="143">
        <v>0</v>
      </c>
      <c r="EK567" s="143">
        <v>0</v>
      </c>
      <c r="EL567" s="143">
        <v>0</v>
      </c>
      <c r="EM567" s="143">
        <v>0</v>
      </c>
      <c r="EN567" s="143">
        <v>0</v>
      </c>
      <c r="EO567" s="143">
        <v>0</v>
      </c>
      <c r="EP567" s="143">
        <v>0</v>
      </c>
      <c r="EQ567" s="143">
        <v>0</v>
      </c>
      <c r="ER567" s="143">
        <v>0</v>
      </c>
      <c r="ES567" s="143">
        <v>0</v>
      </c>
      <c r="ET567" s="143">
        <v>0</v>
      </c>
      <c r="EU567" s="143">
        <v>0</v>
      </c>
      <c r="EV567" s="143">
        <v>0</v>
      </c>
      <c r="EW567" s="143">
        <v>0</v>
      </c>
      <c r="EX567" s="143">
        <v>0</v>
      </c>
      <c r="EY567" s="143">
        <v>0</v>
      </c>
      <c r="EZ567" s="143">
        <v>0</v>
      </c>
      <c r="FA567" s="143">
        <v>0</v>
      </c>
      <c r="FB567" s="143">
        <v>0</v>
      </c>
    </row>
    <row r="568" spans="1:1024" x14ac:dyDescent="0.35">
      <c r="CE568" s="109"/>
    </row>
    <row r="569" spans="1:1024" s="109" customFormat="1" x14ac:dyDescent="0.35">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c r="AA569" s="144"/>
      <c r="AB569" s="144"/>
      <c r="AC569" s="144"/>
      <c r="AD569" s="144"/>
      <c r="AE569" s="144"/>
      <c r="AF569" s="144"/>
      <c r="AG569" s="144"/>
      <c r="AH569" s="144"/>
      <c r="AI569" s="144"/>
      <c r="AJ569" s="144"/>
      <c r="AK569" s="144"/>
      <c r="AL569" s="144"/>
      <c r="AM569" s="144"/>
      <c r="AN569" s="144"/>
      <c r="AO569" s="144"/>
      <c r="AP569" s="144"/>
      <c r="AQ569" s="144"/>
      <c r="AR569" s="144"/>
      <c r="AS569" s="144"/>
      <c r="AT569" s="144"/>
      <c r="AU569" s="144"/>
      <c r="AV569" s="144"/>
      <c r="AW569" s="144"/>
      <c r="AX569" s="144"/>
      <c r="AY569" s="144"/>
      <c r="AZ569" s="144"/>
      <c r="BA569" s="144"/>
      <c r="BB569" s="144"/>
      <c r="BC569" s="144"/>
      <c r="BD569" s="144"/>
      <c r="BE569" s="144"/>
      <c r="BF569" s="145"/>
    </row>
    <row r="570" spans="1:1024" s="148" customFormat="1" ht="14.5" x14ac:dyDescent="0.35">
      <c r="A570" s="146" t="s">
        <v>47</v>
      </c>
      <c r="B570" s="146"/>
      <c r="C570" s="146"/>
      <c r="D570" s="146"/>
      <c r="E570" s="147"/>
      <c r="F570" s="147"/>
      <c r="G570" s="144"/>
      <c r="H570" s="144"/>
      <c r="I570" s="144"/>
      <c r="J570" s="144"/>
      <c r="K570" s="144"/>
      <c r="L570" s="144"/>
      <c r="M570" s="144"/>
      <c r="N570" s="144"/>
      <c r="O570" s="144"/>
      <c r="P570" s="144"/>
      <c r="Q570" s="144"/>
      <c r="R570" s="144"/>
      <c r="S570" s="144"/>
      <c r="T570" s="144"/>
      <c r="U570" s="144"/>
      <c r="V570" s="144"/>
      <c r="W570" s="144"/>
      <c r="X570" s="144"/>
      <c r="Y570" s="144"/>
      <c r="Z570" s="144"/>
      <c r="AA570" s="144"/>
      <c r="AB570" s="144"/>
      <c r="AC570" s="144"/>
      <c r="AD570" s="144"/>
      <c r="AE570" s="144"/>
      <c r="AF570" s="144"/>
      <c r="AG570" s="144"/>
      <c r="AH570" s="144"/>
      <c r="AI570" s="144"/>
      <c r="AJ570" s="144"/>
      <c r="AK570" s="144"/>
      <c r="AL570" s="144"/>
      <c r="AMJ570"/>
    </row>
    <row r="571" spans="1:1024" s="148" customFormat="1" ht="14.5" x14ac:dyDescent="0.35">
      <c r="A571" s="149" t="s">
        <v>48</v>
      </c>
      <c r="B571" s="144" t="s">
        <v>49</v>
      </c>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c r="AA571" s="144"/>
      <c r="AB571" s="144"/>
      <c r="AC571" s="144"/>
      <c r="AD571" s="144"/>
      <c r="AE571" s="144"/>
      <c r="AF571" s="144"/>
      <c r="AG571" s="144"/>
      <c r="AH571" s="144"/>
      <c r="AI571" s="144"/>
      <c r="AMJ571"/>
    </row>
    <row r="572" spans="1:1024" s="148" customFormat="1" ht="14.5" x14ac:dyDescent="0.35">
      <c r="A572" s="150" t="s">
        <v>50</v>
      </c>
      <c r="B572" s="151" t="s">
        <v>51</v>
      </c>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c r="AA572" s="144"/>
      <c r="AB572" s="144"/>
      <c r="AC572" s="144"/>
      <c r="AD572" s="144"/>
      <c r="AE572" s="144"/>
      <c r="AF572" s="144"/>
      <c r="AG572" s="144"/>
      <c r="AH572" s="144"/>
      <c r="AI572" s="144"/>
      <c r="AMJ572"/>
    </row>
    <row r="573" spans="1:1024" s="148" customFormat="1" ht="14.5" x14ac:dyDescent="0.35">
      <c r="A573" s="149" t="s">
        <v>52</v>
      </c>
      <c r="B573" s="147" t="s">
        <v>53</v>
      </c>
      <c r="C573" s="147"/>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c r="AA573" s="144"/>
      <c r="AB573" s="144"/>
      <c r="AC573" s="144"/>
      <c r="AD573" s="144"/>
      <c r="AE573" s="144"/>
      <c r="AF573" s="144"/>
      <c r="AG573" s="144"/>
      <c r="AH573" s="144"/>
      <c r="AI573" s="144"/>
      <c r="AMJ573"/>
    </row>
    <row r="574" spans="1:1024" s="148" customFormat="1" ht="14.5" x14ac:dyDescent="0.35">
      <c r="A574" s="150" t="s">
        <v>50</v>
      </c>
      <c r="B574" s="151" t="s">
        <v>54</v>
      </c>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c r="AA574" s="144"/>
      <c r="AB574" s="144"/>
      <c r="AC574" s="144"/>
      <c r="AD574" s="144"/>
      <c r="AE574" s="144"/>
      <c r="AF574" s="144"/>
      <c r="AG574" s="144"/>
      <c r="AH574" s="144"/>
      <c r="AI574" s="144"/>
      <c r="AMJ574"/>
    </row>
    <row r="575" spans="1:1024" s="109" customFormat="1" x14ac:dyDescent="0.35">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c r="AA575" s="144"/>
      <c r="AB575" s="144"/>
      <c r="AC575" s="144"/>
      <c r="AD575" s="144"/>
      <c r="AE575" s="144"/>
      <c r="AF575" s="144"/>
      <c r="AG575" s="144"/>
      <c r="AH575" s="144"/>
      <c r="AI575" s="145"/>
      <c r="AMJ575"/>
    </row>
    <row r="576" spans="1:1024" s="109" customFormat="1" ht="55.5" customHeight="1" x14ac:dyDescent="0.35">
      <c r="A576" s="152" t="s">
        <v>15</v>
      </c>
      <c r="B576" s="238" t="s">
        <v>71</v>
      </c>
      <c r="C576" s="238"/>
      <c r="D576" s="238"/>
      <c r="E576" s="238"/>
      <c r="F576" s="238"/>
      <c r="G576" s="238"/>
      <c r="H576" s="238"/>
      <c r="I576" s="238"/>
      <c r="J576" s="238"/>
      <c r="K576" s="238"/>
      <c r="L576" s="238"/>
      <c r="M576" s="238"/>
      <c r="N576" s="238"/>
      <c r="O576" s="238"/>
      <c r="P576" s="238"/>
      <c r="Q576" s="238"/>
      <c r="R576" s="238"/>
      <c r="S576" s="238"/>
      <c r="T576" s="238"/>
      <c r="U576" s="238"/>
      <c r="V576" s="238"/>
      <c r="W576" s="238"/>
      <c r="X576" s="238"/>
      <c r="Y576" s="238"/>
      <c r="Z576" s="238"/>
      <c r="AA576" s="238"/>
      <c r="AB576" s="238"/>
      <c r="AC576" s="238"/>
      <c r="AD576" s="238"/>
      <c r="AE576" s="238"/>
      <c r="AF576" s="238"/>
      <c r="AG576" s="238"/>
      <c r="AH576" s="238"/>
      <c r="AI576" s="238"/>
      <c r="AMJ576"/>
    </row>
    <row r="577" spans="1:1024" s="109" customFormat="1" x14ac:dyDescent="0.35">
      <c r="A577" s="146"/>
      <c r="B577" s="144" t="s">
        <v>72</v>
      </c>
      <c r="C577" s="146"/>
      <c r="D577" s="146"/>
      <c r="E577" s="146"/>
      <c r="F577" s="146"/>
      <c r="G577" s="146"/>
      <c r="H577" s="146"/>
      <c r="I577" s="146"/>
      <c r="J577" s="146"/>
      <c r="K577" s="146"/>
      <c r="L577" s="146"/>
      <c r="M577" s="146"/>
      <c r="N577" s="146"/>
      <c r="O577" s="146"/>
      <c r="P577" s="146"/>
      <c r="Q577" s="146"/>
      <c r="R577" s="146"/>
      <c r="S577" s="146"/>
      <c r="T577" s="146"/>
      <c r="U577" s="146"/>
      <c r="V577" s="146"/>
      <c r="W577" s="146"/>
      <c r="X577" s="146"/>
      <c r="Y577" s="146"/>
      <c r="Z577" s="146"/>
      <c r="AA577" s="146"/>
      <c r="AB577" s="146"/>
      <c r="AC577" s="146"/>
      <c r="AD577" s="146"/>
      <c r="AE577" s="146"/>
      <c r="AF577" s="146"/>
      <c r="AG577" s="146"/>
      <c r="AH577" s="146"/>
      <c r="AI577" s="145"/>
      <c r="AMJ577"/>
    </row>
    <row r="578" spans="1:1024" x14ac:dyDescent="0.35">
      <c r="BF578" s="109"/>
      <c r="BG578" s="109"/>
      <c r="BH578" s="109"/>
      <c r="BI578" s="109"/>
      <c r="BJ578" s="109"/>
      <c r="BK578" s="109"/>
      <c r="BL578" s="109"/>
      <c r="BM578" s="109"/>
      <c r="BN578" s="109"/>
      <c r="BO578" s="109"/>
      <c r="BP578" s="109"/>
      <c r="BQ578" s="109"/>
      <c r="BR578" s="109"/>
      <c r="BS578" s="109"/>
      <c r="BT578" s="109"/>
      <c r="BU578" s="109"/>
      <c r="BV578" s="109"/>
      <c r="BW578" s="109"/>
      <c r="BX578" s="109"/>
      <c r="BY578" s="109"/>
      <c r="BZ578" s="109"/>
      <c r="CA578" s="109"/>
      <c r="CB578" s="109"/>
      <c r="CC578" s="109"/>
      <c r="CD578" s="109"/>
      <c r="CE578" s="109"/>
    </row>
    <row r="579" spans="1:1024" x14ac:dyDescent="0.35">
      <c r="BL579" s="109"/>
      <c r="BM579" s="109"/>
      <c r="BN579" s="109"/>
      <c r="BO579" s="109"/>
      <c r="BP579" s="109"/>
      <c r="BQ579" s="109"/>
      <c r="BR579" s="109"/>
      <c r="BS579" s="109"/>
      <c r="BT579" s="109"/>
      <c r="BU579" s="109"/>
      <c r="BV579" s="109"/>
      <c r="BW579" s="109"/>
      <c r="BX579" s="109"/>
      <c r="BY579" s="109"/>
      <c r="BZ579" s="109"/>
      <c r="CA579" s="109"/>
      <c r="CB579" s="109"/>
      <c r="CC579" s="109"/>
      <c r="CD579" s="109"/>
      <c r="CE579" s="109"/>
    </row>
    <row r="580" spans="1:1024" x14ac:dyDescent="0.35">
      <c r="BS580" s="109"/>
      <c r="BT580" s="109"/>
      <c r="BU580" s="109"/>
      <c r="BV580" s="109"/>
      <c r="BW580" s="109"/>
      <c r="BX580" s="109"/>
      <c r="BY580" s="109"/>
      <c r="BZ580" s="109"/>
      <c r="CA580" s="109"/>
      <c r="CB580" s="109"/>
      <c r="CC580" s="109"/>
      <c r="CD580" s="109"/>
      <c r="CE580" s="109"/>
    </row>
    <row r="581" spans="1:1024" x14ac:dyDescent="0.35">
      <c r="BX581" s="109"/>
      <c r="BY581" s="109"/>
      <c r="BZ581" s="109"/>
      <c r="CA581" s="109"/>
      <c r="CB581" s="109"/>
      <c r="CC581" s="109"/>
      <c r="CD581" s="109"/>
      <c r="CE581" s="109"/>
    </row>
    <row r="582" spans="1:1024" x14ac:dyDescent="0.35">
      <c r="BY582" s="109"/>
      <c r="BZ582" s="109"/>
      <c r="CA582" s="109"/>
      <c r="CB582" s="109"/>
      <c r="CC582" s="109"/>
      <c r="CD582" s="109"/>
      <c r="CE582" s="109"/>
    </row>
    <row r="583" spans="1:1024" x14ac:dyDescent="0.35">
      <c r="BZ583" s="109"/>
      <c r="CA583" s="109"/>
      <c r="CB583" s="109"/>
      <c r="CC583" s="109"/>
      <c r="CD583" s="109"/>
      <c r="CE583" s="109"/>
    </row>
    <row r="584" spans="1:1024" x14ac:dyDescent="0.35">
      <c r="BZ584" s="109"/>
      <c r="CA584" s="109"/>
      <c r="CB584" s="109"/>
      <c r="CC584" s="109"/>
      <c r="CD584" s="109"/>
      <c r="CE584" s="109"/>
    </row>
    <row r="585" spans="1:1024" x14ac:dyDescent="0.35">
      <c r="CB585" s="109"/>
      <c r="CC585" s="109"/>
      <c r="CD585" s="109"/>
      <c r="CE585" s="109"/>
    </row>
    <row r="586" spans="1:1024" x14ac:dyDescent="0.35">
      <c r="CC586" s="109"/>
      <c r="CD586" s="109"/>
      <c r="CE586" s="109"/>
    </row>
    <row r="587" spans="1:1024" x14ac:dyDescent="0.35">
      <c r="CE587" s="109"/>
    </row>
    <row r="588" spans="1:1024" x14ac:dyDescent="0.35">
      <c r="CE588" s="109"/>
    </row>
    <row r="589" spans="1:1024" x14ac:dyDescent="0.35">
      <c r="CE589" s="109"/>
    </row>
    <row r="590" spans="1:1024" x14ac:dyDescent="0.35">
      <c r="CE590" s="109"/>
    </row>
    <row r="591" spans="1:1024" x14ac:dyDescent="0.35">
      <c r="CE591" s="109"/>
    </row>
  </sheetData>
  <mergeCells count="3">
    <mergeCell ref="CA4:FB4"/>
    <mergeCell ref="B5:FB5"/>
    <mergeCell ref="B576:AI576"/>
  </mergeCells>
  <hyperlinks>
    <hyperlink ref="B572" r:id="rId1" location="/CBS/en/"/>
    <hyperlink ref="B574"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2444</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850</cp:revision>
  <dcterms:created xsi:type="dcterms:W3CDTF">2020-03-25T21:26:52Z</dcterms:created>
  <dcterms:modified xsi:type="dcterms:W3CDTF">2021-09-10T14:35:32Z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