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Metadata" sheetId="1" state="visible" r:id="rId2"/>
    <sheet name="RIVM_Data" sheetId="2" state="visible" r:id="rId3"/>
    <sheet name="DailyTotal" sheetId="3" state="visible" r:id="rId4"/>
  </sheets>
  <definedNames>
    <definedName function="false" hidden="false" localSheetId="1" name="_xlnm._FilterDatabase" vbProcedure="false">RIVM_Data!$G$101:$LR$101</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<sst xmlns="http://schemas.openxmlformats.org/spreadsheetml/2006/main" count="789" uniqueCount="225">
  <si>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</si>
  <si>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</si>
  <si>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</si>
  <si>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</si>
  <si>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</si>
  <si>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</si>
  <si>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</si>
  <si>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“DailyTotal”</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</si>
  <si>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</si>
  <si>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</si>
  <si>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</si>
  <si>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</si>
  <si>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</si>
  <si>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</si>
  <si>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</si>
  <si>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</si>
  <si>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</si>
  <si>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</si>
  <si>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29/05/2020</t>
  </si>
  <si>
    <t xml:space="preserve">28/05/2020</t>
  </si>
  <si>
    <t xml:space="preserve">27/05/2020</t>
  </si>
  <si>
    <t xml:space="preserve">26/05/2020</t>
  </si>
  <si>
    <t xml:space="preserve">25/05/2020</t>
  </si>
  <si>
    <t xml:space="preserve">24/05/2020</t>
  </si>
  <si>
    <t xml:space="preserve">23/05/2020</t>
  </si>
  <si>
    <t xml:space="preserve">22/05/2020</t>
  </si>
  <si>
    <t xml:space="preserve">21/05/2020</t>
  </si>
  <si>
    <t xml:space="preserve">20/05/2020</t>
  </si>
  <si>
    <t xml:space="preserve">19/05/2020</t>
  </si>
  <si>
    <t xml:space="preserve">18/05/2020</t>
  </si>
  <si>
    <t xml:space="preserve">17/05/2020</t>
  </si>
  <si>
    <t xml:space="preserve">16/05/2020</t>
  </si>
  <si>
    <t xml:space="preserve">15/05/2020</t>
  </si>
  <si>
    <t xml:space="preserve">14/05/2020</t>
  </si>
  <si>
    <t xml:space="preserve">13/05/2020</t>
  </si>
  <si>
    <t xml:space="preserve">30/04/2020</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</si>
  <si>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</si>
  <si>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</si>
  <si>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</si>
  <si>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</si>
  <si>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</si>
  <si>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</si>
  <si>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</si>
  <si>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</si>
  <si>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</si>
  <si>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</si>
  <si>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</si>
  <si>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</si>
  <si>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</si>
  <si>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</si>
  <si>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</si>
  <si>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</si>
  <si>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</si>
  <si>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</si>
  <si>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</si>
  <si>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</si>
  <si>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</si>
  <si>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</si>
  <si>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</si>
  <si>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</si>
  <si>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</si>
  <si>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</si>
  <si>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</si>
  <si>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</si>
  <si>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</si>
  <si>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</si>
  <si>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</si>
  <si>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</si>
  <si>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</si>
  <si>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</si>
  <si>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</si>
  <si>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</si>
  <si>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</si>
  <si>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</si>
  <si>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</si>
  <si>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</si>
  <si>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</si>
  <si>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</si>
  <si>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</si>
  <si>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</si>
  <si>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</si>
  <si>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</si>
  <si>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</si>
  <si>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29.05</t>
  </si>
  <si>
    <t xml:space="preserve">Epidemiologische situatie COVID-19 in Nederland 29 may 2020. Data by sex and age are extracted online at: https://www.rivm.nl/coronavirus-covid-19/grafieken, the table downloadable with the fig. "Leeftijd en geslacht overledenen"; see "leeftijd-en-geslacht-overledenen_29may.csv".</t>
  </si>
  <si>
    <t xml:space="preserve">28.05</t>
  </si>
  <si>
    <t xml:space="preserve">Epidemiologische situatie COVID-19 in Nederland 28 may 2020. Data by sex and age are extracted online at: https://www.rivm.nl/coronavirus-covid-19/grafieken, the table downloadable with the fig. "Leeftijd en geslacht overledenen"; see "leeftijd-en-geslacht-overledenen_28may.csv".</t>
  </si>
  <si>
    <t xml:space="preserve">27.05</t>
  </si>
  <si>
    <t xml:space="preserve">Epidemiologische situatie COVID-19 in Nederland 27 may 2020. Data by sex and age are extracted online at: https://www.rivm.nl/coronavirus-covid-19/grafieken, the table downloadable with the fig. "Leeftijd en geslacht overledenen"; see "leeftijd-en-geslacht-overledenen_27may.csv".</t>
  </si>
  <si>
    <t xml:space="preserve">26.05</t>
  </si>
  <si>
    <t xml:space="preserve">Epidemiologische situatie COVID-19 in Nederland 26 may 2020. Data by sex and age are extracted online at: https://www.rivm.nl/coronavirus-covid-19/grafieken, the table downloadable with the fig. "Leeftijd en geslacht overledenen"; see "leeftijd-en-geslacht-overledenen_26may.csv".</t>
  </si>
  <si>
    <t xml:space="preserve">25.05</t>
  </si>
  <si>
    <t xml:space="preserve">Epidemiologische situatie COVID-19 in Nederland 25 may 2020. Data by sex and age are extracted online at: https://www.rivm.nl/coronavirus-covid-19/grafieken, the table downloadable with the fig. "Leeftijd en geslacht overledenen"; see "leeftijd-en-geslacht-overledenen_25may.csv".</t>
  </si>
  <si>
    <t xml:space="preserve">24.05</t>
  </si>
  <si>
    <t xml:space="preserve">Epidemiologische situatie COVID-19 in Nederland 24 may 2020. Data by sex and age are extracted online at: https://www.rivm.nl/coronavirus-covid-19/grafieken, the table downloadable with the fig. "Leeftijd en geslacht overledenen"; see "leeftijd-en-geslacht-overledenen_24may.csv".</t>
  </si>
  <si>
    <t xml:space="preserve">23.05</t>
  </si>
  <si>
    <t xml:space="preserve">Epidemiologische situatie COVID-19 in Nederland 23 may 2020. Data by sex and age are extracted online at: https://www.rivm.nl/coronavirus-covid-19/grafieken, the table downloadable with the fig. "Leeftijd en geslacht overledenen"; see "leeftijd-en-geslacht-overledenen_23may.csv".</t>
  </si>
  <si>
    <t xml:space="preserve">22.05</t>
  </si>
  <si>
    <t xml:space="preserve">Epidemiologische situatie COVID-19 in Nederland 22 may 2020. Data by sex and age are extracted online at: https://www.rivm.nl/coronavirus-covid-19/grafieken, the table downloadable with the fig. "Leeftijd en geslacht overledenen"; see "leeftijd-en-geslacht-overledenen_22may.csv".</t>
  </si>
  <si>
    <t xml:space="preserve">21.05</t>
  </si>
  <si>
    <t xml:space="preserve">Epidemiologische situatie COVID-19 in Nederland 21 may 2020. Data by sex and age are extracted online at: https://www.rivm.nl/coronavirus-covid-19/grafieken, the table downloadable with the fig. "Leeftijd en geslacht overledenen"; see "leeftijd-en-geslacht-overledenen_21may.csv".</t>
  </si>
  <si>
    <t xml:space="preserve">20.05</t>
  </si>
  <si>
    <t xml:space="preserve">Epidemiologische situatie COVID-19 in Nederland 20 may 2020. Data by sex and age are extracted online at: https://www.rivm.nl/coronavirus-covid-19/grafieken, the table downloadable with the fig. "Leeftijd en geslacht overledenen"; see "leeftijd-en-geslacht-overledenen_20may.csv".</t>
  </si>
  <si>
    <t xml:space="preserve">19.05</t>
  </si>
  <si>
    <t xml:space="preserve">Epidemiologische situatie COVID-19 in Nederland 19 may 2020. Data by sex and age are extracted online at: https://www.rivm.nl/coronavirus-covid-19/grafieken, the table downloadable with the fig. "Leeftijd en geslacht overledenen"; see "leeftijd-en-geslacht-overledenen_19may.csv".</t>
  </si>
  <si>
    <t xml:space="preserve">18.05</t>
  </si>
  <si>
    <t xml:space="preserve">Epidemiologische situatie COVID-19 in Nederland 18 may 2020. Data by sex and age are extracted online at: https://www.rivm.nl/coronavirus-covid-19/grafieken, the table downloadable with the fig. "Leeftijd en geslacht overledenen"; see "leeftijd-en-geslacht-overledenen_18may.csv".</t>
  </si>
  <si>
    <t xml:space="preserve">17.05</t>
  </si>
  <si>
    <t xml:space="preserve">Epidemiologische situatie COVID-19 in Nederland 17 may 2020. Data by sex and age are extracted online at: https://www.rivm.nl/coronavirus-covid-19/grafieken, the table downloadable with the fig. "Leeftijd en geslacht overledenen"; see "leeftijd-en-geslacht-overledenen_17may.csv".</t>
  </si>
  <si>
    <t xml:space="preserve">16.05</t>
  </si>
  <si>
    <t xml:space="preserve">Epidemiologische situatie COVID-19 in Nederland 16 may 2020. Data by sex and age are extracted online at: https://www.rivm.nl/coronavirus-covid-19/grafieken, the table downloadable with the fig. "Leeftijd en geslacht overledenen"; see "leeftijd-en-geslacht-overledenen_16may.csv".</t>
  </si>
  <si>
    <t xml:space="preserve">15.05</t>
  </si>
  <si>
    <t xml:space="preserve">Epidemiologische situatie COVID-19 in Nederland 15 may 2020. Data by sex and age are extracted online at: https://www.rivm.nl/coronavirus-covid-19/grafieken, the table downloadable with the fig. "Leeftijd en geslacht overledenen"; see "leeftijd-en-geslacht-overledenen_15may.csv".</t>
  </si>
  <si>
    <t xml:space="preserve">14.05</t>
  </si>
  <si>
    <t xml:space="preserve">Epidemiologische situatie COVID-19 in Nederland 14 may 2020. Data by sex and age are extracted online at: https://www.rivm.nl/coronavirus-covid-19/grafieken, the table downloadable with the fig. "Leeftijd en geslacht overledenen"; see "leeftijd-en-geslacht-overledenen_14may.csv".</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</si>
  <si>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</si>
  <si>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</si>
  <si>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</si>
  <si>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</si>
  <si>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</si>
  <si>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</si>
  <si>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</si>
  <si>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</si>
  <si>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</si>
  <si>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</si>
  <si>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</si>
  <si>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</si>
  <si>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</si>
  <si>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</si>
  <si>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</si>
  <si>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</si>
  <si>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</si>
  <si>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</si>
  <si>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</si>
  <si>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</si>
  <si>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</si>
  <si>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</si>
  <si>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</si>
  <si>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</si>
  <si>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</si>
  <si>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</si>
  <si>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</si>
  <si>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</si>
  <si>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</si>
  <si>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</si>
  <si>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</si>
  <si>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</si>
  <si>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</si>
  <si>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</si>
  <si>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</si>
  <si>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</si>
  <si>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</si>
  <si>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</si>
  <si>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</si>
  <si>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</si>
  <si>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</si>
  <si>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</si>
  <si>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</si>
  <si>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</si>
  <si>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</si>
  <si>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</si>
  <si>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</si>
  <si>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</si>
  <si>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</si>
  <si>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</si>
  <si>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</si>
  <si>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</si>
  <si>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</si>
  <si>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</si>
  <si>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</si>
  <si>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</si>
  <si>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</si>
  <si>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</si>
  <si>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</si>
  <si>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</si>
  <si>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</si>
  <si>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</si>
  <si>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</si>
  <si>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</si>
  <si>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</si>
  <si>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</si>
  <si>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</si>
  <si>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</si>
  <si>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</si>
  <si>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</si>
  <si>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</si>
  <si>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</si>
  <si>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</si>
  <si>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</si>
  <si>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</si>
  <si>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</si>
  <si>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</si>
  <si>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</si>
  <si>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</si>
  <si>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</si>
  <si>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</si>
  <si>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</si>
  <si>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</si>
  <si>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</si>
  <si>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</si>
  <si>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</si>
  <si>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</si>
  <si>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</si>
  <si>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</si>
  <si>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</si>
  <si>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</si>
  <si>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</si>
  <si>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</si>
  <si>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</si>
  <si>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</si>
  <si>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</si>
  <si>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</si>
  <si>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</si>
  <si>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</si>
  <si>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</si>
  <si>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number of (cumulative) deaths due to COVID-19 in The Netherlands</t>
  </si>
  <si>
    <t xml:space="preserve">Day</t>
  </si>
  <si>
    <t xml:space="preserve">Time</t>
  </si>
  <si>
    <t xml:space="preserve">Deaths </t>
  </si>
  <si>
    <t xml:space="preserve">Calculated CumDeaths</t>
  </si>
  <si>
    <t xml:space="preserve">CumDeaths reported on the day (see Seet "RIVM_Data")</t>
  </si>
  <si>
    <t xml:space="preserve">Deaths for which the date is unknown</t>
  </si>
  <si>
    <r>
      <rPr>
        <b val="true"/>
        <sz val="10"/>
        <rFont val="Calibri"/>
        <family val="2"/>
        <charset val="1"/>
      </rPr>
      <t xml:space="preserve">Difference between the calculated CumDeaths and the CumDeaths originally reported PLUS the deaths for which the date is unknown</t>
    </r>
    <r>
      <rPr>
        <b val="true"/>
        <sz val="10"/>
        <color rgb="FF000000"/>
        <rFont val="Calibri"/>
        <family val="2"/>
        <charset val="1"/>
      </rPr>
      <t xml:space="preserve">(*)</t>
    </r>
  </si>
  <si>
    <t xml:space="preserve">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</si>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</sst>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numFmts count="8">
    <numFmt numFmtId="164" formatCode="General"/>
    <numFmt numFmtId="165" formatCode="M/D/YYYY"/>
    <numFmt numFmtId="166" formatCode="@"/>
    <numFmt numFmtId="167" formatCode="0.0"/>
    <numFmt numFmtId="168" formatCode="0"/>
    <numFmt numFmtId="169" formatCode="DD/MM/YY;@"/>
    <numFmt numFmtId="170" formatCode="YYYY\-MM\-DD"/>
    <numFmt numFmtId="171" formatCode="#"/>
  </numFmts>
  <fonts count="30">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sz val="12"/>
      <name val="Arial"/>
      <family val="2"/>
      <charset val="1"/>
    </font>
    <font>
      <sz val="10"/>
      <color rgb="FFFFFFFF"/>
      <name val="Calibri"/>
      <family val="2"/>
      <charset val="1"/>
    </font>
    <font>
      <u val="single"/>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30">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right/>
      <top/>
      <bottom style="hair"/>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3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27" fillId="0"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true" applyProtection="false">
      <alignment horizontal="left" vertical="top" textRotation="0" wrapText="false" indent="0" shrinkToFit="false"/>
      <protection locked="true" hidden="false"/>
    </xf>
    <xf numFmtId="164" fontId="9" fillId="2" borderId="0" xfId="0" applyFont="true" applyBorder="true" applyAlignment="true" applyProtection="false">
      <alignment horizontal="left" vertical="bottom" textRotation="0" wrapText="true" indent="0" shrinkToFit="false"/>
      <protection locked="true" hidden="false"/>
    </xf>
    <xf numFmtId="166" fontId="15" fillId="2" borderId="20" xfId="0" applyFont="true" applyBorder="true" applyAlignment="true" applyProtection="false">
      <alignment horizontal="center" vertical="center" textRotation="0" wrapText="true" indent="0" shrinkToFit="false"/>
      <protection locked="true" hidden="false"/>
    </xf>
    <xf numFmtId="166" fontId="15" fillId="2" borderId="21" xfId="0" applyFont="true" applyBorder="true" applyAlignment="true" applyProtection="false">
      <alignment horizontal="center" vertical="center" textRotation="0" wrapText="true" indent="0" shrinkToFit="false"/>
      <protection locked="true" hidden="false"/>
    </xf>
    <xf numFmtId="164" fontId="15" fillId="2" borderId="21" xfId="0" applyFont="true" applyBorder="true" applyAlignment="true" applyProtection="false">
      <alignment horizontal="center" vertical="center" textRotation="0" wrapText="true" indent="0" shrinkToFit="false"/>
      <protection locked="true" hidden="false"/>
    </xf>
    <xf numFmtId="164" fontId="15" fillId="2" borderId="22" xfId="0" applyFont="true" applyBorder="true" applyAlignment="true" applyProtection="false">
      <alignment horizontal="center" vertical="center" textRotation="0" wrapText="true" indent="0" shrinkToFit="false"/>
      <protection locked="true" hidden="false"/>
    </xf>
    <xf numFmtId="164" fontId="13" fillId="2" borderId="0" xfId="0" applyFont="true" applyBorder="false" applyAlignment="true" applyProtection="false">
      <alignment horizontal="center" vertical="center" textRotation="0" wrapText="false" indent="0" shrinkToFit="false"/>
      <protection locked="true" hidden="false"/>
    </xf>
    <xf numFmtId="169" fontId="13" fillId="2" borderId="23" xfId="0" applyFont="true" applyBorder="true" applyAlignment="true" applyProtection="false">
      <alignment horizontal="center" vertical="bottom" textRotation="0" wrapText="false" indent="0" shrinkToFit="false"/>
      <protection locked="true" hidden="false"/>
    </xf>
    <xf numFmtId="166" fontId="13" fillId="2" borderId="24" xfId="0" applyFont="true" applyBorder="true" applyAlignment="true" applyProtection="false">
      <alignment horizontal="center" vertical="bottom" textRotation="0" wrapText="false" indent="0" shrinkToFit="false"/>
      <protection locked="true" hidden="false"/>
    </xf>
    <xf numFmtId="164" fontId="13" fillId="2" borderId="24" xfId="0" applyFont="true" applyBorder="true" applyAlignment="false" applyProtection="false">
      <alignment horizontal="general" vertical="bottom" textRotation="0" wrapText="false" indent="0" shrinkToFit="false"/>
      <protection locked="true" hidden="false"/>
    </xf>
    <xf numFmtId="168" fontId="13" fillId="2" borderId="13" xfId="0" applyFont="true" applyBorder="true" applyAlignment="false" applyProtection="false">
      <alignment horizontal="general" vertical="bottom" textRotation="0" wrapText="false" indent="0" shrinkToFit="false"/>
      <protection locked="true" hidden="false"/>
    </xf>
    <xf numFmtId="168"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true" applyProtection="false">
      <alignment horizontal="center" vertical="center" textRotation="0" wrapText="false" indent="0" shrinkToFit="false"/>
      <protection locked="true" hidden="false"/>
    </xf>
    <xf numFmtId="168" fontId="28" fillId="2" borderId="0" xfId="0" applyFont="true" applyBorder="false" applyAlignment="true" applyProtection="false">
      <alignment horizontal="center" vertical="center" textRotation="0" wrapText="false" indent="0" shrinkToFit="false"/>
      <protection locked="true" hidden="false"/>
    </xf>
    <xf numFmtId="168" fontId="13" fillId="2" borderId="24"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true" applyProtection="false">
      <alignment horizontal="right" vertical="center" textRotation="0" wrapText="true" indent="0" shrinkToFit="false"/>
      <protection locked="true" hidden="false"/>
    </xf>
    <xf numFmtId="164" fontId="13" fillId="2" borderId="14" xfId="0" applyFont="true" applyBorder="true" applyAlignment="true" applyProtection="false">
      <alignment horizontal="right" vertical="center" textRotation="0" wrapText="true" indent="0" shrinkToFit="false"/>
      <protection locked="true" hidden="false"/>
    </xf>
    <xf numFmtId="168" fontId="28" fillId="2" borderId="0" xfId="0" applyFont="true" applyBorder="false" applyAlignment="true" applyProtection="false">
      <alignment horizontal="center" vertical="bottom" textRotation="0" wrapText="false" indent="0" shrinkToFit="false"/>
      <protection locked="true" hidden="false"/>
    </xf>
    <xf numFmtId="164" fontId="17" fillId="2" borderId="0" xfId="0" applyFont="true" applyBorder="true" applyAlignment="true" applyProtection="false">
      <alignment horizontal="general" vertical="bottom" textRotation="0" wrapText="false" indent="0" shrinkToFit="false"/>
      <protection locked="true" hidden="false"/>
    </xf>
    <xf numFmtId="164" fontId="28" fillId="2" borderId="0" xfId="0" applyFont="true" applyBorder="false" applyAlignment="true" applyProtection="false">
      <alignment horizontal="center" vertical="bottom" textRotation="0" wrapText="false" indent="0" shrinkToFit="false"/>
      <protection locked="true" hidden="false"/>
    </xf>
    <xf numFmtId="164" fontId="28" fillId="2" borderId="0" xfId="0" applyFont="true" applyBorder="true" applyAlignment="false" applyProtection="false">
      <alignment horizontal="general" vertical="bottom" textRotation="0" wrapText="false" indent="0" shrinkToFit="false"/>
      <protection locked="true" hidden="false"/>
    </xf>
    <xf numFmtId="164" fontId="13" fillId="2" borderId="24" xfId="0" applyFont="true" applyBorder="true" applyAlignment="true" applyProtection="false">
      <alignment horizontal="right" vertical="bottom" textRotation="0" wrapText="false" indent="0" shrinkToFit="false"/>
      <protection locked="true" hidden="false"/>
    </xf>
    <xf numFmtId="164"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center" vertical="bottom" textRotation="0" wrapText="false" indent="0" shrinkToFit="false"/>
      <protection locked="true" hidden="false"/>
    </xf>
    <xf numFmtId="164" fontId="13" fillId="2" borderId="0" xfId="0" applyFont="true" applyBorder="false" applyAlignment="true" applyProtection="false">
      <alignment horizontal="right" vertical="bottom" textRotation="0" wrapText="false" indent="0" shrinkToFit="false"/>
      <protection locked="true" hidden="false"/>
    </xf>
    <xf numFmtId="170" fontId="13"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right" vertical="center" textRotation="0" wrapText="false" indent="0" shrinkToFit="false"/>
      <protection locked="true" hidden="false"/>
    </xf>
    <xf numFmtId="166" fontId="13" fillId="2" borderId="25" xfId="0" applyFont="true" applyBorder="true" applyAlignment="true" applyProtection="false">
      <alignment horizontal="center" vertical="bottom" textRotation="0" wrapText="false" indent="0" shrinkToFit="false"/>
      <protection locked="true" hidden="false"/>
    </xf>
    <xf numFmtId="169" fontId="13" fillId="2" borderId="26" xfId="0" applyFont="true" applyBorder="true" applyAlignment="true" applyProtection="false">
      <alignment horizontal="center" vertical="bottom" textRotation="0" wrapText="false" indent="0" shrinkToFit="false"/>
      <protection locked="true" hidden="false"/>
    </xf>
    <xf numFmtId="166" fontId="13" fillId="2" borderId="27" xfId="0" applyFont="true" applyBorder="true" applyAlignment="true" applyProtection="false">
      <alignment horizontal="center" vertical="bottom" textRotation="0" wrapText="false" indent="0" shrinkToFit="false"/>
      <protection locked="true" hidden="false"/>
    </xf>
    <xf numFmtId="164" fontId="13" fillId="2" borderId="28" xfId="0" applyFont="true" applyBorder="true" applyAlignment="true" applyProtection="false">
      <alignment horizontal="right" vertical="center" textRotation="0" wrapText="false" indent="0" shrinkToFit="false"/>
      <protection locked="true" hidden="false"/>
    </xf>
    <xf numFmtId="164" fontId="13" fillId="2" borderId="27" xfId="0" applyFont="true" applyBorder="true" applyAlignment="false" applyProtection="false">
      <alignment horizontal="general" vertical="bottom" textRotation="0" wrapText="false" indent="0" shrinkToFit="false"/>
      <protection locked="true" hidden="false"/>
    </xf>
    <xf numFmtId="166" fontId="13" fillId="2" borderId="29" xfId="0" applyFont="true" applyBorder="true" applyAlignment="true" applyProtection="false">
      <alignment horizontal="center" vertical="bottom" textRotation="0" wrapText="false" indent="0" shrinkToFit="false"/>
      <protection locked="true" hidden="false"/>
    </xf>
    <xf numFmtId="169" fontId="13" fillId="2" borderId="0" xfId="0" applyFont="true" applyBorder="false" applyAlignment="true" applyProtection="false">
      <alignment horizontal="center" vertical="bottom" textRotation="0" wrapText="false" indent="0" shrinkToFit="false"/>
      <protection locked="true" hidden="false"/>
    </xf>
    <xf numFmtId="166" fontId="13" fillId="2" borderId="0" xfId="0" applyFont="true" applyBorder="false" applyAlignment="true" applyProtection="false">
      <alignment horizontal="center" vertical="bottom" textRotation="0" wrapText="false" indent="0" shrinkToFit="false"/>
      <protection locked="true" hidden="false"/>
    </xf>
    <xf numFmtId="171" fontId="13" fillId="2" borderId="0" xfId="0" applyFont="true" applyBorder="false" applyAlignment="false" applyProtection="false">
      <alignment horizontal="general" vertical="bottom" textRotation="0" wrapText="false" indent="0" shrinkToFit="false"/>
      <protection locked="true" hidden="false"/>
    </xf>
    <xf numFmtId="164" fontId="29" fillId="2" borderId="0" xfId="20" applyFont="true" applyBorder="true" applyAlignment="false" applyProtection="tru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2" colorId="64" zoomScale="120" zoomScaleNormal="120" zoomScalePageLayoutView="100" workbookViewId="0">
      <selection pane="topLeft" activeCell="D13" activeCellId="0" sqref="D13"/>
    </sheetView>
  </sheetViews>
  <sheetFormatPr defaultRowHeight="18.5" zeroHeight="false" outlineLevelRow="0" outlineLevelCol="0"/>
  <cols>
    <col collapsed="false" customWidth="true" hidden="false" outlineLevel="0" max="1" min="1" style="1" width="10.18"/>
    <col collapsed="false" customWidth="true" hidden="false" outlineLevel="0" max="4" min="2" style="1" width="10.82"/>
    <col collapsed="false" customWidth="true" hidden="false" outlineLevel="0" max="5" min="5" style="1" width="5.81"/>
    <col collapsed="false" customWidth="true" hidden="false" outlineLevel="0" max="6" min="6" style="1" width="5.62"/>
    <col collapsed="false" customWidth="true" hidden="false" outlineLevel="0" max="1025" min="7" style="1" width="10.82"/>
  </cols>
  <sheetData>
    <row r="1" s="3" customFormat="true" ht="24" hidden="false" customHeight="true" outlineLevel="0" collapsed="false">
      <c r="A1" s="2" t="s">
        <v>0</v>
      </c>
    </row>
    <row r="2" customFormat="false" ht="18.5" hidden="false" customHeight="false" outlineLevel="0" collapsed="false">
      <c r="A2" s="3"/>
    </row>
    <row r="3" s="5" customFormat="true" ht="11.5" hidden="false" customHeight="true" outlineLevel="0" collapsed="false">
      <c r="A3" s="4" t="s">
        <v>1</v>
      </c>
    </row>
    <row r="4" s="5" customFormat="true" ht="11.5" hidden="false" customHeight="true" outlineLevel="0" collapsed="false">
      <c r="A4" s="6" t="s">
        <v>2</v>
      </c>
      <c r="B4" s="5" t="s">
        <v>3</v>
      </c>
    </row>
    <row r="5" s="5" customFormat="true" ht="15.5" hidden="false" customHeight="false" outlineLevel="0" collapsed="false">
      <c r="A5" s="7" t="s">
        <v>4</v>
      </c>
    </row>
    <row r="6" s="5" customFormat="true" ht="15.5" hidden="false" customHeight="false" outlineLevel="0" collapsed="false">
      <c r="A6" s="5" t="s">
        <v>5</v>
      </c>
      <c r="G6" s="4" t="s">
        <v>6</v>
      </c>
    </row>
    <row r="7" s="5" customFormat="true" ht="15.5" hidden="false" customHeight="false" outlineLevel="0" collapsed="false"/>
    <row r="8" s="5" customFormat="true" ht="15.5" hidden="false" customHeight="false" outlineLevel="0" collapsed="false">
      <c r="A8" s="4" t="s">
        <v>7</v>
      </c>
    </row>
    <row r="9" s="5" customFormat="true" ht="15.5" hidden="false" customHeight="false" outlineLevel="0" collapsed="false">
      <c r="A9" s="8" t="s">
        <v>8</v>
      </c>
      <c r="B9" s="5" t="s">
        <v>9</v>
      </c>
    </row>
    <row r="10" s="5" customFormat="true" ht="15.5" hidden="false" customHeight="false" outlineLevel="0" collapsed="false">
      <c r="A10" s="7" t="s">
        <v>4</v>
      </c>
    </row>
    <row r="11" s="5" customFormat="true" ht="15.5" hidden="false" customHeight="false" outlineLevel="0" collapsed="false">
      <c r="A11" s="5" t="s">
        <v>10</v>
      </c>
      <c r="F11" s="4" t="s">
        <v>11</v>
      </c>
    </row>
  </sheetData>
  <hyperlinks>
    <hyperlink ref="A3" location="RIVM_Data!A1" display="Sheet “RIVM_Data”"/>
    <hyperlink ref="G6" r:id="rId1" display="https://www.rivm.nl/coronavirus-covid-19 "/>
    <hyperlink ref="A8" location="DailyTotal!A1" display="Sheet “DailyTotal”"/>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UN106"/>
  <sheetViews>
    <sheetView showFormulas="false" showGridLines="true" showRowColHeaders="true" showZeros="true" rightToLeft="false" tabSelected="true" showOutlineSymbols="true" defaultGridColor="true" view="normal" topLeftCell="A20" colorId="64" zoomScale="120" zoomScaleNormal="120" zoomScalePageLayoutView="100" workbookViewId="0">
      <pane xSplit="1" ySplit="0" topLeftCell="B20" activePane="topRight" state="frozen"/>
      <selection pane="topLeft" activeCell="A20" activeCellId="0" sqref="A20"/>
      <selection pane="topRight" activeCell="E31" activeCellId="0" sqref="E31"/>
    </sheetView>
  </sheetViews>
  <sheetFormatPr defaultRowHeight="12.8" zeroHeight="false" outlineLevelRow="0" outlineLevelCol="0"/>
  <cols>
    <col collapsed="false" customWidth="true" hidden="false" outlineLevel="0" max="1" min="1" style="9" width="12.83"/>
    <col collapsed="false" customWidth="true" hidden="false" outlineLevel="0" max="6" min="2" style="9" width="9.63"/>
    <col collapsed="false" customWidth="true" hidden="false" outlineLevel="0" max="7" min="7" style="9" width="5.36"/>
    <col collapsed="false" customWidth="true" hidden="false" outlineLevel="0" max="1025" min="8" style="9" width="8.82"/>
  </cols>
  <sheetData>
    <row r="1" customFormat="false" ht="17.35" hidden="false" customHeight="false" outlineLevel="0" collapsed="false">
      <c r="A1" s="3" t="s">
        <v>12</v>
      </c>
    </row>
    <row r="2" customFormat="false" ht="17.35" hidden="false" customHeight="false" outlineLevel="0" collapsed="false">
      <c r="A2" s="10" t="s">
        <v>2</v>
      </c>
      <c r="B2" s="9" t="s">
        <v>13</v>
      </c>
    </row>
    <row r="3" customFormat="false" ht="12.8" hidden="false" customHeight="false" outlineLevel="0" collapsed="false">
      <c r="A3" s="11" t="s">
        <v>14</v>
      </c>
    </row>
    <row r="6" customFormat="false" ht="12.8" hidden="false" customHeight="false" outlineLevel="0" collapsed="false">
      <c r="A6" s="12"/>
      <c r="B6" s="13"/>
      <c r="C6" s="13"/>
      <c r="D6" s="13"/>
      <c r="E6" s="13"/>
      <c r="F6" s="13"/>
      <c r="G6" s="14"/>
      <c r="H6" s="15" t="s">
        <v>15</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5"/>
      <c r="IT6" s="15"/>
      <c r="IU6" s="15"/>
      <c r="IV6" s="15"/>
      <c r="IW6" s="15"/>
      <c r="IX6" s="15"/>
      <c r="IY6" s="15"/>
      <c r="IZ6" s="15"/>
      <c r="JA6" s="15"/>
      <c r="JB6" s="15"/>
      <c r="JC6" s="15"/>
      <c r="JD6" s="15"/>
      <c r="JE6" s="15"/>
      <c r="JF6" s="15"/>
      <c r="JG6" s="15"/>
      <c r="JH6" s="15"/>
      <c r="JI6" s="15"/>
      <c r="JJ6" s="15"/>
      <c r="JK6" s="15"/>
      <c r="JL6" s="15"/>
      <c r="JM6" s="15"/>
      <c r="JN6" s="15"/>
      <c r="JO6" s="15"/>
      <c r="JP6" s="15"/>
      <c r="JQ6" s="15"/>
      <c r="JR6" s="15"/>
      <c r="JS6" s="15"/>
      <c r="JT6" s="15"/>
      <c r="JU6" s="15"/>
      <c r="JV6" s="15"/>
      <c r="JW6" s="15"/>
      <c r="JX6" s="15"/>
      <c r="JY6" s="15"/>
      <c r="JZ6" s="15"/>
      <c r="KA6" s="15"/>
      <c r="KB6" s="15"/>
      <c r="KC6" s="15"/>
      <c r="KD6" s="15"/>
      <c r="KE6" s="15"/>
      <c r="KF6" s="15"/>
      <c r="KG6" s="15"/>
      <c r="KH6" s="15"/>
      <c r="KI6" s="15"/>
      <c r="KJ6" s="15"/>
      <c r="KK6" s="15"/>
      <c r="KL6" s="15"/>
      <c r="KM6" s="15"/>
      <c r="KN6" s="15"/>
      <c r="KO6" s="15"/>
      <c r="KP6" s="15"/>
      <c r="KQ6" s="15"/>
      <c r="KR6" s="15"/>
      <c r="KS6" s="15"/>
      <c r="KT6" s="15"/>
      <c r="KU6" s="15"/>
      <c r="KV6" s="15"/>
      <c r="KW6" s="15"/>
      <c r="KX6" s="15"/>
      <c r="KY6" s="15"/>
      <c r="KZ6" s="15"/>
      <c r="LA6" s="15"/>
      <c r="LB6" s="15"/>
      <c r="LC6" s="15"/>
      <c r="LD6" s="15"/>
      <c r="LE6" s="15"/>
      <c r="LF6" s="15"/>
      <c r="LG6" s="15"/>
      <c r="LH6" s="15"/>
      <c r="LI6" s="15"/>
      <c r="LJ6" s="15"/>
      <c r="LK6" s="15"/>
      <c r="LL6" s="15"/>
      <c r="LM6" s="15"/>
      <c r="LN6" s="15"/>
      <c r="LO6" s="15"/>
      <c r="LP6" s="15"/>
      <c r="LQ6" s="15"/>
      <c r="LR6" s="15"/>
      <c r="LS6" s="15"/>
      <c r="LT6" s="15"/>
      <c r="LU6" s="15"/>
      <c r="LV6" s="15"/>
      <c r="LW6" s="15"/>
      <c r="LX6" s="15"/>
      <c r="LY6" s="15"/>
      <c r="LZ6" s="15"/>
      <c r="MA6" s="15"/>
      <c r="MB6" s="15"/>
      <c r="MC6" s="15"/>
      <c r="MD6" s="15"/>
      <c r="ME6" s="15"/>
      <c r="MF6" s="15"/>
      <c r="MG6" s="15"/>
      <c r="MH6" s="15"/>
      <c r="MI6" s="15"/>
      <c r="MJ6" s="15"/>
      <c r="MK6" s="15"/>
      <c r="ML6" s="15"/>
      <c r="MM6" s="15"/>
      <c r="MN6" s="15"/>
      <c r="MO6" s="15"/>
      <c r="MP6" s="15"/>
      <c r="MQ6" s="15"/>
      <c r="MR6" s="15"/>
      <c r="MS6" s="15"/>
      <c r="MT6" s="15"/>
      <c r="MU6" s="15"/>
      <c r="MV6" s="15"/>
      <c r="MW6" s="15"/>
      <c r="MX6" s="15"/>
      <c r="MY6" s="15"/>
      <c r="MZ6" s="15"/>
      <c r="NA6" s="15"/>
      <c r="NB6" s="15"/>
      <c r="NC6" s="15"/>
      <c r="ND6" s="15"/>
      <c r="NE6" s="15"/>
      <c r="NF6" s="15"/>
      <c r="NG6" s="15"/>
      <c r="NH6" s="15"/>
      <c r="NI6" s="15"/>
      <c r="NJ6" s="15"/>
      <c r="NK6" s="15"/>
      <c r="NL6" s="15"/>
      <c r="NM6" s="15"/>
      <c r="NN6" s="15"/>
      <c r="NO6" s="15"/>
      <c r="NP6" s="15"/>
      <c r="NQ6" s="15"/>
      <c r="NR6" s="15"/>
      <c r="NS6" s="15"/>
      <c r="NT6" s="15"/>
      <c r="NU6" s="15"/>
      <c r="NV6" s="15"/>
      <c r="NW6" s="15"/>
      <c r="NX6" s="15"/>
      <c r="NY6" s="15"/>
      <c r="NZ6" s="15"/>
      <c r="OA6" s="15"/>
      <c r="OB6" s="15"/>
      <c r="OC6" s="15"/>
      <c r="OD6" s="15"/>
      <c r="OE6" s="15"/>
      <c r="OF6" s="15"/>
      <c r="OG6" s="15"/>
      <c r="OH6" s="15"/>
      <c r="OI6" s="15"/>
      <c r="OJ6" s="15"/>
      <c r="OK6" s="15"/>
      <c r="OL6" s="15"/>
      <c r="OM6" s="15"/>
      <c r="ON6" s="15"/>
      <c r="OO6" s="15"/>
      <c r="OP6" s="15"/>
      <c r="OQ6" s="15"/>
      <c r="OR6" s="15"/>
      <c r="OS6" s="15"/>
      <c r="OT6" s="15"/>
      <c r="OU6" s="15"/>
      <c r="OV6" s="15"/>
      <c r="OW6" s="15"/>
      <c r="OX6" s="15"/>
      <c r="OY6" s="15"/>
      <c r="OZ6" s="15"/>
      <c r="PA6" s="15"/>
      <c r="PB6" s="15"/>
      <c r="PC6" s="15"/>
      <c r="PD6" s="15"/>
      <c r="PE6" s="15"/>
      <c r="PF6" s="15"/>
      <c r="PG6" s="15"/>
      <c r="PH6" s="15"/>
      <c r="PI6" s="15"/>
      <c r="PJ6" s="15"/>
      <c r="PK6" s="15"/>
      <c r="PL6" s="15"/>
      <c r="PM6" s="15"/>
      <c r="PN6" s="15"/>
      <c r="PO6" s="15"/>
      <c r="PP6" s="15"/>
      <c r="PQ6" s="15"/>
      <c r="PR6" s="15"/>
      <c r="PS6" s="15"/>
      <c r="PT6" s="15"/>
      <c r="PU6" s="15"/>
      <c r="PV6" s="15"/>
      <c r="PW6" s="15"/>
      <c r="PX6" s="15"/>
      <c r="PY6" s="15"/>
      <c r="PZ6" s="15"/>
      <c r="QA6" s="15"/>
      <c r="QB6" s="15"/>
      <c r="QC6" s="15"/>
      <c r="QD6" s="15"/>
      <c r="QE6" s="15"/>
      <c r="QF6" s="15"/>
      <c r="QG6" s="15"/>
      <c r="QH6" s="15"/>
      <c r="QI6" s="15"/>
      <c r="QJ6" s="15"/>
      <c r="QK6" s="15"/>
      <c r="QL6" s="15"/>
      <c r="QM6" s="15"/>
      <c r="QN6" s="15"/>
      <c r="QO6" s="15"/>
      <c r="QP6" s="15"/>
      <c r="QQ6" s="15"/>
      <c r="QR6" s="15"/>
      <c r="QS6" s="15"/>
      <c r="QT6" s="15"/>
      <c r="QU6" s="15"/>
      <c r="QV6" s="15"/>
      <c r="QW6" s="15"/>
      <c r="QX6" s="15"/>
      <c r="QY6" s="15"/>
      <c r="QZ6" s="15"/>
      <c r="RA6" s="15"/>
      <c r="RB6" s="16"/>
      <c r="RC6" s="16"/>
      <c r="RD6" s="16"/>
      <c r="RE6" s="16"/>
      <c r="RF6" s="16"/>
      <c r="RG6" s="16"/>
      <c r="RH6" s="16"/>
      <c r="RI6" s="16"/>
      <c r="RJ6" s="16"/>
      <c r="RK6" s="16"/>
      <c r="RL6" s="16"/>
      <c r="RM6" s="16"/>
      <c r="RN6" s="16"/>
      <c r="RO6" s="16"/>
      <c r="RP6" s="16"/>
      <c r="RQ6" s="16"/>
      <c r="RR6" s="16"/>
      <c r="RS6" s="16"/>
      <c r="RT6" s="16"/>
      <c r="RU6" s="16"/>
      <c r="RV6" s="16"/>
      <c r="RW6" s="16"/>
      <c r="RX6" s="16"/>
      <c r="RY6" s="16"/>
      <c r="RZ6" s="16"/>
      <c r="SA6" s="16"/>
      <c r="SB6" s="16"/>
      <c r="SC6" s="16"/>
      <c r="SD6" s="16"/>
      <c r="SE6" s="16"/>
      <c r="SF6" s="16"/>
      <c r="SG6" s="16"/>
      <c r="SH6" s="16"/>
      <c r="SI6" s="16"/>
      <c r="SJ6" s="16"/>
      <c r="SK6" s="16"/>
      <c r="SL6" s="16"/>
      <c r="SM6" s="16"/>
      <c r="SN6" s="16"/>
      <c r="SO6" s="16"/>
      <c r="SP6" s="16"/>
      <c r="SQ6" s="16"/>
      <c r="SR6" s="16"/>
      <c r="SS6" s="16"/>
      <c r="ST6" s="16"/>
      <c r="SU6" s="16"/>
      <c r="SV6" s="16"/>
      <c r="SW6" s="16"/>
      <c r="SX6" s="16"/>
      <c r="SY6" s="16"/>
      <c r="SZ6" s="16"/>
      <c r="TA6" s="16"/>
      <c r="TB6" s="16"/>
      <c r="TC6" s="16"/>
      <c r="TD6" s="16"/>
      <c r="TE6" s="16"/>
      <c r="TF6" s="16"/>
      <c r="TG6" s="16"/>
      <c r="TH6" s="16"/>
      <c r="TI6" s="16"/>
      <c r="TJ6" s="16"/>
      <c r="TK6" s="16"/>
      <c r="TL6" s="16"/>
      <c r="TM6" s="16"/>
      <c r="TN6" s="16"/>
      <c r="TO6" s="16"/>
      <c r="TP6" s="16"/>
      <c r="TQ6" s="16"/>
      <c r="TR6" s="16"/>
      <c r="TS6" s="16"/>
      <c r="TT6" s="16"/>
      <c r="TU6" s="16"/>
      <c r="TV6" s="16"/>
      <c r="TW6" s="16"/>
      <c r="TX6" s="16"/>
      <c r="TY6" s="16"/>
      <c r="TZ6" s="16"/>
      <c r="UA6" s="16"/>
      <c r="UB6" s="16"/>
      <c r="UC6" s="16"/>
      <c r="UD6" s="16"/>
      <c r="UE6" s="16"/>
      <c r="UF6" s="16"/>
      <c r="UG6" s="16"/>
      <c r="UH6" s="16"/>
      <c r="UI6" s="16"/>
      <c r="UJ6" s="16"/>
      <c r="UK6" s="16"/>
      <c r="UL6" s="16"/>
      <c r="UM6" s="16"/>
      <c r="UN6" s="16"/>
    </row>
    <row r="7" s="20" customFormat="true" ht="12.8" hidden="false" customHeight="false" outlineLevel="0" collapsed="false">
      <c r="A7" s="17" t="s">
        <v>16</v>
      </c>
      <c r="B7" s="18" t="s">
        <v>17</v>
      </c>
      <c r="C7" s="18"/>
      <c r="D7" s="18"/>
      <c r="E7" s="18"/>
      <c r="F7" s="18"/>
      <c r="G7" s="18"/>
      <c r="H7" s="19" t="s">
        <v>18</v>
      </c>
      <c r="I7" s="19"/>
      <c r="J7" s="19"/>
      <c r="K7" s="19"/>
      <c r="L7" s="19"/>
      <c r="M7" s="19"/>
      <c r="N7" s="19"/>
      <c r="O7" s="19" t="s">
        <v>19</v>
      </c>
      <c r="P7" s="19"/>
      <c r="Q7" s="19"/>
      <c r="R7" s="19"/>
      <c r="S7" s="19"/>
      <c r="T7" s="19"/>
      <c r="U7" s="19"/>
      <c r="V7" s="19" t="s">
        <v>20</v>
      </c>
      <c r="W7" s="19"/>
      <c r="X7" s="19"/>
      <c r="Y7" s="19"/>
      <c r="Z7" s="19"/>
      <c r="AA7" s="19"/>
      <c r="AB7" s="19"/>
      <c r="AC7" s="19" t="s">
        <v>21</v>
      </c>
      <c r="AD7" s="19"/>
      <c r="AE7" s="19"/>
      <c r="AF7" s="19"/>
      <c r="AG7" s="19"/>
      <c r="AH7" s="19"/>
      <c r="AI7" s="19"/>
      <c r="AJ7" s="19" t="s">
        <v>22</v>
      </c>
      <c r="AK7" s="19"/>
      <c r="AL7" s="19"/>
      <c r="AM7" s="19"/>
      <c r="AN7" s="19"/>
      <c r="AO7" s="19"/>
      <c r="AP7" s="19"/>
      <c r="AQ7" s="19" t="s">
        <v>23</v>
      </c>
      <c r="AR7" s="19"/>
      <c r="AS7" s="19"/>
      <c r="AT7" s="19"/>
      <c r="AU7" s="19"/>
      <c r="AV7" s="19"/>
      <c r="AW7" s="19"/>
      <c r="AX7" s="19" t="s">
        <v>24</v>
      </c>
      <c r="AY7" s="19"/>
      <c r="AZ7" s="19"/>
      <c r="BA7" s="19"/>
      <c r="BB7" s="19"/>
      <c r="BC7" s="19"/>
      <c r="BD7" s="19"/>
      <c r="BE7" s="19" t="s">
        <v>25</v>
      </c>
      <c r="BF7" s="19"/>
      <c r="BG7" s="19"/>
      <c r="BH7" s="19"/>
      <c r="BI7" s="19"/>
      <c r="BJ7" s="19"/>
      <c r="BK7" s="19"/>
      <c r="BL7" s="19" t="s">
        <v>26</v>
      </c>
      <c r="BM7" s="19"/>
      <c r="BN7" s="19"/>
      <c r="BO7" s="19"/>
      <c r="BP7" s="19"/>
      <c r="BQ7" s="19"/>
      <c r="BR7" s="19"/>
      <c r="BS7" s="19" t="s">
        <v>27</v>
      </c>
      <c r="BT7" s="19"/>
      <c r="BU7" s="19"/>
      <c r="BV7" s="19"/>
      <c r="BW7" s="19"/>
      <c r="BX7" s="19"/>
      <c r="BY7" s="19"/>
      <c r="BZ7" s="19" t="s">
        <v>28</v>
      </c>
      <c r="CA7" s="19"/>
      <c r="CB7" s="19"/>
      <c r="CC7" s="19"/>
      <c r="CD7" s="19"/>
      <c r="CE7" s="19"/>
      <c r="CF7" s="19"/>
      <c r="CG7" s="19" t="s">
        <v>29</v>
      </c>
      <c r="CH7" s="19"/>
      <c r="CI7" s="19"/>
      <c r="CJ7" s="19"/>
      <c r="CK7" s="19"/>
      <c r="CL7" s="19"/>
      <c r="CM7" s="19"/>
      <c r="CN7" s="19" t="s">
        <v>30</v>
      </c>
      <c r="CO7" s="19"/>
      <c r="CP7" s="19"/>
      <c r="CQ7" s="19"/>
      <c r="CR7" s="19"/>
      <c r="CS7" s="19"/>
      <c r="CT7" s="19"/>
      <c r="CU7" s="19" t="s">
        <v>31</v>
      </c>
      <c r="CV7" s="19"/>
      <c r="CW7" s="19"/>
      <c r="CX7" s="19"/>
      <c r="CY7" s="19"/>
      <c r="CZ7" s="19"/>
      <c r="DA7" s="19"/>
      <c r="DB7" s="19" t="s">
        <v>32</v>
      </c>
      <c r="DC7" s="19"/>
      <c r="DD7" s="19"/>
      <c r="DE7" s="19"/>
      <c r="DF7" s="19"/>
      <c r="DG7" s="19"/>
      <c r="DH7" s="19"/>
      <c r="DI7" s="19" t="s">
        <v>33</v>
      </c>
      <c r="DJ7" s="19"/>
      <c r="DK7" s="19"/>
      <c r="DL7" s="19"/>
      <c r="DM7" s="19"/>
      <c r="DN7" s="19"/>
      <c r="DO7" s="19"/>
      <c r="DP7" s="19" t="s">
        <v>34</v>
      </c>
      <c r="DQ7" s="19"/>
      <c r="DR7" s="19"/>
      <c r="DS7" s="19"/>
      <c r="DT7" s="19"/>
      <c r="DU7" s="19"/>
      <c r="DV7" s="19"/>
      <c r="DW7" s="19" t="n">
        <v>44170</v>
      </c>
      <c r="DX7" s="19"/>
      <c r="DY7" s="19"/>
      <c r="DZ7" s="19"/>
      <c r="EA7" s="19"/>
      <c r="EB7" s="19"/>
      <c r="EC7" s="19"/>
      <c r="ED7" s="19" t="n">
        <v>44140</v>
      </c>
      <c r="EE7" s="19"/>
      <c r="EF7" s="19"/>
      <c r="EG7" s="19"/>
      <c r="EH7" s="19"/>
      <c r="EI7" s="19"/>
      <c r="EJ7" s="19"/>
      <c r="EK7" s="19" t="n">
        <v>44109</v>
      </c>
      <c r="EL7" s="19"/>
      <c r="EM7" s="19"/>
      <c r="EN7" s="19"/>
      <c r="EO7" s="19"/>
      <c r="EP7" s="19"/>
      <c r="EQ7" s="19"/>
      <c r="ER7" s="19" t="n">
        <v>44079</v>
      </c>
      <c r="ES7" s="19"/>
      <c r="ET7" s="19"/>
      <c r="EU7" s="19"/>
      <c r="EV7" s="19"/>
      <c r="EW7" s="19"/>
      <c r="EX7" s="19"/>
      <c r="EY7" s="19" t="n">
        <v>44048</v>
      </c>
      <c r="EZ7" s="19"/>
      <c r="FA7" s="19"/>
      <c r="FB7" s="19"/>
      <c r="FC7" s="19"/>
      <c r="FD7" s="19"/>
      <c r="FE7" s="19"/>
      <c r="FF7" s="19" t="n">
        <v>44017</v>
      </c>
      <c r="FG7" s="19"/>
      <c r="FH7" s="19"/>
      <c r="FI7" s="19"/>
      <c r="FJ7" s="19"/>
      <c r="FK7" s="19"/>
      <c r="FL7" s="19"/>
      <c r="FM7" s="19" t="n">
        <v>43987</v>
      </c>
      <c r="FN7" s="19"/>
      <c r="FO7" s="19"/>
      <c r="FP7" s="19"/>
      <c r="FQ7" s="19"/>
      <c r="FR7" s="19"/>
      <c r="FS7" s="19"/>
      <c r="FT7" s="19" t="n">
        <v>43956</v>
      </c>
      <c r="FU7" s="19"/>
      <c r="FV7" s="19"/>
      <c r="FW7" s="19"/>
      <c r="FX7" s="19"/>
      <c r="FY7" s="19"/>
      <c r="FZ7" s="19"/>
      <c r="GA7" s="19" t="n">
        <v>43926</v>
      </c>
      <c r="GB7" s="19"/>
      <c r="GC7" s="19"/>
      <c r="GD7" s="19"/>
      <c r="GE7" s="19"/>
      <c r="GF7" s="19"/>
      <c r="GG7" s="19"/>
      <c r="GH7" s="19" t="n">
        <v>43895</v>
      </c>
      <c r="GI7" s="19"/>
      <c r="GJ7" s="19"/>
      <c r="GK7" s="19"/>
      <c r="GL7" s="19"/>
      <c r="GM7" s="19"/>
      <c r="GN7" s="19"/>
      <c r="GO7" s="19" t="n">
        <v>43866</v>
      </c>
      <c r="GP7" s="19"/>
      <c r="GQ7" s="19"/>
      <c r="GR7" s="19"/>
      <c r="GS7" s="19"/>
      <c r="GT7" s="19"/>
      <c r="GU7" s="19"/>
      <c r="GV7" s="19" t="n">
        <v>43835</v>
      </c>
      <c r="GW7" s="19"/>
      <c r="GX7" s="19"/>
      <c r="GY7" s="19"/>
      <c r="GZ7" s="19"/>
      <c r="HA7" s="19"/>
      <c r="HB7" s="19"/>
      <c r="HC7" s="19" t="s">
        <v>35</v>
      </c>
      <c r="HD7" s="19"/>
      <c r="HE7" s="19"/>
      <c r="HF7" s="19"/>
      <c r="HG7" s="19"/>
      <c r="HH7" s="19"/>
      <c r="HI7" s="19"/>
      <c r="HJ7" s="19" t="s">
        <v>36</v>
      </c>
      <c r="HK7" s="19"/>
      <c r="HL7" s="19"/>
      <c r="HM7" s="19"/>
      <c r="HN7" s="19"/>
      <c r="HO7" s="19"/>
      <c r="HP7" s="19"/>
      <c r="HQ7" s="19" t="s">
        <v>37</v>
      </c>
      <c r="HR7" s="19"/>
      <c r="HS7" s="19"/>
      <c r="HT7" s="19"/>
      <c r="HU7" s="19"/>
      <c r="HV7" s="19"/>
      <c r="HW7" s="19"/>
      <c r="HX7" s="19" t="s">
        <v>38</v>
      </c>
      <c r="HY7" s="19"/>
      <c r="HZ7" s="19"/>
      <c r="IA7" s="19"/>
      <c r="IB7" s="19"/>
      <c r="IC7" s="19"/>
      <c r="ID7" s="19"/>
      <c r="IE7" s="19" t="s">
        <v>39</v>
      </c>
      <c r="IF7" s="19"/>
      <c r="IG7" s="19"/>
      <c r="IH7" s="19"/>
      <c r="II7" s="19"/>
      <c r="IJ7" s="19"/>
      <c r="IK7" s="19"/>
      <c r="IL7" s="19" t="s">
        <v>40</v>
      </c>
      <c r="IM7" s="19"/>
      <c r="IN7" s="19"/>
      <c r="IO7" s="19"/>
      <c r="IP7" s="19"/>
      <c r="IQ7" s="19"/>
      <c r="IR7" s="19"/>
      <c r="IS7" s="19" t="s">
        <v>41</v>
      </c>
      <c r="IT7" s="19"/>
      <c r="IU7" s="19"/>
      <c r="IV7" s="19"/>
      <c r="IW7" s="19"/>
      <c r="IX7" s="19"/>
      <c r="IY7" s="19"/>
      <c r="IZ7" s="19" t="s">
        <v>42</v>
      </c>
      <c r="JA7" s="19"/>
      <c r="JB7" s="19"/>
      <c r="JC7" s="19"/>
      <c r="JD7" s="19"/>
      <c r="JE7" s="19"/>
      <c r="JF7" s="19"/>
      <c r="JG7" s="19" t="s">
        <v>43</v>
      </c>
      <c r="JH7" s="19"/>
      <c r="JI7" s="19"/>
      <c r="JJ7" s="19"/>
      <c r="JK7" s="19"/>
      <c r="JL7" s="19"/>
      <c r="JM7" s="19"/>
      <c r="JN7" s="19" t="s">
        <v>44</v>
      </c>
      <c r="JO7" s="19"/>
      <c r="JP7" s="19"/>
      <c r="JQ7" s="19"/>
      <c r="JR7" s="19"/>
      <c r="JS7" s="19"/>
      <c r="JT7" s="19"/>
      <c r="JU7" s="19" t="s">
        <v>45</v>
      </c>
      <c r="JV7" s="19"/>
      <c r="JW7" s="19"/>
      <c r="JX7" s="19"/>
      <c r="JY7" s="19"/>
      <c r="JZ7" s="19"/>
      <c r="KA7" s="19"/>
      <c r="KB7" s="19" t="s">
        <v>46</v>
      </c>
      <c r="KC7" s="19"/>
      <c r="KD7" s="19"/>
      <c r="KE7" s="19"/>
      <c r="KF7" s="19"/>
      <c r="KG7" s="19"/>
      <c r="KH7" s="19"/>
      <c r="KI7" s="19" t="s">
        <v>47</v>
      </c>
      <c r="KJ7" s="19"/>
      <c r="KK7" s="19"/>
      <c r="KL7" s="19"/>
      <c r="KM7" s="19"/>
      <c r="KN7" s="19"/>
      <c r="KO7" s="19"/>
      <c r="KP7" s="19" t="s">
        <v>48</v>
      </c>
      <c r="KQ7" s="19"/>
      <c r="KR7" s="19"/>
      <c r="KS7" s="19"/>
      <c r="KT7" s="19"/>
      <c r="KU7" s="19"/>
      <c r="KV7" s="19"/>
      <c r="KW7" s="19" t="n">
        <v>43937</v>
      </c>
      <c r="KX7" s="19"/>
      <c r="KY7" s="19"/>
      <c r="KZ7" s="19"/>
      <c r="LA7" s="19"/>
      <c r="LB7" s="19"/>
      <c r="LC7" s="19"/>
      <c r="LD7" s="19" t="s">
        <v>49</v>
      </c>
      <c r="LE7" s="19"/>
      <c r="LF7" s="19"/>
      <c r="LG7" s="19"/>
      <c r="LH7" s="19"/>
      <c r="LI7" s="19"/>
      <c r="LJ7" s="19"/>
      <c r="LK7" s="19" t="s">
        <v>50</v>
      </c>
      <c r="LL7" s="19"/>
      <c r="LM7" s="19"/>
      <c r="LN7" s="19"/>
      <c r="LO7" s="19"/>
      <c r="LP7" s="19"/>
      <c r="LQ7" s="19"/>
      <c r="LR7" s="19" t="n">
        <v>43934</v>
      </c>
      <c r="LS7" s="19"/>
      <c r="LT7" s="19"/>
      <c r="LU7" s="19"/>
      <c r="LV7" s="19"/>
      <c r="LW7" s="19"/>
      <c r="LX7" s="19"/>
      <c r="LY7" s="19" t="n">
        <v>43933</v>
      </c>
      <c r="LZ7" s="19"/>
      <c r="MA7" s="19"/>
      <c r="MB7" s="19"/>
      <c r="MC7" s="19"/>
      <c r="MD7" s="19"/>
      <c r="ME7" s="19"/>
      <c r="MF7" s="19" t="n">
        <v>43932</v>
      </c>
      <c r="MG7" s="19"/>
      <c r="MH7" s="19"/>
      <c r="MI7" s="19"/>
      <c r="MJ7" s="19"/>
      <c r="MK7" s="19"/>
      <c r="ML7" s="19"/>
      <c r="MM7" s="19" t="n">
        <v>43931</v>
      </c>
      <c r="MN7" s="19"/>
      <c r="MO7" s="19"/>
      <c r="MP7" s="19"/>
      <c r="MQ7" s="19"/>
      <c r="MR7" s="19"/>
      <c r="MS7" s="19"/>
      <c r="MT7" s="19" t="n">
        <v>43930</v>
      </c>
      <c r="MU7" s="19"/>
      <c r="MV7" s="19"/>
      <c r="MW7" s="19"/>
      <c r="MX7" s="19"/>
      <c r="MY7" s="19"/>
      <c r="MZ7" s="19"/>
      <c r="NA7" s="19" t="n">
        <v>43929</v>
      </c>
      <c r="NB7" s="19"/>
      <c r="NC7" s="19"/>
      <c r="ND7" s="19"/>
      <c r="NE7" s="19"/>
      <c r="NF7" s="19"/>
      <c r="NG7" s="19"/>
      <c r="NH7" s="19" t="n">
        <v>43928</v>
      </c>
      <c r="NI7" s="19"/>
      <c r="NJ7" s="19"/>
      <c r="NK7" s="19"/>
      <c r="NL7" s="19"/>
      <c r="NM7" s="19"/>
      <c r="NN7" s="19"/>
      <c r="NO7" s="19" t="n">
        <v>43927</v>
      </c>
      <c r="NP7" s="19"/>
      <c r="NQ7" s="19"/>
      <c r="NR7" s="19"/>
      <c r="NS7" s="19"/>
      <c r="NT7" s="19"/>
      <c r="NU7" s="19"/>
      <c r="NV7" s="19" t="n">
        <v>43926</v>
      </c>
      <c r="NW7" s="19"/>
      <c r="NX7" s="19"/>
      <c r="NY7" s="19"/>
      <c r="NZ7" s="19"/>
      <c r="OA7" s="19"/>
      <c r="OB7" s="19"/>
      <c r="OC7" s="19" t="n">
        <v>43925</v>
      </c>
      <c r="OD7" s="19"/>
      <c r="OE7" s="19"/>
      <c r="OF7" s="19"/>
      <c r="OG7" s="19"/>
      <c r="OH7" s="19"/>
      <c r="OI7" s="19"/>
      <c r="OJ7" s="19" t="n">
        <v>43923</v>
      </c>
      <c r="OK7" s="19"/>
      <c r="OL7" s="19"/>
      <c r="OM7" s="19"/>
      <c r="ON7" s="19"/>
      <c r="OO7" s="19"/>
      <c r="OP7" s="19"/>
      <c r="OQ7" s="19" t="n">
        <v>43922</v>
      </c>
      <c r="OR7" s="19"/>
      <c r="OS7" s="19"/>
      <c r="OT7" s="19"/>
      <c r="OU7" s="19"/>
      <c r="OV7" s="19"/>
      <c r="OW7" s="19"/>
      <c r="OX7" s="19" t="n">
        <v>43921</v>
      </c>
      <c r="OY7" s="19"/>
      <c r="OZ7" s="19"/>
      <c r="PA7" s="19"/>
      <c r="PB7" s="19"/>
      <c r="PC7" s="19"/>
      <c r="PD7" s="19"/>
      <c r="PE7" s="19" t="n">
        <v>43920</v>
      </c>
      <c r="PF7" s="19"/>
      <c r="PG7" s="19"/>
      <c r="PH7" s="19"/>
      <c r="PI7" s="19"/>
      <c r="PJ7" s="19"/>
      <c r="PK7" s="19"/>
      <c r="PL7" s="19" t="n">
        <v>43919</v>
      </c>
      <c r="PM7" s="19"/>
      <c r="PN7" s="19"/>
      <c r="PO7" s="19"/>
      <c r="PP7" s="19"/>
      <c r="PQ7" s="19"/>
      <c r="PR7" s="19"/>
      <c r="PS7" s="19" t="n">
        <v>43918</v>
      </c>
      <c r="PT7" s="19"/>
      <c r="PU7" s="19"/>
      <c r="PV7" s="19"/>
      <c r="PW7" s="19"/>
      <c r="PX7" s="19"/>
      <c r="PY7" s="19"/>
      <c r="PZ7" s="19" t="n">
        <v>43916</v>
      </c>
      <c r="QA7" s="19"/>
      <c r="QB7" s="19"/>
      <c r="QC7" s="19"/>
      <c r="QD7" s="19"/>
      <c r="QE7" s="19"/>
      <c r="QF7" s="19"/>
      <c r="QG7" s="19" t="n">
        <v>43915</v>
      </c>
      <c r="QH7" s="19"/>
      <c r="QI7" s="19"/>
      <c r="QJ7" s="19"/>
      <c r="QK7" s="19"/>
      <c r="QL7" s="19"/>
      <c r="QM7" s="19"/>
      <c r="QN7" s="19" t="n">
        <v>43914</v>
      </c>
      <c r="QO7" s="19"/>
      <c r="QP7" s="19"/>
      <c r="QQ7" s="19"/>
      <c r="QR7" s="19"/>
      <c r="QS7" s="19"/>
      <c r="QT7" s="19"/>
      <c r="QU7" s="19" t="n">
        <v>43913</v>
      </c>
      <c r="QV7" s="19"/>
      <c r="QW7" s="19"/>
      <c r="QX7" s="19"/>
      <c r="QY7" s="19"/>
      <c r="QZ7" s="19"/>
      <c r="RA7" s="19"/>
    </row>
    <row r="8" customFormat="false" ht="12.8" hidden="false" customHeight="false" outlineLevel="0" collapsed="false">
      <c r="A8" s="21"/>
      <c r="B8" s="22" t="s">
        <v>51</v>
      </c>
      <c r="C8" s="23" t="s">
        <v>52</v>
      </c>
      <c r="D8" s="22" t="s">
        <v>53</v>
      </c>
      <c r="E8" s="23" t="s">
        <v>52</v>
      </c>
      <c r="F8" s="24" t="s">
        <v>54</v>
      </c>
      <c r="G8" s="23" t="s">
        <v>52</v>
      </c>
      <c r="H8" s="25" t="s">
        <v>51</v>
      </c>
      <c r="I8" s="23" t="s">
        <v>52</v>
      </c>
      <c r="J8" s="22" t="s">
        <v>53</v>
      </c>
      <c r="K8" s="23" t="s">
        <v>52</v>
      </c>
      <c r="L8" s="22" t="s">
        <v>55</v>
      </c>
      <c r="M8" s="22" t="s">
        <v>54</v>
      </c>
      <c r="N8" s="26" t="s">
        <v>52</v>
      </c>
      <c r="O8" s="25" t="s">
        <v>51</v>
      </c>
      <c r="P8" s="23" t="s">
        <v>52</v>
      </c>
      <c r="Q8" s="22" t="s">
        <v>53</v>
      </c>
      <c r="R8" s="23" t="s">
        <v>52</v>
      </c>
      <c r="S8" s="22" t="s">
        <v>55</v>
      </c>
      <c r="T8" s="22" t="s">
        <v>54</v>
      </c>
      <c r="U8" s="26" t="s">
        <v>52</v>
      </c>
      <c r="V8" s="25" t="s">
        <v>51</v>
      </c>
      <c r="W8" s="23" t="s">
        <v>52</v>
      </c>
      <c r="X8" s="22" t="s">
        <v>53</v>
      </c>
      <c r="Y8" s="23" t="s">
        <v>52</v>
      </c>
      <c r="Z8" s="22" t="s">
        <v>55</v>
      </c>
      <c r="AA8" s="22" t="s">
        <v>54</v>
      </c>
      <c r="AB8" s="26" t="s">
        <v>52</v>
      </c>
      <c r="AC8" s="25" t="s">
        <v>51</v>
      </c>
      <c r="AD8" s="23" t="s">
        <v>52</v>
      </c>
      <c r="AE8" s="22" t="s">
        <v>53</v>
      </c>
      <c r="AF8" s="23" t="s">
        <v>52</v>
      </c>
      <c r="AG8" s="22" t="s">
        <v>55</v>
      </c>
      <c r="AH8" s="22" t="s">
        <v>54</v>
      </c>
      <c r="AI8" s="26" t="s">
        <v>52</v>
      </c>
      <c r="AJ8" s="25" t="s">
        <v>51</v>
      </c>
      <c r="AK8" s="23" t="s">
        <v>52</v>
      </c>
      <c r="AL8" s="22" t="s">
        <v>53</v>
      </c>
      <c r="AM8" s="23" t="s">
        <v>52</v>
      </c>
      <c r="AN8" s="22" t="s">
        <v>55</v>
      </c>
      <c r="AO8" s="22" t="s">
        <v>54</v>
      </c>
      <c r="AP8" s="26" t="s">
        <v>52</v>
      </c>
      <c r="AQ8" s="25" t="s">
        <v>51</v>
      </c>
      <c r="AR8" s="23" t="s">
        <v>52</v>
      </c>
      <c r="AS8" s="22" t="s">
        <v>53</v>
      </c>
      <c r="AT8" s="23" t="s">
        <v>52</v>
      </c>
      <c r="AU8" s="22" t="s">
        <v>55</v>
      </c>
      <c r="AV8" s="22" t="s">
        <v>54</v>
      </c>
      <c r="AW8" s="26" t="s">
        <v>52</v>
      </c>
      <c r="AX8" s="25" t="s">
        <v>51</v>
      </c>
      <c r="AY8" s="23" t="s">
        <v>52</v>
      </c>
      <c r="AZ8" s="22" t="s">
        <v>53</v>
      </c>
      <c r="BA8" s="23" t="s">
        <v>52</v>
      </c>
      <c r="BB8" s="22" t="s">
        <v>55</v>
      </c>
      <c r="BC8" s="22" t="s">
        <v>54</v>
      </c>
      <c r="BD8" s="26" t="s">
        <v>52</v>
      </c>
      <c r="BE8" s="25" t="s">
        <v>51</v>
      </c>
      <c r="BF8" s="23" t="s">
        <v>52</v>
      </c>
      <c r="BG8" s="22" t="s">
        <v>53</v>
      </c>
      <c r="BH8" s="23" t="s">
        <v>52</v>
      </c>
      <c r="BI8" s="22" t="s">
        <v>55</v>
      </c>
      <c r="BJ8" s="22" t="s">
        <v>54</v>
      </c>
      <c r="BK8" s="26" t="s">
        <v>52</v>
      </c>
      <c r="BL8" s="25" t="s">
        <v>51</v>
      </c>
      <c r="BM8" s="23" t="s">
        <v>52</v>
      </c>
      <c r="BN8" s="22" t="s">
        <v>53</v>
      </c>
      <c r="BO8" s="23" t="s">
        <v>52</v>
      </c>
      <c r="BP8" s="22" t="s">
        <v>55</v>
      </c>
      <c r="BQ8" s="22" t="s">
        <v>54</v>
      </c>
      <c r="BR8" s="26" t="s">
        <v>52</v>
      </c>
      <c r="BS8" s="25" t="s">
        <v>51</v>
      </c>
      <c r="BT8" s="23" t="s">
        <v>52</v>
      </c>
      <c r="BU8" s="22" t="s">
        <v>53</v>
      </c>
      <c r="BV8" s="23" t="s">
        <v>52</v>
      </c>
      <c r="BW8" s="22" t="s">
        <v>55</v>
      </c>
      <c r="BX8" s="22" t="s">
        <v>54</v>
      </c>
      <c r="BY8" s="26" t="s">
        <v>52</v>
      </c>
      <c r="BZ8" s="25" t="s">
        <v>51</v>
      </c>
      <c r="CA8" s="23" t="s">
        <v>52</v>
      </c>
      <c r="CB8" s="22" t="s">
        <v>53</v>
      </c>
      <c r="CC8" s="23" t="s">
        <v>52</v>
      </c>
      <c r="CD8" s="22" t="s">
        <v>55</v>
      </c>
      <c r="CE8" s="22" t="s">
        <v>54</v>
      </c>
      <c r="CF8" s="26" t="s">
        <v>52</v>
      </c>
      <c r="CG8" s="25" t="s">
        <v>51</v>
      </c>
      <c r="CH8" s="23" t="s">
        <v>52</v>
      </c>
      <c r="CI8" s="22" t="s">
        <v>53</v>
      </c>
      <c r="CJ8" s="23" t="s">
        <v>52</v>
      </c>
      <c r="CK8" s="22" t="s">
        <v>55</v>
      </c>
      <c r="CL8" s="22" t="s">
        <v>54</v>
      </c>
      <c r="CM8" s="26" t="s">
        <v>52</v>
      </c>
      <c r="CN8" s="25" t="s">
        <v>51</v>
      </c>
      <c r="CO8" s="23" t="s">
        <v>52</v>
      </c>
      <c r="CP8" s="22" t="s">
        <v>53</v>
      </c>
      <c r="CQ8" s="23" t="s">
        <v>52</v>
      </c>
      <c r="CR8" s="22" t="s">
        <v>55</v>
      </c>
      <c r="CS8" s="22" t="s">
        <v>54</v>
      </c>
      <c r="CT8" s="26" t="s">
        <v>52</v>
      </c>
      <c r="CU8" s="25" t="s">
        <v>51</v>
      </c>
      <c r="CV8" s="23" t="s">
        <v>52</v>
      </c>
      <c r="CW8" s="22" t="s">
        <v>53</v>
      </c>
      <c r="CX8" s="23" t="s">
        <v>52</v>
      </c>
      <c r="CY8" s="22" t="s">
        <v>55</v>
      </c>
      <c r="CZ8" s="22" t="s">
        <v>54</v>
      </c>
      <c r="DA8" s="26" t="s">
        <v>52</v>
      </c>
      <c r="DB8" s="25" t="s">
        <v>51</v>
      </c>
      <c r="DC8" s="23" t="s">
        <v>52</v>
      </c>
      <c r="DD8" s="22" t="s">
        <v>53</v>
      </c>
      <c r="DE8" s="23" t="s">
        <v>52</v>
      </c>
      <c r="DF8" s="22" t="s">
        <v>55</v>
      </c>
      <c r="DG8" s="22" t="s">
        <v>54</v>
      </c>
      <c r="DH8" s="26" t="s">
        <v>52</v>
      </c>
      <c r="DI8" s="25" t="s">
        <v>51</v>
      </c>
      <c r="DJ8" s="23" t="s">
        <v>52</v>
      </c>
      <c r="DK8" s="22" t="s">
        <v>53</v>
      </c>
      <c r="DL8" s="23" t="s">
        <v>52</v>
      </c>
      <c r="DM8" s="22" t="s">
        <v>55</v>
      </c>
      <c r="DN8" s="22" t="s">
        <v>54</v>
      </c>
      <c r="DO8" s="26" t="s">
        <v>52</v>
      </c>
      <c r="DP8" s="25" t="s">
        <v>51</v>
      </c>
      <c r="DQ8" s="23" t="s">
        <v>52</v>
      </c>
      <c r="DR8" s="22" t="s">
        <v>53</v>
      </c>
      <c r="DS8" s="23" t="s">
        <v>52</v>
      </c>
      <c r="DT8" s="22" t="s">
        <v>55</v>
      </c>
      <c r="DU8" s="22" t="s">
        <v>54</v>
      </c>
      <c r="DV8" s="26" t="s">
        <v>52</v>
      </c>
      <c r="DW8" s="25" t="s">
        <v>51</v>
      </c>
      <c r="DX8" s="23" t="s">
        <v>52</v>
      </c>
      <c r="DY8" s="22" t="s">
        <v>53</v>
      </c>
      <c r="DZ8" s="23" t="s">
        <v>52</v>
      </c>
      <c r="EA8" s="22" t="s">
        <v>55</v>
      </c>
      <c r="EB8" s="22" t="s">
        <v>54</v>
      </c>
      <c r="EC8" s="26" t="s">
        <v>52</v>
      </c>
      <c r="ED8" s="25" t="s">
        <v>51</v>
      </c>
      <c r="EE8" s="23" t="s">
        <v>52</v>
      </c>
      <c r="EF8" s="22" t="s">
        <v>53</v>
      </c>
      <c r="EG8" s="23" t="s">
        <v>52</v>
      </c>
      <c r="EH8" s="22" t="s">
        <v>55</v>
      </c>
      <c r="EI8" s="22" t="s">
        <v>54</v>
      </c>
      <c r="EJ8" s="26" t="s">
        <v>52</v>
      </c>
      <c r="EK8" s="25" t="s">
        <v>51</v>
      </c>
      <c r="EL8" s="23" t="s">
        <v>52</v>
      </c>
      <c r="EM8" s="22" t="s">
        <v>53</v>
      </c>
      <c r="EN8" s="23" t="s">
        <v>52</v>
      </c>
      <c r="EO8" s="22" t="s">
        <v>55</v>
      </c>
      <c r="EP8" s="22" t="s">
        <v>54</v>
      </c>
      <c r="EQ8" s="26" t="s">
        <v>52</v>
      </c>
      <c r="ER8" s="25" t="s">
        <v>51</v>
      </c>
      <c r="ES8" s="23" t="s">
        <v>52</v>
      </c>
      <c r="ET8" s="22" t="s">
        <v>53</v>
      </c>
      <c r="EU8" s="23" t="s">
        <v>52</v>
      </c>
      <c r="EV8" s="22" t="s">
        <v>55</v>
      </c>
      <c r="EW8" s="22" t="s">
        <v>54</v>
      </c>
      <c r="EX8" s="26" t="s">
        <v>52</v>
      </c>
      <c r="EY8" s="25" t="s">
        <v>51</v>
      </c>
      <c r="EZ8" s="23" t="s">
        <v>52</v>
      </c>
      <c r="FA8" s="22" t="s">
        <v>53</v>
      </c>
      <c r="FB8" s="23" t="s">
        <v>52</v>
      </c>
      <c r="FC8" s="22" t="s">
        <v>55</v>
      </c>
      <c r="FD8" s="22" t="s">
        <v>54</v>
      </c>
      <c r="FE8" s="26" t="s">
        <v>52</v>
      </c>
      <c r="FF8" s="25" t="s">
        <v>51</v>
      </c>
      <c r="FG8" s="23" t="s">
        <v>52</v>
      </c>
      <c r="FH8" s="22" t="s">
        <v>53</v>
      </c>
      <c r="FI8" s="23" t="s">
        <v>52</v>
      </c>
      <c r="FJ8" s="22" t="s">
        <v>55</v>
      </c>
      <c r="FK8" s="22" t="s">
        <v>54</v>
      </c>
      <c r="FL8" s="26" t="s">
        <v>52</v>
      </c>
      <c r="FM8" s="25" t="s">
        <v>51</v>
      </c>
      <c r="FN8" s="23" t="s">
        <v>52</v>
      </c>
      <c r="FO8" s="22" t="s">
        <v>53</v>
      </c>
      <c r="FP8" s="23" t="s">
        <v>52</v>
      </c>
      <c r="FQ8" s="22" t="s">
        <v>55</v>
      </c>
      <c r="FR8" s="22" t="s">
        <v>54</v>
      </c>
      <c r="FS8" s="26" t="s">
        <v>52</v>
      </c>
      <c r="FT8" s="25" t="s">
        <v>51</v>
      </c>
      <c r="FU8" s="23" t="s">
        <v>52</v>
      </c>
      <c r="FV8" s="22" t="s">
        <v>53</v>
      </c>
      <c r="FW8" s="23" t="s">
        <v>52</v>
      </c>
      <c r="FX8" s="22" t="s">
        <v>55</v>
      </c>
      <c r="FY8" s="22" t="s">
        <v>54</v>
      </c>
      <c r="FZ8" s="26" t="s">
        <v>52</v>
      </c>
      <c r="GA8" s="25" t="s">
        <v>51</v>
      </c>
      <c r="GB8" s="23" t="s">
        <v>52</v>
      </c>
      <c r="GC8" s="22" t="s">
        <v>53</v>
      </c>
      <c r="GD8" s="23" t="s">
        <v>52</v>
      </c>
      <c r="GE8" s="22" t="s">
        <v>55</v>
      </c>
      <c r="GF8" s="22" t="s">
        <v>54</v>
      </c>
      <c r="GG8" s="26" t="s">
        <v>52</v>
      </c>
      <c r="GH8" s="25" t="s">
        <v>51</v>
      </c>
      <c r="GI8" s="23" t="s">
        <v>52</v>
      </c>
      <c r="GJ8" s="22" t="s">
        <v>53</v>
      </c>
      <c r="GK8" s="23" t="s">
        <v>52</v>
      </c>
      <c r="GL8" s="22" t="s">
        <v>55</v>
      </c>
      <c r="GM8" s="22" t="s">
        <v>54</v>
      </c>
      <c r="GN8" s="26" t="s">
        <v>52</v>
      </c>
      <c r="GO8" s="25" t="s">
        <v>51</v>
      </c>
      <c r="GP8" s="23" t="s">
        <v>52</v>
      </c>
      <c r="GQ8" s="22" t="s">
        <v>53</v>
      </c>
      <c r="GR8" s="23" t="s">
        <v>52</v>
      </c>
      <c r="GS8" s="22" t="s">
        <v>55</v>
      </c>
      <c r="GT8" s="22" t="s">
        <v>54</v>
      </c>
      <c r="GU8" s="26" t="s">
        <v>52</v>
      </c>
      <c r="GV8" s="25" t="s">
        <v>51</v>
      </c>
      <c r="GW8" s="23" t="s">
        <v>52</v>
      </c>
      <c r="GX8" s="22" t="s">
        <v>53</v>
      </c>
      <c r="GY8" s="23" t="s">
        <v>52</v>
      </c>
      <c r="GZ8" s="22" t="s">
        <v>55</v>
      </c>
      <c r="HA8" s="22" t="s">
        <v>54</v>
      </c>
      <c r="HB8" s="26" t="s">
        <v>52</v>
      </c>
      <c r="HC8" s="25" t="s">
        <v>51</v>
      </c>
      <c r="HD8" s="23" t="s">
        <v>52</v>
      </c>
      <c r="HE8" s="22" t="s">
        <v>53</v>
      </c>
      <c r="HF8" s="23" t="s">
        <v>52</v>
      </c>
      <c r="HG8" s="22" t="s">
        <v>55</v>
      </c>
      <c r="HH8" s="22" t="s">
        <v>54</v>
      </c>
      <c r="HI8" s="26" t="s">
        <v>52</v>
      </c>
      <c r="HJ8" s="25" t="s">
        <v>51</v>
      </c>
      <c r="HK8" s="23" t="s">
        <v>52</v>
      </c>
      <c r="HL8" s="22" t="s">
        <v>53</v>
      </c>
      <c r="HM8" s="23" t="s">
        <v>52</v>
      </c>
      <c r="HN8" s="22" t="s">
        <v>55</v>
      </c>
      <c r="HO8" s="22" t="s">
        <v>54</v>
      </c>
      <c r="HP8" s="26" t="s">
        <v>52</v>
      </c>
      <c r="HQ8" s="25" t="s">
        <v>51</v>
      </c>
      <c r="HR8" s="23" t="s">
        <v>52</v>
      </c>
      <c r="HS8" s="22" t="s">
        <v>53</v>
      </c>
      <c r="HT8" s="23" t="s">
        <v>52</v>
      </c>
      <c r="HU8" s="22" t="s">
        <v>55</v>
      </c>
      <c r="HV8" s="22" t="s">
        <v>54</v>
      </c>
      <c r="HW8" s="26" t="s">
        <v>52</v>
      </c>
      <c r="HX8" s="25" t="s">
        <v>51</v>
      </c>
      <c r="HY8" s="23" t="s">
        <v>52</v>
      </c>
      <c r="HZ8" s="22" t="s">
        <v>53</v>
      </c>
      <c r="IA8" s="23" t="s">
        <v>52</v>
      </c>
      <c r="IB8" s="22" t="s">
        <v>55</v>
      </c>
      <c r="IC8" s="22" t="s">
        <v>54</v>
      </c>
      <c r="ID8" s="26" t="s">
        <v>52</v>
      </c>
      <c r="IE8" s="25" t="s">
        <v>51</v>
      </c>
      <c r="IF8" s="23" t="s">
        <v>52</v>
      </c>
      <c r="IG8" s="22" t="s">
        <v>53</v>
      </c>
      <c r="IH8" s="23" t="s">
        <v>52</v>
      </c>
      <c r="II8" s="22" t="s">
        <v>55</v>
      </c>
      <c r="IJ8" s="22" t="s">
        <v>54</v>
      </c>
      <c r="IK8" s="26" t="s">
        <v>52</v>
      </c>
      <c r="IL8" s="25" t="s">
        <v>51</v>
      </c>
      <c r="IM8" s="23" t="s">
        <v>52</v>
      </c>
      <c r="IN8" s="22" t="s">
        <v>53</v>
      </c>
      <c r="IO8" s="23" t="s">
        <v>52</v>
      </c>
      <c r="IP8" s="22" t="s">
        <v>55</v>
      </c>
      <c r="IQ8" s="22" t="s">
        <v>54</v>
      </c>
      <c r="IR8" s="26" t="s">
        <v>52</v>
      </c>
      <c r="IS8" s="25" t="s">
        <v>51</v>
      </c>
      <c r="IT8" s="23" t="s">
        <v>52</v>
      </c>
      <c r="IU8" s="22" t="s">
        <v>53</v>
      </c>
      <c r="IV8" s="23" t="s">
        <v>52</v>
      </c>
      <c r="IW8" s="22" t="s">
        <v>55</v>
      </c>
      <c r="IX8" s="22" t="s">
        <v>54</v>
      </c>
      <c r="IY8" s="26" t="s">
        <v>52</v>
      </c>
      <c r="IZ8" s="25" t="s">
        <v>51</v>
      </c>
      <c r="JA8" s="23" t="s">
        <v>52</v>
      </c>
      <c r="JB8" s="22" t="s">
        <v>53</v>
      </c>
      <c r="JC8" s="23" t="s">
        <v>52</v>
      </c>
      <c r="JD8" s="22" t="s">
        <v>55</v>
      </c>
      <c r="JE8" s="22" t="s">
        <v>54</v>
      </c>
      <c r="JF8" s="26" t="s">
        <v>52</v>
      </c>
      <c r="JG8" s="25" t="s">
        <v>51</v>
      </c>
      <c r="JH8" s="23" t="s">
        <v>52</v>
      </c>
      <c r="JI8" s="22" t="s">
        <v>53</v>
      </c>
      <c r="JJ8" s="23" t="s">
        <v>52</v>
      </c>
      <c r="JK8" s="22" t="s">
        <v>55</v>
      </c>
      <c r="JL8" s="22" t="s">
        <v>54</v>
      </c>
      <c r="JM8" s="26" t="s">
        <v>52</v>
      </c>
      <c r="JN8" s="25" t="s">
        <v>51</v>
      </c>
      <c r="JO8" s="23" t="s">
        <v>52</v>
      </c>
      <c r="JP8" s="22" t="s">
        <v>53</v>
      </c>
      <c r="JQ8" s="23" t="s">
        <v>52</v>
      </c>
      <c r="JR8" s="22" t="s">
        <v>55</v>
      </c>
      <c r="JS8" s="22" t="s">
        <v>54</v>
      </c>
      <c r="JT8" s="26" t="s">
        <v>52</v>
      </c>
      <c r="JU8" s="25" t="s">
        <v>51</v>
      </c>
      <c r="JV8" s="23" t="s">
        <v>52</v>
      </c>
      <c r="JW8" s="22" t="s">
        <v>53</v>
      </c>
      <c r="JX8" s="23" t="s">
        <v>52</v>
      </c>
      <c r="JY8" s="22" t="s">
        <v>55</v>
      </c>
      <c r="JZ8" s="22" t="s">
        <v>54</v>
      </c>
      <c r="KA8" s="26" t="s">
        <v>52</v>
      </c>
      <c r="KB8" s="25" t="s">
        <v>51</v>
      </c>
      <c r="KC8" s="23" t="s">
        <v>52</v>
      </c>
      <c r="KD8" s="22" t="s">
        <v>53</v>
      </c>
      <c r="KE8" s="23" t="s">
        <v>52</v>
      </c>
      <c r="KF8" s="22" t="s">
        <v>55</v>
      </c>
      <c r="KG8" s="22" t="s">
        <v>54</v>
      </c>
      <c r="KH8" s="26" t="s">
        <v>52</v>
      </c>
      <c r="KI8" s="25" t="s">
        <v>51</v>
      </c>
      <c r="KJ8" s="23" t="s">
        <v>52</v>
      </c>
      <c r="KK8" s="22" t="s">
        <v>53</v>
      </c>
      <c r="KL8" s="23" t="s">
        <v>52</v>
      </c>
      <c r="KM8" s="22" t="s">
        <v>55</v>
      </c>
      <c r="KN8" s="22" t="s">
        <v>54</v>
      </c>
      <c r="KO8" s="26" t="s">
        <v>52</v>
      </c>
      <c r="KP8" s="25" t="s">
        <v>51</v>
      </c>
      <c r="KQ8" s="23" t="s">
        <v>52</v>
      </c>
      <c r="KR8" s="22" t="s">
        <v>53</v>
      </c>
      <c r="KS8" s="23" t="s">
        <v>52</v>
      </c>
      <c r="KT8" s="22" t="s">
        <v>55</v>
      </c>
      <c r="KU8" s="22" t="s">
        <v>54</v>
      </c>
      <c r="KV8" s="26" t="s">
        <v>52</v>
      </c>
      <c r="KW8" s="25" t="s">
        <v>51</v>
      </c>
      <c r="KX8" s="23" t="s">
        <v>52</v>
      </c>
      <c r="KY8" s="22" t="s">
        <v>53</v>
      </c>
      <c r="KZ8" s="23" t="s">
        <v>52</v>
      </c>
      <c r="LA8" s="22" t="s">
        <v>55</v>
      </c>
      <c r="LB8" s="22" t="s">
        <v>54</v>
      </c>
      <c r="LC8" s="26" t="s">
        <v>52</v>
      </c>
      <c r="LD8" s="25" t="s">
        <v>51</v>
      </c>
      <c r="LE8" s="23" t="s">
        <v>52</v>
      </c>
      <c r="LF8" s="22" t="s">
        <v>53</v>
      </c>
      <c r="LG8" s="23" t="s">
        <v>52</v>
      </c>
      <c r="LH8" s="22" t="s">
        <v>55</v>
      </c>
      <c r="LI8" s="22" t="s">
        <v>54</v>
      </c>
      <c r="LJ8" s="26" t="s">
        <v>52</v>
      </c>
      <c r="LK8" s="25" t="s">
        <v>51</v>
      </c>
      <c r="LL8" s="23" t="s">
        <v>52</v>
      </c>
      <c r="LM8" s="22" t="s">
        <v>53</v>
      </c>
      <c r="LN8" s="23" t="s">
        <v>52</v>
      </c>
      <c r="LO8" s="22" t="s">
        <v>55</v>
      </c>
      <c r="LP8" s="22" t="s">
        <v>54</v>
      </c>
      <c r="LQ8" s="26" t="s">
        <v>52</v>
      </c>
      <c r="LR8" s="25" t="s">
        <v>51</v>
      </c>
      <c r="LS8" s="23" t="s">
        <v>52</v>
      </c>
      <c r="LT8" s="22" t="s">
        <v>53</v>
      </c>
      <c r="LU8" s="23" t="s">
        <v>52</v>
      </c>
      <c r="LV8" s="22" t="s">
        <v>55</v>
      </c>
      <c r="LW8" s="22" t="s">
        <v>54</v>
      </c>
      <c r="LX8" s="26" t="s">
        <v>52</v>
      </c>
      <c r="LY8" s="25" t="s">
        <v>51</v>
      </c>
      <c r="LZ8" s="23" t="s">
        <v>52</v>
      </c>
      <c r="MA8" s="22" t="s">
        <v>53</v>
      </c>
      <c r="MB8" s="23" t="s">
        <v>52</v>
      </c>
      <c r="MC8" s="22" t="s">
        <v>55</v>
      </c>
      <c r="MD8" s="22" t="s">
        <v>54</v>
      </c>
      <c r="ME8" s="26" t="s">
        <v>52</v>
      </c>
      <c r="MF8" s="25" t="s">
        <v>51</v>
      </c>
      <c r="MG8" s="23" t="s">
        <v>52</v>
      </c>
      <c r="MH8" s="22" t="s">
        <v>53</v>
      </c>
      <c r="MI8" s="23" t="s">
        <v>52</v>
      </c>
      <c r="MJ8" s="22" t="s">
        <v>55</v>
      </c>
      <c r="MK8" s="22" t="s">
        <v>54</v>
      </c>
      <c r="ML8" s="26" t="s">
        <v>52</v>
      </c>
      <c r="MM8" s="25" t="s">
        <v>51</v>
      </c>
      <c r="MN8" s="23" t="s">
        <v>52</v>
      </c>
      <c r="MO8" s="22" t="s">
        <v>53</v>
      </c>
      <c r="MP8" s="23" t="s">
        <v>52</v>
      </c>
      <c r="MQ8" s="22" t="s">
        <v>55</v>
      </c>
      <c r="MR8" s="22" t="s">
        <v>54</v>
      </c>
      <c r="MS8" s="26" t="s">
        <v>52</v>
      </c>
      <c r="MT8" s="25" t="s">
        <v>51</v>
      </c>
      <c r="MU8" s="23" t="s">
        <v>52</v>
      </c>
      <c r="MV8" s="22" t="s">
        <v>53</v>
      </c>
      <c r="MW8" s="23" t="s">
        <v>52</v>
      </c>
      <c r="MX8" s="22" t="s">
        <v>55</v>
      </c>
      <c r="MY8" s="22" t="s">
        <v>54</v>
      </c>
      <c r="MZ8" s="26" t="s">
        <v>52</v>
      </c>
      <c r="NA8" s="25" t="s">
        <v>51</v>
      </c>
      <c r="NB8" s="23" t="s">
        <v>52</v>
      </c>
      <c r="NC8" s="22" t="s">
        <v>53</v>
      </c>
      <c r="ND8" s="23" t="s">
        <v>52</v>
      </c>
      <c r="NE8" s="22" t="s">
        <v>55</v>
      </c>
      <c r="NF8" s="22" t="s">
        <v>54</v>
      </c>
      <c r="NG8" s="23" t="s">
        <v>52</v>
      </c>
      <c r="NH8" s="25" t="s">
        <v>51</v>
      </c>
      <c r="NI8" s="23" t="s">
        <v>52</v>
      </c>
      <c r="NJ8" s="22" t="s">
        <v>53</v>
      </c>
      <c r="NK8" s="23" t="s">
        <v>52</v>
      </c>
      <c r="NL8" s="22" t="s">
        <v>55</v>
      </c>
      <c r="NM8" s="22" t="s">
        <v>54</v>
      </c>
      <c r="NN8" s="26" t="s">
        <v>52</v>
      </c>
      <c r="NO8" s="25" t="s">
        <v>51</v>
      </c>
      <c r="NP8" s="23" t="s">
        <v>52</v>
      </c>
      <c r="NQ8" s="22" t="s">
        <v>53</v>
      </c>
      <c r="NR8" s="23" t="s">
        <v>52</v>
      </c>
      <c r="NS8" s="22" t="s">
        <v>55</v>
      </c>
      <c r="NT8" s="22" t="s">
        <v>54</v>
      </c>
      <c r="NU8" s="26" t="s">
        <v>52</v>
      </c>
      <c r="NV8" s="25" t="s">
        <v>51</v>
      </c>
      <c r="NW8" s="23" t="s">
        <v>52</v>
      </c>
      <c r="NX8" s="22" t="s">
        <v>53</v>
      </c>
      <c r="NY8" s="23" t="s">
        <v>52</v>
      </c>
      <c r="NZ8" s="22" t="s">
        <v>55</v>
      </c>
      <c r="OA8" s="22" t="s">
        <v>54</v>
      </c>
      <c r="OB8" s="26" t="s">
        <v>52</v>
      </c>
      <c r="OC8" s="25" t="s">
        <v>51</v>
      </c>
      <c r="OD8" s="23" t="s">
        <v>52</v>
      </c>
      <c r="OE8" s="22" t="s">
        <v>53</v>
      </c>
      <c r="OF8" s="23" t="s">
        <v>52</v>
      </c>
      <c r="OG8" s="22" t="s">
        <v>55</v>
      </c>
      <c r="OH8" s="22" t="s">
        <v>54</v>
      </c>
      <c r="OI8" s="26" t="s">
        <v>52</v>
      </c>
      <c r="OJ8" s="25" t="s">
        <v>51</v>
      </c>
      <c r="OK8" s="23" t="s">
        <v>52</v>
      </c>
      <c r="OL8" s="22" t="s">
        <v>53</v>
      </c>
      <c r="OM8" s="23" t="s">
        <v>52</v>
      </c>
      <c r="ON8" s="22" t="s">
        <v>55</v>
      </c>
      <c r="OO8" s="22" t="s">
        <v>54</v>
      </c>
      <c r="OP8" s="26" t="s">
        <v>52</v>
      </c>
      <c r="OQ8" s="25" t="s">
        <v>51</v>
      </c>
      <c r="OR8" s="23" t="s">
        <v>52</v>
      </c>
      <c r="OS8" s="22" t="s">
        <v>53</v>
      </c>
      <c r="OT8" s="23" t="s">
        <v>52</v>
      </c>
      <c r="OU8" s="22" t="s">
        <v>55</v>
      </c>
      <c r="OV8" s="22" t="s">
        <v>54</v>
      </c>
      <c r="OW8" s="26" t="s">
        <v>52</v>
      </c>
      <c r="OX8" s="25" t="s">
        <v>51</v>
      </c>
      <c r="OY8" s="23" t="s">
        <v>52</v>
      </c>
      <c r="OZ8" s="22" t="s">
        <v>53</v>
      </c>
      <c r="PA8" s="23" t="s">
        <v>52</v>
      </c>
      <c r="PB8" s="22" t="s">
        <v>55</v>
      </c>
      <c r="PC8" s="22" t="s">
        <v>54</v>
      </c>
      <c r="PD8" s="26" t="s">
        <v>52</v>
      </c>
      <c r="PE8" s="25" t="s">
        <v>51</v>
      </c>
      <c r="PF8" s="23" t="s">
        <v>52</v>
      </c>
      <c r="PG8" s="22" t="s">
        <v>53</v>
      </c>
      <c r="PH8" s="23" t="s">
        <v>52</v>
      </c>
      <c r="PI8" s="22" t="s">
        <v>55</v>
      </c>
      <c r="PJ8" s="22" t="s">
        <v>54</v>
      </c>
      <c r="PK8" s="26" t="s">
        <v>52</v>
      </c>
      <c r="PL8" s="25" t="s">
        <v>51</v>
      </c>
      <c r="PM8" s="23" t="s">
        <v>52</v>
      </c>
      <c r="PN8" s="22" t="s">
        <v>53</v>
      </c>
      <c r="PO8" s="23" t="s">
        <v>52</v>
      </c>
      <c r="PP8" s="22" t="s">
        <v>55</v>
      </c>
      <c r="PQ8" s="22" t="s">
        <v>54</v>
      </c>
      <c r="PR8" s="26" t="s">
        <v>52</v>
      </c>
      <c r="PS8" s="25" t="s">
        <v>51</v>
      </c>
      <c r="PT8" s="23" t="s">
        <v>52</v>
      </c>
      <c r="PU8" s="22" t="s">
        <v>53</v>
      </c>
      <c r="PV8" s="23" t="s">
        <v>52</v>
      </c>
      <c r="PW8" s="22" t="s">
        <v>55</v>
      </c>
      <c r="PX8" s="22" t="s">
        <v>54</v>
      </c>
      <c r="PY8" s="26" t="s">
        <v>52</v>
      </c>
      <c r="PZ8" s="25" t="s">
        <v>51</v>
      </c>
      <c r="QA8" s="23" t="s">
        <v>52</v>
      </c>
      <c r="QB8" s="22" t="s">
        <v>53</v>
      </c>
      <c r="QC8" s="23" t="s">
        <v>52</v>
      </c>
      <c r="QD8" s="22" t="s">
        <v>55</v>
      </c>
      <c r="QE8" s="22" t="s">
        <v>54</v>
      </c>
      <c r="QF8" s="26" t="s">
        <v>52</v>
      </c>
      <c r="QG8" s="25" t="s">
        <v>51</v>
      </c>
      <c r="QH8" s="23" t="s">
        <v>52</v>
      </c>
      <c r="QI8" s="22" t="s">
        <v>53</v>
      </c>
      <c r="QJ8" s="23" t="s">
        <v>52</v>
      </c>
      <c r="QK8" s="22" t="s">
        <v>55</v>
      </c>
      <c r="QL8" s="22" t="s">
        <v>54</v>
      </c>
      <c r="QM8" s="26" t="s">
        <v>52</v>
      </c>
      <c r="QN8" s="25" t="s">
        <v>51</v>
      </c>
      <c r="QO8" s="23" t="s">
        <v>52</v>
      </c>
      <c r="QP8" s="22" t="s">
        <v>53</v>
      </c>
      <c r="QQ8" s="23" t="s">
        <v>52</v>
      </c>
      <c r="QR8" s="22" t="s">
        <v>55</v>
      </c>
      <c r="QS8" s="22" t="s">
        <v>54</v>
      </c>
      <c r="QT8" s="26" t="s">
        <v>52</v>
      </c>
      <c r="QU8" s="25" t="s">
        <v>51</v>
      </c>
      <c r="QV8" s="23" t="s">
        <v>52</v>
      </c>
      <c r="QW8" s="22" t="s">
        <v>53</v>
      </c>
      <c r="QX8" s="23" t="s">
        <v>52</v>
      </c>
      <c r="QY8" s="22" t="s">
        <v>55</v>
      </c>
      <c r="QZ8" s="22" t="s">
        <v>54</v>
      </c>
      <c r="RA8" s="26" t="s">
        <v>52</v>
      </c>
    </row>
    <row r="9" customFormat="false" ht="12.8" hidden="false" customHeight="false" outlineLevel="0" collapsed="false">
      <c r="A9" s="27" t="s">
        <v>56</v>
      </c>
      <c r="B9" s="28" t="n">
        <v>443658</v>
      </c>
      <c r="C9" s="29" t="n">
        <f aca="false">B9/B$30*100</f>
        <v>5.17018475283898</v>
      </c>
      <c r="D9" s="30" t="n">
        <v>422404</v>
      </c>
      <c r="E9" s="29" t="n">
        <f aca="false">D9/D$30*100</f>
        <v>4.85461742264779</v>
      </c>
      <c r="F9" s="30" t="n">
        <f aca="false">B9+D9</f>
        <v>866062</v>
      </c>
      <c r="G9" s="31" t="n">
        <f aca="false">F9/F$30*100</f>
        <v>5.01130558715365</v>
      </c>
      <c r="H9" s="32" t="n">
        <v>0</v>
      </c>
      <c r="I9" s="33" t="n">
        <f aca="false">H9/H$30*100</f>
        <v>0</v>
      </c>
      <c r="J9" s="32" t="n">
        <v>0</v>
      </c>
      <c r="K9" s="33" t="n">
        <f aca="false">J9/J$30*100</f>
        <v>0</v>
      </c>
      <c r="L9" s="34" t="n">
        <f aca="false">M9-H9-J9</f>
        <v>0</v>
      </c>
      <c r="M9" s="35" t="n">
        <f aca="false">H9+J9</f>
        <v>0</v>
      </c>
      <c r="N9" s="36" t="n">
        <f aca="false">M9/M$30*100</f>
        <v>0</v>
      </c>
      <c r="O9" s="32" t="n">
        <v>0</v>
      </c>
      <c r="P9" s="33" t="n">
        <f aca="false">O9/O$30*100</f>
        <v>0</v>
      </c>
      <c r="Q9" s="32" t="n">
        <v>0</v>
      </c>
      <c r="R9" s="33" t="n">
        <f aca="false">Q9/Q$30*100</f>
        <v>0</v>
      </c>
      <c r="S9" s="34" t="n">
        <f aca="false">T9-O9-Q9</f>
        <v>0</v>
      </c>
      <c r="T9" s="35" t="n">
        <f aca="false">O9+Q9</f>
        <v>0</v>
      </c>
      <c r="U9" s="36" t="n">
        <f aca="false">T9/T$30*100</f>
        <v>0</v>
      </c>
      <c r="V9" s="32" t="n">
        <v>0</v>
      </c>
      <c r="W9" s="33" t="n">
        <f aca="false">V9/V$30*100</f>
        <v>0</v>
      </c>
      <c r="X9" s="32" t="n">
        <v>0</v>
      </c>
      <c r="Y9" s="33" t="n">
        <f aca="false">X9/X$30*100</f>
        <v>0</v>
      </c>
      <c r="Z9" s="34" t="n">
        <f aca="false">AA9-V9-X9</f>
        <v>0</v>
      </c>
      <c r="AA9" s="35" t="n">
        <f aca="false">V9+X9</f>
        <v>0</v>
      </c>
      <c r="AB9" s="36" t="n">
        <f aca="false">AA9/AA$30*100</f>
        <v>0</v>
      </c>
      <c r="AC9" s="32" t="n">
        <v>0</v>
      </c>
      <c r="AD9" s="33" t="n">
        <f aca="false">AC9/AC$30*100</f>
        <v>0</v>
      </c>
      <c r="AE9" s="32" t="n">
        <v>0</v>
      </c>
      <c r="AF9" s="33" t="n">
        <f aca="false">AE9/AE$30*100</f>
        <v>0</v>
      </c>
      <c r="AG9" s="34" t="n">
        <f aca="false">AH9-AC9-AE9</f>
        <v>0</v>
      </c>
      <c r="AH9" s="35" t="n">
        <f aca="false">AC9+AE9</f>
        <v>0</v>
      </c>
      <c r="AI9" s="36" t="n">
        <f aca="false">AH9/AH$30*100</f>
        <v>0</v>
      </c>
      <c r="AJ9" s="32" t="n">
        <v>0</v>
      </c>
      <c r="AK9" s="33" t="n">
        <f aca="false">AJ9/AJ$30*100</f>
        <v>0</v>
      </c>
      <c r="AL9" s="32" t="n">
        <v>0</v>
      </c>
      <c r="AM9" s="33" t="n">
        <f aca="false">AL9/AL$30*100</f>
        <v>0</v>
      </c>
      <c r="AN9" s="34" t="n">
        <f aca="false">AO9-AJ9-AL9</f>
        <v>0</v>
      </c>
      <c r="AO9" s="35" t="n">
        <f aca="false">AJ9+AL9</f>
        <v>0</v>
      </c>
      <c r="AP9" s="36" t="n">
        <f aca="false">AO9/AO$30*100</f>
        <v>0</v>
      </c>
      <c r="AQ9" s="32" t="n">
        <v>0</v>
      </c>
      <c r="AR9" s="33" t="n">
        <f aca="false">AQ9/AQ$30*100</f>
        <v>0</v>
      </c>
      <c r="AS9" s="32" t="n">
        <v>0</v>
      </c>
      <c r="AT9" s="33" t="n">
        <f aca="false">AS9/AS$30*100</f>
        <v>0</v>
      </c>
      <c r="AU9" s="34" t="n">
        <f aca="false">AV9-AQ9-AS9</f>
        <v>0</v>
      </c>
      <c r="AV9" s="35" t="n">
        <f aca="false">AQ9+AS9</f>
        <v>0</v>
      </c>
      <c r="AW9" s="36" t="n">
        <f aca="false">AV9/AV$30*100</f>
        <v>0</v>
      </c>
      <c r="AX9" s="32" t="n">
        <v>0</v>
      </c>
      <c r="AY9" s="33" t="n">
        <f aca="false">AX9/AX$30*100</f>
        <v>0</v>
      </c>
      <c r="AZ9" s="32" t="n">
        <v>0</v>
      </c>
      <c r="BA9" s="33" t="n">
        <f aca="false">AZ9/AZ$30*100</f>
        <v>0</v>
      </c>
      <c r="BB9" s="34" t="n">
        <f aca="false">BC9-AX9-AZ9</f>
        <v>0</v>
      </c>
      <c r="BC9" s="35" t="n">
        <f aca="false">AX9+AZ9</f>
        <v>0</v>
      </c>
      <c r="BD9" s="36" t="n">
        <f aca="false">BC9/BC$30*100</f>
        <v>0</v>
      </c>
      <c r="BE9" s="32" t="n">
        <v>0</v>
      </c>
      <c r="BF9" s="33" t="n">
        <f aca="false">BE9/BE$30*100</f>
        <v>0</v>
      </c>
      <c r="BG9" s="32" t="n">
        <v>0</v>
      </c>
      <c r="BH9" s="33" t="n">
        <f aca="false">BG9/BG$30*100</f>
        <v>0</v>
      </c>
      <c r="BI9" s="34" t="n">
        <f aca="false">BJ9-BE9-BG9</f>
        <v>0</v>
      </c>
      <c r="BJ9" s="35" t="n">
        <f aca="false">BE9+BG9</f>
        <v>0</v>
      </c>
      <c r="BK9" s="36" t="n">
        <f aca="false">BJ9/BJ$30*100</f>
        <v>0</v>
      </c>
      <c r="BL9" s="32" t="n">
        <v>0</v>
      </c>
      <c r="BM9" s="33" t="n">
        <f aca="false">BL9/BL$30*100</f>
        <v>0</v>
      </c>
      <c r="BN9" s="32" t="n">
        <v>0</v>
      </c>
      <c r="BO9" s="33" t="n">
        <f aca="false">BN9/BN$30*100</f>
        <v>0</v>
      </c>
      <c r="BP9" s="34" t="n">
        <f aca="false">BQ9-BL9-BN9</f>
        <v>0</v>
      </c>
      <c r="BQ9" s="35" t="n">
        <f aca="false">BL9+BN9</f>
        <v>0</v>
      </c>
      <c r="BR9" s="36" t="n">
        <f aca="false">BQ9/BQ$30*100</f>
        <v>0</v>
      </c>
      <c r="BS9" s="32" t="n">
        <v>0</v>
      </c>
      <c r="BT9" s="33" t="n">
        <f aca="false">BS9/BS$30*100</f>
        <v>0</v>
      </c>
      <c r="BU9" s="32" t="n">
        <v>0</v>
      </c>
      <c r="BV9" s="33" t="n">
        <f aca="false">BU9/BU$30*100</f>
        <v>0</v>
      </c>
      <c r="BW9" s="34" t="n">
        <f aca="false">BX9-BS9-BU9</f>
        <v>0</v>
      </c>
      <c r="BX9" s="35" t="n">
        <f aca="false">BS9+BU9</f>
        <v>0</v>
      </c>
      <c r="BY9" s="36" t="n">
        <f aca="false">BX9/BX$30*100</f>
        <v>0</v>
      </c>
      <c r="BZ9" s="32" t="n">
        <v>0</v>
      </c>
      <c r="CA9" s="33" t="n">
        <f aca="false">BZ9/BZ$30*100</f>
        <v>0</v>
      </c>
      <c r="CB9" s="32" t="n">
        <v>0</v>
      </c>
      <c r="CC9" s="33" t="n">
        <f aca="false">CB9/CB$30*100</f>
        <v>0</v>
      </c>
      <c r="CD9" s="34" t="n">
        <f aca="false">CE9-BZ9-CB9</f>
        <v>0</v>
      </c>
      <c r="CE9" s="35" t="n">
        <f aca="false">BZ9+CB9</f>
        <v>0</v>
      </c>
      <c r="CF9" s="36" t="n">
        <f aca="false">CE9/CE$30*100</f>
        <v>0</v>
      </c>
      <c r="CG9" s="32" t="n">
        <v>0</v>
      </c>
      <c r="CH9" s="33" t="n">
        <f aca="false">CG9/CG$30*100</f>
        <v>0</v>
      </c>
      <c r="CI9" s="32" t="n">
        <v>0</v>
      </c>
      <c r="CJ9" s="33" t="n">
        <f aca="false">CI9/CI$30*100</f>
        <v>0</v>
      </c>
      <c r="CK9" s="34" t="n">
        <f aca="false">CL9-CG9-CI9</f>
        <v>0</v>
      </c>
      <c r="CL9" s="35" t="n">
        <f aca="false">CG9+CI9</f>
        <v>0</v>
      </c>
      <c r="CM9" s="36" t="n">
        <f aca="false">CL9/CL$30*100</f>
        <v>0</v>
      </c>
      <c r="CN9" s="32" t="n">
        <v>0</v>
      </c>
      <c r="CO9" s="33" t="n">
        <f aca="false">CN9/CN$30*100</f>
        <v>0</v>
      </c>
      <c r="CP9" s="32" t="n">
        <v>0</v>
      </c>
      <c r="CQ9" s="33" t="n">
        <f aca="false">CP9/CP$30*100</f>
        <v>0</v>
      </c>
      <c r="CR9" s="34" t="n">
        <f aca="false">CS9-CN9-CP9</f>
        <v>0</v>
      </c>
      <c r="CS9" s="35" t="n">
        <f aca="false">CN9+CP9</f>
        <v>0</v>
      </c>
      <c r="CT9" s="36" t="n">
        <f aca="false">CS9/CS$30*100</f>
        <v>0</v>
      </c>
      <c r="CU9" s="32" t="n">
        <v>0</v>
      </c>
      <c r="CV9" s="33" t="n">
        <f aca="false">CU9/CU$30*100</f>
        <v>0</v>
      </c>
      <c r="CW9" s="32" t="n">
        <v>0</v>
      </c>
      <c r="CX9" s="33" t="n">
        <f aca="false">CW9/CW$30*100</f>
        <v>0</v>
      </c>
      <c r="CY9" s="34" t="n">
        <f aca="false">CZ9-CU9-CW9</f>
        <v>0</v>
      </c>
      <c r="CZ9" s="35" t="n">
        <f aca="false">CU9+CW9</f>
        <v>0</v>
      </c>
      <c r="DA9" s="36" t="n">
        <f aca="false">CZ9/CZ$30*100</f>
        <v>0</v>
      </c>
      <c r="DB9" s="32" t="n">
        <v>0</v>
      </c>
      <c r="DC9" s="33" t="n">
        <f aca="false">DB9/DB$30*100</f>
        <v>0</v>
      </c>
      <c r="DD9" s="32" t="n">
        <v>0</v>
      </c>
      <c r="DE9" s="33" t="n">
        <f aca="false">DD9/DD$30*100</f>
        <v>0</v>
      </c>
      <c r="DF9" s="34" t="n">
        <f aca="false">DG9-DB9-DD9</f>
        <v>0</v>
      </c>
      <c r="DG9" s="35" t="n">
        <f aca="false">DB9+DD9</f>
        <v>0</v>
      </c>
      <c r="DH9" s="36" t="n">
        <f aca="false">DG9/DG$30*100</f>
        <v>0</v>
      </c>
      <c r="DI9" s="32" t="n">
        <v>0</v>
      </c>
      <c r="DJ9" s="33" t="n">
        <f aca="false">DI9/DI$30*100</f>
        <v>0</v>
      </c>
      <c r="DK9" s="32" t="n">
        <v>0</v>
      </c>
      <c r="DL9" s="33" t="n">
        <f aca="false">DK9/DK$30*100</f>
        <v>0</v>
      </c>
      <c r="DM9" s="34" t="n">
        <f aca="false">DN9-DI9-DK9</f>
        <v>0</v>
      </c>
      <c r="DN9" s="35" t="n">
        <f aca="false">DI9+DK9</f>
        <v>0</v>
      </c>
      <c r="DO9" s="36" t="n">
        <f aca="false">DN9/DN$30*100</f>
        <v>0</v>
      </c>
      <c r="DP9" s="37" t="n">
        <v>0</v>
      </c>
      <c r="DQ9" s="33" t="n">
        <f aca="false">DP9/DP$30*100</f>
        <v>0</v>
      </c>
      <c r="DR9" s="37" t="n">
        <v>0</v>
      </c>
      <c r="DS9" s="33" t="n">
        <f aca="false">DR9/DR$30*100</f>
        <v>0</v>
      </c>
      <c r="DT9" s="34" t="n">
        <f aca="false">DU9-DP9-DR9</f>
        <v>0</v>
      </c>
      <c r="DU9" s="35" t="n">
        <f aca="false">DP9+DR9</f>
        <v>0</v>
      </c>
      <c r="DV9" s="36" t="n">
        <f aca="false">DU9/DU$30*100</f>
        <v>0</v>
      </c>
      <c r="DW9" s="37" t="n">
        <v>0</v>
      </c>
      <c r="DX9" s="33" t="n">
        <f aca="false">DW9/DW$30*100</f>
        <v>0</v>
      </c>
      <c r="DY9" s="37" t="n">
        <v>0</v>
      </c>
      <c r="DZ9" s="33" t="n">
        <f aca="false">DY9/DY$30*100</f>
        <v>0</v>
      </c>
      <c r="EA9" s="34" t="n">
        <f aca="false">EB9-DW9-DY9</f>
        <v>0</v>
      </c>
      <c r="EB9" s="35" t="n">
        <f aca="false">DW9+DY9</f>
        <v>0</v>
      </c>
      <c r="EC9" s="36" t="n">
        <f aca="false">EB9/EB$30*100</f>
        <v>0</v>
      </c>
      <c r="ED9" s="37" t="n">
        <v>0</v>
      </c>
      <c r="EE9" s="33" t="n">
        <f aca="false">ED9/ED$30*100</f>
        <v>0</v>
      </c>
      <c r="EF9" s="37" t="n">
        <v>0</v>
      </c>
      <c r="EG9" s="33" t="n">
        <f aca="false">EF9/EF$30*100</f>
        <v>0</v>
      </c>
      <c r="EH9" s="34" t="n">
        <f aca="false">EI9-ED9-EF9</f>
        <v>0</v>
      </c>
      <c r="EI9" s="35" t="n">
        <f aca="false">ED9+EF9</f>
        <v>0</v>
      </c>
      <c r="EJ9" s="36" t="n">
        <f aca="false">EI9/EI$30*100</f>
        <v>0</v>
      </c>
      <c r="EK9" s="37" t="n">
        <v>0</v>
      </c>
      <c r="EL9" s="33" t="n">
        <f aca="false">EK9/EK$30*100</f>
        <v>0</v>
      </c>
      <c r="EM9" s="37" t="n">
        <v>0</v>
      </c>
      <c r="EN9" s="33" t="n">
        <f aca="false">EM9/EM$30*100</f>
        <v>0</v>
      </c>
      <c r="EO9" s="34" t="n">
        <f aca="false">EP9-EK9-EM9</f>
        <v>0</v>
      </c>
      <c r="EP9" s="35" t="n">
        <f aca="false">EK9+EM9</f>
        <v>0</v>
      </c>
      <c r="EQ9" s="36" t="n">
        <f aca="false">EP9/EP$30*100</f>
        <v>0</v>
      </c>
      <c r="ER9" s="37" t="n">
        <v>0</v>
      </c>
      <c r="ES9" s="33" t="n">
        <f aca="false">ER9/ER$30*100</f>
        <v>0</v>
      </c>
      <c r="ET9" s="37" t="n">
        <v>0</v>
      </c>
      <c r="EU9" s="33" t="n">
        <f aca="false">ET9/ET$30*100</f>
        <v>0</v>
      </c>
      <c r="EV9" s="34" t="n">
        <f aca="false">EW9-ER9-ET9</f>
        <v>0</v>
      </c>
      <c r="EW9" s="35" t="n">
        <f aca="false">ER9+ET9</f>
        <v>0</v>
      </c>
      <c r="EX9" s="36" t="n">
        <f aca="false">EW9/EW$30*100</f>
        <v>0</v>
      </c>
      <c r="EY9" s="37" t="n">
        <v>0</v>
      </c>
      <c r="EZ9" s="33" t="n">
        <f aca="false">EY9/EY$30*100</f>
        <v>0</v>
      </c>
      <c r="FA9" s="37" t="n">
        <v>0</v>
      </c>
      <c r="FB9" s="33" t="n">
        <f aca="false">FA9/FA$30*100</f>
        <v>0</v>
      </c>
      <c r="FC9" s="34" t="n">
        <f aca="false">FD9-EY9-FA9</f>
        <v>0</v>
      </c>
      <c r="FD9" s="35" t="n">
        <f aca="false">EY9+FA9</f>
        <v>0</v>
      </c>
      <c r="FE9" s="36" t="n">
        <f aca="false">FD9/FD$30*100</f>
        <v>0</v>
      </c>
      <c r="FF9" s="37" t="n">
        <v>0</v>
      </c>
      <c r="FG9" s="33" t="n">
        <f aca="false">FF9/FF$30*100</f>
        <v>0</v>
      </c>
      <c r="FH9" s="37" t="n">
        <v>0</v>
      </c>
      <c r="FI9" s="33" t="n">
        <f aca="false">FH9/FH$30*100</f>
        <v>0</v>
      </c>
      <c r="FJ9" s="34" t="n">
        <v>0</v>
      </c>
      <c r="FK9" s="35" t="n">
        <f aca="false">FF9+FH9</f>
        <v>0</v>
      </c>
      <c r="FL9" s="36" t="n">
        <f aca="false">FK9/FK$30*100</f>
        <v>0</v>
      </c>
      <c r="FM9" s="37" t="n">
        <v>0</v>
      </c>
      <c r="FN9" s="33" t="n">
        <f aca="false">FM9/FM$30*100</f>
        <v>0</v>
      </c>
      <c r="FO9" s="37" t="n">
        <v>0</v>
      </c>
      <c r="FP9" s="33" t="n">
        <f aca="false">FO9/FO$30*100</f>
        <v>0</v>
      </c>
      <c r="FQ9" s="34" t="n">
        <v>0</v>
      </c>
      <c r="FR9" s="35" t="n">
        <f aca="false">FM9+FO9</f>
        <v>0</v>
      </c>
      <c r="FS9" s="36" t="n">
        <f aca="false">FR9/FR$30*100</f>
        <v>0</v>
      </c>
      <c r="FT9" s="37" t="n">
        <v>0</v>
      </c>
      <c r="FU9" s="33" t="n">
        <f aca="false">FT9/FT$30*100</f>
        <v>0</v>
      </c>
      <c r="FV9" s="37" t="n">
        <v>0</v>
      </c>
      <c r="FW9" s="33" t="n">
        <f aca="false">FV9/FV$30*100</f>
        <v>0</v>
      </c>
      <c r="FX9" s="34" t="n">
        <v>0</v>
      </c>
      <c r="FY9" s="35" t="n">
        <f aca="false">FT9+FV9</f>
        <v>0</v>
      </c>
      <c r="FZ9" s="36" t="n">
        <f aca="false">FY9/FY$30*100</f>
        <v>0</v>
      </c>
      <c r="GA9" s="37" t="n">
        <v>0</v>
      </c>
      <c r="GB9" s="33" t="n">
        <f aca="false">GA9/GA$30*100</f>
        <v>0</v>
      </c>
      <c r="GC9" s="37" t="n">
        <v>0</v>
      </c>
      <c r="GD9" s="33" t="n">
        <f aca="false">GC9/GC$30*100</f>
        <v>0</v>
      </c>
      <c r="GE9" s="34" t="n">
        <v>0</v>
      </c>
      <c r="GF9" s="35" t="n">
        <f aca="false">GA9+GC9</f>
        <v>0</v>
      </c>
      <c r="GG9" s="36" t="n">
        <f aca="false">GF9/GF$30*100</f>
        <v>0</v>
      </c>
      <c r="GH9" s="37" t="n">
        <v>0</v>
      </c>
      <c r="GI9" s="33" t="n">
        <f aca="false">GH9/GH$30*100</f>
        <v>0</v>
      </c>
      <c r="GJ9" s="37" t="n">
        <v>0</v>
      </c>
      <c r="GK9" s="33" t="n">
        <f aca="false">GJ9/GJ$30*100</f>
        <v>0</v>
      </c>
      <c r="GL9" s="34" t="n">
        <v>0</v>
      </c>
      <c r="GM9" s="35" t="n">
        <f aca="false">GH9+GJ9</f>
        <v>0</v>
      </c>
      <c r="GN9" s="36" t="n">
        <f aca="false">GM9/GM$30*100</f>
        <v>0</v>
      </c>
      <c r="GO9" s="37" t="n">
        <v>0</v>
      </c>
      <c r="GP9" s="33" t="n">
        <f aca="false">GO9/GO$30*100</f>
        <v>0</v>
      </c>
      <c r="GQ9" s="37" t="n">
        <v>0</v>
      </c>
      <c r="GR9" s="33" t="n">
        <f aca="false">GQ9/GQ$30*100</f>
        <v>0</v>
      </c>
      <c r="GS9" s="34" t="n">
        <v>0</v>
      </c>
      <c r="GT9" s="35" t="n">
        <f aca="false">GO9+GQ9</f>
        <v>0</v>
      </c>
      <c r="GU9" s="36" t="n">
        <f aca="false">GT9/GT$30*100</f>
        <v>0</v>
      </c>
      <c r="GV9" s="37" t="n">
        <v>0</v>
      </c>
      <c r="GW9" s="33" t="n">
        <f aca="false">GV9/GV$30*100</f>
        <v>0</v>
      </c>
      <c r="GX9" s="37" t="n">
        <v>0</v>
      </c>
      <c r="GY9" s="33" t="n">
        <f aca="false">GX9/GX$30*100</f>
        <v>0</v>
      </c>
      <c r="GZ9" s="34" t="n">
        <v>0</v>
      </c>
      <c r="HA9" s="35" t="n">
        <f aca="false">GV9+GX9</f>
        <v>0</v>
      </c>
      <c r="HB9" s="36" t="n">
        <f aca="false">HA9/HA$30*100</f>
        <v>0</v>
      </c>
      <c r="HC9" s="37" t="n">
        <v>0</v>
      </c>
      <c r="HD9" s="33" t="n">
        <f aca="false">HC9/HC$30*100</f>
        <v>0</v>
      </c>
      <c r="HE9" s="37" t="n">
        <v>0</v>
      </c>
      <c r="HF9" s="33" t="n">
        <f aca="false">HE9/HE$30*100</f>
        <v>0</v>
      </c>
      <c r="HG9" s="34" t="n">
        <v>0</v>
      </c>
      <c r="HH9" s="35" t="n">
        <f aca="false">HC9+HE9</f>
        <v>0</v>
      </c>
      <c r="HI9" s="36" t="n">
        <f aca="false">HH9/HH$30*100</f>
        <v>0</v>
      </c>
      <c r="HJ9" s="37" t="n">
        <v>0</v>
      </c>
      <c r="HK9" s="33" t="n">
        <f aca="false">HJ9/HJ$30*100</f>
        <v>0</v>
      </c>
      <c r="HL9" s="37" t="n">
        <v>0</v>
      </c>
      <c r="HM9" s="33" t="n">
        <f aca="false">HL9/HL$30*100</f>
        <v>0</v>
      </c>
      <c r="HN9" s="34" t="n">
        <v>0</v>
      </c>
      <c r="HO9" s="35" t="n">
        <f aca="false">HJ9+HL9</f>
        <v>0</v>
      </c>
      <c r="HP9" s="36" t="n">
        <f aca="false">HO9/HO$30*100</f>
        <v>0</v>
      </c>
      <c r="HQ9" s="37" t="n">
        <v>0</v>
      </c>
      <c r="HR9" s="33" t="n">
        <f aca="false">HQ9/HQ$30*100</f>
        <v>0</v>
      </c>
      <c r="HS9" s="37" t="n">
        <v>0</v>
      </c>
      <c r="HT9" s="33" t="n">
        <f aca="false">HS9/HS$30*100</f>
        <v>0</v>
      </c>
      <c r="HU9" s="34" t="n">
        <v>0</v>
      </c>
      <c r="HV9" s="35" t="n">
        <f aca="false">HQ9+HS9</f>
        <v>0</v>
      </c>
      <c r="HW9" s="36" t="n">
        <f aca="false">HV9/HV$30*100</f>
        <v>0</v>
      </c>
      <c r="HX9" s="37" t="n">
        <v>0</v>
      </c>
      <c r="HY9" s="33" t="n">
        <f aca="false">HX9/HX$30*100</f>
        <v>0</v>
      </c>
      <c r="HZ9" s="37" t="n">
        <v>0</v>
      </c>
      <c r="IA9" s="33" t="n">
        <f aca="false">HZ9/HZ$30*100</f>
        <v>0</v>
      </c>
      <c r="IB9" s="34" t="n">
        <v>0</v>
      </c>
      <c r="IC9" s="35" t="n">
        <f aca="false">HX9+HZ9</f>
        <v>0</v>
      </c>
      <c r="ID9" s="36" t="n">
        <f aca="false">IC9/IC$30*100</f>
        <v>0</v>
      </c>
      <c r="IE9" s="37" t="n">
        <v>0</v>
      </c>
      <c r="IF9" s="33" t="n">
        <f aca="false">IE9/IE$30*100</f>
        <v>0</v>
      </c>
      <c r="IG9" s="37" t="n">
        <v>0</v>
      </c>
      <c r="IH9" s="33" t="n">
        <f aca="false">IG9/IG$30*100</f>
        <v>0</v>
      </c>
      <c r="II9" s="34" t="n">
        <v>0</v>
      </c>
      <c r="IJ9" s="35" t="n">
        <f aca="false">IE9+IG9</f>
        <v>0</v>
      </c>
      <c r="IK9" s="36" t="n">
        <f aca="false">IJ9/IJ$30*100</f>
        <v>0</v>
      </c>
      <c r="IL9" s="37" t="n">
        <v>0</v>
      </c>
      <c r="IM9" s="33" t="n">
        <f aca="false">IL9/IL$30*100</f>
        <v>0</v>
      </c>
      <c r="IN9" s="37" t="n">
        <v>0</v>
      </c>
      <c r="IO9" s="33" t="n">
        <f aca="false">IN9/IN$30*100</f>
        <v>0</v>
      </c>
      <c r="IP9" s="34" t="n">
        <v>0</v>
      </c>
      <c r="IQ9" s="35" t="n">
        <f aca="false">IL9+IN9</f>
        <v>0</v>
      </c>
      <c r="IR9" s="36" t="n">
        <f aca="false">IQ9/IQ$30*100</f>
        <v>0</v>
      </c>
      <c r="IS9" s="37" t="n">
        <v>0</v>
      </c>
      <c r="IT9" s="33" t="n">
        <f aca="false">IS9/IS$30*100</f>
        <v>0</v>
      </c>
      <c r="IU9" s="37" t="n">
        <v>0</v>
      </c>
      <c r="IV9" s="33" t="n">
        <f aca="false">IU9/IU$30*100</f>
        <v>0</v>
      </c>
      <c r="IW9" s="34" t="n">
        <v>0</v>
      </c>
      <c r="IX9" s="35" t="n">
        <f aca="false">IS9+IU9</f>
        <v>0</v>
      </c>
      <c r="IY9" s="36" t="n">
        <f aca="false">IX9/IX$30*100</f>
        <v>0</v>
      </c>
      <c r="IZ9" s="37" t="n">
        <v>0</v>
      </c>
      <c r="JA9" s="33" t="n">
        <f aca="false">IZ9/IZ$30*100</f>
        <v>0</v>
      </c>
      <c r="JB9" s="37" t="n">
        <v>0</v>
      </c>
      <c r="JC9" s="29" t="n">
        <f aca="false">JB9/JB$30*100</f>
        <v>0</v>
      </c>
      <c r="JD9" s="38" t="n">
        <v>0</v>
      </c>
      <c r="JE9" s="39" t="n">
        <f aca="false">IZ9+JB9</f>
        <v>0</v>
      </c>
      <c r="JF9" s="40" t="n">
        <f aca="false">JE9/JE$30*100</f>
        <v>0</v>
      </c>
      <c r="JG9" s="41" t="n">
        <v>0</v>
      </c>
      <c r="JH9" s="29" t="n">
        <f aca="false">JG9/JG$30*100</f>
        <v>0</v>
      </c>
      <c r="JI9" s="41" t="n">
        <v>0</v>
      </c>
      <c r="JJ9" s="29" t="n">
        <f aca="false">JI9/JI$30*100</f>
        <v>0</v>
      </c>
      <c r="JK9" s="38" t="n">
        <v>0</v>
      </c>
      <c r="JL9" s="39" t="n">
        <f aca="false">JG9+JI9</f>
        <v>0</v>
      </c>
      <c r="JM9" s="40" t="n">
        <f aca="false">JL9/JL$30*100</f>
        <v>0</v>
      </c>
      <c r="JN9" s="41" t="n">
        <v>0</v>
      </c>
      <c r="JO9" s="29" t="n">
        <f aca="false">JN9/JN$30*100</f>
        <v>0</v>
      </c>
      <c r="JP9" s="41" t="n">
        <v>0</v>
      </c>
      <c r="JQ9" s="29" t="n">
        <f aca="false">JP9/JP$30*100</f>
        <v>0</v>
      </c>
      <c r="JR9" s="38" t="n">
        <v>0</v>
      </c>
      <c r="JS9" s="39" t="n">
        <f aca="false">JN9+JP9</f>
        <v>0</v>
      </c>
      <c r="JT9" s="40" t="n">
        <f aca="false">JS9/JS$30*100</f>
        <v>0</v>
      </c>
      <c r="JU9" s="41" t="n">
        <v>0</v>
      </c>
      <c r="JV9" s="29" t="n">
        <f aca="false">JU9/JU$30*100</f>
        <v>0</v>
      </c>
      <c r="JW9" s="41" t="n">
        <v>0</v>
      </c>
      <c r="JX9" s="29" t="n">
        <f aca="false">JW9/JW$30*100</f>
        <v>0</v>
      </c>
      <c r="JY9" s="38" t="n">
        <v>0</v>
      </c>
      <c r="JZ9" s="39" t="n">
        <f aca="false">JU9+JW9</f>
        <v>0</v>
      </c>
      <c r="KA9" s="40" t="n">
        <f aca="false">JZ9/JZ$30*100</f>
        <v>0</v>
      </c>
      <c r="KB9" s="42" t="n">
        <v>0</v>
      </c>
      <c r="KC9" s="29" t="n">
        <f aca="false">KB9/KB$30*100</f>
        <v>0</v>
      </c>
      <c r="KD9" s="41" t="n">
        <v>0</v>
      </c>
      <c r="KE9" s="29" t="n">
        <f aca="false">KD9/KD$30*100</f>
        <v>0</v>
      </c>
      <c r="KF9" s="38" t="n">
        <v>0</v>
      </c>
      <c r="KG9" s="39" t="n">
        <f aca="false">KB9+KD9</f>
        <v>0</v>
      </c>
      <c r="KH9" s="40" t="n">
        <f aca="false">KG9/KG$30*100</f>
        <v>0</v>
      </c>
      <c r="KI9" s="43" t="n">
        <v>0</v>
      </c>
      <c r="KJ9" s="29" t="n">
        <f aca="false">KI9/KI$30*100</f>
        <v>0</v>
      </c>
      <c r="KK9" s="44" t="n">
        <v>0</v>
      </c>
      <c r="KL9" s="29" t="n">
        <f aca="false">KK9/KK$30*100</f>
        <v>0</v>
      </c>
      <c r="KM9" s="38" t="n">
        <v>0</v>
      </c>
      <c r="KN9" s="39" t="n">
        <f aca="false">KI9+KK9</f>
        <v>0</v>
      </c>
      <c r="KO9" s="40" t="n">
        <f aca="false">KN9/KN$30*100</f>
        <v>0</v>
      </c>
      <c r="KP9" s="41" t="n">
        <v>0</v>
      </c>
      <c r="KQ9" s="29" t="n">
        <f aca="false">KP9/KP$30*100</f>
        <v>0</v>
      </c>
      <c r="KR9" s="41" t="n">
        <v>0</v>
      </c>
      <c r="KS9" s="29" t="n">
        <f aca="false">KR9/KR$30*100</f>
        <v>0</v>
      </c>
      <c r="KT9" s="38" t="n">
        <v>0</v>
      </c>
      <c r="KU9" s="39" t="n">
        <f aca="false">KP9+KR9</f>
        <v>0</v>
      </c>
      <c r="KV9" s="40" t="n">
        <f aca="false">KU9/KU$30*100</f>
        <v>0</v>
      </c>
      <c r="KW9" s="41" t="n">
        <v>0</v>
      </c>
      <c r="KX9" s="29" t="n">
        <f aca="false">KW9/KW$30*100</f>
        <v>0</v>
      </c>
      <c r="KY9" s="41" t="n">
        <v>0</v>
      </c>
      <c r="KZ9" s="29" t="n">
        <f aca="false">KY9/KY$30*100</f>
        <v>0</v>
      </c>
      <c r="LA9" s="38" t="n">
        <v>0</v>
      </c>
      <c r="LB9" s="39" t="n">
        <f aca="false">KW9+KY9</f>
        <v>0</v>
      </c>
      <c r="LC9" s="40" t="n">
        <f aca="false">LB9/LB$30*100</f>
        <v>0</v>
      </c>
      <c r="LD9" s="41" t="n">
        <v>0</v>
      </c>
      <c r="LE9" s="29" t="n">
        <f aca="false">LD9/LD$30*100</f>
        <v>0</v>
      </c>
      <c r="LF9" s="41" t="n">
        <v>0</v>
      </c>
      <c r="LG9" s="29" t="n">
        <f aca="false">LF9/LF$30*100</f>
        <v>0</v>
      </c>
      <c r="LH9" s="38" t="n">
        <v>0</v>
      </c>
      <c r="LI9" s="39" t="n">
        <f aca="false">LD9+LF9</f>
        <v>0</v>
      </c>
      <c r="LJ9" s="40" t="n">
        <f aca="false">LI9/LI$30*100</f>
        <v>0</v>
      </c>
      <c r="LK9" s="41" t="n">
        <v>0</v>
      </c>
      <c r="LL9" s="29" t="n">
        <f aca="false">LK9/LK$30*100</f>
        <v>0</v>
      </c>
      <c r="LM9" s="41" t="n">
        <v>0</v>
      </c>
      <c r="LN9" s="29" t="n">
        <f aca="false">LM9/LM$30*100</f>
        <v>0</v>
      </c>
      <c r="LO9" s="38" t="n">
        <v>0</v>
      </c>
      <c r="LP9" s="39" t="n">
        <f aca="false">LK9+LM9</f>
        <v>0</v>
      </c>
      <c r="LQ9" s="40" t="n">
        <f aca="false">LP9/LP$30*100</f>
        <v>0</v>
      </c>
      <c r="LR9" s="41" t="n">
        <v>0</v>
      </c>
      <c r="LS9" s="29" t="n">
        <f aca="false">LR9/LR$30*100</f>
        <v>0</v>
      </c>
      <c r="LT9" s="41" t="n">
        <v>0</v>
      </c>
      <c r="LU9" s="29" t="n">
        <f aca="false">LT9/LT$30*100</f>
        <v>0</v>
      </c>
      <c r="LV9" s="38" t="n">
        <v>0</v>
      </c>
      <c r="LW9" s="39" t="n">
        <f aca="false">LR9+LT9</f>
        <v>0</v>
      </c>
      <c r="LX9" s="40" t="n">
        <f aca="false">LW9/LW$30*100</f>
        <v>0</v>
      </c>
      <c r="LY9" s="41" t="n">
        <v>0</v>
      </c>
      <c r="LZ9" s="29" t="n">
        <f aca="false">LY9/LY$30*100</f>
        <v>0</v>
      </c>
      <c r="MA9" s="41" t="n">
        <v>0</v>
      </c>
      <c r="MB9" s="29" t="n">
        <f aca="false">MA9/MA$30*100</f>
        <v>0</v>
      </c>
      <c r="MC9" s="38" t="n">
        <v>0</v>
      </c>
      <c r="MD9" s="39" t="n">
        <f aca="false">LY9+MA9</f>
        <v>0</v>
      </c>
      <c r="ME9" s="40" t="n">
        <f aca="false">MD9/MD$30*100</f>
        <v>0</v>
      </c>
      <c r="MF9" s="41" t="n">
        <v>0</v>
      </c>
      <c r="MG9" s="29" t="n">
        <f aca="false">MF9/MF$30*100</f>
        <v>0</v>
      </c>
      <c r="MH9" s="41" t="n">
        <v>0</v>
      </c>
      <c r="MI9" s="29" t="n">
        <f aca="false">MH9/MH$30*100</f>
        <v>0</v>
      </c>
      <c r="MJ9" s="38" t="n">
        <v>0</v>
      </c>
      <c r="MK9" s="39" t="n">
        <f aca="false">MF9+MH9</f>
        <v>0</v>
      </c>
      <c r="ML9" s="40" t="n">
        <f aca="false">MK9/MK$30*100</f>
        <v>0</v>
      </c>
      <c r="MM9" s="41" t="n">
        <v>0</v>
      </c>
      <c r="MN9" s="29" t="n">
        <f aca="false">MM9/MM$30*100</f>
        <v>0</v>
      </c>
      <c r="MO9" s="41" t="n">
        <v>0</v>
      </c>
      <c r="MP9" s="29" t="n">
        <f aca="false">MO9/MO$30*100</f>
        <v>0</v>
      </c>
      <c r="MQ9" s="38" t="n">
        <v>0</v>
      </c>
      <c r="MR9" s="39" t="n">
        <f aca="false">MM9+MO9</f>
        <v>0</v>
      </c>
      <c r="MS9" s="40" t="n">
        <f aca="false">MR9/MR$30*100</f>
        <v>0</v>
      </c>
      <c r="MT9" s="30" t="n">
        <v>0</v>
      </c>
      <c r="MU9" s="29" t="n">
        <f aca="false">MT9/MT$30*100</f>
        <v>0</v>
      </c>
      <c r="MV9" s="30" t="n">
        <v>0</v>
      </c>
      <c r="MW9" s="29" t="n">
        <f aca="false">MV9/MV$30*100</f>
        <v>0</v>
      </c>
      <c r="MX9" s="38" t="n">
        <v>0</v>
      </c>
      <c r="MY9" s="39" t="n">
        <f aca="false">MT9+MV9</f>
        <v>0</v>
      </c>
      <c r="MZ9" s="40" t="n">
        <f aca="false">MY9/MY$30*100</f>
        <v>0</v>
      </c>
      <c r="NA9" s="30" t="n">
        <v>0</v>
      </c>
      <c r="NB9" s="29" t="n">
        <f aca="false">NA9/NA$30*100</f>
        <v>0</v>
      </c>
      <c r="NC9" s="30" t="n">
        <v>0</v>
      </c>
      <c r="ND9" s="29" t="n">
        <f aca="false">NC9/NC$30*100</f>
        <v>0</v>
      </c>
      <c r="NE9" s="38" t="n">
        <v>0</v>
      </c>
      <c r="NF9" s="39" t="n">
        <f aca="false">NA9+NC9</f>
        <v>0</v>
      </c>
      <c r="NG9" s="29" t="n">
        <f aca="false">NF9/NF$30*100</f>
        <v>0</v>
      </c>
      <c r="NH9" s="45" t="n">
        <v>0</v>
      </c>
      <c r="NI9" s="29" t="n">
        <f aca="false">NH9/NH$30*100</f>
        <v>0</v>
      </c>
      <c r="NJ9" s="30" t="n">
        <v>0</v>
      </c>
      <c r="NK9" s="29" t="n">
        <f aca="false">NJ9/NJ$30*100</f>
        <v>0</v>
      </c>
      <c r="NL9" s="38" t="n">
        <v>0</v>
      </c>
      <c r="NM9" s="39" t="n">
        <f aca="false">NH9+NJ9</f>
        <v>0</v>
      </c>
      <c r="NN9" s="40" t="n">
        <f aca="false">NM9/NM$30*100</f>
        <v>0</v>
      </c>
      <c r="NO9" s="43"/>
      <c r="NP9" s="29"/>
      <c r="NQ9" s="44"/>
      <c r="NR9" s="29"/>
      <c r="NS9" s="38"/>
      <c r="NT9" s="30" t="n">
        <v>0</v>
      </c>
      <c r="NU9" s="40" t="n">
        <f aca="false">NT9/NT$30*100</f>
        <v>0</v>
      </c>
      <c r="NV9" s="43"/>
      <c r="NW9" s="29"/>
      <c r="NX9" s="44"/>
      <c r="NY9" s="29"/>
      <c r="NZ9" s="38"/>
      <c r="OA9" s="30" t="n">
        <v>0</v>
      </c>
      <c r="OB9" s="40" t="n">
        <f aca="false">OA9/OA$30*100</f>
        <v>0</v>
      </c>
      <c r="OC9" s="43"/>
      <c r="OD9" s="29"/>
      <c r="OE9" s="44"/>
      <c r="OF9" s="29"/>
      <c r="OG9" s="38"/>
      <c r="OH9" s="30" t="n">
        <v>0</v>
      </c>
      <c r="OI9" s="40" t="n">
        <f aca="false">OH9/OH$30*100</f>
        <v>0</v>
      </c>
      <c r="OJ9" s="43"/>
      <c r="OK9" s="29"/>
      <c r="OL9" s="44"/>
      <c r="OM9" s="29"/>
      <c r="ON9" s="38"/>
      <c r="OO9" s="30" t="n">
        <v>0</v>
      </c>
      <c r="OP9" s="40" t="n">
        <f aca="false">OO9/OO$30*100</f>
        <v>0</v>
      </c>
      <c r="OQ9" s="43"/>
      <c r="OR9" s="29"/>
      <c r="OS9" s="44"/>
      <c r="OT9" s="29"/>
      <c r="OU9" s="38"/>
      <c r="OV9" s="30" t="n">
        <v>0</v>
      </c>
      <c r="OW9" s="40" t="n">
        <f aca="false">OV9/OV$30*100</f>
        <v>0</v>
      </c>
      <c r="OX9" s="43"/>
      <c r="OY9" s="29"/>
      <c r="OZ9" s="44"/>
      <c r="PA9" s="29"/>
      <c r="PB9" s="38"/>
      <c r="PC9" s="30" t="n">
        <v>0</v>
      </c>
      <c r="PD9" s="40" t="n">
        <f aca="false">PC9/PC$30*100</f>
        <v>0</v>
      </c>
      <c r="PE9" s="43"/>
      <c r="PF9" s="29"/>
      <c r="PG9" s="44"/>
      <c r="PH9" s="29"/>
      <c r="PI9" s="38"/>
      <c r="PJ9" s="30" t="n">
        <v>0</v>
      </c>
      <c r="PK9" s="40" t="n">
        <f aca="false">PJ9/PJ$30*100</f>
        <v>0</v>
      </c>
      <c r="PL9" s="43"/>
      <c r="PM9" s="29"/>
      <c r="PN9" s="44"/>
      <c r="PO9" s="29"/>
      <c r="PP9" s="38"/>
      <c r="PQ9" s="30" t="n">
        <v>0</v>
      </c>
      <c r="PR9" s="40" t="n">
        <f aca="false">PQ9/PQ$30*100</f>
        <v>0</v>
      </c>
      <c r="PS9" s="43"/>
      <c r="PT9" s="29"/>
      <c r="PU9" s="44"/>
      <c r="PV9" s="29"/>
      <c r="PW9" s="38"/>
      <c r="PX9" s="30" t="n">
        <v>0</v>
      </c>
      <c r="PY9" s="40" t="n">
        <f aca="false">PX9/PX$30*100</f>
        <v>0</v>
      </c>
      <c r="PZ9" s="43"/>
      <c r="QA9" s="29"/>
      <c r="QB9" s="44"/>
      <c r="QC9" s="29"/>
      <c r="QD9" s="38"/>
      <c r="QE9" s="30" t="n">
        <v>0</v>
      </c>
      <c r="QF9" s="40" t="n">
        <f aca="false">QE9/QE$30*100</f>
        <v>0</v>
      </c>
      <c r="QG9" s="43"/>
      <c r="QH9" s="29"/>
      <c r="QI9" s="44"/>
      <c r="QJ9" s="29"/>
      <c r="QK9" s="38"/>
      <c r="QL9" s="30" t="n">
        <v>0</v>
      </c>
      <c r="QM9" s="40" t="n">
        <f aca="false">QL9/QL$30*100</f>
        <v>0</v>
      </c>
      <c r="QN9" s="43"/>
      <c r="QO9" s="29"/>
      <c r="QP9" s="44"/>
      <c r="QQ9" s="29"/>
      <c r="QR9" s="38"/>
      <c r="QS9" s="30" t="n">
        <v>0</v>
      </c>
      <c r="QT9" s="40" t="n">
        <f aca="false">QS9/QS$30*100</f>
        <v>0</v>
      </c>
      <c r="QU9" s="43"/>
      <c r="QV9" s="29"/>
      <c r="QW9" s="44"/>
      <c r="QX9" s="29"/>
      <c r="QY9" s="38"/>
      <c r="QZ9" s="30" t="n">
        <v>0</v>
      </c>
      <c r="RA9" s="40" t="n">
        <f aca="false">QZ9/QZ$30*100</f>
        <v>0</v>
      </c>
    </row>
    <row r="10" customFormat="false" ht="12.8" hidden="false" customHeight="false" outlineLevel="0" collapsed="false">
      <c r="A10" s="27" t="s">
        <v>57</v>
      </c>
      <c r="B10" s="28" t="n">
        <v>470233</v>
      </c>
      <c r="C10" s="29" t="n">
        <f aca="false">B10/B$30*100</f>
        <v>5.47987748870015</v>
      </c>
      <c r="D10" s="30" t="n">
        <v>447209</v>
      </c>
      <c r="E10" s="29" t="n">
        <f aca="false">D10/D$30*100</f>
        <v>5.13969707428172</v>
      </c>
      <c r="F10" s="30" t="n">
        <f aca="false">B10+D10</f>
        <v>917442</v>
      </c>
      <c r="G10" s="31" t="n">
        <f aca="false">F10/F$30*100</f>
        <v>5.3086063359083</v>
      </c>
      <c r="H10" s="32" t="n">
        <v>0</v>
      </c>
      <c r="I10" s="33" t="n">
        <f aca="false">H10/H$30*100</f>
        <v>0</v>
      </c>
      <c r="J10" s="32" t="n">
        <v>0</v>
      </c>
      <c r="K10" s="33" t="n">
        <f aca="false">J10/J$30*100</f>
        <v>0</v>
      </c>
      <c r="L10" s="34" t="n">
        <f aca="false">M10-H10-J10</f>
        <v>0</v>
      </c>
      <c r="M10" s="35" t="n">
        <f aca="false">H10+J10</f>
        <v>0</v>
      </c>
      <c r="N10" s="36" t="n">
        <f aca="false">M10/M$30*100</f>
        <v>0</v>
      </c>
      <c r="O10" s="32" t="n">
        <v>0</v>
      </c>
      <c r="P10" s="33" t="n">
        <f aca="false">O10/O$30*100</f>
        <v>0</v>
      </c>
      <c r="Q10" s="32" t="n">
        <v>0</v>
      </c>
      <c r="R10" s="33" t="n">
        <f aca="false">Q10/Q$30*100</f>
        <v>0</v>
      </c>
      <c r="S10" s="34" t="n">
        <f aca="false">T10-O10-Q10</f>
        <v>0</v>
      </c>
      <c r="T10" s="35" t="n">
        <f aca="false">O10+Q10</f>
        <v>0</v>
      </c>
      <c r="U10" s="36" t="n">
        <f aca="false">T10/T$30*100</f>
        <v>0</v>
      </c>
      <c r="V10" s="32" t="n">
        <v>0</v>
      </c>
      <c r="W10" s="33" t="n">
        <f aca="false">V10/V$30*100</f>
        <v>0</v>
      </c>
      <c r="X10" s="32" t="n">
        <v>0</v>
      </c>
      <c r="Y10" s="33" t="n">
        <f aca="false">X10/X$30*100</f>
        <v>0</v>
      </c>
      <c r="Z10" s="34" t="n">
        <f aca="false">AA10-V10-X10</f>
        <v>0</v>
      </c>
      <c r="AA10" s="35" t="n">
        <f aca="false">V10+X10</f>
        <v>0</v>
      </c>
      <c r="AB10" s="36" t="n">
        <f aca="false">AA10/AA$30*100</f>
        <v>0</v>
      </c>
      <c r="AC10" s="32" t="n">
        <v>0</v>
      </c>
      <c r="AD10" s="33" t="n">
        <f aca="false">AC10/AC$30*100</f>
        <v>0</v>
      </c>
      <c r="AE10" s="32" t="n">
        <v>0</v>
      </c>
      <c r="AF10" s="33" t="n">
        <f aca="false">AE10/AE$30*100</f>
        <v>0</v>
      </c>
      <c r="AG10" s="34" t="n">
        <f aca="false">AH10-AC10-AE10</f>
        <v>0</v>
      </c>
      <c r="AH10" s="35" t="n">
        <f aca="false">AC10+AE10</f>
        <v>0</v>
      </c>
      <c r="AI10" s="36" t="n">
        <f aca="false">AH10/AH$30*100</f>
        <v>0</v>
      </c>
      <c r="AJ10" s="32" t="n">
        <v>0</v>
      </c>
      <c r="AK10" s="33" t="n">
        <f aca="false">AJ10/AJ$30*100</f>
        <v>0</v>
      </c>
      <c r="AL10" s="32" t="n">
        <v>0</v>
      </c>
      <c r="AM10" s="33" t="n">
        <f aca="false">AL10/AL$30*100</f>
        <v>0</v>
      </c>
      <c r="AN10" s="34" t="n">
        <f aca="false">AO10-AJ10-AL10</f>
        <v>0</v>
      </c>
      <c r="AO10" s="35" t="n">
        <f aca="false">AJ10+AL10</f>
        <v>0</v>
      </c>
      <c r="AP10" s="36" t="n">
        <f aca="false">AO10/AO$30*100</f>
        <v>0</v>
      </c>
      <c r="AQ10" s="32" t="n">
        <v>0</v>
      </c>
      <c r="AR10" s="33" t="n">
        <f aca="false">AQ10/AQ$30*100</f>
        <v>0</v>
      </c>
      <c r="AS10" s="32" t="n">
        <v>0</v>
      </c>
      <c r="AT10" s="33" t="n">
        <f aca="false">AS10/AS$30*100</f>
        <v>0</v>
      </c>
      <c r="AU10" s="34" t="n">
        <f aca="false">AV10-AQ10-AS10</f>
        <v>0</v>
      </c>
      <c r="AV10" s="35" t="n">
        <f aca="false">AQ10+AS10</f>
        <v>0</v>
      </c>
      <c r="AW10" s="36" t="n">
        <f aca="false">AV10/AV$30*100</f>
        <v>0</v>
      </c>
      <c r="AX10" s="32" t="n">
        <v>0</v>
      </c>
      <c r="AY10" s="33" t="n">
        <f aca="false">AX10/AX$30*100</f>
        <v>0</v>
      </c>
      <c r="AZ10" s="32" t="n">
        <v>0</v>
      </c>
      <c r="BA10" s="33" t="n">
        <f aca="false">AZ10/AZ$30*100</f>
        <v>0</v>
      </c>
      <c r="BB10" s="34" t="n">
        <f aca="false">BC10-AX10-AZ10</f>
        <v>0</v>
      </c>
      <c r="BC10" s="35" t="n">
        <f aca="false">AX10+AZ10</f>
        <v>0</v>
      </c>
      <c r="BD10" s="36" t="n">
        <f aca="false">BC10/BC$30*100</f>
        <v>0</v>
      </c>
      <c r="BE10" s="32" t="n">
        <v>0</v>
      </c>
      <c r="BF10" s="33" t="n">
        <f aca="false">BE10/BE$30*100</f>
        <v>0</v>
      </c>
      <c r="BG10" s="32" t="n">
        <v>0</v>
      </c>
      <c r="BH10" s="33" t="n">
        <f aca="false">BG10/BG$30*100</f>
        <v>0</v>
      </c>
      <c r="BI10" s="34" t="n">
        <f aca="false">BJ10-BE10-BG10</f>
        <v>0</v>
      </c>
      <c r="BJ10" s="35" t="n">
        <f aca="false">BE10+BG10</f>
        <v>0</v>
      </c>
      <c r="BK10" s="36" t="n">
        <f aca="false">BJ10/BJ$30*100</f>
        <v>0</v>
      </c>
      <c r="BL10" s="32" t="n">
        <v>0</v>
      </c>
      <c r="BM10" s="33" t="n">
        <f aca="false">BL10/BL$30*100</f>
        <v>0</v>
      </c>
      <c r="BN10" s="32" t="n">
        <v>0</v>
      </c>
      <c r="BO10" s="33" t="n">
        <f aca="false">BN10/BN$30*100</f>
        <v>0</v>
      </c>
      <c r="BP10" s="34" t="n">
        <f aca="false">BQ10-BL10-BN10</f>
        <v>0</v>
      </c>
      <c r="BQ10" s="35" t="n">
        <f aca="false">BL10+BN10</f>
        <v>0</v>
      </c>
      <c r="BR10" s="36" t="n">
        <f aca="false">BQ10/BQ$30*100</f>
        <v>0</v>
      </c>
      <c r="BS10" s="32" t="n">
        <v>0</v>
      </c>
      <c r="BT10" s="33" t="n">
        <f aca="false">BS10/BS$30*100</f>
        <v>0</v>
      </c>
      <c r="BU10" s="32" t="n">
        <v>0</v>
      </c>
      <c r="BV10" s="33" t="n">
        <f aca="false">BU10/BU$30*100</f>
        <v>0</v>
      </c>
      <c r="BW10" s="34" t="n">
        <f aca="false">BX10-BS10-BU10</f>
        <v>0</v>
      </c>
      <c r="BX10" s="35" t="n">
        <f aca="false">BS10+BU10</f>
        <v>0</v>
      </c>
      <c r="BY10" s="36" t="n">
        <f aca="false">BX10/BX$30*100</f>
        <v>0</v>
      </c>
      <c r="BZ10" s="32" t="n">
        <v>0</v>
      </c>
      <c r="CA10" s="33" t="n">
        <f aca="false">BZ10/BZ$30*100</f>
        <v>0</v>
      </c>
      <c r="CB10" s="32" t="n">
        <v>0</v>
      </c>
      <c r="CC10" s="33" t="n">
        <f aca="false">CB10/CB$30*100</f>
        <v>0</v>
      </c>
      <c r="CD10" s="34" t="n">
        <f aca="false">CE10-BZ10-CB10</f>
        <v>0</v>
      </c>
      <c r="CE10" s="35" t="n">
        <f aca="false">BZ10+CB10</f>
        <v>0</v>
      </c>
      <c r="CF10" s="36" t="n">
        <f aca="false">CE10/CE$30*100</f>
        <v>0</v>
      </c>
      <c r="CG10" s="32" t="n">
        <v>0</v>
      </c>
      <c r="CH10" s="33" t="n">
        <f aca="false">CG10/CG$30*100</f>
        <v>0</v>
      </c>
      <c r="CI10" s="32" t="n">
        <v>0</v>
      </c>
      <c r="CJ10" s="33" t="n">
        <f aca="false">CI10/CI$30*100</f>
        <v>0</v>
      </c>
      <c r="CK10" s="34" t="n">
        <f aca="false">CL10-CG10-CI10</f>
        <v>0</v>
      </c>
      <c r="CL10" s="35" t="n">
        <f aca="false">CG10+CI10</f>
        <v>0</v>
      </c>
      <c r="CM10" s="36" t="n">
        <f aca="false">CL10/CL$30*100</f>
        <v>0</v>
      </c>
      <c r="CN10" s="32" t="n">
        <v>0</v>
      </c>
      <c r="CO10" s="33" t="n">
        <f aca="false">CN10/CN$30*100</f>
        <v>0</v>
      </c>
      <c r="CP10" s="32" t="n">
        <v>0</v>
      </c>
      <c r="CQ10" s="33" t="n">
        <f aca="false">CP10/CP$30*100</f>
        <v>0</v>
      </c>
      <c r="CR10" s="34" t="n">
        <f aca="false">CS10-CN10-CP10</f>
        <v>0</v>
      </c>
      <c r="CS10" s="35" t="n">
        <f aca="false">CN10+CP10</f>
        <v>0</v>
      </c>
      <c r="CT10" s="36" t="n">
        <f aca="false">CS10/CS$30*100</f>
        <v>0</v>
      </c>
      <c r="CU10" s="32" t="n">
        <v>0</v>
      </c>
      <c r="CV10" s="33" t="n">
        <f aca="false">CU10/CU$30*100</f>
        <v>0</v>
      </c>
      <c r="CW10" s="32" t="n">
        <v>0</v>
      </c>
      <c r="CX10" s="33" t="n">
        <f aca="false">CW10/CW$30*100</f>
        <v>0</v>
      </c>
      <c r="CY10" s="34" t="n">
        <f aca="false">CZ10-CU10-CW10</f>
        <v>0</v>
      </c>
      <c r="CZ10" s="35" t="n">
        <f aca="false">CU10+CW10</f>
        <v>0</v>
      </c>
      <c r="DA10" s="36" t="n">
        <f aca="false">CZ10/CZ$30*100</f>
        <v>0</v>
      </c>
      <c r="DB10" s="32" t="n">
        <v>0</v>
      </c>
      <c r="DC10" s="33" t="n">
        <f aca="false">DB10/DB$30*100</f>
        <v>0</v>
      </c>
      <c r="DD10" s="32" t="n">
        <v>0</v>
      </c>
      <c r="DE10" s="33" t="n">
        <f aca="false">DD10/DD$30*100</f>
        <v>0</v>
      </c>
      <c r="DF10" s="34" t="n">
        <f aca="false">DG10-DB10-DD10</f>
        <v>0</v>
      </c>
      <c r="DG10" s="35" t="n">
        <f aca="false">DB10+DD10</f>
        <v>0</v>
      </c>
      <c r="DH10" s="36" t="n">
        <f aca="false">DG10/DG$30*100</f>
        <v>0</v>
      </c>
      <c r="DI10" s="32" t="n">
        <v>0</v>
      </c>
      <c r="DJ10" s="33" t="n">
        <f aca="false">DI10/DI$30*100</f>
        <v>0</v>
      </c>
      <c r="DK10" s="32" t="n">
        <v>0</v>
      </c>
      <c r="DL10" s="33" t="n">
        <f aca="false">DK10/DK$30*100</f>
        <v>0</v>
      </c>
      <c r="DM10" s="34" t="n">
        <f aca="false">DN10-DI10-DK10</f>
        <v>0</v>
      </c>
      <c r="DN10" s="35" t="n">
        <f aca="false">DI10+DK10</f>
        <v>0</v>
      </c>
      <c r="DO10" s="36" t="n">
        <f aca="false">DN10/DN$30*100</f>
        <v>0</v>
      </c>
      <c r="DP10" s="37" t="n">
        <v>0</v>
      </c>
      <c r="DQ10" s="33" t="n">
        <f aca="false">DP10/DP$30*100</f>
        <v>0</v>
      </c>
      <c r="DR10" s="37" t="n">
        <v>0</v>
      </c>
      <c r="DS10" s="33" t="n">
        <f aca="false">DR10/DR$30*100</f>
        <v>0</v>
      </c>
      <c r="DT10" s="34" t="n">
        <f aca="false">DU10-DP10-DR10</f>
        <v>0</v>
      </c>
      <c r="DU10" s="35" t="n">
        <f aca="false">DP10+DR10</f>
        <v>0</v>
      </c>
      <c r="DV10" s="36" t="n">
        <f aca="false">DU10/DU$30*100</f>
        <v>0</v>
      </c>
      <c r="DW10" s="37" t="n">
        <v>0</v>
      </c>
      <c r="DX10" s="33" t="n">
        <f aca="false">DW10/DW$30*100</f>
        <v>0</v>
      </c>
      <c r="DY10" s="37" t="n">
        <v>0</v>
      </c>
      <c r="DZ10" s="33" t="n">
        <f aca="false">DY10/DY$30*100</f>
        <v>0</v>
      </c>
      <c r="EA10" s="34" t="n">
        <f aca="false">EB10-DW10-DY10</f>
        <v>0</v>
      </c>
      <c r="EB10" s="35" t="n">
        <f aca="false">DW10+DY10</f>
        <v>0</v>
      </c>
      <c r="EC10" s="36" t="n">
        <f aca="false">EB10/EB$30*100</f>
        <v>0</v>
      </c>
      <c r="ED10" s="37" t="n">
        <v>0</v>
      </c>
      <c r="EE10" s="33" t="n">
        <f aca="false">ED10/ED$30*100</f>
        <v>0</v>
      </c>
      <c r="EF10" s="37" t="n">
        <v>0</v>
      </c>
      <c r="EG10" s="33" t="n">
        <f aca="false">EF10/EF$30*100</f>
        <v>0</v>
      </c>
      <c r="EH10" s="34" t="n">
        <f aca="false">EI10-ED10-EF10</f>
        <v>0</v>
      </c>
      <c r="EI10" s="35" t="n">
        <f aca="false">ED10+EF10</f>
        <v>0</v>
      </c>
      <c r="EJ10" s="36" t="n">
        <f aca="false">EI10/EI$30*100</f>
        <v>0</v>
      </c>
      <c r="EK10" s="37" t="n">
        <v>0</v>
      </c>
      <c r="EL10" s="33" t="n">
        <f aca="false">EK10/EK$30*100</f>
        <v>0</v>
      </c>
      <c r="EM10" s="37" t="n">
        <v>0</v>
      </c>
      <c r="EN10" s="33" t="n">
        <f aca="false">EM10/EM$30*100</f>
        <v>0</v>
      </c>
      <c r="EO10" s="34" t="n">
        <f aca="false">EP10-EK10-EM10</f>
        <v>0</v>
      </c>
      <c r="EP10" s="35" t="n">
        <f aca="false">EK10+EM10</f>
        <v>0</v>
      </c>
      <c r="EQ10" s="36" t="n">
        <f aca="false">EP10/EP$30*100</f>
        <v>0</v>
      </c>
      <c r="ER10" s="37" t="n">
        <v>0</v>
      </c>
      <c r="ES10" s="33" t="n">
        <f aca="false">ER10/ER$30*100</f>
        <v>0</v>
      </c>
      <c r="ET10" s="37" t="n">
        <v>0</v>
      </c>
      <c r="EU10" s="33" t="n">
        <f aca="false">ET10/ET$30*100</f>
        <v>0</v>
      </c>
      <c r="EV10" s="34" t="n">
        <f aca="false">EW10-ER10-ET10</f>
        <v>0</v>
      </c>
      <c r="EW10" s="35" t="n">
        <f aca="false">ER10+ET10</f>
        <v>0</v>
      </c>
      <c r="EX10" s="36" t="n">
        <f aca="false">EW10/EW$30*100</f>
        <v>0</v>
      </c>
      <c r="EY10" s="37" t="n">
        <v>0</v>
      </c>
      <c r="EZ10" s="33" t="n">
        <f aca="false">EY10/EY$30*100</f>
        <v>0</v>
      </c>
      <c r="FA10" s="37" t="n">
        <v>0</v>
      </c>
      <c r="FB10" s="33" t="n">
        <f aca="false">FA10/FA$30*100</f>
        <v>0</v>
      </c>
      <c r="FC10" s="34" t="n">
        <f aca="false">FD10-EY10-FA10</f>
        <v>0</v>
      </c>
      <c r="FD10" s="35" t="n">
        <f aca="false">EY10+FA10</f>
        <v>0</v>
      </c>
      <c r="FE10" s="36" t="n">
        <f aca="false">FD10/FD$30*100</f>
        <v>0</v>
      </c>
      <c r="FF10" s="37" t="n">
        <v>0</v>
      </c>
      <c r="FG10" s="33" t="n">
        <f aca="false">FF10/FF$30*100</f>
        <v>0</v>
      </c>
      <c r="FH10" s="37" t="n">
        <v>0</v>
      </c>
      <c r="FI10" s="33" t="n">
        <f aca="false">FH10/FH$30*100</f>
        <v>0</v>
      </c>
      <c r="FJ10" s="34" t="n">
        <v>0</v>
      </c>
      <c r="FK10" s="35" t="n">
        <f aca="false">FF10+FH10</f>
        <v>0</v>
      </c>
      <c r="FL10" s="36" t="n">
        <f aca="false">FK10/FK$30*100</f>
        <v>0</v>
      </c>
      <c r="FM10" s="37" t="n">
        <v>0</v>
      </c>
      <c r="FN10" s="33" t="n">
        <f aca="false">FM10/FM$30*100</f>
        <v>0</v>
      </c>
      <c r="FO10" s="37" t="n">
        <v>0</v>
      </c>
      <c r="FP10" s="33" t="n">
        <f aca="false">FO10/FO$30*100</f>
        <v>0</v>
      </c>
      <c r="FQ10" s="34" t="n">
        <v>0</v>
      </c>
      <c r="FR10" s="35" t="n">
        <f aca="false">FM10+FO10</f>
        <v>0</v>
      </c>
      <c r="FS10" s="36" t="n">
        <f aca="false">FR10/FR$30*100</f>
        <v>0</v>
      </c>
      <c r="FT10" s="37" t="n">
        <v>0</v>
      </c>
      <c r="FU10" s="33" t="n">
        <f aca="false">FT10/FT$30*100</f>
        <v>0</v>
      </c>
      <c r="FV10" s="37" t="n">
        <v>0</v>
      </c>
      <c r="FW10" s="33" t="n">
        <f aca="false">FV10/FV$30*100</f>
        <v>0</v>
      </c>
      <c r="FX10" s="34" t="n">
        <v>0</v>
      </c>
      <c r="FY10" s="35" t="n">
        <f aca="false">FT10+FV10</f>
        <v>0</v>
      </c>
      <c r="FZ10" s="36" t="n">
        <f aca="false">FY10/FY$30*100</f>
        <v>0</v>
      </c>
      <c r="GA10" s="37" t="n">
        <v>0</v>
      </c>
      <c r="GB10" s="33" t="n">
        <f aca="false">GA10/GA$30*100</f>
        <v>0</v>
      </c>
      <c r="GC10" s="37" t="n">
        <v>0</v>
      </c>
      <c r="GD10" s="33" t="n">
        <f aca="false">GC10/GC$30*100</f>
        <v>0</v>
      </c>
      <c r="GE10" s="34" t="n">
        <v>0</v>
      </c>
      <c r="GF10" s="35" t="n">
        <f aca="false">GA10+GC10</f>
        <v>0</v>
      </c>
      <c r="GG10" s="36" t="n">
        <f aca="false">GF10/GF$30*100</f>
        <v>0</v>
      </c>
      <c r="GH10" s="37" t="n">
        <v>0</v>
      </c>
      <c r="GI10" s="33" t="n">
        <f aca="false">GH10/GH$30*100</f>
        <v>0</v>
      </c>
      <c r="GJ10" s="37" t="n">
        <v>0</v>
      </c>
      <c r="GK10" s="33" t="n">
        <f aca="false">GJ10/GJ$30*100</f>
        <v>0</v>
      </c>
      <c r="GL10" s="34" t="n">
        <v>0</v>
      </c>
      <c r="GM10" s="35" t="n">
        <f aca="false">GH10+GJ10</f>
        <v>0</v>
      </c>
      <c r="GN10" s="36" t="n">
        <f aca="false">GM10/GM$30*100</f>
        <v>0</v>
      </c>
      <c r="GO10" s="37" t="n">
        <v>0</v>
      </c>
      <c r="GP10" s="33" t="n">
        <f aca="false">GO10/GO$30*100</f>
        <v>0</v>
      </c>
      <c r="GQ10" s="37" t="n">
        <v>0</v>
      </c>
      <c r="GR10" s="33" t="n">
        <f aca="false">GQ10/GQ$30*100</f>
        <v>0</v>
      </c>
      <c r="GS10" s="34" t="n">
        <v>0</v>
      </c>
      <c r="GT10" s="35" t="n">
        <f aca="false">GO10+GQ10</f>
        <v>0</v>
      </c>
      <c r="GU10" s="36" t="n">
        <f aca="false">GT10/GT$30*100</f>
        <v>0</v>
      </c>
      <c r="GV10" s="37" t="n">
        <v>0</v>
      </c>
      <c r="GW10" s="33" t="n">
        <f aca="false">GV10/GV$30*100</f>
        <v>0</v>
      </c>
      <c r="GX10" s="37" t="n">
        <v>0</v>
      </c>
      <c r="GY10" s="33" t="n">
        <f aca="false">GX10/GX$30*100</f>
        <v>0</v>
      </c>
      <c r="GZ10" s="34" t="n">
        <v>0</v>
      </c>
      <c r="HA10" s="35" t="n">
        <f aca="false">GV10+GX10</f>
        <v>0</v>
      </c>
      <c r="HB10" s="36" t="n">
        <f aca="false">HA10/HA$30*100</f>
        <v>0</v>
      </c>
      <c r="HC10" s="37" t="n">
        <v>0</v>
      </c>
      <c r="HD10" s="33" t="n">
        <f aca="false">HC10/HC$30*100</f>
        <v>0</v>
      </c>
      <c r="HE10" s="37" t="n">
        <v>0</v>
      </c>
      <c r="HF10" s="33" t="n">
        <f aca="false">HE10/HE$30*100</f>
        <v>0</v>
      </c>
      <c r="HG10" s="34" t="n">
        <v>0</v>
      </c>
      <c r="HH10" s="35" t="n">
        <f aca="false">HC10+HE10</f>
        <v>0</v>
      </c>
      <c r="HI10" s="36" t="n">
        <f aca="false">HH10/HH$30*100</f>
        <v>0</v>
      </c>
      <c r="HJ10" s="37" t="n">
        <v>0</v>
      </c>
      <c r="HK10" s="33" t="n">
        <f aca="false">HJ10/HJ$30*100</f>
        <v>0</v>
      </c>
      <c r="HL10" s="37" t="n">
        <v>0</v>
      </c>
      <c r="HM10" s="33" t="n">
        <f aca="false">HL10/HL$30*100</f>
        <v>0</v>
      </c>
      <c r="HN10" s="34" t="n">
        <v>0</v>
      </c>
      <c r="HO10" s="35" t="n">
        <f aca="false">HJ10+HL10</f>
        <v>0</v>
      </c>
      <c r="HP10" s="36" t="n">
        <f aca="false">HO10/HO$30*100</f>
        <v>0</v>
      </c>
      <c r="HQ10" s="37" t="n">
        <v>0</v>
      </c>
      <c r="HR10" s="33" t="n">
        <f aca="false">HQ10/HQ$30*100</f>
        <v>0</v>
      </c>
      <c r="HS10" s="37" t="n">
        <v>0</v>
      </c>
      <c r="HT10" s="33" t="n">
        <f aca="false">HS10/HS$30*100</f>
        <v>0</v>
      </c>
      <c r="HU10" s="34" t="n">
        <v>0</v>
      </c>
      <c r="HV10" s="35" t="n">
        <f aca="false">HQ10+HS10</f>
        <v>0</v>
      </c>
      <c r="HW10" s="36" t="n">
        <f aca="false">HV10/HV$30*100</f>
        <v>0</v>
      </c>
      <c r="HX10" s="37" t="n">
        <v>0</v>
      </c>
      <c r="HY10" s="33" t="n">
        <f aca="false">HX10/HX$30*100</f>
        <v>0</v>
      </c>
      <c r="HZ10" s="37" t="n">
        <v>0</v>
      </c>
      <c r="IA10" s="33" t="n">
        <f aca="false">HZ10/HZ$30*100</f>
        <v>0</v>
      </c>
      <c r="IB10" s="34" t="n">
        <v>0</v>
      </c>
      <c r="IC10" s="35" t="n">
        <f aca="false">HX10+HZ10</f>
        <v>0</v>
      </c>
      <c r="ID10" s="36" t="n">
        <f aca="false">IC10/IC$30*100</f>
        <v>0</v>
      </c>
      <c r="IE10" s="37" t="n">
        <v>0</v>
      </c>
      <c r="IF10" s="33" t="n">
        <f aca="false">IE10/IE$30*100</f>
        <v>0</v>
      </c>
      <c r="IG10" s="37" t="n">
        <v>0</v>
      </c>
      <c r="IH10" s="33" t="n">
        <f aca="false">IG10/IG$30*100</f>
        <v>0</v>
      </c>
      <c r="II10" s="34" t="n">
        <v>0</v>
      </c>
      <c r="IJ10" s="35" t="n">
        <f aca="false">IE10+IG10</f>
        <v>0</v>
      </c>
      <c r="IK10" s="36" t="n">
        <f aca="false">IJ10/IJ$30*100</f>
        <v>0</v>
      </c>
      <c r="IL10" s="37" t="n">
        <v>0</v>
      </c>
      <c r="IM10" s="33" t="n">
        <f aca="false">IL10/IL$30*100</f>
        <v>0</v>
      </c>
      <c r="IN10" s="37" t="n">
        <v>0</v>
      </c>
      <c r="IO10" s="33" t="n">
        <f aca="false">IN10/IN$30*100</f>
        <v>0</v>
      </c>
      <c r="IP10" s="34" t="n">
        <v>0</v>
      </c>
      <c r="IQ10" s="35" t="n">
        <f aca="false">IL10+IN10</f>
        <v>0</v>
      </c>
      <c r="IR10" s="36" t="n">
        <f aca="false">IQ10/IQ$30*100</f>
        <v>0</v>
      </c>
      <c r="IS10" s="37" t="n">
        <v>0</v>
      </c>
      <c r="IT10" s="33" t="n">
        <f aca="false">IS10/IS$30*100</f>
        <v>0</v>
      </c>
      <c r="IU10" s="37" t="n">
        <v>0</v>
      </c>
      <c r="IV10" s="33" t="n">
        <f aca="false">IU10/IU$30*100</f>
        <v>0</v>
      </c>
      <c r="IW10" s="34" t="n">
        <v>0</v>
      </c>
      <c r="IX10" s="35" t="n">
        <f aca="false">IS10+IU10</f>
        <v>0</v>
      </c>
      <c r="IY10" s="36" t="n">
        <f aca="false">IX10/IX$30*100</f>
        <v>0</v>
      </c>
      <c r="IZ10" s="37" t="n">
        <v>0</v>
      </c>
      <c r="JA10" s="33" t="n">
        <f aca="false">IZ10/IZ$30*100</f>
        <v>0</v>
      </c>
      <c r="JB10" s="37" t="n">
        <v>0</v>
      </c>
      <c r="JC10" s="29" t="n">
        <f aca="false">JB10/JB$30*100</f>
        <v>0</v>
      </c>
      <c r="JD10" s="38" t="n">
        <v>0</v>
      </c>
      <c r="JE10" s="39" t="n">
        <f aca="false">IZ10+JB10</f>
        <v>0</v>
      </c>
      <c r="JF10" s="40" t="n">
        <f aca="false">JE10/JE$30*100</f>
        <v>0</v>
      </c>
      <c r="JG10" s="41" t="n">
        <v>0</v>
      </c>
      <c r="JH10" s="29" t="n">
        <f aca="false">JG10/JG$30*100</f>
        <v>0</v>
      </c>
      <c r="JI10" s="41" t="n">
        <v>0</v>
      </c>
      <c r="JJ10" s="29" t="n">
        <f aca="false">JI10/JI$30*100</f>
        <v>0</v>
      </c>
      <c r="JK10" s="38" t="n">
        <v>0</v>
      </c>
      <c r="JL10" s="39" t="n">
        <f aca="false">JG10+JI10</f>
        <v>0</v>
      </c>
      <c r="JM10" s="40" t="n">
        <f aca="false">JL10/JL$30*100</f>
        <v>0</v>
      </c>
      <c r="JN10" s="41" t="n">
        <v>0</v>
      </c>
      <c r="JO10" s="29" t="n">
        <f aca="false">JN10/JN$30*100</f>
        <v>0</v>
      </c>
      <c r="JP10" s="41" t="n">
        <v>0</v>
      </c>
      <c r="JQ10" s="29" t="n">
        <f aca="false">JP10/JP$30*100</f>
        <v>0</v>
      </c>
      <c r="JR10" s="38" t="n">
        <v>0</v>
      </c>
      <c r="JS10" s="39" t="n">
        <f aca="false">JN10+JP10</f>
        <v>0</v>
      </c>
      <c r="JT10" s="40" t="n">
        <f aca="false">JS10/JS$30*100</f>
        <v>0</v>
      </c>
      <c r="JU10" s="41" t="n">
        <v>0</v>
      </c>
      <c r="JV10" s="29" t="n">
        <f aca="false">JU10/JU$30*100</f>
        <v>0</v>
      </c>
      <c r="JW10" s="41" t="n">
        <v>0</v>
      </c>
      <c r="JX10" s="29" t="n">
        <f aca="false">JW10/JW$30*100</f>
        <v>0</v>
      </c>
      <c r="JY10" s="38" t="n">
        <v>0</v>
      </c>
      <c r="JZ10" s="39" t="n">
        <f aca="false">JU10+JW10</f>
        <v>0</v>
      </c>
      <c r="KA10" s="40" t="n">
        <f aca="false">JZ10/JZ$30*100</f>
        <v>0</v>
      </c>
      <c r="KB10" s="42" t="n">
        <v>0</v>
      </c>
      <c r="KC10" s="29" t="n">
        <f aca="false">KB10/KB$30*100</f>
        <v>0</v>
      </c>
      <c r="KD10" s="41" t="n">
        <v>0</v>
      </c>
      <c r="KE10" s="29" t="n">
        <f aca="false">KD10/KD$30*100</f>
        <v>0</v>
      </c>
      <c r="KF10" s="38" t="n">
        <v>0</v>
      </c>
      <c r="KG10" s="39" t="n">
        <f aca="false">KB10+KD10</f>
        <v>0</v>
      </c>
      <c r="KH10" s="40" t="n">
        <f aca="false">KG10/KG$30*100</f>
        <v>0</v>
      </c>
      <c r="KI10" s="43" t="n">
        <v>0</v>
      </c>
      <c r="KJ10" s="29" t="n">
        <f aca="false">KI10/KI$30*100</f>
        <v>0</v>
      </c>
      <c r="KK10" s="44" t="n">
        <v>0</v>
      </c>
      <c r="KL10" s="29" t="n">
        <f aca="false">KK10/KK$30*100</f>
        <v>0</v>
      </c>
      <c r="KM10" s="38" t="n">
        <v>0</v>
      </c>
      <c r="KN10" s="39" t="n">
        <f aca="false">KI10+KK10</f>
        <v>0</v>
      </c>
      <c r="KO10" s="40" t="n">
        <f aca="false">KN10/KN$30*100</f>
        <v>0</v>
      </c>
      <c r="KP10" s="41" t="n">
        <v>0</v>
      </c>
      <c r="KQ10" s="29" t="n">
        <f aca="false">KP10/KP$30*100</f>
        <v>0</v>
      </c>
      <c r="KR10" s="41" t="n">
        <v>0</v>
      </c>
      <c r="KS10" s="29" t="n">
        <f aca="false">KR10/KR$30*100</f>
        <v>0</v>
      </c>
      <c r="KT10" s="38" t="n">
        <v>0</v>
      </c>
      <c r="KU10" s="39" t="n">
        <f aca="false">KP10+KR10</f>
        <v>0</v>
      </c>
      <c r="KV10" s="40" t="n">
        <f aca="false">KU10/KU$30*100</f>
        <v>0</v>
      </c>
      <c r="KW10" s="41" t="n">
        <v>0</v>
      </c>
      <c r="KX10" s="29" t="n">
        <f aca="false">KW10/KW$30*100</f>
        <v>0</v>
      </c>
      <c r="KY10" s="41" t="n">
        <v>0</v>
      </c>
      <c r="KZ10" s="29" t="n">
        <f aca="false">KY10/KY$30*100</f>
        <v>0</v>
      </c>
      <c r="LA10" s="38" t="n">
        <v>0</v>
      </c>
      <c r="LB10" s="39" t="n">
        <f aca="false">KW10+KY10</f>
        <v>0</v>
      </c>
      <c r="LC10" s="40" t="n">
        <f aca="false">LB10/LB$30*100</f>
        <v>0</v>
      </c>
      <c r="LD10" s="41" t="n">
        <v>0</v>
      </c>
      <c r="LE10" s="29" t="n">
        <f aca="false">LD10/LD$30*100</f>
        <v>0</v>
      </c>
      <c r="LF10" s="41" t="n">
        <v>0</v>
      </c>
      <c r="LG10" s="29" t="n">
        <f aca="false">LF10/LF$30*100</f>
        <v>0</v>
      </c>
      <c r="LH10" s="38" t="n">
        <v>0</v>
      </c>
      <c r="LI10" s="39" t="n">
        <f aca="false">LD10+LF10</f>
        <v>0</v>
      </c>
      <c r="LJ10" s="40" t="n">
        <f aca="false">LI10/LI$30*100</f>
        <v>0</v>
      </c>
      <c r="LK10" s="41" t="n">
        <v>0</v>
      </c>
      <c r="LL10" s="29" t="n">
        <f aca="false">LK10/LK$30*100</f>
        <v>0</v>
      </c>
      <c r="LM10" s="41" t="n">
        <v>0</v>
      </c>
      <c r="LN10" s="29" t="n">
        <f aca="false">LM10/LM$30*100</f>
        <v>0</v>
      </c>
      <c r="LO10" s="38" t="n">
        <v>0</v>
      </c>
      <c r="LP10" s="39" t="n">
        <f aca="false">LK10+LM10</f>
        <v>0</v>
      </c>
      <c r="LQ10" s="40" t="n">
        <f aca="false">LP10/LP$30*100</f>
        <v>0</v>
      </c>
      <c r="LR10" s="41" t="n">
        <v>0</v>
      </c>
      <c r="LS10" s="29" t="n">
        <f aca="false">LR10/LR$30*100</f>
        <v>0</v>
      </c>
      <c r="LT10" s="41" t="n">
        <v>0</v>
      </c>
      <c r="LU10" s="29" t="n">
        <f aca="false">LT10/LT$30*100</f>
        <v>0</v>
      </c>
      <c r="LV10" s="38" t="n">
        <v>0</v>
      </c>
      <c r="LW10" s="39" t="n">
        <f aca="false">LR10+LT10</f>
        <v>0</v>
      </c>
      <c r="LX10" s="40" t="n">
        <f aca="false">LW10/LW$30*100</f>
        <v>0</v>
      </c>
      <c r="LY10" s="41" t="n">
        <v>0</v>
      </c>
      <c r="LZ10" s="29" t="n">
        <f aca="false">LY10/LY$30*100</f>
        <v>0</v>
      </c>
      <c r="MA10" s="41" t="n">
        <v>0</v>
      </c>
      <c r="MB10" s="29" t="n">
        <f aca="false">MA10/MA$30*100</f>
        <v>0</v>
      </c>
      <c r="MC10" s="38" t="n">
        <v>0</v>
      </c>
      <c r="MD10" s="39" t="n">
        <f aca="false">LY10+MA10</f>
        <v>0</v>
      </c>
      <c r="ME10" s="40" t="n">
        <f aca="false">MD10/MD$30*100</f>
        <v>0</v>
      </c>
      <c r="MF10" s="41" t="n">
        <v>0</v>
      </c>
      <c r="MG10" s="29" t="n">
        <f aca="false">MF10/MF$30*100</f>
        <v>0</v>
      </c>
      <c r="MH10" s="41" t="n">
        <v>0</v>
      </c>
      <c r="MI10" s="29" t="n">
        <f aca="false">MH10/MH$30*100</f>
        <v>0</v>
      </c>
      <c r="MJ10" s="38" t="n">
        <v>0</v>
      </c>
      <c r="MK10" s="39" t="n">
        <f aca="false">MF10+MH10</f>
        <v>0</v>
      </c>
      <c r="ML10" s="40" t="n">
        <f aca="false">MK10/MK$30*100</f>
        <v>0</v>
      </c>
      <c r="MM10" s="41" t="n">
        <v>0</v>
      </c>
      <c r="MN10" s="29" t="n">
        <f aca="false">MM10/MM$30*100</f>
        <v>0</v>
      </c>
      <c r="MO10" s="41" t="n">
        <v>0</v>
      </c>
      <c r="MP10" s="29" t="n">
        <f aca="false">MO10/MO$30*100</f>
        <v>0</v>
      </c>
      <c r="MQ10" s="38" t="n">
        <v>0</v>
      </c>
      <c r="MR10" s="39" t="n">
        <f aca="false">MM10+MO10</f>
        <v>0</v>
      </c>
      <c r="MS10" s="40" t="n">
        <f aca="false">MR10/MR$30*100</f>
        <v>0</v>
      </c>
      <c r="MT10" s="28" t="n">
        <v>0</v>
      </c>
      <c r="MU10" s="29" t="n">
        <f aca="false">MT10/MT$30*100</f>
        <v>0</v>
      </c>
      <c r="MV10" s="30" t="n">
        <v>0</v>
      </c>
      <c r="MW10" s="29" t="n">
        <f aca="false">MV10/MV$30*100</f>
        <v>0</v>
      </c>
      <c r="MX10" s="38" t="n">
        <v>0</v>
      </c>
      <c r="MY10" s="39" t="n">
        <f aca="false">MT10+MV10</f>
        <v>0</v>
      </c>
      <c r="MZ10" s="40" t="n">
        <f aca="false">MY10/MY$30*100</f>
        <v>0</v>
      </c>
      <c r="NA10" s="28" t="n">
        <v>0</v>
      </c>
      <c r="NB10" s="29" t="n">
        <f aca="false">NA10/NA$30*100</f>
        <v>0</v>
      </c>
      <c r="NC10" s="30" t="n">
        <v>0</v>
      </c>
      <c r="ND10" s="29" t="n">
        <f aca="false">NC10/NC$30*100</f>
        <v>0</v>
      </c>
      <c r="NE10" s="38" t="n">
        <v>0</v>
      </c>
      <c r="NF10" s="39" t="n">
        <f aca="false">NA10+NC10</f>
        <v>0</v>
      </c>
      <c r="NG10" s="29" t="n">
        <f aca="false">NF10/NF$30*100</f>
        <v>0</v>
      </c>
      <c r="NH10" s="45" t="n">
        <v>0</v>
      </c>
      <c r="NI10" s="29" t="n">
        <f aca="false">NH10/NH$30*100</f>
        <v>0</v>
      </c>
      <c r="NJ10" s="30" t="n">
        <v>0</v>
      </c>
      <c r="NK10" s="29" t="n">
        <f aca="false">NJ10/NJ$30*100</f>
        <v>0</v>
      </c>
      <c r="NL10" s="38" t="n">
        <v>0</v>
      </c>
      <c r="NM10" s="39" t="n">
        <f aca="false">NH10+NJ10</f>
        <v>0</v>
      </c>
      <c r="NN10" s="40" t="n">
        <f aca="false">NM10/NM$30*100</f>
        <v>0</v>
      </c>
      <c r="NO10" s="43"/>
      <c r="NP10" s="29"/>
      <c r="NQ10" s="44"/>
      <c r="NR10" s="29"/>
      <c r="NS10" s="38"/>
      <c r="NT10" s="30" t="n">
        <v>0</v>
      </c>
      <c r="NU10" s="40" t="n">
        <f aca="false">NT10/NT$30*100</f>
        <v>0</v>
      </c>
      <c r="NV10" s="43"/>
      <c r="NW10" s="29"/>
      <c r="NX10" s="44"/>
      <c r="NY10" s="29"/>
      <c r="NZ10" s="38"/>
      <c r="OA10" s="30" t="n">
        <v>0</v>
      </c>
      <c r="OB10" s="40" t="n">
        <f aca="false">OA10/OA$30*100</f>
        <v>0</v>
      </c>
      <c r="OC10" s="43"/>
      <c r="OD10" s="29"/>
      <c r="OE10" s="44"/>
      <c r="OF10" s="29"/>
      <c r="OG10" s="38"/>
      <c r="OH10" s="30" t="n">
        <v>0</v>
      </c>
      <c r="OI10" s="40" t="n">
        <f aca="false">OH10/OH$30*100</f>
        <v>0</v>
      </c>
      <c r="OJ10" s="43"/>
      <c r="OK10" s="29"/>
      <c r="OL10" s="44"/>
      <c r="OM10" s="29"/>
      <c r="ON10" s="38"/>
      <c r="OO10" s="30" t="n">
        <v>0</v>
      </c>
      <c r="OP10" s="40" t="n">
        <f aca="false">OO10/OO$30*100</f>
        <v>0</v>
      </c>
      <c r="OQ10" s="43"/>
      <c r="OR10" s="29"/>
      <c r="OS10" s="44"/>
      <c r="OT10" s="29"/>
      <c r="OU10" s="38"/>
      <c r="OV10" s="30" t="n">
        <v>0</v>
      </c>
      <c r="OW10" s="40" t="n">
        <f aca="false">OV10/OV$30*100</f>
        <v>0</v>
      </c>
      <c r="OX10" s="43"/>
      <c r="OY10" s="29"/>
      <c r="OZ10" s="44"/>
      <c r="PA10" s="29"/>
      <c r="PB10" s="38"/>
      <c r="PC10" s="30" t="n">
        <v>0</v>
      </c>
      <c r="PD10" s="40" t="n">
        <f aca="false">PC10/PC$30*100</f>
        <v>0</v>
      </c>
      <c r="PE10" s="43"/>
      <c r="PF10" s="29"/>
      <c r="PG10" s="44"/>
      <c r="PH10" s="29"/>
      <c r="PI10" s="38"/>
      <c r="PJ10" s="30" t="n">
        <v>0</v>
      </c>
      <c r="PK10" s="40" t="n">
        <f aca="false">PJ10/PJ$30*100</f>
        <v>0</v>
      </c>
      <c r="PL10" s="43"/>
      <c r="PM10" s="29"/>
      <c r="PN10" s="44"/>
      <c r="PO10" s="29"/>
      <c r="PP10" s="38"/>
      <c r="PQ10" s="30" t="n">
        <v>0</v>
      </c>
      <c r="PR10" s="40" t="n">
        <f aca="false">PQ10/PQ$30*100</f>
        <v>0</v>
      </c>
      <c r="PS10" s="43"/>
      <c r="PT10" s="29"/>
      <c r="PU10" s="44"/>
      <c r="PV10" s="29"/>
      <c r="PW10" s="38"/>
      <c r="PX10" s="30" t="n">
        <v>0</v>
      </c>
      <c r="PY10" s="40" t="n">
        <f aca="false">PX10/PX$30*100</f>
        <v>0</v>
      </c>
      <c r="PZ10" s="43"/>
      <c r="QA10" s="29"/>
      <c r="QB10" s="44"/>
      <c r="QC10" s="29"/>
      <c r="QD10" s="38"/>
      <c r="QE10" s="30" t="n">
        <v>0</v>
      </c>
      <c r="QF10" s="40" t="n">
        <f aca="false">QE10/QE$30*100</f>
        <v>0</v>
      </c>
      <c r="QG10" s="43"/>
      <c r="QH10" s="29"/>
      <c r="QI10" s="44"/>
      <c r="QJ10" s="29"/>
      <c r="QK10" s="38"/>
      <c r="QL10" s="30" t="n">
        <v>0</v>
      </c>
      <c r="QM10" s="40" t="n">
        <f aca="false">QL10/QL$30*100</f>
        <v>0</v>
      </c>
      <c r="QN10" s="43"/>
      <c r="QO10" s="29"/>
      <c r="QP10" s="44"/>
      <c r="QQ10" s="29"/>
      <c r="QR10" s="38"/>
      <c r="QS10" s="30" t="n">
        <v>0</v>
      </c>
      <c r="QT10" s="40" t="n">
        <f aca="false">QS10/QS$30*100</f>
        <v>0</v>
      </c>
      <c r="QU10" s="43"/>
      <c r="QV10" s="29"/>
      <c r="QW10" s="44"/>
      <c r="QX10" s="29"/>
      <c r="QY10" s="38"/>
      <c r="QZ10" s="30" t="n">
        <v>0</v>
      </c>
      <c r="RA10" s="40" t="n">
        <f aca="false">QZ10/QZ$30*100</f>
        <v>0</v>
      </c>
    </row>
    <row r="11" customFormat="false" ht="12.8" hidden="false" customHeight="false" outlineLevel="0" collapsed="false">
      <c r="A11" s="27" t="s">
        <v>58</v>
      </c>
      <c r="B11" s="28" t="n">
        <v>489531</v>
      </c>
      <c r="C11" s="29" t="n">
        <f aca="false">B11/B$30*100</f>
        <v>5.70476743852701</v>
      </c>
      <c r="D11" s="30" t="n">
        <v>466784</v>
      </c>
      <c r="E11" s="29" t="n">
        <f aca="false">D11/D$30*100</f>
        <v>5.36466922428109</v>
      </c>
      <c r="F11" s="30" t="n">
        <f aca="false">B11+D11</f>
        <v>956315</v>
      </c>
      <c r="G11" s="31" t="n">
        <f aca="false">F11/F$30*100</f>
        <v>5.53353767118155</v>
      </c>
      <c r="H11" s="32" t="n">
        <v>0</v>
      </c>
      <c r="I11" s="33" t="n">
        <f aca="false">H11/H$30*100</f>
        <v>0</v>
      </c>
      <c r="J11" s="32" t="n">
        <v>0</v>
      </c>
      <c r="K11" s="33" t="n">
        <f aca="false">J11/J$30*100</f>
        <v>0</v>
      </c>
      <c r="L11" s="34" t="n">
        <f aca="false">M11-H11-J11</f>
        <v>0</v>
      </c>
      <c r="M11" s="35" t="n">
        <f aca="false">H11+J11</f>
        <v>0</v>
      </c>
      <c r="N11" s="36" t="n">
        <f aca="false">M11/M$30*100</f>
        <v>0</v>
      </c>
      <c r="O11" s="32" t="n">
        <v>0</v>
      </c>
      <c r="P11" s="33" t="n">
        <f aca="false">O11/O$30*100</f>
        <v>0</v>
      </c>
      <c r="Q11" s="32" t="n">
        <v>0</v>
      </c>
      <c r="R11" s="33" t="n">
        <f aca="false">Q11/Q$30*100</f>
        <v>0</v>
      </c>
      <c r="S11" s="34" t="n">
        <f aca="false">T11-O11-Q11</f>
        <v>0</v>
      </c>
      <c r="T11" s="35" t="n">
        <f aca="false">O11+Q11</f>
        <v>0</v>
      </c>
      <c r="U11" s="36" t="n">
        <f aca="false">T11/T$30*100</f>
        <v>0</v>
      </c>
      <c r="V11" s="32" t="n">
        <v>0</v>
      </c>
      <c r="W11" s="33" t="n">
        <f aca="false">V11/V$30*100</f>
        <v>0</v>
      </c>
      <c r="X11" s="32" t="n">
        <v>0</v>
      </c>
      <c r="Y11" s="33" t="n">
        <f aca="false">X11/X$30*100</f>
        <v>0</v>
      </c>
      <c r="Z11" s="34" t="n">
        <f aca="false">AA11-V11-X11</f>
        <v>0</v>
      </c>
      <c r="AA11" s="35" t="n">
        <f aca="false">V11+X11</f>
        <v>0</v>
      </c>
      <c r="AB11" s="36" t="n">
        <f aca="false">AA11/AA$30*100</f>
        <v>0</v>
      </c>
      <c r="AC11" s="32" t="n">
        <v>0</v>
      </c>
      <c r="AD11" s="33" t="n">
        <f aca="false">AC11/AC$30*100</f>
        <v>0</v>
      </c>
      <c r="AE11" s="32" t="n">
        <v>0</v>
      </c>
      <c r="AF11" s="33" t="n">
        <f aca="false">AE11/AE$30*100</f>
        <v>0</v>
      </c>
      <c r="AG11" s="34" t="n">
        <f aca="false">AH11-AC11-AE11</f>
        <v>0</v>
      </c>
      <c r="AH11" s="35" t="n">
        <f aca="false">AC11+AE11</f>
        <v>0</v>
      </c>
      <c r="AI11" s="36" t="n">
        <f aca="false">AH11/AH$30*100</f>
        <v>0</v>
      </c>
      <c r="AJ11" s="32" t="n">
        <v>0</v>
      </c>
      <c r="AK11" s="33" t="n">
        <f aca="false">AJ11/AJ$30*100</f>
        <v>0</v>
      </c>
      <c r="AL11" s="32" t="n">
        <v>0</v>
      </c>
      <c r="AM11" s="33" t="n">
        <f aca="false">AL11/AL$30*100</f>
        <v>0</v>
      </c>
      <c r="AN11" s="34" t="n">
        <f aca="false">AO11-AJ11-AL11</f>
        <v>0</v>
      </c>
      <c r="AO11" s="35" t="n">
        <f aca="false">AJ11+AL11</f>
        <v>0</v>
      </c>
      <c r="AP11" s="36" t="n">
        <f aca="false">AO11/AO$30*100</f>
        <v>0</v>
      </c>
      <c r="AQ11" s="32" t="n">
        <v>0</v>
      </c>
      <c r="AR11" s="33" t="n">
        <f aca="false">AQ11/AQ$30*100</f>
        <v>0</v>
      </c>
      <c r="AS11" s="32" t="n">
        <v>0</v>
      </c>
      <c r="AT11" s="33" t="n">
        <f aca="false">AS11/AS$30*100</f>
        <v>0</v>
      </c>
      <c r="AU11" s="34" t="n">
        <f aca="false">AV11-AQ11-AS11</f>
        <v>0</v>
      </c>
      <c r="AV11" s="35" t="n">
        <f aca="false">AQ11+AS11</f>
        <v>0</v>
      </c>
      <c r="AW11" s="36" t="n">
        <f aca="false">AV11/AV$30*100</f>
        <v>0</v>
      </c>
      <c r="AX11" s="32" t="n">
        <v>0</v>
      </c>
      <c r="AY11" s="33" t="n">
        <f aca="false">AX11/AX$30*100</f>
        <v>0</v>
      </c>
      <c r="AZ11" s="32" t="n">
        <v>0</v>
      </c>
      <c r="BA11" s="33" t="n">
        <f aca="false">AZ11/AZ$30*100</f>
        <v>0</v>
      </c>
      <c r="BB11" s="34" t="n">
        <f aca="false">BC11-AX11-AZ11</f>
        <v>0</v>
      </c>
      <c r="BC11" s="35" t="n">
        <f aca="false">AX11+AZ11</f>
        <v>0</v>
      </c>
      <c r="BD11" s="36" t="n">
        <f aca="false">BC11/BC$30*100</f>
        <v>0</v>
      </c>
      <c r="BE11" s="32" t="n">
        <v>0</v>
      </c>
      <c r="BF11" s="33" t="n">
        <f aca="false">BE11/BE$30*100</f>
        <v>0</v>
      </c>
      <c r="BG11" s="32" t="n">
        <v>0</v>
      </c>
      <c r="BH11" s="33" t="n">
        <f aca="false">BG11/BG$30*100</f>
        <v>0</v>
      </c>
      <c r="BI11" s="34" t="n">
        <f aca="false">BJ11-BE11-BG11</f>
        <v>0</v>
      </c>
      <c r="BJ11" s="35" t="n">
        <f aca="false">BE11+BG11</f>
        <v>0</v>
      </c>
      <c r="BK11" s="36" t="n">
        <f aca="false">BJ11/BJ$30*100</f>
        <v>0</v>
      </c>
      <c r="BL11" s="32" t="n">
        <v>0</v>
      </c>
      <c r="BM11" s="33" t="n">
        <f aca="false">BL11/BL$30*100</f>
        <v>0</v>
      </c>
      <c r="BN11" s="32" t="n">
        <v>0</v>
      </c>
      <c r="BO11" s="33" t="n">
        <f aca="false">BN11/BN$30*100</f>
        <v>0</v>
      </c>
      <c r="BP11" s="34" t="n">
        <f aca="false">BQ11-BL11-BN11</f>
        <v>0</v>
      </c>
      <c r="BQ11" s="35" t="n">
        <f aca="false">BL11+BN11</f>
        <v>0</v>
      </c>
      <c r="BR11" s="36" t="n">
        <f aca="false">BQ11/BQ$30*100</f>
        <v>0</v>
      </c>
      <c r="BS11" s="32" t="n">
        <v>0</v>
      </c>
      <c r="BT11" s="33" t="n">
        <f aca="false">BS11/BS$30*100</f>
        <v>0</v>
      </c>
      <c r="BU11" s="32" t="n">
        <v>0</v>
      </c>
      <c r="BV11" s="33" t="n">
        <f aca="false">BU11/BU$30*100</f>
        <v>0</v>
      </c>
      <c r="BW11" s="34" t="n">
        <f aca="false">BX11-BS11-BU11</f>
        <v>0</v>
      </c>
      <c r="BX11" s="35" t="n">
        <f aca="false">BS11+BU11</f>
        <v>0</v>
      </c>
      <c r="BY11" s="36" t="n">
        <f aca="false">BX11/BX$30*100</f>
        <v>0</v>
      </c>
      <c r="BZ11" s="32" t="n">
        <v>0</v>
      </c>
      <c r="CA11" s="33" t="n">
        <f aca="false">BZ11/BZ$30*100</f>
        <v>0</v>
      </c>
      <c r="CB11" s="32" t="n">
        <v>0</v>
      </c>
      <c r="CC11" s="33" t="n">
        <f aca="false">CB11/CB$30*100</f>
        <v>0</v>
      </c>
      <c r="CD11" s="34" t="n">
        <f aca="false">CE11-BZ11-CB11</f>
        <v>0</v>
      </c>
      <c r="CE11" s="35" t="n">
        <f aca="false">BZ11+CB11</f>
        <v>0</v>
      </c>
      <c r="CF11" s="36" t="n">
        <f aca="false">CE11/CE$30*100</f>
        <v>0</v>
      </c>
      <c r="CG11" s="32" t="n">
        <v>0</v>
      </c>
      <c r="CH11" s="33" t="n">
        <f aca="false">CG11/CG$30*100</f>
        <v>0</v>
      </c>
      <c r="CI11" s="32" t="n">
        <v>0</v>
      </c>
      <c r="CJ11" s="33" t="n">
        <f aca="false">CI11/CI$30*100</f>
        <v>0</v>
      </c>
      <c r="CK11" s="34" t="n">
        <f aca="false">CL11-CG11-CI11</f>
        <v>0</v>
      </c>
      <c r="CL11" s="35" t="n">
        <f aca="false">CG11+CI11</f>
        <v>0</v>
      </c>
      <c r="CM11" s="36" t="n">
        <f aca="false">CL11/CL$30*100</f>
        <v>0</v>
      </c>
      <c r="CN11" s="32" t="n">
        <v>0</v>
      </c>
      <c r="CO11" s="33" t="n">
        <f aca="false">CN11/CN$30*100</f>
        <v>0</v>
      </c>
      <c r="CP11" s="32" t="n">
        <v>0</v>
      </c>
      <c r="CQ11" s="33" t="n">
        <f aca="false">CP11/CP$30*100</f>
        <v>0</v>
      </c>
      <c r="CR11" s="34" t="n">
        <f aca="false">CS11-CN11-CP11</f>
        <v>0</v>
      </c>
      <c r="CS11" s="35" t="n">
        <f aca="false">CN11+CP11</f>
        <v>0</v>
      </c>
      <c r="CT11" s="36" t="n">
        <f aca="false">CS11/CS$30*100</f>
        <v>0</v>
      </c>
      <c r="CU11" s="32" t="n">
        <v>0</v>
      </c>
      <c r="CV11" s="33" t="n">
        <f aca="false">CU11/CU$30*100</f>
        <v>0</v>
      </c>
      <c r="CW11" s="32" t="n">
        <v>0</v>
      </c>
      <c r="CX11" s="33" t="n">
        <f aca="false">CW11/CW$30*100</f>
        <v>0</v>
      </c>
      <c r="CY11" s="34" t="n">
        <f aca="false">CZ11-CU11-CW11</f>
        <v>0</v>
      </c>
      <c r="CZ11" s="35" t="n">
        <f aca="false">CU11+CW11</f>
        <v>0</v>
      </c>
      <c r="DA11" s="36" t="n">
        <f aca="false">CZ11/CZ$30*100</f>
        <v>0</v>
      </c>
      <c r="DB11" s="32" t="n">
        <v>0</v>
      </c>
      <c r="DC11" s="33" t="n">
        <f aca="false">DB11/DB$30*100</f>
        <v>0</v>
      </c>
      <c r="DD11" s="32" t="n">
        <v>0</v>
      </c>
      <c r="DE11" s="33" t="n">
        <f aca="false">DD11/DD$30*100</f>
        <v>0</v>
      </c>
      <c r="DF11" s="34" t="n">
        <f aca="false">DG11-DB11-DD11</f>
        <v>0</v>
      </c>
      <c r="DG11" s="35" t="n">
        <f aca="false">DB11+DD11</f>
        <v>0</v>
      </c>
      <c r="DH11" s="36" t="n">
        <f aca="false">DG11/DG$30*100</f>
        <v>0</v>
      </c>
      <c r="DI11" s="32" t="n">
        <v>0</v>
      </c>
      <c r="DJ11" s="33" t="n">
        <f aca="false">DI11/DI$30*100</f>
        <v>0</v>
      </c>
      <c r="DK11" s="32" t="n">
        <v>0</v>
      </c>
      <c r="DL11" s="33" t="n">
        <f aca="false">DK11/DK$30*100</f>
        <v>0</v>
      </c>
      <c r="DM11" s="34" t="n">
        <f aca="false">DN11-DI11-DK11</f>
        <v>0</v>
      </c>
      <c r="DN11" s="35" t="n">
        <f aca="false">DI11+DK11</f>
        <v>0</v>
      </c>
      <c r="DO11" s="36" t="n">
        <f aca="false">DN11/DN$30*100</f>
        <v>0</v>
      </c>
      <c r="DP11" s="37" t="n">
        <v>0</v>
      </c>
      <c r="DQ11" s="33" t="n">
        <f aca="false">DP11/DP$30*100</f>
        <v>0</v>
      </c>
      <c r="DR11" s="37" t="n">
        <v>0</v>
      </c>
      <c r="DS11" s="33" t="n">
        <f aca="false">DR11/DR$30*100</f>
        <v>0</v>
      </c>
      <c r="DT11" s="34" t="n">
        <f aca="false">DU11-DP11-DR11</f>
        <v>0</v>
      </c>
      <c r="DU11" s="35" t="n">
        <f aca="false">DP11+DR11</f>
        <v>0</v>
      </c>
      <c r="DV11" s="36" t="n">
        <f aca="false">DU11/DU$30*100</f>
        <v>0</v>
      </c>
      <c r="DW11" s="37" t="n">
        <v>0</v>
      </c>
      <c r="DX11" s="33" t="n">
        <f aca="false">DW11/DW$30*100</f>
        <v>0</v>
      </c>
      <c r="DY11" s="37" t="n">
        <v>0</v>
      </c>
      <c r="DZ11" s="33" t="n">
        <f aca="false">DY11/DY$30*100</f>
        <v>0</v>
      </c>
      <c r="EA11" s="34" t="n">
        <f aca="false">EB11-DW11-DY11</f>
        <v>0</v>
      </c>
      <c r="EB11" s="35" t="n">
        <f aca="false">DW11+DY11</f>
        <v>0</v>
      </c>
      <c r="EC11" s="36" t="n">
        <f aca="false">EB11/EB$30*100</f>
        <v>0</v>
      </c>
      <c r="ED11" s="37" t="n">
        <v>0</v>
      </c>
      <c r="EE11" s="33" t="n">
        <f aca="false">ED11/ED$30*100</f>
        <v>0</v>
      </c>
      <c r="EF11" s="37" t="n">
        <v>0</v>
      </c>
      <c r="EG11" s="33" t="n">
        <f aca="false">EF11/EF$30*100</f>
        <v>0</v>
      </c>
      <c r="EH11" s="34" t="n">
        <f aca="false">EI11-ED11-EF11</f>
        <v>0</v>
      </c>
      <c r="EI11" s="35" t="n">
        <f aca="false">ED11+EF11</f>
        <v>0</v>
      </c>
      <c r="EJ11" s="36" t="n">
        <f aca="false">EI11/EI$30*100</f>
        <v>0</v>
      </c>
      <c r="EK11" s="37" t="n">
        <v>0</v>
      </c>
      <c r="EL11" s="33" t="n">
        <f aca="false">EK11/EK$30*100</f>
        <v>0</v>
      </c>
      <c r="EM11" s="37" t="n">
        <v>0</v>
      </c>
      <c r="EN11" s="33" t="n">
        <f aca="false">EM11/EM$30*100</f>
        <v>0</v>
      </c>
      <c r="EO11" s="34" t="n">
        <f aca="false">EP11-EK11-EM11</f>
        <v>0</v>
      </c>
      <c r="EP11" s="35" t="n">
        <f aca="false">EK11+EM11</f>
        <v>0</v>
      </c>
      <c r="EQ11" s="36" t="n">
        <f aca="false">EP11/EP$30*100</f>
        <v>0</v>
      </c>
      <c r="ER11" s="37" t="n">
        <v>0</v>
      </c>
      <c r="ES11" s="33" t="n">
        <f aca="false">ER11/ER$30*100</f>
        <v>0</v>
      </c>
      <c r="ET11" s="37" t="n">
        <v>0</v>
      </c>
      <c r="EU11" s="33" t="n">
        <f aca="false">ET11/ET$30*100</f>
        <v>0</v>
      </c>
      <c r="EV11" s="34" t="n">
        <f aca="false">EW11-ER11-ET11</f>
        <v>0</v>
      </c>
      <c r="EW11" s="35" t="n">
        <f aca="false">ER11+ET11</f>
        <v>0</v>
      </c>
      <c r="EX11" s="36" t="n">
        <f aca="false">EW11/EW$30*100</f>
        <v>0</v>
      </c>
      <c r="EY11" s="37" t="n">
        <v>0</v>
      </c>
      <c r="EZ11" s="33" t="n">
        <f aca="false">EY11/EY$30*100</f>
        <v>0</v>
      </c>
      <c r="FA11" s="37" t="n">
        <v>0</v>
      </c>
      <c r="FB11" s="33" t="n">
        <f aca="false">FA11/FA$30*100</f>
        <v>0</v>
      </c>
      <c r="FC11" s="34" t="n">
        <f aca="false">FD11-EY11-FA11</f>
        <v>0</v>
      </c>
      <c r="FD11" s="35" t="n">
        <f aca="false">EY11+FA11</f>
        <v>0</v>
      </c>
      <c r="FE11" s="36" t="n">
        <f aca="false">FD11/FD$30*100</f>
        <v>0</v>
      </c>
      <c r="FF11" s="37" t="n">
        <v>0</v>
      </c>
      <c r="FG11" s="33" t="n">
        <f aca="false">FF11/FF$30*100</f>
        <v>0</v>
      </c>
      <c r="FH11" s="37" t="n">
        <v>0</v>
      </c>
      <c r="FI11" s="33" t="n">
        <f aca="false">FH11/FH$30*100</f>
        <v>0</v>
      </c>
      <c r="FJ11" s="34" t="n">
        <v>0</v>
      </c>
      <c r="FK11" s="35" t="n">
        <f aca="false">FF11+FH11</f>
        <v>0</v>
      </c>
      <c r="FL11" s="36" t="n">
        <f aca="false">FK11/FK$30*100</f>
        <v>0</v>
      </c>
      <c r="FM11" s="37" t="n">
        <v>0</v>
      </c>
      <c r="FN11" s="33" t="n">
        <f aca="false">FM11/FM$30*100</f>
        <v>0</v>
      </c>
      <c r="FO11" s="37" t="n">
        <v>0</v>
      </c>
      <c r="FP11" s="33" t="n">
        <f aca="false">FO11/FO$30*100</f>
        <v>0</v>
      </c>
      <c r="FQ11" s="34" t="n">
        <v>0</v>
      </c>
      <c r="FR11" s="35" t="n">
        <f aca="false">FM11+FO11</f>
        <v>0</v>
      </c>
      <c r="FS11" s="36" t="n">
        <f aca="false">FR11/FR$30*100</f>
        <v>0</v>
      </c>
      <c r="FT11" s="37" t="n">
        <v>0</v>
      </c>
      <c r="FU11" s="33" t="n">
        <f aca="false">FT11/FT$30*100</f>
        <v>0</v>
      </c>
      <c r="FV11" s="37" t="n">
        <v>0</v>
      </c>
      <c r="FW11" s="33" t="n">
        <f aca="false">FV11/FV$30*100</f>
        <v>0</v>
      </c>
      <c r="FX11" s="34" t="n">
        <v>0</v>
      </c>
      <c r="FY11" s="35" t="n">
        <f aca="false">FT11+FV11</f>
        <v>0</v>
      </c>
      <c r="FZ11" s="36" t="n">
        <f aca="false">FY11/FY$30*100</f>
        <v>0</v>
      </c>
      <c r="GA11" s="37" t="n">
        <v>0</v>
      </c>
      <c r="GB11" s="33" t="n">
        <f aca="false">GA11/GA$30*100</f>
        <v>0</v>
      </c>
      <c r="GC11" s="37" t="n">
        <v>0</v>
      </c>
      <c r="GD11" s="33" t="n">
        <f aca="false">GC11/GC$30*100</f>
        <v>0</v>
      </c>
      <c r="GE11" s="34" t="n">
        <v>0</v>
      </c>
      <c r="GF11" s="35" t="n">
        <f aca="false">GA11+GC11</f>
        <v>0</v>
      </c>
      <c r="GG11" s="36" t="n">
        <f aca="false">GF11/GF$30*100</f>
        <v>0</v>
      </c>
      <c r="GH11" s="37" t="n">
        <v>0</v>
      </c>
      <c r="GI11" s="33" t="n">
        <f aca="false">GH11/GH$30*100</f>
        <v>0</v>
      </c>
      <c r="GJ11" s="37" t="n">
        <v>0</v>
      </c>
      <c r="GK11" s="33" t="n">
        <f aca="false">GJ11/GJ$30*100</f>
        <v>0</v>
      </c>
      <c r="GL11" s="34" t="n">
        <v>0</v>
      </c>
      <c r="GM11" s="35" t="n">
        <f aca="false">GH11+GJ11</f>
        <v>0</v>
      </c>
      <c r="GN11" s="36" t="n">
        <f aca="false">GM11/GM$30*100</f>
        <v>0</v>
      </c>
      <c r="GO11" s="37" t="n">
        <v>0</v>
      </c>
      <c r="GP11" s="33" t="n">
        <f aca="false">GO11/GO$30*100</f>
        <v>0</v>
      </c>
      <c r="GQ11" s="37" t="n">
        <v>0</v>
      </c>
      <c r="GR11" s="33" t="n">
        <f aca="false">GQ11/GQ$30*100</f>
        <v>0</v>
      </c>
      <c r="GS11" s="34" t="n">
        <v>0</v>
      </c>
      <c r="GT11" s="35" t="n">
        <f aca="false">GO11+GQ11</f>
        <v>0</v>
      </c>
      <c r="GU11" s="36" t="n">
        <f aca="false">GT11/GT$30*100</f>
        <v>0</v>
      </c>
      <c r="GV11" s="37" t="n">
        <v>0</v>
      </c>
      <c r="GW11" s="33" t="n">
        <f aca="false">GV11/GV$30*100</f>
        <v>0</v>
      </c>
      <c r="GX11" s="37" t="n">
        <v>0</v>
      </c>
      <c r="GY11" s="33" t="n">
        <f aca="false">GX11/GX$30*100</f>
        <v>0</v>
      </c>
      <c r="GZ11" s="34" t="n">
        <v>0</v>
      </c>
      <c r="HA11" s="35" t="n">
        <f aca="false">GV11+GX11</f>
        <v>0</v>
      </c>
      <c r="HB11" s="36" t="n">
        <f aca="false">HA11/HA$30*100</f>
        <v>0</v>
      </c>
      <c r="HC11" s="37" t="n">
        <v>0</v>
      </c>
      <c r="HD11" s="33" t="n">
        <f aca="false">HC11/HC$30*100</f>
        <v>0</v>
      </c>
      <c r="HE11" s="37" t="n">
        <v>0</v>
      </c>
      <c r="HF11" s="33" t="n">
        <f aca="false">HE11/HE$30*100</f>
        <v>0</v>
      </c>
      <c r="HG11" s="34" t="n">
        <v>0</v>
      </c>
      <c r="HH11" s="35" t="n">
        <f aca="false">HC11+HE11</f>
        <v>0</v>
      </c>
      <c r="HI11" s="36" t="n">
        <f aca="false">HH11/HH$30*100</f>
        <v>0</v>
      </c>
      <c r="HJ11" s="37" t="n">
        <v>0</v>
      </c>
      <c r="HK11" s="33" t="n">
        <f aca="false">HJ11/HJ$30*100</f>
        <v>0</v>
      </c>
      <c r="HL11" s="37" t="n">
        <v>0</v>
      </c>
      <c r="HM11" s="33" t="n">
        <f aca="false">HL11/HL$30*100</f>
        <v>0</v>
      </c>
      <c r="HN11" s="34" t="n">
        <v>0</v>
      </c>
      <c r="HO11" s="35" t="n">
        <f aca="false">HJ11+HL11</f>
        <v>0</v>
      </c>
      <c r="HP11" s="36" t="n">
        <f aca="false">HO11/HO$30*100</f>
        <v>0</v>
      </c>
      <c r="HQ11" s="37" t="n">
        <v>0</v>
      </c>
      <c r="HR11" s="33" t="n">
        <f aca="false">HQ11/HQ$30*100</f>
        <v>0</v>
      </c>
      <c r="HS11" s="37" t="n">
        <v>0</v>
      </c>
      <c r="HT11" s="33" t="n">
        <f aca="false">HS11/HS$30*100</f>
        <v>0</v>
      </c>
      <c r="HU11" s="34" t="n">
        <v>0</v>
      </c>
      <c r="HV11" s="35" t="n">
        <f aca="false">HQ11+HS11</f>
        <v>0</v>
      </c>
      <c r="HW11" s="36" t="n">
        <f aca="false">HV11/HV$30*100</f>
        <v>0</v>
      </c>
      <c r="HX11" s="37" t="n">
        <v>0</v>
      </c>
      <c r="HY11" s="33" t="n">
        <f aca="false">HX11/HX$30*100</f>
        <v>0</v>
      </c>
      <c r="HZ11" s="37" t="n">
        <v>0</v>
      </c>
      <c r="IA11" s="33" t="n">
        <f aca="false">HZ11/HZ$30*100</f>
        <v>0</v>
      </c>
      <c r="IB11" s="34" t="n">
        <v>0</v>
      </c>
      <c r="IC11" s="35" t="n">
        <f aca="false">HX11+HZ11</f>
        <v>0</v>
      </c>
      <c r="ID11" s="36" t="n">
        <f aca="false">IC11/IC$30*100</f>
        <v>0</v>
      </c>
      <c r="IE11" s="37" t="n">
        <v>0</v>
      </c>
      <c r="IF11" s="33" t="n">
        <f aca="false">IE11/IE$30*100</f>
        <v>0</v>
      </c>
      <c r="IG11" s="37" t="n">
        <v>0</v>
      </c>
      <c r="IH11" s="33" t="n">
        <f aca="false">IG11/IG$30*100</f>
        <v>0</v>
      </c>
      <c r="II11" s="34" t="n">
        <v>0</v>
      </c>
      <c r="IJ11" s="35" t="n">
        <f aca="false">IE11+IG11</f>
        <v>0</v>
      </c>
      <c r="IK11" s="36" t="n">
        <f aca="false">IJ11/IJ$30*100</f>
        <v>0</v>
      </c>
      <c r="IL11" s="37" t="n">
        <v>0</v>
      </c>
      <c r="IM11" s="33" t="n">
        <f aca="false">IL11/IL$30*100</f>
        <v>0</v>
      </c>
      <c r="IN11" s="37" t="n">
        <v>0</v>
      </c>
      <c r="IO11" s="33" t="n">
        <f aca="false">IN11/IN$30*100</f>
        <v>0</v>
      </c>
      <c r="IP11" s="34" t="n">
        <v>0</v>
      </c>
      <c r="IQ11" s="35" t="n">
        <f aca="false">IL11+IN11</f>
        <v>0</v>
      </c>
      <c r="IR11" s="36" t="n">
        <f aca="false">IQ11/IQ$30*100</f>
        <v>0</v>
      </c>
      <c r="IS11" s="37" t="n">
        <v>0</v>
      </c>
      <c r="IT11" s="33" t="n">
        <f aca="false">IS11/IS$30*100</f>
        <v>0</v>
      </c>
      <c r="IU11" s="37" t="n">
        <v>0</v>
      </c>
      <c r="IV11" s="33" t="n">
        <f aca="false">IU11/IU$30*100</f>
        <v>0</v>
      </c>
      <c r="IW11" s="34" t="n">
        <v>0</v>
      </c>
      <c r="IX11" s="35" t="n">
        <f aca="false">IS11+IU11</f>
        <v>0</v>
      </c>
      <c r="IY11" s="36" t="n">
        <f aca="false">IX11/IX$30*100</f>
        <v>0</v>
      </c>
      <c r="IZ11" s="37" t="n">
        <v>0</v>
      </c>
      <c r="JA11" s="33" t="n">
        <f aca="false">IZ11/IZ$30*100</f>
        <v>0</v>
      </c>
      <c r="JB11" s="37" t="n">
        <v>0</v>
      </c>
      <c r="JC11" s="29" t="n">
        <f aca="false">JB11/JB$30*100</f>
        <v>0</v>
      </c>
      <c r="JD11" s="38" t="n">
        <v>0</v>
      </c>
      <c r="JE11" s="39" t="n">
        <f aca="false">IZ11+JB11</f>
        <v>0</v>
      </c>
      <c r="JF11" s="40" t="n">
        <f aca="false">JE11/JE$30*100</f>
        <v>0</v>
      </c>
      <c r="JG11" s="41" t="n">
        <v>0</v>
      </c>
      <c r="JH11" s="29" t="n">
        <f aca="false">JG11/JG$30*100</f>
        <v>0</v>
      </c>
      <c r="JI11" s="41" t="n">
        <v>0</v>
      </c>
      <c r="JJ11" s="29" t="n">
        <f aca="false">JI11/JI$30*100</f>
        <v>0</v>
      </c>
      <c r="JK11" s="38" t="n">
        <v>0</v>
      </c>
      <c r="JL11" s="39" t="n">
        <f aca="false">JG11+JI11</f>
        <v>0</v>
      </c>
      <c r="JM11" s="40" t="n">
        <f aca="false">JL11/JL$30*100</f>
        <v>0</v>
      </c>
      <c r="JN11" s="41" t="n">
        <v>0</v>
      </c>
      <c r="JO11" s="29" t="n">
        <f aca="false">JN11/JN$30*100</f>
        <v>0</v>
      </c>
      <c r="JP11" s="41" t="n">
        <v>0</v>
      </c>
      <c r="JQ11" s="29" t="n">
        <f aca="false">JP11/JP$30*100</f>
        <v>0</v>
      </c>
      <c r="JR11" s="38" t="n">
        <v>0</v>
      </c>
      <c r="JS11" s="39" t="n">
        <f aca="false">JN11+JP11</f>
        <v>0</v>
      </c>
      <c r="JT11" s="40" t="n">
        <f aca="false">JS11/JS$30*100</f>
        <v>0</v>
      </c>
      <c r="JU11" s="41" t="n">
        <v>0</v>
      </c>
      <c r="JV11" s="29" t="n">
        <f aca="false">JU11/JU$30*100</f>
        <v>0</v>
      </c>
      <c r="JW11" s="41" t="n">
        <v>0</v>
      </c>
      <c r="JX11" s="29" t="n">
        <f aca="false">JW11/JW$30*100</f>
        <v>0</v>
      </c>
      <c r="JY11" s="38" t="n">
        <v>0</v>
      </c>
      <c r="JZ11" s="39" t="n">
        <f aca="false">JU11+JW11</f>
        <v>0</v>
      </c>
      <c r="KA11" s="40" t="n">
        <f aca="false">JZ11/JZ$30*100</f>
        <v>0</v>
      </c>
      <c r="KB11" s="42" t="n">
        <v>0</v>
      </c>
      <c r="KC11" s="29" t="n">
        <f aca="false">KB11/KB$30*100</f>
        <v>0</v>
      </c>
      <c r="KD11" s="41" t="n">
        <v>0</v>
      </c>
      <c r="KE11" s="29" t="n">
        <f aca="false">KD11/KD$30*100</f>
        <v>0</v>
      </c>
      <c r="KF11" s="38" t="n">
        <v>0</v>
      </c>
      <c r="KG11" s="39" t="n">
        <f aca="false">KB11+KD11</f>
        <v>0</v>
      </c>
      <c r="KH11" s="40" t="n">
        <f aca="false">KG11/KG$30*100</f>
        <v>0</v>
      </c>
      <c r="KI11" s="43" t="n">
        <v>0</v>
      </c>
      <c r="KJ11" s="29" t="n">
        <f aca="false">KI11/KI$30*100</f>
        <v>0</v>
      </c>
      <c r="KK11" s="44" t="n">
        <v>0</v>
      </c>
      <c r="KL11" s="29" t="n">
        <f aca="false">KK11/KK$30*100</f>
        <v>0</v>
      </c>
      <c r="KM11" s="38" t="n">
        <v>0</v>
      </c>
      <c r="KN11" s="39" t="n">
        <f aca="false">KI11+KK11</f>
        <v>0</v>
      </c>
      <c r="KO11" s="40" t="n">
        <f aca="false">KN11/KN$30*100</f>
        <v>0</v>
      </c>
      <c r="KP11" s="41" t="n">
        <v>0</v>
      </c>
      <c r="KQ11" s="29" t="n">
        <f aca="false">KP11/KP$30*100</f>
        <v>0</v>
      </c>
      <c r="KR11" s="41" t="n">
        <v>0</v>
      </c>
      <c r="KS11" s="29" t="n">
        <f aca="false">KR11/KR$30*100</f>
        <v>0</v>
      </c>
      <c r="KT11" s="38" t="n">
        <v>0</v>
      </c>
      <c r="KU11" s="39" t="n">
        <f aca="false">KP11+KR11</f>
        <v>0</v>
      </c>
      <c r="KV11" s="40" t="n">
        <f aca="false">KU11/KU$30*100</f>
        <v>0</v>
      </c>
      <c r="KW11" s="41" t="n">
        <v>0</v>
      </c>
      <c r="KX11" s="29" t="n">
        <f aca="false">KW11/KW$30*100</f>
        <v>0</v>
      </c>
      <c r="KY11" s="41" t="n">
        <v>0</v>
      </c>
      <c r="KZ11" s="29" t="n">
        <f aca="false">KY11/KY$30*100</f>
        <v>0</v>
      </c>
      <c r="LA11" s="38" t="n">
        <v>0</v>
      </c>
      <c r="LB11" s="39" t="n">
        <f aca="false">KW11+KY11</f>
        <v>0</v>
      </c>
      <c r="LC11" s="40" t="n">
        <f aca="false">LB11/LB$30*100</f>
        <v>0</v>
      </c>
      <c r="LD11" s="41" t="n">
        <v>0</v>
      </c>
      <c r="LE11" s="29" t="n">
        <f aca="false">LD11/LD$30*100</f>
        <v>0</v>
      </c>
      <c r="LF11" s="41" t="n">
        <v>0</v>
      </c>
      <c r="LG11" s="29" t="n">
        <f aca="false">LF11/LF$30*100</f>
        <v>0</v>
      </c>
      <c r="LH11" s="38" t="n">
        <v>0</v>
      </c>
      <c r="LI11" s="39" t="n">
        <f aca="false">LD11+LF11</f>
        <v>0</v>
      </c>
      <c r="LJ11" s="40" t="n">
        <f aca="false">LI11/LI$30*100</f>
        <v>0</v>
      </c>
      <c r="LK11" s="41" t="n">
        <v>0</v>
      </c>
      <c r="LL11" s="29" t="n">
        <f aca="false">LK11/LK$30*100</f>
        <v>0</v>
      </c>
      <c r="LM11" s="41" t="n">
        <v>0</v>
      </c>
      <c r="LN11" s="29" t="n">
        <f aca="false">LM11/LM$30*100</f>
        <v>0</v>
      </c>
      <c r="LO11" s="38" t="n">
        <v>0</v>
      </c>
      <c r="LP11" s="39" t="n">
        <f aca="false">LK11+LM11</f>
        <v>0</v>
      </c>
      <c r="LQ11" s="40" t="n">
        <f aca="false">LP11/LP$30*100</f>
        <v>0</v>
      </c>
      <c r="LR11" s="41" t="n">
        <v>0</v>
      </c>
      <c r="LS11" s="29" t="n">
        <f aca="false">LR11/LR$30*100</f>
        <v>0</v>
      </c>
      <c r="LT11" s="41" t="n">
        <v>0</v>
      </c>
      <c r="LU11" s="29" t="n">
        <f aca="false">LT11/LT$30*100</f>
        <v>0</v>
      </c>
      <c r="LV11" s="38" t="n">
        <v>0</v>
      </c>
      <c r="LW11" s="39" t="n">
        <f aca="false">LR11+LT11</f>
        <v>0</v>
      </c>
      <c r="LX11" s="40" t="n">
        <f aca="false">LW11/LW$30*100</f>
        <v>0</v>
      </c>
      <c r="LY11" s="41" t="n">
        <v>0</v>
      </c>
      <c r="LZ11" s="29" t="n">
        <f aca="false">LY11/LY$30*100</f>
        <v>0</v>
      </c>
      <c r="MA11" s="41" t="n">
        <v>0</v>
      </c>
      <c r="MB11" s="29" t="n">
        <f aca="false">MA11/MA$30*100</f>
        <v>0</v>
      </c>
      <c r="MC11" s="38" t="n">
        <v>0</v>
      </c>
      <c r="MD11" s="39" t="n">
        <f aca="false">LY11+MA11</f>
        <v>0</v>
      </c>
      <c r="ME11" s="40" t="n">
        <f aca="false">MD11/MD$30*100</f>
        <v>0</v>
      </c>
      <c r="MF11" s="41" t="n">
        <v>0</v>
      </c>
      <c r="MG11" s="29" t="n">
        <f aca="false">MF11/MF$30*100</f>
        <v>0</v>
      </c>
      <c r="MH11" s="41" t="n">
        <v>0</v>
      </c>
      <c r="MI11" s="29" t="n">
        <f aca="false">MH11/MH$30*100</f>
        <v>0</v>
      </c>
      <c r="MJ11" s="38" t="n">
        <v>0</v>
      </c>
      <c r="MK11" s="39" t="n">
        <f aca="false">MF11+MH11</f>
        <v>0</v>
      </c>
      <c r="ML11" s="40" t="n">
        <f aca="false">MK11/MK$30*100</f>
        <v>0</v>
      </c>
      <c r="MM11" s="41" t="n">
        <v>0</v>
      </c>
      <c r="MN11" s="29" t="n">
        <f aca="false">MM11/MM$30*100</f>
        <v>0</v>
      </c>
      <c r="MO11" s="41" t="n">
        <v>0</v>
      </c>
      <c r="MP11" s="29" t="n">
        <f aca="false">MO11/MO$30*100</f>
        <v>0</v>
      </c>
      <c r="MQ11" s="38" t="n">
        <v>0</v>
      </c>
      <c r="MR11" s="39" t="n">
        <f aca="false">MM11+MO11</f>
        <v>0</v>
      </c>
      <c r="MS11" s="40" t="n">
        <f aca="false">MR11/MR$30*100</f>
        <v>0</v>
      </c>
      <c r="MT11" s="28" t="n">
        <v>0</v>
      </c>
      <c r="MU11" s="29" t="n">
        <f aca="false">MT11/MT$30*100</f>
        <v>0</v>
      </c>
      <c r="MV11" s="30" t="n">
        <v>0</v>
      </c>
      <c r="MW11" s="29" t="n">
        <f aca="false">MV11/MV$30*100</f>
        <v>0</v>
      </c>
      <c r="MX11" s="38" t="n">
        <v>0</v>
      </c>
      <c r="MY11" s="39" t="n">
        <f aca="false">MT11+MV11</f>
        <v>0</v>
      </c>
      <c r="MZ11" s="40" t="n">
        <f aca="false">MY11/MY$30*100</f>
        <v>0</v>
      </c>
      <c r="NA11" s="28" t="n">
        <v>0</v>
      </c>
      <c r="NB11" s="29" t="n">
        <f aca="false">NA11/NA$30*100</f>
        <v>0</v>
      </c>
      <c r="NC11" s="30" t="n">
        <v>0</v>
      </c>
      <c r="ND11" s="29" t="n">
        <f aca="false">NC11/NC$30*100</f>
        <v>0</v>
      </c>
      <c r="NE11" s="38" t="n">
        <v>0</v>
      </c>
      <c r="NF11" s="39" t="n">
        <f aca="false">NA11+NC11</f>
        <v>0</v>
      </c>
      <c r="NG11" s="29" t="n">
        <f aca="false">NF11/NF$30*100</f>
        <v>0</v>
      </c>
      <c r="NH11" s="45" t="n">
        <v>0</v>
      </c>
      <c r="NI11" s="29" t="n">
        <f aca="false">NH11/NH$30*100</f>
        <v>0</v>
      </c>
      <c r="NJ11" s="30" t="n">
        <v>0</v>
      </c>
      <c r="NK11" s="29" t="n">
        <f aca="false">NJ11/NJ$30*100</f>
        <v>0</v>
      </c>
      <c r="NL11" s="38" t="n">
        <v>0</v>
      </c>
      <c r="NM11" s="39" t="n">
        <f aca="false">NH11+NJ11</f>
        <v>0</v>
      </c>
      <c r="NN11" s="40" t="n">
        <f aca="false">NM11/NM$30*100</f>
        <v>0</v>
      </c>
      <c r="NO11" s="43"/>
      <c r="NP11" s="29"/>
      <c r="NQ11" s="44"/>
      <c r="NR11" s="29"/>
      <c r="NS11" s="38"/>
      <c r="NT11" s="30" t="n">
        <v>0</v>
      </c>
      <c r="NU11" s="40" t="n">
        <f aca="false">NT11/NT$30*100</f>
        <v>0</v>
      </c>
      <c r="NV11" s="43"/>
      <c r="NW11" s="29"/>
      <c r="NX11" s="44"/>
      <c r="NY11" s="29"/>
      <c r="NZ11" s="38"/>
      <c r="OA11" s="30" t="n">
        <v>0</v>
      </c>
      <c r="OB11" s="40" t="n">
        <f aca="false">OA11/OA$30*100</f>
        <v>0</v>
      </c>
      <c r="OC11" s="43"/>
      <c r="OD11" s="29"/>
      <c r="OE11" s="44"/>
      <c r="OF11" s="29"/>
      <c r="OG11" s="38"/>
      <c r="OH11" s="30" t="n">
        <v>0</v>
      </c>
      <c r="OI11" s="40" t="n">
        <f aca="false">OH11/OH$30*100</f>
        <v>0</v>
      </c>
      <c r="OJ11" s="43"/>
      <c r="OK11" s="29"/>
      <c r="OL11" s="44"/>
      <c r="OM11" s="29"/>
      <c r="ON11" s="38"/>
      <c r="OO11" s="30" t="n">
        <v>0</v>
      </c>
      <c r="OP11" s="40" t="n">
        <f aca="false">OO11/OO$30*100</f>
        <v>0</v>
      </c>
      <c r="OQ11" s="43"/>
      <c r="OR11" s="29"/>
      <c r="OS11" s="44"/>
      <c r="OT11" s="29"/>
      <c r="OU11" s="38"/>
      <c r="OV11" s="30" t="n">
        <v>0</v>
      </c>
      <c r="OW11" s="40" t="n">
        <f aca="false">OV11/OV$30*100</f>
        <v>0</v>
      </c>
      <c r="OX11" s="43"/>
      <c r="OY11" s="29"/>
      <c r="OZ11" s="44"/>
      <c r="PA11" s="29"/>
      <c r="PB11" s="38"/>
      <c r="PC11" s="30" t="n">
        <v>0</v>
      </c>
      <c r="PD11" s="40" t="n">
        <f aca="false">PC11/PC$30*100</f>
        <v>0</v>
      </c>
      <c r="PE11" s="43"/>
      <c r="PF11" s="29"/>
      <c r="PG11" s="44"/>
      <c r="PH11" s="29"/>
      <c r="PI11" s="38"/>
      <c r="PJ11" s="30" t="n">
        <v>0</v>
      </c>
      <c r="PK11" s="40" t="n">
        <f aca="false">PJ11/PJ$30*100</f>
        <v>0</v>
      </c>
      <c r="PL11" s="43"/>
      <c r="PM11" s="29"/>
      <c r="PN11" s="44"/>
      <c r="PO11" s="29"/>
      <c r="PP11" s="38"/>
      <c r="PQ11" s="30" t="n">
        <v>0</v>
      </c>
      <c r="PR11" s="40" t="n">
        <f aca="false">PQ11/PQ$30*100</f>
        <v>0</v>
      </c>
      <c r="PS11" s="43"/>
      <c r="PT11" s="29"/>
      <c r="PU11" s="44"/>
      <c r="PV11" s="29"/>
      <c r="PW11" s="38"/>
      <c r="PX11" s="30" t="n">
        <v>0</v>
      </c>
      <c r="PY11" s="40" t="n">
        <f aca="false">PX11/PX$30*100</f>
        <v>0</v>
      </c>
      <c r="PZ11" s="43"/>
      <c r="QA11" s="29"/>
      <c r="QB11" s="44"/>
      <c r="QC11" s="29"/>
      <c r="QD11" s="38"/>
      <c r="QE11" s="30" t="n">
        <v>0</v>
      </c>
      <c r="QF11" s="40" t="n">
        <f aca="false">QE11/QE$30*100</f>
        <v>0</v>
      </c>
      <c r="QG11" s="43"/>
      <c r="QH11" s="29"/>
      <c r="QI11" s="44"/>
      <c r="QJ11" s="29"/>
      <c r="QK11" s="38"/>
      <c r="QL11" s="30" t="n">
        <v>0</v>
      </c>
      <c r="QM11" s="40" t="n">
        <f aca="false">QL11/QL$30*100</f>
        <v>0</v>
      </c>
      <c r="QN11" s="43"/>
      <c r="QO11" s="29"/>
      <c r="QP11" s="44"/>
      <c r="QQ11" s="29"/>
      <c r="QR11" s="38"/>
      <c r="QS11" s="30" t="n">
        <v>0</v>
      </c>
      <c r="QT11" s="40" t="n">
        <f aca="false">QS11/QS$30*100</f>
        <v>0</v>
      </c>
      <c r="QU11" s="43"/>
      <c r="QV11" s="29"/>
      <c r="QW11" s="44"/>
      <c r="QX11" s="29"/>
      <c r="QY11" s="38"/>
      <c r="QZ11" s="30" t="n">
        <v>0</v>
      </c>
      <c r="RA11" s="40" t="n">
        <f aca="false">QZ11/QZ$30*100</f>
        <v>0</v>
      </c>
    </row>
    <row r="12" customFormat="false" ht="12.8" hidden="false" customHeight="false" outlineLevel="0" collapsed="false">
      <c r="A12" s="27" t="s">
        <v>59</v>
      </c>
      <c r="B12" s="28" t="n">
        <v>538304</v>
      </c>
      <c r="C12" s="29" t="n">
        <f aca="false">B12/B$30*100</f>
        <v>6.2731453804332</v>
      </c>
      <c r="D12" s="30" t="n">
        <v>513715</v>
      </c>
      <c r="E12" s="29" t="n">
        <f aca="false">D12/D$30*100</f>
        <v>5.90403923560267</v>
      </c>
      <c r="F12" s="30" t="n">
        <f aca="false">B12+D12</f>
        <v>1052019</v>
      </c>
      <c r="G12" s="31" t="n">
        <f aca="false">F12/F$30*100</f>
        <v>6.0873109459736</v>
      </c>
      <c r="H12" s="32" t="n">
        <v>1</v>
      </c>
      <c r="I12" s="33" t="n">
        <f aca="false">H12/H$30*100</f>
        <v>0.0305530094714329</v>
      </c>
      <c r="J12" s="32" t="n">
        <v>0</v>
      </c>
      <c r="K12" s="33" t="n">
        <f aca="false">J12/J$30*100</f>
        <v>0</v>
      </c>
      <c r="L12" s="34" t="n">
        <f aca="false">M12-H12-J12</f>
        <v>0</v>
      </c>
      <c r="M12" s="35" t="n">
        <f aca="false">H12+J12</f>
        <v>1</v>
      </c>
      <c r="N12" s="36" t="n">
        <f aca="false">M12/M$30*100</f>
        <v>0.016860563142809</v>
      </c>
      <c r="O12" s="32" t="n">
        <v>1</v>
      </c>
      <c r="P12" s="33" t="n">
        <f aca="false">O12/O$30*100</f>
        <v>0.0306842589751457</v>
      </c>
      <c r="Q12" s="32" t="n">
        <v>0</v>
      </c>
      <c r="R12" s="33" t="n">
        <f aca="false">Q12/Q$30*100</f>
        <v>0</v>
      </c>
      <c r="S12" s="34" t="n">
        <f aca="false">T12-O12-Q12</f>
        <v>0</v>
      </c>
      <c r="T12" s="35" t="n">
        <f aca="false">O12+Q12</f>
        <v>1</v>
      </c>
      <c r="U12" s="36" t="n">
        <f aca="false">T12/T$30*100</f>
        <v>0.016940538709131</v>
      </c>
      <c r="V12" s="32" t="n">
        <v>1</v>
      </c>
      <c r="W12" s="33" t="n">
        <f aca="false">V12/V$30*100</f>
        <v>0.0308071472581639</v>
      </c>
      <c r="X12" s="32" t="n">
        <v>0</v>
      </c>
      <c r="Y12" s="33" t="n">
        <f aca="false">X12/X$30*100</f>
        <v>0</v>
      </c>
      <c r="Z12" s="34" t="n">
        <f aca="false">AA12-V12-X12</f>
        <v>0</v>
      </c>
      <c r="AA12" s="35" t="n">
        <f aca="false">V12+X12</f>
        <v>1</v>
      </c>
      <c r="AB12" s="36" t="n">
        <f aca="false">AA12/AA$30*100</f>
        <v>0.0170328734457503</v>
      </c>
      <c r="AC12" s="32" t="n">
        <v>1</v>
      </c>
      <c r="AD12" s="33" t="n">
        <f aca="false">AC12/AC$30*100</f>
        <v>0.0308641975308642</v>
      </c>
      <c r="AE12" s="32" t="n">
        <v>0</v>
      </c>
      <c r="AF12" s="33" t="n">
        <f aca="false">AE12/AE$30*100</f>
        <v>0</v>
      </c>
      <c r="AG12" s="34" t="n">
        <f aca="false">AH12-AC12-AE12</f>
        <v>0</v>
      </c>
      <c r="AH12" s="35" t="n">
        <f aca="false">AC12+AE12</f>
        <v>1</v>
      </c>
      <c r="AI12" s="36" t="n">
        <f aca="false">AH12/AH$30*100</f>
        <v>0.0170765027322404</v>
      </c>
      <c r="AJ12" s="32" t="n">
        <v>1</v>
      </c>
      <c r="AK12" s="33" t="n">
        <f aca="false">AJ12/AJ$30*100</f>
        <v>0.0309981401115933</v>
      </c>
      <c r="AL12" s="32" t="n">
        <v>0</v>
      </c>
      <c r="AM12" s="33" t="n">
        <f aca="false">AL12/AL$30*100</f>
        <v>0</v>
      </c>
      <c r="AN12" s="34" t="n">
        <f aca="false">AO12-AJ12-AL12</f>
        <v>0</v>
      </c>
      <c r="AO12" s="35" t="n">
        <f aca="false">AJ12+AL12</f>
        <v>1</v>
      </c>
      <c r="AP12" s="36" t="n">
        <f aca="false">AO12/AO$30*100</f>
        <v>0.0171526586620926</v>
      </c>
      <c r="AQ12" s="32" t="n">
        <v>1</v>
      </c>
      <c r="AR12" s="33" t="n">
        <f aca="false">AQ12/AQ$30*100</f>
        <v>0.0310462589257994</v>
      </c>
      <c r="AS12" s="32" t="n">
        <v>0</v>
      </c>
      <c r="AT12" s="33" t="n">
        <f aca="false">AS12/AS$30*100</f>
        <v>0</v>
      </c>
      <c r="AU12" s="34" t="n">
        <f aca="false">AV12-AQ12-AS12</f>
        <v>0</v>
      </c>
      <c r="AV12" s="35" t="n">
        <f aca="false">AQ12+AS12</f>
        <v>1</v>
      </c>
      <c r="AW12" s="36" t="n">
        <f aca="false">AV12/AV$30*100</f>
        <v>0.0171762281003092</v>
      </c>
      <c r="AX12" s="32" t="n">
        <v>1</v>
      </c>
      <c r="AY12" s="33" t="n">
        <f aca="false">AX12/AX$30*100</f>
        <v>0.0310848616723656</v>
      </c>
      <c r="AZ12" s="32" t="n">
        <v>0</v>
      </c>
      <c r="BA12" s="33" t="n">
        <f aca="false">AZ12/AZ$30*100</f>
        <v>0</v>
      </c>
      <c r="BB12" s="34" t="n">
        <f aca="false">BC12-AX12-AZ12</f>
        <v>0</v>
      </c>
      <c r="BC12" s="35" t="n">
        <f aca="false">AX12+AZ12</f>
        <v>1</v>
      </c>
      <c r="BD12" s="36" t="n">
        <f aca="false">BC12/BC$30*100</f>
        <v>0.0172087420409568</v>
      </c>
      <c r="BE12" s="32" t="n">
        <v>1</v>
      </c>
      <c r="BF12" s="33" t="n">
        <f aca="false">BE12/BE$30*100</f>
        <v>0.0312207305650952</v>
      </c>
      <c r="BG12" s="32" t="n">
        <v>0</v>
      </c>
      <c r="BH12" s="33" t="n">
        <f aca="false">BG12/BG$30*100</f>
        <v>0</v>
      </c>
      <c r="BI12" s="34" t="n">
        <f aca="false">BJ12-BE12-BG12</f>
        <v>0</v>
      </c>
      <c r="BJ12" s="35" t="n">
        <f aca="false">BE12+BG12</f>
        <v>1</v>
      </c>
      <c r="BK12" s="36" t="n">
        <f aca="false">BJ12/BJ$30*100</f>
        <v>0.0172771250863856</v>
      </c>
      <c r="BL12" s="32" t="n">
        <v>1</v>
      </c>
      <c r="BM12" s="33" t="n">
        <f aca="false">BL12/BL$30*100</f>
        <v>0.0312989045383412</v>
      </c>
      <c r="BN12" s="32" t="n">
        <v>0</v>
      </c>
      <c r="BO12" s="33" t="n">
        <f aca="false">BN12/BN$30*100</f>
        <v>0</v>
      </c>
      <c r="BP12" s="34" t="n">
        <f aca="false">BQ12-BL12-BN12</f>
        <v>0</v>
      </c>
      <c r="BQ12" s="35" t="n">
        <f aca="false">BL12+BN12</f>
        <v>1</v>
      </c>
      <c r="BR12" s="36" t="n">
        <f aca="false">BQ12/BQ$30*100</f>
        <v>0.0173160173160173</v>
      </c>
      <c r="BS12" s="32" t="n">
        <v>1</v>
      </c>
      <c r="BT12" s="33" t="n">
        <f aca="false">BS12/BS$30*100</f>
        <v>0.0314366551398931</v>
      </c>
      <c r="BU12" s="32" t="n">
        <v>0</v>
      </c>
      <c r="BV12" s="33" t="n">
        <f aca="false">BU12/BU$30*100</f>
        <v>0</v>
      </c>
      <c r="BW12" s="34" t="n">
        <f aca="false">BX12-BS12-BU12</f>
        <v>0</v>
      </c>
      <c r="BX12" s="35" t="n">
        <f aca="false">BS12+BU12</f>
        <v>1</v>
      </c>
      <c r="BY12" s="36" t="n">
        <f aca="false">BX12/BX$30*100</f>
        <v>0.0173973556019485</v>
      </c>
      <c r="BZ12" s="32" t="n">
        <v>1</v>
      </c>
      <c r="CA12" s="33" t="n">
        <f aca="false">BZ12/BZ$30*100</f>
        <v>0.0315756236185665</v>
      </c>
      <c r="CB12" s="32" t="n">
        <v>0</v>
      </c>
      <c r="CC12" s="33" t="n">
        <f aca="false">CB12/CB$30*100</f>
        <v>0</v>
      </c>
      <c r="CD12" s="34" t="n">
        <f aca="false">CE12-BZ12-CB12</f>
        <v>0</v>
      </c>
      <c r="CE12" s="35" t="n">
        <f aca="false">BZ12+CB12</f>
        <v>1</v>
      </c>
      <c r="CF12" s="36" t="n">
        <f aca="false">CE12/CE$30*100</f>
        <v>0.0174978127734033</v>
      </c>
      <c r="CG12" s="32" t="n">
        <v>1</v>
      </c>
      <c r="CH12" s="33" t="n">
        <f aca="false">CG12/CG$30*100</f>
        <v>0.0316455696202532</v>
      </c>
      <c r="CI12" s="32" t="n">
        <v>0</v>
      </c>
      <c r="CJ12" s="33" t="n">
        <f aca="false">CI12/CI$30*100</f>
        <v>0</v>
      </c>
      <c r="CK12" s="34" t="n">
        <f aca="false">CL12-CG12-CI12</f>
        <v>0</v>
      </c>
      <c r="CL12" s="35" t="n">
        <f aca="false">CG12+CI12</f>
        <v>1</v>
      </c>
      <c r="CM12" s="36" t="n">
        <f aca="false">CL12/CL$30*100</f>
        <v>0.0175623463294696</v>
      </c>
      <c r="CN12" s="32" t="n">
        <v>1</v>
      </c>
      <c r="CO12" s="33" t="n">
        <f aca="false">CN12/CN$30*100</f>
        <v>0.0317057704502219</v>
      </c>
      <c r="CP12" s="32" t="n">
        <v>0</v>
      </c>
      <c r="CQ12" s="33" t="n">
        <f aca="false">CP12/CP$30*100</f>
        <v>0</v>
      </c>
      <c r="CR12" s="34" t="n">
        <f aca="false">CS12-CN12-CP12</f>
        <v>0</v>
      </c>
      <c r="CS12" s="35" t="n">
        <f aca="false">CN12+CP12</f>
        <v>1</v>
      </c>
      <c r="CT12" s="36" t="n">
        <f aca="false">CS12/CS$30*100</f>
        <v>0.0176056338028169</v>
      </c>
      <c r="CU12" s="32" t="n">
        <v>1</v>
      </c>
      <c r="CV12" s="33" t="n">
        <f aca="false">CU12/CU$30*100</f>
        <v>0.0317662007623888</v>
      </c>
      <c r="CW12" s="32" t="n">
        <v>0</v>
      </c>
      <c r="CX12" s="33" t="n">
        <f aca="false">CW12/CW$30*100</f>
        <v>0</v>
      </c>
      <c r="CY12" s="34" t="n">
        <f aca="false">CZ12-CU12-CW12</f>
        <v>0</v>
      </c>
      <c r="CZ12" s="35" t="n">
        <f aca="false">CU12+CW12</f>
        <v>1</v>
      </c>
      <c r="DA12" s="36" t="n">
        <f aca="false">CZ12/CZ$30*100</f>
        <v>0.017636684303351</v>
      </c>
      <c r="DB12" s="32" t="n">
        <v>1</v>
      </c>
      <c r="DC12" s="33" t="n">
        <f aca="false">DB12/DB$30*100</f>
        <v>0.0319284802043423</v>
      </c>
      <c r="DD12" s="32" t="n">
        <v>0</v>
      </c>
      <c r="DE12" s="33" t="n">
        <f aca="false">DD12/DD$30*100</f>
        <v>0</v>
      </c>
      <c r="DF12" s="34" t="n">
        <f aca="false">DG12-DB12-DD12</f>
        <v>0</v>
      </c>
      <c r="DG12" s="35" t="n">
        <f aca="false">DB12+DD12</f>
        <v>1</v>
      </c>
      <c r="DH12" s="36" t="n">
        <f aca="false">DG12/DG$30*100</f>
        <v>0.0177210703526493</v>
      </c>
      <c r="DI12" s="32" t="n">
        <v>1</v>
      </c>
      <c r="DJ12" s="33" t="n">
        <f aca="false">DI12/DI$30*100</f>
        <v>0.0321543408360129</v>
      </c>
      <c r="DK12" s="32" t="n">
        <v>0</v>
      </c>
      <c r="DL12" s="33" t="n">
        <f aca="false">DK12/DK$30*100</f>
        <v>0</v>
      </c>
      <c r="DM12" s="34" t="n">
        <f aca="false">DN12-DI12-DK12</f>
        <v>0</v>
      </c>
      <c r="DN12" s="35" t="n">
        <f aca="false">DI12+DK12</f>
        <v>1</v>
      </c>
      <c r="DO12" s="36" t="n">
        <f aca="false">DN12/DN$30*100</f>
        <v>0.0178890876565295</v>
      </c>
      <c r="DP12" s="37" t="n">
        <v>1</v>
      </c>
      <c r="DQ12" s="33" t="n">
        <f aca="false">DP12/DP$30*100</f>
        <v>0.0323206205559147</v>
      </c>
      <c r="DR12" s="37" t="n">
        <v>0</v>
      </c>
      <c r="DS12" s="33" t="n">
        <f aca="false">DR12/DR$30*100</f>
        <v>0</v>
      </c>
      <c r="DT12" s="34" t="n">
        <f aca="false">DU12-DP12-DR12</f>
        <v>0</v>
      </c>
      <c r="DU12" s="35" t="n">
        <f aca="false">DP12+DR12</f>
        <v>1</v>
      </c>
      <c r="DV12" s="36" t="n">
        <f aca="false">DU12/DU$30*100</f>
        <v>0.0179791441927364</v>
      </c>
      <c r="DW12" s="37" t="n">
        <v>1</v>
      </c>
      <c r="DX12" s="33" t="n">
        <f aca="false">DW12/DW$30*100</f>
        <v>0.0325732899022801</v>
      </c>
      <c r="DY12" s="37" t="n">
        <v>0</v>
      </c>
      <c r="DZ12" s="33" t="n">
        <f aca="false">DY12/DY$30*100</f>
        <v>0</v>
      </c>
      <c r="EA12" s="34" t="n">
        <f aca="false">EB12-DW12-DY12</f>
        <v>0</v>
      </c>
      <c r="EB12" s="35" t="n">
        <f aca="false">DW12+DY12</f>
        <v>1</v>
      </c>
      <c r="EC12" s="36" t="n">
        <f aca="false">EB12/EB$30*100</f>
        <v>0.0181488203266788</v>
      </c>
      <c r="ED12" s="37" t="n">
        <v>1</v>
      </c>
      <c r="EE12" s="33" t="n">
        <f aca="false">ED12/ED$30*100</f>
        <v>0.0328515111695138</v>
      </c>
      <c r="EF12" s="37" t="n">
        <v>0</v>
      </c>
      <c r="EG12" s="33" t="n">
        <f aca="false">EF12/EF$30*100</f>
        <v>0</v>
      </c>
      <c r="EH12" s="34" t="n">
        <f aca="false">EI12-ED12-EF12</f>
        <v>0</v>
      </c>
      <c r="EI12" s="35" t="n">
        <f aca="false">ED12+EF12</f>
        <v>1</v>
      </c>
      <c r="EJ12" s="36" t="n">
        <f aca="false">EI12/EI$30*100</f>
        <v>0.0183284457478006</v>
      </c>
      <c r="EK12" s="37" t="n">
        <v>1</v>
      </c>
      <c r="EL12" s="33" t="n">
        <f aca="false">EK12/EK$30*100</f>
        <v>0.0328947368421053</v>
      </c>
      <c r="EM12" s="37" t="n">
        <v>0</v>
      </c>
      <c r="EN12" s="33" t="n">
        <f aca="false">EM12/EM$30*100</f>
        <v>0</v>
      </c>
      <c r="EO12" s="34" t="n">
        <f aca="false">EP12-EK12-EM12</f>
        <v>0</v>
      </c>
      <c r="EP12" s="35" t="n">
        <f aca="false">EK12+EM12</f>
        <v>1</v>
      </c>
      <c r="EQ12" s="36" t="n">
        <f aca="false">EP12/EP$30*100</f>
        <v>0.0183823529411765</v>
      </c>
      <c r="ER12" s="37" t="n">
        <v>1</v>
      </c>
      <c r="ES12" s="33" t="n">
        <f aca="false">ER12/ER$30*100</f>
        <v>0.0329815303430079</v>
      </c>
      <c r="ET12" s="37" t="n">
        <v>0</v>
      </c>
      <c r="EU12" s="33" t="n">
        <f aca="false">ET12/ET$30*100</f>
        <v>0</v>
      </c>
      <c r="EV12" s="34" t="n">
        <f aca="false">EW12-ER12-ET12</f>
        <v>0</v>
      </c>
      <c r="EW12" s="35" t="n">
        <f aca="false">ER12+ET12</f>
        <v>1</v>
      </c>
      <c r="EX12" s="36" t="n">
        <f aca="false">EW12/EW$30*100</f>
        <v>0.0184433788270011</v>
      </c>
      <c r="EY12" s="37" t="n">
        <v>1</v>
      </c>
      <c r="EZ12" s="33" t="n">
        <f aca="false">EY12/EY$30*100</f>
        <v>0.0333444481493831</v>
      </c>
      <c r="FA12" s="37" t="n">
        <v>0</v>
      </c>
      <c r="FB12" s="33" t="n">
        <f aca="false">FA12/FA$30*100</f>
        <v>0</v>
      </c>
      <c r="FC12" s="34" t="n">
        <f aca="false">FD12-EY12-FA12</f>
        <v>0</v>
      </c>
      <c r="FD12" s="35" t="n">
        <f aca="false">EY12+FA12</f>
        <v>1</v>
      </c>
      <c r="FE12" s="36" t="n">
        <f aca="false">FD12/FD$30*100</f>
        <v>0.0186636804777902</v>
      </c>
      <c r="FF12" s="37" t="n">
        <v>1</v>
      </c>
      <c r="FG12" s="33" t="n">
        <f aca="false">FF12/FF$30*100</f>
        <v>0.0336473755047106</v>
      </c>
      <c r="FH12" s="37" t="n">
        <v>0</v>
      </c>
      <c r="FI12" s="33" t="n">
        <f aca="false">FH12/FH$30*100</f>
        <v>0</v>
      </c>
      <c r="FJ12" s="34" t="n">
        <v>0</v>
      </c>
      <c r="FK12" s="35" t="n">
        <f aca="false">FF12+FH12</f>
        <v>1</v>
      </c>
      <c r="FL12" s="36" t="n">
        <f aca="false">FK12/FK$30*100</f>
        <v>0.0189143181388311</v>
      </c>
      <c r="FM12" s="37" t="n">
        <v>1</v>
      </c>
      <c r="FN12" s="33" t="n">
        <f aca="false">FM12/FM$30*100</f>
        <v>0.0341413451689997</v>
      </c>
      <c r="FO12" s="37" t="n">
        <v>0</v>
      </c>
      <c r="FP12" s="33" t="n">
        <f aca="false">FO12/FO$30*100</f>
        <v>0</v>
      </c>
      <c r="FQ12" s="34" t="n">
        <v>0</v>
      </c>
      <c r="FR12" s="35" t="n">
        <f aca="false">FM12+FO12</f>
        <v>1</v>
      </c>
      <c r="FS12" s="36" t="n">
        <f aca="false">FR12/FR$30*100</f>
        <v>0.0192196809532962</v>
      </c>
      <c r="FT12" s="37" t="n">
        <v>1</v>
      </c>
      <c r="FU12" s="33" t="n">
        <f aca="false">FT12/FT$30*100</f>
        <v>0.0343524562006183</v>
      </c>
      <c r="FV12" s="37" t="n">
        <v>0</v>
      </c>
      <c r="FW12" s="33" t="n">
        <f aca="false">FV12/FV$30*100</f>
        <v>0</v>
      </c>
      <c r="FX12" s="34" t="n">
        <v>0</v>
      </c>
      <c r="FY12" s="35" t="n">
        <f aca="false">FT12+FV12</f>
        <v>1</v>
      </c>
      <c r="FZ12" s="36" t="n">
        <f aca="false">FY12/FY$30*100</f>
        <v>0.0193535900909619</v>
      </c>
      <c r="GA12" s="37" t="n">
        <v>1</v>
      </c>
      <c r="GB12" s="33" t="n">
        <f aca="false">GA12/GA$30*100</f>
        <v>0.0348432055749129</v>
      </c>
      <c r="GC12" s="37" t="n">
        <v>0</v>
      </c>
      <c r="GD12" s="33" t="n">
        <f aca="false">GC12/GC$30*100</f>
        <v>0</v>
      </c>
      <c r="GE12" s="34" t="n">
        <v>0</v>
      </c>
      <c r="GF12" s="35" t="n">
        <f aca="false">GA12+GC12</f>
        <v>1</v>
      </c>
      <c r="GG12" s="36" t="n">
        <f aca="false">GF12/GF$30*100</f>
        <v>0.0196811651249754</v>
      </c>
      <c r="GH12" s="37" t="n">
        <v>1</v>
      </c>
      <c r="GI12" s="33" t="n">
        <f aca="false">GH12/GH$30*100</f>
        <v>0.0349895031490553</v>
      </c>
      <c r="GJ12" s="37" t="n">
        <v>0</v>
      </c>
      <c r="GK12" s="33" t="n">
        <f aca="false">GJ12/GJ$30*100</f>
        <v>0</v>
      </c>
      <c r="GL12" s="34" t="n">
        <v>0</v>
      </c>
      <c r="GM12" s="35" t="n">
        <f aca="false">GH12+GJ12</f>
        <v>1</v>
      </c>
      <c r="GN12" s="36" t="n">
        <f aca="false">GM12/GM$30*100</f>
        <v>0.019782393669634</v>
      </c>
      <c r="GO12" s="37" t="n">
        <v>1</v>
      </c>
      <c r="GP12" s="33" t="n">
        <f aca="false">GO12/GO$30*100</f>
        <v>0.0353982300884956</v>
      </c>
      <c r="GQ12" s="37" t="n">
        <v>0</v>
      </c>
      <c r="GR12" s="33" t="n">
        <f aca="false">GQ12/GQ$30*100</f>
        <v>0</v>
      </c>
      <c r="GS12" s="34" t="n">
        <v>0</v>
      </c>
      <c r="GT12" s="35" t="n">
        <f aca="false">GO12+GQ12</f>
        <v>1</v>
      </c>
      <c r="GU12" s="36" t="n">
        <f aca="false">GT12/GT$30*100</f>
        <v>0.0200561572402728</v>
      </c>
      <c r="GV12" s="37" t="n">
        <v>1</v>
      </c>
      <c r="GW12" s="33" t="n">
        <f aca="false">GV12/GV$30*100</f>
        <v>0.0359841669665347</v>
      </c>
      <c r="GX12" s="37" t="n">
        <v>0</v>
      </c>
      <c r="GY12" s="33" t="n">
        <f aca="false">GX12/GX$30*100</f>
        <v>0</v>
      </c>
      <c r="GZ12" s="34" t="n">
        <v>0</v>
      </c>
      <c r="HA12" s="35" t="n">
        <f aca="false">GV12+GX12</f>
        <v>1</v>
      </c>
      <c r="HB12" s="36" t="n">
        <f aca="false">HA12/HA$30*100</f>
        <v>0.0204415372035977</v>
      </c>
      <c r="HC12" s="37" t="n">
        <v>1</v>
      </c>
      <c r="HD12" s="33" t="n">
        <f aca="false">HC12/HC$30*100</f>
        <v>0.0367242012486228</v>
      </c>
      <c r="HE12" s="37" t="n">
        <v>0</v>
      </c>
      <c r="HF12" s="33" t="n">
        <f aca="false">HE12/HE$30*100</f>
        <v>0</v>
      </c>
      <c r="HG12" s="34" t="n">
        <v>0</v>
      </c>
      <c r="HH12" s="35" t="n">
        <f aca="false">HC12+HE12</f>
        <v>1</v>
      </c>
      <c r="HI12" s="36" t="n">
        <f aca="false">HH12/HH$30*100</f>
        <v>0.0208594075928244</v>
      </c>
      <c r="HJ12" s="37" t="n">
        <v>1</v>
      </c>
      <c r="HK12" s="33" t="n">
        <f aca="false">HJ12/HJ$30*100</f>
        <v>0.0371747211895911</v>
      </c>
      <c r="HL12" s="37" t="n">
        <v>0</v>
      </c>
      <c r="HM12" s="33" t="n">
        <f aca="false">HL12/HL$30*100</f>
        <v>0</v>
      </c>
      <c r="HN12" s="34" t="n">
        <v>0</v>
      </c>
      <c r="HO12" s="35" t="n">
        <f aca="false">HJ12+HL12</f>
        <v>1</v>
      </c>
      <c r="HP12" s="36" t="n">
        <f aca="false">HO12/HO$30*100</f>
        <v>0.0212314225053079</v>
      </c>
      <c r="HQ12" s="37" t="n">
        <v>1</v>
      </c>
      <c r="HR12" s="33" t="n">
        <f aca="false">HQ12/HQ$30*100</f>
        <v>0.0381679389312977</v>
      </c>
      <c r="HS12" s="37" t="n">
        <v>0</v>
      </c>
      <c r="HT12" s="33" t="n">
        <f aca="false">HS12/HS$30*100</f>
        <v>0</v>
      </c>
      <c r="HU12" s="34" t="n">
        <v>0</v>
      </c>
      <c r="HV12" s="35" t="n">
        <f aca="false">HQ12+HS12</f>
        <v>1</v>
      </c>
      <c r="HW12" s="36" t="n">
        <f aca="false">HV12/HV$30*100</f>
        <v>0.0219058050383352</v>
      </c>
      <c r="HX12" s="37" t="n">
        <v>1</v>
      </c>
      <c r="HY12" s="33" t="n">
        <f aca="false">HX12/HX$30*100</f>
        <v>0.0385208012326656</v>
      </c>
      <c r="HZ12" s="37" t="n">
        <v>0</v>
      </c>
      <c r="IA12" s="33" t="n">
        <f aca="false">HZ12/HZ$30*100</f>
        <v>0</v>
      </c>
      <c r="IB12" s="34" t="n">
        <v>0</v>
      </c>
      <c r="IC12" s="35" t="n">
        <f aca="false">HX12+HZ12</f>
        <v>1</v>
      </c>
      <c r="ID12" s="36" t="n">
        <f aca="false">IC12/IC$30*100</f>
        <v>0.0221385875581138</v>
      </c>
      <c r="IE12" s="37" t="n">
        <v>1</v>
      </c>
      <c r="IF12" s="33" t="n">
        <f aca="false">IE12/IE$30*100</f>
        <v>0.0388500388500388</v>
      </c>
      <c r="IG12" s="37" t="n">
        <v>0</v>
      </c>
      <c r="IH12" s="33" t="n">
        <f aca="false">IG12/IG$30*100</f>
        <v>0</v>
      </c>
      <c r="II12" s="34" t="n">
        <v>0</v>
      </c>
      <c r="IJ12" s="35" t="n">
        <f aca="false">IE12+IG12</f>
        <v>1</v>
      </c>
      <c r="IK12" s="36" t="n">
        <f aca="false">IJ12/IJ$30*100</f>
        <v>0.0223513634331694</v>
      </c>
      <c r="IL12" s="37" t="n">
        <v>1</v>
      </c>
      <c r="IM12" s="33" t="n">
        <f aca="false">IL12/IL$30*100</f>
        <v>0.0392772977219167</v>
      </c>
      <c r="IN12" s="37" t="n">
        <v>0</v>
      </c>
      <c r="IO12" s="33" t="n">
        <f aca="false">IN12/IN$30*100</f>
        <v>0</v>
      </c>
      <c r="IP12" s="34" t="n">
        <v>0</v>
      </c>
      <c r="IQ12" s="35" t="n">
        <f aca="false">IL12+IN12</f>
        <v>1</v>
      </c>
      <c r="IR12" s="36" t="n">
        <f aca="false">IQ12/IQ$30*100</f>
        <v>0.0226860254083485</v>
      </c>
      <c r="IS12" s="37" t="n">
        <v>1</v>
      </c>
      <c r="IT12" s="33" t="n">
        <f aca="false">IS12/IS$30*100</f>
        <v>0.040290088638195</v>
      </c>
      <c r="IU12" s="37" t="n">
        <v>0</v>
      </c>
      <c r="IV12" s="33" t="n">
        <f aca="false">IU12/IU$30*100</f>
        <v>0</v>
      </c>
      <c r="IW12" s="34" t="n">
        <v>0</v>
      </c>
      <c r="IX12" s="35" t="n">
        <f aca="false">IS12+IU12</f>
        <v>1</v>
      </c>
      <c r="IY12" s="36" t="n">
        <f aca="false">IX12/IX$30*100</f>
        <v>0.0233208955223881</v>
      </c>
      <c r="IZ12" s="37" t="n">
        <v>1</v>
      </c>
      <c r="JA12" s="33" t="n">
        <f aca="false">IZ12/IZ$30*100</f>
        <v>0.0413907284768212</v>
      </c>
      <c r="JB12" s="37" t="n">
        <v>0</v>
      </c>
      <c r="JC12" s="29" t="n">
        <f aca="false">JB12/JB$30*100</f>
        <v>0</v>
      </c>
      <c r="JD12" s="38" t="n">
        <v>0</v>
      </c>
      <c r="JE12" s="39" t="n">
        <f aca="false">IZ12+JB12</f>
        <v>1</v>
      </c>
      <c r="JF12" s="40" t="n">
        <f aca="false">JE12/JE$30*100</f>
        <v>0.0239463601532567</v>
      </c>
      <c r="JG12" s="41" t="n">
        <v>1</v>
      </c>
      <c r="JH12" s="29" t="n">
        <f aca="false">JG12/JG$30*100</f>
        <v>0.0423190859077444</v>
      </c>
      <c r="JI12" s="41" t="n">
        <v>0</v>
      </c>
      <c r="JJ12" s="29" t="n">
        <f aca="false">JI12/JI$30*100</f>
        <v>0</v>
      </c>
      <c r="JK12" s="38" t="n">
        <v>0</v>
      </c>
      <c r="JL12" s="39" t="n">
        <f aca="false">JG12+JI12</f>
        <v>1</v>
      </c>
      <c r="JM12" s="40" t="n">
        <f aca="false">JL12/JL$30*100</f>
        <v>0.0246730816679003</v>
      </c>
      <c r="JN12" s="41" t="n">
        <v>1</v>
      </c>
      <c r="JO12" s="29" t="n">
        <f aca="false">JN12/JN$30*100</f>
        <v>0.0434971726837756</v>
      </c>
      <c r="JP12" s="41" t="n">
        <v>0</v>
      </c>
      <c r="JQ12" s="29" t="n">
        <f aca="false">JP12/JP$30*100</f>
        <v>0</v>
      </c>
      <c r="JR12" s="38" t="n">
        <v>0</v>
      </c>
      <c r="JS12" s="39" t="n">
        <f aca="false">JN12+JP12</f>
        <v>1</v>
      </c>
      <c r="JT12" s="40" t="n">
        <f aca="false">JS12/JS$30*100</f>
        <v>0.0255427841634738</v>
      </c>
      <c r="JU12" s="41" t="n">
        <v>1</v>
      </c>
      <c r="JV12" s="29" t="n">
        <f aca="false">JU12/JU$30*100</f>
        <v>0.0453103760761214</v>
      </c>
      <c r="JW12" s="41" t="n">
        <v>0</v>
      </c>
      <c r="JX12" s="29" t="n">
        <f aca="false">JW12/JW$30*100</f>
        <v>0</v>
      </c>
      <c r="JY12" s="38" t="n">
        <v>0</v>
      </c>
      <c r="JZ12" s="39" t="n">
        <f aca="false">JU12+JW12</f>
        <v>1</v>
      </c>
      <c r="KA12" s="40" t="n">
        <f aca="false">JZ12/JZ$30*100</f>
        <v>0.0266666666666667</v>
      </c>
      <c r="KB12" s="42" t="n">
        <v>1</v>
      </c>
      <c r="KC12" s="29" t="n">
        <f aca="false">KB12/KB$30*100</f>
        <v>0.0461041954817888</v>
      </c>
      <c r="KD12" s="41" t="n">
        <v>0</v>
      </c>
      <c r="KE12" s="29" t="n">
        <f aca="false">KD12/KD$30*100</f>
        <v>0</v>
      </c>
      <c r="KF12" s="38" t="n">
        <v>0</v>
      </c>
      <c r="KG12" s="39" t="n">
        <f aca="false">KB12+KD12</f>
        <v>1</v>
      </c>
      <c r="KH12" s="40" t="n">
        <f aca="false">KG12/KG$30*100</f>
        <v>0.0271517784414879</v>
      </c>
      <c r="KI12" s="43" t="n">
        <v>1</v>
      </c>
      <c r="KJ12" s="29" t="n">
        <f aca="false">KI12/KI$30*100</f>
        <v>0.0470366886171214</v>
      </c>
      <c r="KK12" s="44" t="n">
        <v>0</v>
      </c>
      <c r="KL12" s="29" t="n">
        <f aca="false">KK12/KK$30*100</f>
        <v>0</v>
      </c>
      <c r="KM12" s="38" t="n">
        <v>0</v>
      </c>
      <c r="KN12" s="39" t="n">
        <f aca="false">KI12+KK12</f>
        <v>1</v>
      </c>
      <c r="KO12" s="40" t="n">
        <f aca="false">KN12/KN$30*100</f>
        <v>0.0277777777777778</v>
      </c>
      <c r="KP12" s="41" t="n">
        <v>0</v>
      </c>
      <c r="KQ12" s="29" t="n">
        <f aca="false">KP12/KP$30*100</f>
        <v>0</v>
      </c>
      <c r="KR12" s="41" t="n">
        <v>0</v>
      </c>
      <c r="KS12" s="29" t="n">
        <f aca="false">KR12/KR$30*100</f>
        <v>0</v>
      </c>
      <c r="KT12" s="38" t="n">
        <v>0</v>
      </c>
      <c r="KU12" s="39" t="n">
        <f aca="false">KP12+KR12</f>
        <v>0</v>
      </c>
      <c r="KV12" s="40" t="n">
        <f aca="false">KU12/KU$30*100</f>
        <v>0</v>
      </c>
      <c r="KW12" s="41" t="n">
        <v>0</v>
      </c>
      <c r="KX12" s="29" t="n">
        <f aca="false">KW12/KW$30*100</f>
        <v>0</v>
      </c>
      <c r="KY12" s="41" t="n">
        <v>0</v>
      </c>
      <c r="KZ12" s="29" t="n">
        <f aca="false">KY12/KY$30*100</f>
        <v>0</v>
      </c>
      <c r="LA12" s="38" t="n">
        <v>0</v>
      </c>
      <c r="LB12" s="39" t="n">
        <f aca="false">KW12+KY12</f>
        <v>0</v>
      </c>
      <c r="LC12" s="40" t="n">
        <f aca="false">LB12/LB$30*100</f>
        <v>0</v>
      </c>
      <c r="LD12" s="41" t="n">
        <v>0</v>
      </c>
      <c r="LE12" s="29" t="n">
        <f aca="false">LD12/LD$30*100</f>
        <v>0</v>
      </c>
      <c r="LF12" s="41" t="n">
        <v>0</v>
      </c>
      <c r="LG12" s="29" t="n">
        <f aca="false">LF12/LF$30*100</f>
        <v>0</v>
      </c>
      <c r="LH12" s="38" t="n">
        <v>0</v>
      </c>
      <c r="LI12" s="39" t="n">
        <f aca="false">LD12+LF12</f>
        <v>0</v>
      </c>
      <c r="LJ12" s="40" t="n">
        <f aca="false">LI12/LI$30*100</f>
        <v>0</v>
      </c>
      <c r="LK12" s="41" t="n">
        <v>0</v>
      </c>
      <c r="LL12" s="29" t="n">
        <f aca="false">LK12/LK$30*100</f>
        <v>0</v>
      </c>
      <c r="LM12" s="41" t="n">
        <v>0</v>
      </c>
      <c r="LN12" s="29" t="n">
        <f aca="false">LM12/LM$30*100</f>
        <v>0</v>
      </c>
      <c r="LO12" s="38" t="n">
        <v>0</v>
      </c>
      <c r="LP12" s="39" t="n">
        <f aca="false">LK12+LM12</f>
        <v>0</v>
      </c>
      <c r="LQ12" s="40" t="n">
        <f aca="false">LP12/LP$30*100</f>
        <v>0</v>
      </c>
      <c r="LR12" s="41" t="n">
        <v>0</v>
      </c>
      <c r="LS12" s="29" t="n">
        <f aca="false">LR12/LR$30*100</f>
        <v>0</v>
      </c>
      <c r="LT12" s="41" t="n">
        <v>0</v>
      </c>
      <c r="LU12" s="29" t="n">
        <f aca="false">LT12/LT$30*100</f>
        <v>0</v>
      </c>
      <c r="LV12" s="38" t="n">
        <v>0</v>
      </c>
      <c r="LW12" s="39" t="n">
        <f aca="false">LR12+LT12</f>
        <v>0</v>
      </c>
      <c r="LX12" s="40" t="n">
        <f aca="false">LW12/LW$30*100</f>
        <v>0</v>
      </c>
      <c r="LY12" s="41" t="n">
        <v>0</v>
      </c>
      <c r="LZ12" s="29" t="n">
        <f aca="false">LY12/LY$30*100</f>
        <v>0</v>
      </c>
      <c r="MA12" s="41" t="n">
        <v>0</v>
      </c>
      <c r="MB12" s="29" t="n">
        <f aca="false">MA12/MA$30*100</f>
        <v>0</v>
      </c>
      <c r="MC12" s="38" t="n">
        <v>0</v>
      </c>
      <c r="MD12" s="39" t="n">
        <f aca="false">LY12+MA12</f>
        <v>0</v>
      </c>
      <c r="ME12" s="40" t="n">
        <f aca="false">MD12/MD$30*100</f>
        <v>0</v>
      </c>
      <c r="MF12" s="41" t="n">
        <v>0</v>
      </c>
      <c r="MG12" s="29" t="n">
        <f aca="false">MF12/MF$30*100</f>
        <v>0</v>
      </c>
      <c r="MH12" s="41" t="n">
        <v>0</v>
      </c>
      <c r="MI12" s="29" t="n">
        <f aca="false">MH12/MH$30*100</f>
        <v>0</v>
      </c>
      <c r="MJ12" s="38" t="n">
        <v>0</v>
      </c>
      <c r="MK12" s="39" t="n">
        <f aca="false">MF12+MH12</f>
        <v>0</v>
      </c>
      <c r="ML12" s="40" t="n">
        <f aca="false">MK12/MK$30*100</f>
        <v>0</v>
      </c>
      <c r="MM12" s="41" t="n">
        <v>0</v>
      </c>
      <c r="MN12" s="29" t="n">
        <f aca="false">MM12/MM$30*100</f>
        <v>0</v>
      </c>
      <c r="MO12" s="41" t="n">
        <v>0</v>
      </c>
      <c r="MP12" s="29" t="n">
        <f aca="false">MO12/MO$30*100</f>
        <v>0</v>
      </c>
      <c r="MQ12" s="38" t="n">
        <v>0</v>
      </c>
      <c r="MR12" s="39" t="n">
        <f aca="false">MM12+MO12</f>
        <v>0</v>
      </c>
      <c r="MS12" s="40" t="n">
        <f aca="false">MR12/MR$30*100</f>
        <v>0</v>
      </c>
      <c r="MT12" s="28" t="n">
        <v>0</v>
      </c>
      <c r="MU12" s="29" t="n">
        <f aca="false">MT12/MT$30*100</f>
        <v>0</v>
      </c>
      <c r="MV12" s="30" t="n">
        <v>0</v>
      </c>
      <c r="MW12" s="29" t="n">
        <f aca="false">MV12/MV$30*100</f>
        <v>0</v>
      </c>
      <c r="MX12" s="38" t="n">
        <v>0</v>
      </c>
      <c r="MY12" s="39" t="n">
        <f aca="false">MT12+MV12</f>
        <v>0</v>
      </c>
      <c r="MZ12" s="40" t="n">
        <f aca="false">MY12/MY$30*100</f>
        <v>0</v>
      </c>
      <c r="NA12" s="28" t="n">
        <v>0</v>
      </c>
      <c r="NB12" s="29" t="n">
        <f aca="false">NA12/NA$30*100</f>
        <v>0</v>
      </c>
      <c r="NC12" s="30" t="n">
        <v>0</v>
      </c>
      <c r="ND12" s="29" t="n">
        <f aca="false">NC12/NC$30*100</f>
        <v>0</v>
      </c>
      <c r="NE12" s="38" t="n">
        <v>0</v>
      </c>
      <c r="NF12" s="39" t="n">
        <f aca="false">NA12+NC12</f>
        <v>0</v>
      </c>
      <c r="NG12" s="29" t="n">
        <f aca="false">NF12/NF$30*100</f>
        <v>0</v>
      </c>
      <c r="NH12" s="45" t="n">
        <v>0</v>
      </c>
      <c r="NI12" s="29" t="n">
        <f aca="false">NH12/NH$30*100</f>
        <v>0</v>
      </c>
      <c r="NJ12" s="30" t="n">
        <v>0</v>
      </c>
      <c r="NK12" s="29" t="n">
        <f aca="false">NJ12/NJ$30*100</f>
        <v>0</v>
      </c>
      <c r="NL12" s="38" t="n">
        <v>0</v>
      </c>
      <c r="NM12" s="39" t="n">
        <f aca="false">NH12+NJ12</f>
        <v>0</v>
      </c>
      <c r="NN12" s="40" t="n">
        <f aca="false">NM12/NM$30*100</f>
        <v>0</v>
      </c>
      <c r="NO12" s="43"/>
      <c r="NP12" s="29"/>
      <c r="NQ12" s="44"/>
      <c r="NR12" s="29"/>
      <c r="NS12" s="38"/>
      <c r="NT12" s="30" t="n">
        <v>0</v>
      </c>
      <c r="NU12" s="40" t="n">
        <f aca="false">NT12/NT$30*100</f>
        <v>0</v>
      </c>
      <c r="NV12" s="43"/>
      <c r="NW12" s="29"/>
      <c r="NX12" s="44"/>
      <c r="NY12" s="29"/>
      <c r="NZ12" s="38"/>
      <c r="OA12" s="30" t="n">
        <v>0</v>
      </c>
      <c r="OB12" s="40" t="n">
        <f aca="false">OA12/OA$30*100</f>
        <v>0</v>
      </c>
      <c r="OC12" s="43"/>
      <c r="OD12" s="29"/>
      <c r="OE12" s="44"/>
      <c r="OF12" s="29"/>
      <c r="OG12" s="38"/>
      <c r="OH12" s="30" t="n">
        <v>0</v>
      </c>
      <c r="OI12" s="40" t="n">
        <f aca="false">OH12/OH$30*100</f>
        <v>0</v>
      </c>
      <c r="OJ12" s="43"/>
      <c r="OK12" s="29"/>
      <c r="OL12" s="44"/>
      <c r="OM12" s="29"/>
      <c r="ON12" s="38"/>
      <c r="OO12" s="30" t="n">
        <v>0</v>
      </c>
      <c r="OP12" s="40" t="n">
        <f aca="false">OO12/OO$30*100</f>
        <v>0</v>
      </c>
      <c r="OQ12" s="43"/>
      <c r="OR12" s="29"/>
      <c r="OS12" s="44"/>
      <c r="OT12" s="29"/>
      <c r="OU12" s="38"/>
      <c r="OV12" s="30" t="n">
        <v>0</v>
      </c>
      <c r="OW12" s="40" t="n">
        <f aca="false">OV12/OV$30*100</f>
        <v>0</v>
      </c>
      <c r="OX12" s="43"/>
      <c r="OY12" s="29"/>
      <c r="OZ12" s="44"/>
      <c r="PA12" s="29"/>
      <c r="PB12" s="38"/>
      <c r="PC12" s="30" t="n">
        <v>0</v>
      </c>
      <c r="PD12" s="40" t="n">
        <f aca="false">PC12/PC$30*100</f>
        <v>0</v>
      </c>
      <c r="PE12" s="43"/>
      <c r="PF12" s="29"/>
      <c r="PG12" s="44"/>
      <c r="PH12" s="29"/>
      <c r="PI12" s="38"/>
      <c r="PJ12" s="30" t="n">
        <v>0</v>
      </c>
      <c r="PK12" s="40" t="n">
        <f aca="false">PJ12/PJ$30*100</f>
        <v>0</v>
      </c>
      <c r="PL12" s="43"/>
      <c r="PM12" s="29"/>
      <c r="PN12" s="44"/>
      <c r="PO12" s="29"/>
      <c r="PP12" s="38"/>
      <c r="PQ12" s="30" t="n">
        <v>0</v>
      </c>
      <c r="PR12" s="40" t="n">
        <f aca="false">PQ12/PQ$30*100</f>
        <v>0</v>
      </c>
      <c r="PS12" s="43"/>
      <c r="PT12" s="29"/>
      <c r="PU12" s="44"/>
      <c r="PV12" s="29"/>
      <c r="PW12" s="38"/>
      <c r="PX12" s="30" t="n">
        <v>0</v>
      </c>
      <c r="PY12" s="40" t="n">
        <f aca="false">PX12/PX$30*100</f>
        <v>0</v>
      </c>
      <c r="PZ12" s="43"/>
      <c r="QA12" s="29"/>
      <c r="QB12" s="44"/>
      <c r="QC12" s="29"/>
      <c r="QD12" s="38"/>
      <c r="QE12" s="30" t="n">
        <v>0</v>
      </c>
      <c r="QF12" s="40" t="n">
        <f aca="false">QE12/QE$30*100</f>
        <v>0</v>
      </c>
      <c r="QG12" s="43"/>
      <c r="QH12" s="29"/>
      <c r="QI12" s="44"/>
      <c r="QJ12" s="29"/>
      <c r="QK12" s="38"/>
      <c r="QL12" s="30" t="n">
        <v>0</v>
      </c>
      <c r="QM12" s="40" t="n">
        <f aca="false">QL12/QL$30*100</f>
        <v>0</v>
      </c>
      <c r="QN12" s="43"/>
      <c r="QO12" s="29"/>
      <c r="QP12" s="44"/>
      <c r="QQ12" s="29"/>
      <c r="QR12" s="38"/>
      <c r="QS12" s="30" t="n">
        <v>0</v>
      </c>
      <c r="QT12" s="40" t="n">
        <f aca="false">QS12/QS$30*100</f>
        <v>0</v>
      </c>
      <c r="QU12" s="43"/>
      <c r="QV12" s="29"/>
      <c r="QW12" s="44"/>
      <c r="QX12" s="29"/>
      <c r="QY12" s="38"/>
      <c r="QZ12" s="30" t="n">
        <v>0</v>
      </c>
      <c r="RA12" s="40" t="n">
        <f aca="false">QZ12/QZ$30*100</f>
        <v>0</v>
      </c>
    </row>
    <row r="13" customFormat="false" ht="12.8" hidden="false" customHeight="false" outlineLevel="0" collapsed="false">
      <c r="A13" s="27" t="s">
        <v>60</v>
      </c>
      <c r="B13" s="28" t="n">
        <v>548282</v>
      </c>
      <c r="C13" s="29" t="n">
        <f aca="false">B13/B$30*100</f>
        <v>6.3894243688969</v>
      </c>
      <c r="D13" s="30" t="n">
        <v>531643</v>
      </c>
      <c r="E13" s="29" t="n">
        <f aca="false">D13/D$30*100</f>
        <v>6.11008269436071</v>
      </c>
      <c r="F13" s="30" t="n">
        <f aca="false">B13+D13</f>
        <v>1079925</v>
      </c>
      <c r="G13" s="31" t="n">
        <f aca="false">F13/F$30*100</f>
        <v>6.24878378939025</v>
      </c>
      <c r="H13" s="32" t="n">
        <v>0</v>
      </c>
      <c r="I13" s="33" t="n">
        <f aca="false">H13/H$30*100</f>
        <v>0</v>
      </c>
      <c r="J13" s="32" t="n">
        <v>0</v>
      </c>
      <c r="K13" s="33" t="n">
        <f aca="false">J13/J$30*100</f>
        <v>0</v>
      </c>
      <c r="L13" s="34" t="n">
        <f aca="false">M13-H13-J13</f>
        <v>0</v>
      </c>
      <c r="M13" s="35" t="n">
        <f aca="false">H13+J13</f>
        <v>0</v>
      </c>
      <c r="N13" s="36" t="n">
        <f aca="false">M13/M$30*100</f>
        <v>0</v>
      </c>
      <c r="O13" s="32" t="n">
        <v>0</v>
      </c>
      <c r="P13" s="33" t="n">
        <f aca="false">O13/O$30*100</f>
        <v>0</v>
      </c>
      <c r="Q13" s="32" t="n">
        <v>0</v>
      </c>
      <c r="R13" s="33" t="n">
        <f aca="false">Q13/Q$30*100</f>
        <v>0</v>
      </c>
      <c r="S13" s="34" t="n">
        <f aca="false">T13-O13-Q13</f>
        <v>0</v>
      </c>
      <c r="T13" s="35" t="n">
        <f aca="false">O13+Q13</f>
        <v>0</v>
      </c>
      <c r="U13" s="36" t="n">
        <f aca="false">T13/T$30*100</f>
        <v>0</v>
      </c>
      <c r="V13" s="32" t="n">
        <v>0</v>
      </c>
      <c r="W13" s="33" t="n">
        <f aca="false">V13/V$30*100</f>
        <v>0</v>
      </c>
      <c r="X13" s="32" t="n">
        <v>0</v>
      </c>
      <c r="Y13" s="33" t="n">
        <f aca="false">X13/X$30*100</f>
        <v>0</v>
      </c>
      <c r="Z13" s="34" t="n">
        <f aca="false">AA13-V13-X13</f>
        <v>0</v>
      </c>
      <c r="AA13" s="35" t="n">
        <f aca="false">V13+X13</f>
        <v>0</v>
      </c>
      <c r="AB13" s="36" t="n">
        <f aca="false">AA13/AA$30*100</f>
        <v>0</v>
      </c>
      <c r="AC13" s="32" t="n">
        <v>0</v>
      </c>
      <c r="AD13" s="33" t="n">
        <f aca="false">AC13/AC$30*100</f>
        <v>0</v>
      </c>
      <c r="AE13" s="32" t="n">
        <v>0</v>
      </c>
      <c r="AF13" s="33" t="n">
        <f aca="false">AE13/AE$30*100</f>
        <v>0</v>
      </c>
      <c r="AG13" s="34" t="n">
        <f aca="false">AH13-AC13-AE13</f>
        <v>0</v>
      </c>
      <c r="AH13" s="35" t="n">
        <f aca="false">AC13+AE13</f>
        <v>0</v>
      </c>
      <c r="AI13" s="36" t="n">
        <f aca="false">AH13/AH$30*100</f>
        <v>0</v>
      </c>
      <c r="AJ13" s="32" t="n">
        <v>0</v>
      </c>
      <c r="AK13" s="33" t="n">
        <f aca="false">AJ13/AJ$30*100</f>
        <v>0</v>
      </c>
      <c r="AL13" s="32" t="n">
        <v>0</v>
      </c>
      <c r="AM13" s="33" t="n">
        <f aca="false">AL13/AL$30*100</f>
        <v>0</v>
      </c>
      <c r="AN13" s="34" t="n">
        <f aca="false">AO13-AJ13-AL13</f>
        <v>0</v>
      </c>
      <c r="AO13" s="35" t="n">
        <f aca="false">AJ13+AL13</f>
        <v>0</v>
      </c>
      <c r="AP13" s="36" t="n">
        <f aca="false">AO13/AO$30*100</f>
        <v>0</v>
      </c>
      <c r="AQ13" s="32" t="n">
        <v>0</v>
      </c>
      <c r="AR13" s="33" t="n">
        <f aca="false">AQ13/AQ$30*100</f>
        <v>0</v>
      </c>
      <c r="AS13" s="32" t="n">
        <v>0</v>
      </c>
      <c r="AT13" s="33" t="n">
        <f aca="false">AS13/AS$30*100</f>
        <v>0</v>
      </c>
      <c r="AU13" s="34" t="n">
        <f aca="false">AV13-AQ13-AS13</f>
        <v>0</v>
      </c>
      <c r="AV13" s="35" t="n">
        <f aca="false">AQ13+AS13</f>
        <v>0</v>
      </c>
      <c r="AW13" s="36" t="n">
        <f aca="false">AV13/AV$30*100</f>
        <v>0</v>
      </c>
      <c r="AX13" s="32" t="n">
        <v>0</v>
      </c>
      <c r="AY13" s="33" t="n">
        <f aca="false">AX13/AX$30*100</f>
        <v>0</v>
      </c>
      <c r="AZ13" s="32" t="n">
        <v>0</v>
      </c>
      <c r="BA13" s="33" t="n">
        <f aca="false">AZ13/AZ$30*100</f>
        <v>0</v>
      </c>
      <c r="BB13" s="34" t="n">
        <f aca="false">BC13-AX13-AZ13</f>
        <v>0</v>
      </c>
      <c r="BC13" s="35" t="n">
        <f aca="false">AX13+AZ13</f>
        <v>0</v>
      </c>
      <c r="BD13" s="36" t="n">
        <f aca="false">BC13/BC$30*100</f>
        <v>0</v>
      </c>
      <c r="BE13" s="32" t="n">
        <v>0</v>
      </c>
      <c r="BF13" s="33" t="n">
        <f aca="false">BE13/BE$30*100</f>
        <v>0</v>
      </c>
      <c r="BG13" s="32" t="n">
        <v>0</v>
      </c>
      <c r="BH13" s="33" t="n">
        <f aca="false">BG13/BG$30*100</f>
        <v>0</v>
      </c>
      <c r="BI13" s="34" t="n">
        <f aca="false">BJ13-BE13-BG13</f>
        <v>0</v>
      </c>
      <c r="BJ13" s="35" t="n">
        <f aca="false">BE13+BG13</f>
        <v>0</v>
      </c>
      <c r="BK13" s="36" t="n">
        <f aca="false">BJ13/BJ$30*100</f>
        <v>0</v>
      </c>
      <c r="BL13" s="32" t="n">
        <v>0</v>
      </c>
      <c r="BM13" s="33" t="n">
        <f aca="false">BL13/BL$30*100</f>
        <v>0</v>
      </c>
      <c r="BN13" s="32" t="n">
        <v>0</v>
      </c>
      <c r="BO13" s="33" t="n">
        <f aca="false">BN13/BN$30*100</f>
        <v>0</v>
      </c>
      <c r="BP13" s="34" t="n">
        <f aca="false">BQ13-BL13-BN13</f>
        <v>0</v>
      </c>
      <c r="BQ13" s="35" t="n">
        <f aca="false">BL13+BN13</f>
        <v>0</v>
      </c>
      <c r="BR13" s="36" t="n">
        <f aca="false">BQ13/BQ$30*100</f>
        <v>0</v>
      </c>
      <c r="BS13" s="32" t="n">
        <v>0</v>
      </c>
      <c r="BT13" s="33" t="n">
        <f aca="false">BS13/BS$30*100</f>
        <v>0</v>
      </c>
      <c r="BU13" s="32" t="n">
        <v>0</v>
      </c>
      <c r="BV13" s="33" t="n">
        <f aca="false">BU13/BU$30*100</f>
        <v>0</v>
      </c>
      <c r="BW13" s="34" t="n">
        <f aca="false">BX13-BS13-BU13</f>
        <v>0</v>
      </c>
      <c r="BX13" s="35" t="n">
        <f aca="false">BS13+BU13</f>
        <v>0</v>
      </c>
      <c r="BY13" s="36" t="n">
        <f aca="false">BX13/BX$30*100</f>
        <v>0</v>
      </c>
      <c r="BZ13" s="32" t="n">
        <v>0</v>
      </c>
      <c r="CA13" s="33" t="n">
        <f aca="false">BZ13/BZ$30*100</f>
        <v>0</v>
      </c>
      <c r="CB13" s="32" t="n">
        <v>0</v>
      </c>
      <c r="CC13" s="33" t="n">
        <f aca="false">CB13/CB$30*100</f>
        <v>0</v>
      </c>
      <c r="CD13" s="34" t="n">
        <f aca="false">CE13-BZ13-CB13</f>
        <v>0</v>
      </c>
      <c r="CE13" s="35" t="n">
        <f aca="false">BZ13+CB13</f>
        <v>0</v>
      </c>
      <c r="CF13" s="36" t="n">
        <f aca="false">CE13/CE$30*100</f>
        <v>0</v>
      </c>
      <c r="CG13" s="32" t="n">
        <v>0</v>
      </c>
      <c r="CH13" s="33" t="n">
        <f aca="false">CG13/CG$30*100</f>
        <v>0</v>
      </c>
      <c r="CI13" s="32" t="n">
        <v>0</v>
      </c>
      <c r="CJ13" s="33" t="n">
        <f aca="false">CI13/CI$30*100</f>
        <v>0</v>
      </c>
      <c r="CK13" s="34" t="n">
        <f aca="false">CL13-CG13-CI13</f>
        <v>0</v>
      </c>
      <c r="CL13" s="35" t="n">
        <f aca="false">CG13+CI13</f>
        <v>0</v>
      </c>
      <c r="CM13" s="36" t="n">
        <f aca="false">CL13/CL$30*100</f>
        <v>0</v>
      </c>
      <c r="CN13" s="32" t="n">
        <v>0</v>
      </c>
      <c r="CO13" s="33" t="n">
        <f aca="false">CN13/CN$30*100</f>
        <v>0</v>
      </c>
      <c r="CP13" s="32" t="n">
        <v>0</v>
      </c>
      <c r="CQ13" s="33" t="n">
        <f aca="false">CP13/CP$30*100</f>
        <v>0</v>
      </c>
      <c r="CR13" s="34" t="n">
        <f aca="false">CS13-CN13-CP13</f>
        <v>0</v>
      </c>
      <c r="CS13" s="35" t="n">
        <f aca="false">CN13+CP13</f>
        <v>0</v>
      </c>
      <c r="CT13" s="36" t="n">
        <f aca="false">CS13/CS$30*100</f>
        <v>0</v>
      </c>
      <c r="CU13" s="32" t="n">
        <v>0</v>
      </c>
      <c r="CV13" s="33" t="n">
        <f aca="false">CU13/CU$30*100</f>
        <v>0</v>
      </c>
      <c r="CW13" s="32" t="n">
        <v>0</v>
      </c>
      <c r="CX13" s="33" t="n">
        <f aca="false">CW13/CW$30*100</f>
        <v>0</v>
      </c>
      <c r="CY13" s="34" t="n">
        <f aca="false">CZ13-CU13-CW13</f>
        <v>0</v>
      </c>
      <c r="CZ13" s="35" t="n">
        <f aca="false">CU13+CW13</f>
        <v>0</v>
      </c>
      <c r="DA13" s="36" t="n">
        <f aca="false">CZ13/CZ$30*100</f>
        <v>0</v>
      </c>
      <c r="DB13" s="32" t="n">
        <v>0</v>
      </c>
      <c r="DC13" s="33" t="n">
        <f aca="false">DB13/DB$30*100</f>
        <v>0</v>
      </c>
      <c r="DD13" s="32" t="n">
        <v>0</v>
      </c>
      <c r="DE13" s="33" t="n">
        <f aca="false">DD13/DD$30*100</f>
        <v>0</v>
      </c>
      <c r="DF13" s="34" t="n">
        <f aca="false">DG13-DB13-DD13</f>
        <v>0</v>
      </c>
      <c r="DG13" s="35" t="n">
        <f aca="false">DB13+DD13</f>
        <v>0</v>
      </c>
      <c r="DH13" s="36" t="n">
        <f aca="false">DG13/DG$30*100</f>
        <v>0</v>
      </c>
      <c r="DI13" s="32" t="n">
        <v>0</v>
      </c>
      <c r="DJ13" s="33" t="n">
        <f aca="false">DI13/DI$30*100</f>
        <v>0</v>
      </c>
      <c r="DK13" s="32" t="n">
        <v>0</v>
      </c>
      <c r="DL13" s="33" t="n">
        <f aca="false">DK13/DK$30*100</f>
        <v>0</v>
      </c>
      <c r="DM13" s="34" t="n">
        <f aca="false">DN13-DI13-DK13</f>
        <v>0</v>
      </c>
      <c r="DN13" s="35" t="n">
        <f aca="false">DI13+DK13</f>
        <v>0</v>
      </c>
      <c r="DO13" s="36" t="n">
        <f aca="false">DN13/DN$30*100</f>
        <v>0</v>
      </c>
      <c r="DP13" s="37" t="n">
        <v>0</v>
      </c>
      <c r="DQ13" s="33" t="n">
        <f aca="false">DP13/DP$30*100</f>
        <v>0</v>
      </c>
      <c r="DR13" s="37" t="n">
        <v>0</v>
      </c>
      <c r="DS13" s="33" t="n">
        <f aca="false">DR13/DR$30*100</f>
        <v>0</v>
      </c>
      <c r="DT13" s="34" t="n">
        <f aca="false">DU13-DP13-DR13</f>
        <v>0</v>
      </c>
      <c r="DU13" s="35" t="n">
        <f aca="false">DP13+DR13</f>
        <v>0</v>
      </c>
      <c r="DV13" s="36" t="n">
        <f aca="false">DU13/DU$30*100</f>
        <v>0</v>
      </c>
      <c r="DW13" s="37" t="n">
        <v>0</v>
      </c>
      <c r="DX13" s="33" t="n">
        <f aca="false">DW13/DW$30*100</f>
        <v>0</v>
      </c>
      <c r="DY13" s="37" t="n">
        <v>0</v>
      </c>
      <c r="DZ13" s="33" t="n">
        <f aca="false">DY13/DY$30*100</f>
        <v>0</v>
      </c>
      <c r="EA13" s="34" t="n">
        <f aca="false">EB13-DW13-DY13</f>
        <v>0</v>
      </c>
      <c r="EB13" s="35" t="n">
        <f aca="false">DW13+DY13</f>
        <v>0</v>
      </c>
      <c r="EC13" s="36" t="n">
        <f aca="false">EB13/EB$30*100</f>
        <v>0</v>
      </c>
      <c r="ED13" s="37" t="n">
        <v>0</v>
      </c>
      <c r="EE13" s="33" t="n">
        <f aca="false">ED13/ED$30*100</f>
        <v>0</v>
      </c>
      <c r="EF13" s="37" t="n">
        <v>0</v>
      </c>
      <c r="EG13" s="33" t="n">
        <f aca="false">EF13/EF$30*100</f>
        <v>0</v>
      </c>
      <c r="EH13" s="34" t="n">
        <f aca="false">EI13-ED13-EF13</f>
        <v>0</v>
      </c>
      <c r="EI13" s="35" t="n">
        <f aca="false">ED13+EF13</f>
        <v>0</v>
      </c>
      <c r="EJ13" s="36" t="n">
        <f aca="false">EI13/EI$30*100</f>
        <v>0</v>
      </c>
      <c r="EK13" s="37" t="n">
        <v>0</v>
      </c>
      <c r="EL13" s="33" t="n">
        <f aca="false">EK13/EK$30*100</f>
        <v>0</v>
      </c>
      <c r="EM13" s="37" t="n">
        <v>0</v>
      </c>
      <c r="EN13" s="33" t="n">
        <f aca="false">EM13/EM$30*100</f>
        <v>0</v>
      </c>
      <c r="EO13" s="34" t="n">
        <f aca="false">EP13-EK13-EM13</f>
        <v>0</v>
      </c>
      <c r="EP13" s="35" t="n">
        <f aca="false">EK13+EM13</f>
        <v>0</v>
      </c>
      <c r="EQ13" s="36" t="n">
        <f aca="false">EP13/EP$30*100</f>
        <v>0</v>
      </c>
      <c r="ER13" s="37" t="n">
        <v>0</v>
      </c>
      <c r="ES13" s="33" t="n">
        <f aca="false">ER13/ER$30*100</f>
        <v>0</v>
      </c>
      <c r="ET13" s="37" t="n">
        <v>0</v>
      </c>
      <c r="EU13" s="33" t="n">
        <f aca="false">ET13/ET$30*100</f>
        <v>0</v>
      </c>
      <c r="EV13" s="34" t="n">
        <f aca="false">EW13-ER13-ET13</f>
        <v>0</v>
      </c>
      <c r="EW13" s="35" t="n">
        <f aca="false">ER13+ET13</f>
        <v>0</v>
      </c>
      <c r="EX13" s="36" t="n">
        <f aca="false">EW13/EW$30*100</f>
        <v>0</v>
      </c>
      <c r="EY13" s="37" t="n">
        <v>0</v>
      </c>
      <c r="EZ13" s="33" t="n">
        <f aca="false">EY13/EY$30*100</f>
        <v>0</v>
      </c>
      <c r="FA13" s="37" t="n">
        <v>0</v>
      </c>
      <c r="FB13" s="33" t="n">
        <f aca="false">FA13/FA$30*100</f>
        <v>0</v>
      </c>
      <c r="FC13" s="34" t="n">
        <f aca="false">FD13-EY13-FA13</f>
        <v>0</v>
      </c>
      <c r="FD13" s="35" t="n">
        <f aca="false">EY13+FA13</f>
        <v>0</v>
      </c>
      <c r="FE13" s="36" t="n">
        <f aca="false">FD13/FD$30*100</f>
        <v>0</v>
      </c>
      <c r="FF13" s="37" t="n">
        <v>0</v>
      </c>
      <c r="FG13" s="33" t="n">
        <f aca="false">FF13/FF$30*100</f>
        <v>0</v>
      </c>
      <c r="FH13" s="37" t="n">
        <v>0</v>
      </c>
      <c r="FI13" s="33" t="n">
        <f aca="false">FH13/FH$30*100</f>
        <v>0</v>
      </c>
      <c r="FJ13" s="34" t="n">
        <v>0</v>
      </c>
      <c r="FK13" s="35" t="n">
        <f aca="false">FF13+FH13</f>
        <v>0</v>
      </c>
      <c r="FL13" s="36" t="n">
        <f aca="false">FK13/FK$30*100</f>
        <v>0</v>
      </c>
      <c r="FM13" s="37" t="n">
        <v>0</v>
      </c>
      <c r="FN13" s="33" t="n">
        <f aca="false">FM13/FM$30*100</f>
        <v>0</v>
      </c>
      <c r="FO13" s="37" t="n">
        <v>0</v>
      </c>
      <c r="FP13" s="33" t="n">
        <f aca="false">FO13/FO$30*100</f>
        <v>0</v>
      </c>
      <c r="FQ13" s="34" t="n">
        <v>0</v>
      </c>
      <c r="FR13" s="35" t="n">
        <f aca="false">FM13+FO13</f>
        <v>0</v>
      </c>
      <c r="FS13" s="36" t="n">
        <f aca="false">FR13/FR$30*100</f>
        <v>0</v>
      </c>
      <c r="FT13" s="37" t="n">
        <v>0</v>
      </c>
      <c r="FU13" s="33" t="n">
        <f aca="false">FT13/FT$30*100</f>
        <v>0</v>
      </c>
      <c r="FV13" s="37" t="n">
        <v>0</v>
      </c>
      <c r="FW13" s="33" t="n">
        <f aca="false">FV13/FV$30*100</f>
        <v>0</v>
      </c>
      <c r="FX13" s="34" t="n">
        <v>0</v>
      </c>
      <c r="FY13" s="35" t="n">
        <f aca="false">FT13+FV13</f>
        <v>0</v>
      </c>
      <c r="FZ13" s="36" t="n">
        <f aca="false">FY13/FY$30*100</f>
        <v>0</v>
      </c>
      <c r="GA13" s="37" t="n">
        <v>0</v>
      </c>
      <c r="GB13" s="33" t="n">
        <f aca="false">GA13/GA$30*100</f>
        <v>0</v>
      </c>
      <c r="GC13" s="37" t="n">
        <v>0</v>
      </c>
      <c r="GD13" s="33" t="n">
        <f aca="false">GC13/GC$30*100</f>
        <v>0</v>
      </c>
      <c r="GE13" s="34" t="n">
        <v>0</v>
      </c>
      <c r="GF13" s="35" t="n">
        <f aca="false">GA13+GC13</f>
        <v>0</v>
      </c>
      <c r="GG13" s="36" t="n">
        <f aca="false">GF13/GF$30*100</f>
        <v>0</v>
      </c>
      <c r="GH13" s="37" t="n">
        <v>0</v>
      </c>
      <c r="GI13" s="33" t="n">
        <f aca="false">GH13/GH$30*100</f>
        <v>0</v>
      </c>
      <c r="GJ13" s="37" t="n">
        <v>0</v>
      </c>
      <c r="GK13" s="33" t="n">
        <f aca="false">GJ13/GJ$30*100</f>
        <v>0</v>
      </c>
      <c r="GL13" s="34" t="n">
        <v>0</v>
      </c>
      <c r="GM13" s="35" t="n">
        <f aca="false">GH13+GJ13</f>
        <v>0</v>
      </c>
      <c r="GN13" s="36" t="n">
        <f aca="false">GM13/GM$30*100</f>
        <v>0</v>
      </c>
      <c r="GO13" s="37" t="n">
        <v>0</v>
      </c>
      <c r="GP13" s="33" t="n">
        <f aca="false">GO13/GO$30*100</f>
        <v>0</v>
      </c>
      <c r="GQ13" s="37" t="n">
        <v>0</v>
      </c>
      <c r="GR13" s="33" t="n">
        <f aca="false">GQ13/GQ$30*100</f>
        <v>0</v>
      </c>
      <c r="GS13" s="34" t="n">
        <v>0</v>
      </c>
      <c r="GT13" s="35" t="n">
        <f aca="false">GO13+GQ13</f>
        <v>0</v>
      </c>
      <c r="GU13" s="36" t="n">
        <f aca="false">GT13/GT$30*100</f>
        <v>0</v>
      </c>
      <c r="GV13" s="37" t="n">
        <v>0</v>
      </c>
      <c r="GW13" s="33" t="n">
        <f aca="false">GV13/GV$30*100</f>
        <v>0</v>
      </c>
      <c r="GX13" s="37" t="n">
        <v>0</v>
      </c>
      <c r="GY13" s="33" t="n">
        <f aca="false">GX13/GX$30*100</f>
        <v>0</v>
      </c>
      <c r="GZ13" s="34" t="n">
        <v>0</v>
      </c>
      <c r="HA13" s="35" t="n">
        <f aca="false">GV13+GX13</f>
        <v>0</v>
      </c>
      <c r="HB13" s="36" t="n">
        <f aca="false">HA13/HA$30*100</f>
        <v>0</v>
      </c>
      <c r="HC13" s="37" t="n">
        <v>0</v>
      </c>
      <c r="HD13" s="33" t="n">
        <f aca="false">HC13/HC$30*100</f>
        <v>0</v>
      </c>
      <c r="HE13" s="37" t="n">
        <v>0</v>
      </c>
      <c r="HF13" s="33" t="n">
        <f aca="false">HE13/HE$30*100</f>
        <v>0</v>
      </c>
      <c r="HG13" s="34" t="n">
        <v>0</v>
      </c>
      <c r="HH13" s="35" t="n">
        <f aca="false">HC13+HE13</f>
        <v>0</v>
      </c>
      <c r="HI13" s="36" t="n">
        <f aca="false">HH13/HH$30*100</f>
        <v>0</v>
      </c>
      <c r="HJ13" s="37" t="n">
        <v>0</v>
      </c>
      <c r="HK13" s="33" t="n">
        <f aca="false">HJ13/HJ$30*100</f>
        <v>0</v>
      </c>
      <c r="HL13" s="37" t="n">
        <v>0</v>
      </c>
      <c r="HM13" s="33" t="n">
        <f aca="false">HL13/HL$30*100</f>
        <v>0</v>
      </c>
      <c r="HN13" s="34" t="n">
        <v>0</v>
      </c>
      <c r="HO13" s="35" t="n">
        <f aca="false">HJ13+HL13</f>
        <v>0</v>
      </c>
      <c r="HP13" s="36" t="n">
        <f aca="false">HO13/HO$30*100</f>
        <v>0</v>
      </c>
      <c r="HQ13" s="37" t="n">
        <v>0</v>
      </c>
      <c r="HR13" s="33" t="n">
        <f aca="false">HQ13/HQ$30*100</f>
        <v>0</v>
      </c>
      <c r="HS13" s="37" t="n">
        <v>0</v>
      </c>
      <c r="HT13" s="33" t="n">
        <f aca="false">HS13/HS$30*100</f>
        <v>0</v>
      </c>
      <c r="HU13" s="34" t="n">
        <v>0</v>
      </c>
      <c r="HV13" s="35" t="n">
        <f aca="false">HQ13+HS13</f>
        <v>0</v>
      </c>
      <c r="HW13" s="36" t="n">
        <f aca="false">HV13/HV$30*100</f>
        <v>0</v>
      </c>
      <c r="HX13" s="37" t="n">
        <v>0</v>
      </c>
      <c r="HY13" s="33" t="n">
        <f aca="false">HX13/HX$30*100</f>
        <v>0</v>
      </c>
      <c r="HZ13" s="37" t="n">
        <v>0</v>
      </c>
      <c r="IA13" s="33" t="n">
        <f aca="false">HZ13/HZ$30*100</f>
        <v>0</v>
      </c>
      <c r="IB13" s="34" t="n">
        <v>0</v>
      </c>
      <c r="IC13" s="35" t="n">
        <f aca="false">HX13+HZ13</f>
        <v>0</v>
      </c>
      <c r="ID13" s="36" t="n">
        <f aca="false">IC13/IC$30*100</f>
        <v>0</v>
      </c>
      <c r="IE13" s="37" t="n">
        <v>0</v>
      </c>
      <c r="IF13" s="33" t="n">
        <f aca="false">IE13/IE$30*100</f>
        <v>0</v>
      </c>
      <c r="IG13" s="37" t="n">
        <v>0</v>
      </c>
      <c r="IH13" s="33" t="n">
        <f aca="false">IG13/IG$30*100</f>
        <v>0</v>
      </c>
      <c r="II13" s="34" t="n">
        <v>0</v>
      </c>
      <c r="IJ13" s="35" t="n">
        <f aca="false">IE13+IG13</f>
        <v>0</v>
      </c>
      <c r="IK13" s="36" t="n">
        <f aca="false">IJ13/IJ$30*100</f>
        <v>0</v>
      </c>
      <c r="IL13" s="37" t="n">
        <v>0</v>
      </c>
      <c r="IM13" s="33" t="n">
        <f aca="false">IL13/IL$30*100</f>
        <v>0</v>
      </c>
      <c r="IN13" s="37" t="n">
        <v>0</v>
      </c>
      <c r="IO13" s="33" t="n">
        <f aca="false">IN13/IN$30*100</f>
        <v>0</v>
      </c>
      <c r="IP13" s="34" t="n">
        <v>0</v>
      </c>
      <c r="IQ13" s="35" t="n">
        <f aca="false">IL13+IN13</f>
        <v>0</v>
      </c>
      <c r="IR13" s="36" t="n">
        <f aca="false">IQ13/IQ$30*100</f>
        <v>0</v>
      </c>
      <c r="IS13" s="37" t="n">
        <v>0</v>
      </c>
      <c r="IT13" s="33" t="n">
        <f aca="false">IS13/IS$30*100</f>
        <v>0</v>
      </c>
      <c r="IU13" s="37" t="n">
        <v>0</v>
      </c>
      <c r="IV13" s="33" t="n">
        <f aca="false">IU13/IU$30*100</f>
        <v>0</v>
      </c>
      <c r="IW13" s="34" t="n">
        <v>0</v>
      </c>
      <c r="IX13" s="35" t="n">
        <f aca="false">IS13+IU13</f>
        <v>0</v>
      </c>
      <c r="IY13" s="36" t="n">
        <f aca="false">IX13/IX$30*100</f>
        <v>0</v>
      </c>
      <c r="IZ13" s="37" t="n">
        <v>0</v>
      </c>
      <c r="JA13" s="33" t="n">
        <f aca="false">IZ13/IZ$30*100</f>
        <v>0</v>
      </c>
      <c r="JB13" s="37" t="n">
        <v>0</v>
      </c>
      <c r="JC13" s="29" t="n">
        <f aca="false">JB13/JB$30*100</f>
        <v>0</v>
      </c>
      <c r="JD13" s="38" t="n">
        <v>0</v>
      </c>
      <c r="JE13" s="39" t="n">
        <f aca="false">IZ13+JB13</f>
        <v>0</v>
      </c>
      <c r="JF13" s="40" t="n">
        <f aca="false">JE13/JE$30*100</f>
        <v>0</v>
      </c>
      <c r="JG13" s="41" t="n">
        <v>0</v>
      </c>
      <c r="JH13" s="29" t="n">
        <f aca="false">JG13/JG$30*100</f>
        <v>0</v>
      </c>
      <c r="JI13" s="41" t="n">
        <v>0</v>
      </c>
      <c r="JJ13" s="29" t="n">
        <f aca="false">JI13/JI$30*100</f>
        <v>0</v>
      </c>
      <c r="JK13" s="38" t="n">
        <v>0</v>
      </c>
      <c r="JL13" s="39" t="n">
        <f aca="false">JG13+JI13</f>
        <v>0</v>
      </c>
      <c r="JM13" s="40" t="n">
        <f aca="false">JL13/JL$30*100</f>
        <v>0</v>
      </c>
      <c r="JN13" s="41" t="n">
        <v>0</v>
      </c>
      <c r="JO13" s="29" t="n">
        <f aca="false">JN13/JN$30*100</f>
        <v>0</v>
      </c>
      <c r="JP13" s="41" t="n">
        <v>0</v>
      </c>
      <c r="JQ13" s="29" t="n">
        <f aca="false">JP13/JP$30*100</f>
        <v>0</v>
      </c>
      <c r="JR13" s="38" t="n">
        <v>0</v>
      </c>
      <c r="JS13" s="39" t="n">
        <f aca="false">JN13+JP13</f>
        <v>0</v>
      </c>
      <c r="JT13" s="40" t="n">
        <f aca="false">JS13/JS$30*100</f>
        <v>0</v>
      </c>
      <c r="JU13" s="41" t="n">
        <v>0</v>
      </c>
      <c r="JV13" s="29" t="n">
        <f aca="false">JU13/JU$30*100</f>
        <v>0</v>
      </c>
      <c r="JW13" s="41" t="n">
        <v>0</v>
      </c>
      <c r="JX13" s="29" t="n">
        <f aca="false">JW13/JW$30*100</f>
        <v>0</v>
      </c>
      <c r="JY13" s="38" t="n">
        <v>0</v>
      </c>
      <c r="JZ13" s="39" t="n">
        <f aca="false">JU13+JW13</f>
        <v>0</v>
      </c>
      <c r="KA13" s="40" t="n">
        <f aca="false">JZ13/JZ$30*100</f>
        <v>0</v>
      </c>
      <c r="KB13" s="42" t="n">
        <v>0</v>
      </c>
      <c r="KC13" s="29" t="n">
        <f aca="false">KB13/KB$30*100</f>
        <v>0</v>
      </c>
      <c r="KD13" s="41" t="n">
        <v>0</v>
      </c>
      <c r="KE13" s="29" t="n">
        <f aca="false">KD13/KD$30*100</f>
        <v>0</v>
      </c>
      <c r="KF13" s="38" t="n">
        <v>0</v>
      </c>
      <c r="KG13" s="39" t="n">
        <f aca="false">KB13+KD13</f>
        <v>0</v>
      </c>
      <c r="KH13" s="40" t="n">
        <f aca="false">KG13/KG$30*100</f>
        <v>0</v>
      </c>
      <c r="KI13" s="43" t="n">
        <v>0</v>
      </c>
      <c r="KJ13" s="29" t="n">
        <f aca="false">KI13/KI$30*100</f>
        <v>0</v>
      </c>
      <c r="KK13" s="44" t="n">
        <v>0</v>
      </c>
      <c r="KL13" s="29" t="n">
        <f aca="false">KK13/KK$30*100</f>
        <v>0</v>
      </c>
      <c r="KM13" s="38" t="n">
        <v>0</v>
      </c>
      <c r="KN13" s="39" t="n">
        <f aca="false">KI13+KK13</f>
        <v>0</v>
      </c>
      <c r="KO13" s="40" t="n">
        <f aca="false">KN13/KN$30*100</f>
        <v>0</v>
      </c>
      <c r="KP13" s="41" t="n">
        <v>0</v>
      </c>
      <c r="KQ13" s="29" t="n">
        <f aca="false">KP13/KP$30*100</f>
        <v>0</v>
      </c>
      <c r="KR13" s="41" t="n">
        <v>0</v>
      </c>
      <c r="KS13" s="29" t="n">
        <f aca="false">KR13/KR$30*100</f>
        <v>0</v>
      </c>
      <c r="KT13" s="38" t="n">
        <v>0</v>
      </c>
      <c r="KU13" s="39" t="n">
        <f aca="false">KP13+KR13</f>
        <v>0</v>
      </c>
      <c r="KV13" s="40" t="n">
        <f aca="false">KU13/KU$30*100</f>
        <v>0</v>
      </c>
      <c r="KW13" s="41" t="n">
        <v>0</v>
      </c>
      <c r="KX13" s="29" t="n">
        <f aca="false">KW13/KW$30*100</f>
        <v>0</v>
      </c>
      <c r="KY13" s="41" t="n">
        <v>0</v>
      </c>
      <c r="KZ13" s="29" t="n">
        <f aca="false">KY13/KY$30*100</f>
        <v>0</v>
      </c>
      <c r="LA13" s="38" t="n">
        <v>0</v>
      </c>
      <c r="LB13" s="39" t="n">
        <f aca="false">KW13+KY13</f>
        <v>0</v>
      </c>
      <c r="LC13" s="40" t="n">
        <f aca="false">LB13/LB$30*100</f>
        <v>0</v>
      </c>
      <c r="LD13" s="41" t="n">
        <v>0</v>
      </c>
      <c r="LE13" s="29" t="n">
        <f aca="false">LD13/LD$30*100</f>
        <v>0</v>
      </c>
      <c r="LF13" s="41" t="n">
        <v>0</v>
      </c>
      <c r="LG13" s="29" t="n">
        <f aca="false">LF13/LF$30*100</f>
        <v>0</v>
      </c>
      <c r="LH13" s="38" t="n">
        <v>0</v>
      </c>
      <c r="LI13" s="39" t="n">
        <f aca="false">LD13+LF13</f>
        <v>0</v>
      </c>
      <c r="LJ13" s="40" t="n">
        <f aca="false">LI13/LI$30*100</f>
        <v>0</v>
      </c>
      <c r="LK13" s="41" t="n">
        <v>0</v>
      </c>
      <c r="LL13" s="29" t="n">
        <f aca="false">LK13/LK$30*100</f>
        <v>0</v>
      </c>
      <c r="LM13" s="41" t="n">
        <v>0</v>
      </c>
      <c r="LN13" s="29" t="n">
        <f aca="false">LM13/LM$30*100</f>
        <v>0</v>
      </c>
      <c r="LO13" s="38" t="n">
        <v>0</v>
      </c>
      <c r="LP13" s="39" t="n">
        <f aca="false">LK13+LM13</f>
        <v>0</v>
      </c>
      <c r="LQ13" s="40" t="n">
        <f aca="false">LP13/LP$30*100</f>
        <v>0</v>
      </c>
      <c r="LR13" s="41" t="n">
        <v>0</v>
      </c>
      <c r="LS13" s="29" t="n">
        <f aca="false">LR13/LR$30*100</f>
        <v>0</v>
      </c>
      <c r="LT13" s="41" t="n">
        <v>0</v>
      </c>
      <c r="LU13" s="29" t="n">
        <f aca="false">LT13/LT$30*100</f>
        <v>0</v>
      </c>
      <c r="LV13" s="38" t="n">
        <v>0</v>
      </c>
      <c r="LW13" s="39" t="n">
        <f aca="false">LR13+LT13</f>
        <v>0</v>
      </c>
      <c r="LX13" s="40" t="n">
        <f aca="false">LW13/LW$30*100</f>
        <v>0</v>
      </c>
      <c r="LY13" s="41" t="n">
        <v>0</v>
      </c>
      <c r="LZ13" s="29" t="n">
        <f aca="false">LY13/LY$30*100</f>
        <v>0</v>
      </c>
      <c r="MA13" s="41" t="n">
        <v>0</v>
      </c>
      <c r="MB13" s="29" t="n">
        <f aca="false">MA13/MA$30*100</f>
        <v>0</v>
      </c>
      <c r="MC13" s="38" t="n">
        <v>0</v>
      </c>
      <c r="MD13" s="39" t="n">
        <f aca="false">LY13+MA13</f>
        <v>0</v>
      </c>
      <c r="ME13" s="40" t="n">
        <f aca="false">MD13/MD$30*100</f>
        <v>0</v>
      </c>
      <c r="MF13" s="41" t="n">
        <v>0</v>
      </c>
      <c r="MG13" s="29" t="n">
        <f aca="false">MF13/MF$30*100</f>
        <v>0</v>
      </c>
      <c r="MH13" s="41" t="n">
        <v>0</v>
      </c>
      <c r="MI13" s="29" t="n">
        <f aca="false">MH13/MH$30*100</f>
        <v>0</v>
      </c>
      <c r="MJ13" s="38" t="n">
        <v>0</v>
      </c>
      <c r="MK13" s="39" t="n">
        <f aca="false">MF13+MH13</f>
        <v>0</v>
      </c>
      <c r="ML13" s="40" t="n">
        <f aca="false">MK13/MK$30*100</f>
        <v>0</v>
      </c>
      <c r="MM13" s="41" t="n">
        <v>0</v>
      </c>
      <c r="MN13" s="29" t="n">
        <f aca="false">MM13/MM$30*100</f>
        <v>0</v>
      </c>
      <c r="MO13" s="41" t="n">
        <v>0</v>
      </c>
      <c r="MP13" s="29" t="n">
        <f aca="false">MO13/MO$30*100</f>
        <v>0</v>
      </c>
      <c r="MQ13" s="38" t="n">
        <v>0</v>
      </c>
      <c r="MR13" s="39" t="n">
        <f aca="false">MM13+MO13</f>
        <v>0</v>
      </c>
      <c r="MS13" s="40" t="n">
        <f aca="false">MR13/MR$30*100</f>
        <v>0</v>
      </c>
      <c r="MT13" s="28" t="n">
        <v>0</v>
      </c>
      <c r="MU13" s="29" t="n">
        <f aca="false">MT13/MT$30*100</f>
        <v>0</v>
      </c>
      <c r="MV13" s="30" t="n">
        <v>0</v>
      </c>
      <c r="MW13" s="29" t="n">
        <f aca="false">MV13/MV$30*100</f>
        <v>0</v>
      </c>
      <c r="MX13" s="38" t="n">
        <v>0</v>
      </c>
      <c r="MY13" s="39" t="n">
        <f aca="false">MT13+MV13</f>
        <v>0</v>
      </c>
      <c r="MZ13" s="40" t="n">
        <f aca="false">MY13/MY$30*100</f>
        <v>0</v>
      </c>
      <c r="NA13" s="28" t="n">
        <v>0</v>
      </c>
      <c r="NB13" s="29" t="n">
        <f aca="false">NA13/NA$30*100</f>
        <v>0</v>
      </c>
      <c r="NC13" s="30" t="n">
        <v>0</v>
      </c>
      <c r="ND13" s="29" t="n">
        <f aca="false">NC13/NC$30*100</f>
        <v>0</v>
      </c>
      <c r="NE13" s="38" t="n">
        <v>0</v>
      </c>
      <c r="NF13" s="39" t="n">
        <f aca="false">NA13+NC13</f>
        <v>0</v>
      </c>
      <c r="NG13" s="29" t="n">
        <f aca="false">NF13/NF$30*100</f>
        <v>0</v>
      </c>
      <c r="NH13" s="45" t="n">
        <v>0</v>
      </c>
      <c r="NI13" s="29" t="n">
        <f aca="false">NH13/NH$30*100</f>
        <v>0</v>
      </c>
      <c r="NJ13" s="30" t="n">
        <v>0</v>
      </c>
      <c r="NK13" s="29" t="n">
        <f aca="false">NJ13/NJ$30*100</f>
        <v>0</v>
      </c>
      <c r="NL13" s="38" t="n">
        <v>0</v>
      </c>
      <c r="NM13" s="39" t="n">
        <f aca="false">NH13+NJ13</f>
        <v>0</v>
      </c>
      <c r="NN13" s="40" t="n">
        <f aca="false">NM13/NM$30*100</f>
        <v>0</v>
      </c>
      <c r="NO13" s="43"/>
      <c r="NP13" s="29"/>
      <c r="NQ13" s="44"/>
      <c r="NR13" s="29"/>
      <c r="NS13" s="38"/>
      <c r="NT13" s="30" t="n">
        <v>0</v>
      </c>
      <c r="NU13" s="40" t="n">
        <f aca="false">NT13/NT$30*100</f>
        <v>0</v>
      </c>
      <c r="NV13" s="43"/>
      <c r="NW13" s="29"/>
      <c r="NX13" s="44"/>
      <c r="NY13" s="29"/>
      <c r="NZ13" s="38"/>
      <c r="OA13" s="30" t="n">
        <v>0</v>
      </c>
      <c r="OB13" s="40" t="n">
        <f aca="false">OA13/OA$30*100</f>
        <v>0</v>
      </c>
      <c r="OC13" s="43"/>
      <c r="OD13" s="29"/>
      <c r="OE13" s="44"/>
      <c r="OF13" s="29"/>
      <c r="OG13" s="38"/>
      <c r="OH13" s="30" t="n">
        <v>0</v>
      </c>
      <c r="OI13" s="40" t="n">
        <f aca="false">OH13/OH$30*100</f>
        <v>0</v>
      </c>
      <c r="OJ13" s="43"/>
      <c r="OK13" s="29"/>
      <c r="OL13" s="44"/>
      <c r="OM13" s="29"/>
      <c r="ON13" s="38"/>
      <c r="OO13" s="30" t="n">
        <v>0</v>
      </c>
      <c r="OP13" s="40" t="n">
        <f aca="false">OO13/OO$30*100</f>
        <v>0</v>
      </c>
      <c r="OQ13" s="43"/>
      <c r="OR13" s="29"/>
      <c r="OS13" s="44"/>
      <c r="OT13" s="29"/>
      <c r="OU13" s="38"/>
      <c r="OV13" s="30" t="n">
        <v>0</v>
      </c>
      <c r="OW13" s="40" t="n">
        <f aca="false">OV13/OV$30*100</f>
        <v>0</v>
      </c>
      <c r="OX13" s="43"/>
      <c r="OY13" s="29"/>
      <c r="OZ13" s="44"/>
      <c r="PA13" s="29"/>
      <c r="PB13" s="38"/>
      <c r="PC13" s="30" t="n">
        <v>0</v>
      </c>
      <c r="PD13" s="40" t="n">
        <f aca="false">PC13/PC$30*100</f>
        <v>0</v>
      </c>
      <c r="PE13" s="43"/>
      <c r="PF13" s="29"/>
      <c r="PG13" s="44"/>
      <c r="PH13" s="29"/>
      <c r="PI13" s="38"/>
      <c r="PJ13" s="30" t="n">
        <v>0</v>
      </c>
      <c r="PK13" s="40" t="n">
        <f aca="false">PJ13/PJ$30*100</f>
        <v>0</v>
      </c>
      <c r="PL13" s="43"/>
      <c r="PM13" s="29"/>
      <c r="PN13" s="44"/>
      <c r="PO13" s="29"/>
      <c r="PP13" s="38"/>
      <c r="PQ13" s="30" t="n">
        <v>0</v>
      </c>
      <c r="PR13" s="40" t="n">
        <f aca="false">PQ13/PQ$30*100</f>
        <v>0</v>
      </c>
      <c r="PS13" s="43"/>
      <c r="PT13" s="29"/>
      <c r="PU13" s="44"/>
      <c r="PV13" s="29"/>
      <c r="PW13" s="38"/>
      <c r="PX13" s="30" t="n">
        <v>0</v>
      </c>
      <c r="PY13" s="40" t="n">
        <f aca="false">PX13/PX$30*100</f>
        <v>0</v>
      </c>
      <c r="PZ13" s="43"/>
      <c r="QA13" s="29"/>
      <c r="QB13" s="44"/>
      <c r="QC13" s="29"/>
      <c r="QD13" s="38"/>
      <c r="QE13" s="30" t="n">
        <v>0</v>
      </c>
      <c r="QF13" s="40" t="n">
        <f aca="false">QE13/QE$30*100</f>
        <v>0</v>
      </c>
      <c r="QG13" s="43"/>
      <c r="QH13" s="29"/>
      <c r="QI13" s="44"/>
      <c r="QJ13" s="29"/>
      <c r="QK13" s="38"/>
      <c r="QL13" s="30" t="n">
        <v>0</v>
      </c>
      <c r="QM13" s="40" t="n">
        <f aca="false">QL13/QL$30*100</f>
        <v>0</v>
      </c>
      <c r="QN13" s="43"/>
      <c r="QO13" s="29"/>
      <c r="QP13" s="44"/>
      <c r="QQ13" s="29"/>
      <c r="QR13" s="38"/>
      <c r="QS13" s="30" t="n">
        <v>0</v>
      </c>
      <c r="QT13" s="40" t="n">
        <f aca="false">QS13/QS$30*100</f>
        <v>0</v>
      </c>
      <c r="QU13" s="43"/>
      <c r="QV13" s="29"/>
      <c r="QW13" s="44"/>
      <c r="QX13" s="29"/>
      <c r="QY13" s="38"/>
      <c r="QZ13" s="30" t="n">
        <v>0</v>
      </c>
      <c r="RA13" s="40" t="n">
        <f aca="false">QZ13/QZ$30*100</f>
        <v>0</v>
      </c>
    </row>
    <row r="14" customFormat="false" ht="12.8" hidden="false" customHeight="false" outlineLevel="0" collapsed="false">
      <c r="A14" s="27" t="s">
        <v>61</v>
      </c>
      <c r="B14" s="28" t="n">
        <v>569071</v>
      </c>
      <c r="C14" s="29" t="n">
        <f aca="false">B14/B$30*100</f>
        <v>6.63168974183454</v>
      </c>
      <c r="D14" s="30" t="n">
        <v>552792</v>
      </c>
      <c r="E14" s="29" t="n">
        <f aca="false">D14/D$30*100</f>
        <v>6.35314455900114</v>
      </c>
      <c r="F14" s="30" t="n">
        <f aca="false">B14+D14</f>
        <v>1121863</v>
      </c>
      <c r="G14" s="31" t="n">
        <f aca="false">F14/F$30*100</f>
        <v>6.49145017322195</v>
      </c>
      <c r="H14" s="32" t="n">
        <v>3</v>
      </c>
      <c r="I14" s="33" t="n">
        <f aca="false">H14/H$30*100</f>
        <v>0.0916590284142988</v>
      </c>
      <c r="J14" s="32" t="n">
        <v>0</v>
      </c>
      <c r="K14" s="33" t="n">
        <f aca="false">J14/J$30*100</f>
        <v>0</v>
      </c>
      <c r="L14" s="34" t="n">
        <f aca="false">M14-H14-J14</f>
        <v>0</v>
      </c>
      <c r="M14" s="35" t="n">
        <f aca="false">H14+J14</f>
        <v>3</v>
      </c>
      <c r="N14" s="36" t="n">
        <f aca="false">M14/M$30*100</f>
        <v>0.0505816894284269</v>
      </c>
      <c r="O14" s="32" t="n">
        <v>3</v>
      </c>
      <c r="P14" s="33" t="n">
        <f aca="false">O14/O$30*100</f>
        <v>0.0920527769254373</v>
      </c>
      <c r="Q14" s="32" t="n">
        <v>0</v>
      </c>
      <c r="R14" s="33" t="n">
        <f aca="false">Q14/Q$30*100</f>
        <v>0</v>
      </c>
      <c r="S14" s="34" t="n">
        <f aca="false">T14-O14-Q14</f>
        <v>0</v>
      </c>
      <c r="T14" s="35" t="n">
        <f aca="false">O14+Q14</f>
        <v>3</v>
      </c>
      <c r="U14" s="36" t="n">
        <f aca="false">T14/T$30*100</f>
        <v>0.0508216161273928</v>
      </c>
      <c r="V14" s="32" t="n">
        <v>3</v>
      </c>
      <c r="W14" s="33" t="n">
        <f aca="false">V14/V$30*100</f>
        <v>0.0924214417744917</v>
      </c>
      <c r="X14" s="32" t="n">
        <v>0</v>
      </c>
      <c r="Y14" s="33" t="n">
        <f aca="false">X14/X$30*100</f>
        <v>0</v>
      </c>
      <c r="Z14" s="34" t="n">
        <f aca="false">AA14-V14-X14</f>
        <v>0</v>
      </c>
      <c r="AA14" s="35" t="n">
        <f aca="false">V14+X14</f>
        <v>3</v>
      </c>
      <c r="AB14" s="36" t="n">
        <f aca="false">AA14/AA$30*100</f>
        <v>0.0510986203372509</v>
      </c>
      <c r="AC14" s="32" t="n">
        <v>3</v>
      </c>
      <c r="AD14" s="33" t="n">
        <f aca="false">AC14/AC$30*100</f>
        <v>0.0925925925925926</v>
      </c>
      <c r="AE14" s="32" t="n">
        <v>0</v>
      </c>
      <c r="AF14" s="33" t="n">
        <f aca="false">AE14/AE$30*100</f>
        <v>0</v>
      </c>
      <c r="AG14" s="34" t="n">
        <f aca="false">AH14-AC14-AE14</f>
        <v>0</v>
      </c>
      <c r="AH14" s="35" t="n">
        <f aca="false">AC14+AE14</f>
        <v>3</v>
      </c>
      <c r="AI14" s="36" t="n">
        <f aca="false">AH14/AH$30*100</f>
        <v>0.0512295081967213</v>
      </c>
      <c r="AJ14" s="32" t="n">
        <v>3</v>
      </c>
      <c r="AK14" s="33" t="n">
        <f aca="false">AJ14/AJ$30*100</f>
        <v>0.0929944203347799</v>
      </c>
      <c r="AL14" s="32" t="n">
        <v>0</v>
      </c>
      <c r="AM14" s="33" t="n">
        <f aca="false">AL14/AL$30*100</f>
        <v>0</v>
      </c>
      <c r="AN14" s="34" t="n">
        <f aca="false">AO14-AJ14-AL14</f>
        <v>0</v>
      </c>
      <c r="AO14" s="35" t="n">
        <f aca="false">AJ14+AL14</f>
        <v>3</v>
      </c>
      <c r="AP14" s="36" t="n">
        <f aca="false">AO14/AO$30*100</f>
        <v>0.0514579759862779</v>
      </c>
      <c r="AQ14" s="32" t="n">
        <v>3</v>
      </c>
      <c r="AR14" s="33" t="n">
        <f aca="false">AQ14/AQ$30*100</f>
        <v>0.0931387767773983</v>
      </c>
      <c r="AS14" s="32" t="n">
        <v>0</v>
      </c>
      <c r="AT14" s="33" t="n">
        <f aca="false">AS14/AS$30*100</f>
        <v>0</v>
      </c>
      <c r="AU14" s="34" t="n">
        <f aca="false">AV14-AQ14-AS14</f>
        <v>0</v>
      </c>
      <c r="AV14" s="35" t="n">
        <f aca="false">AQ14+AS14</f>
        <v>3</v>
      </c>
      <c r="AW14" s="36" t="n">
        <f aca="false">AV14/AV$30*100</f>
        <v>0.0515286843009275</v>
      </c>
      <c r="AX14" s="32" t="n">
        <v>3</v>
      </c>
      <c r="AY14" s="33" t="n">
        <f aca="false">AX14/AX$30*100</f>
        <v>0.0932545850170967</v>
      </c>
      <c r="AZ14" s="32" t="n">
        <v>0</v>
      </c>
      <c r="BA14" s="33" t="n">
        <f aca="false">AZ14/AZ$30*100</f>
        <v>0</v>
      </c>
      <c r="BB14" s="34" t="n">
        <f aca="false">BC14-AX14-AZ14</f>
        <v>0</v>
      </c>
      <c r="BC14" s="35" t="n">
        <f aca="false">AX14+AZ14</f>
        <v>3</v>
      </c>
      <c r="BD14" s="36" t="n">
        <f aca="false">BC14/BC$30*100</f>
        <v>0.0516262261228704</v>
      </c>
      <c r="BE14" s="32" t="n">
        <v>3</v>
      </c>
      <c r="BF14" s="33" t="n">
        <f aca="false">BE14/BE$30*100</f>
        <v>0.0936621916952857</v>
      </c>
      <c r="BG14" s="32" t="n">
        <v>0</v>
      </c>
      <c r="BH14" s="33" t="n">
        <f aca="false">BG14/BG$30*100</f>
        <v>0</v>
      </c>
      <c r="BI14" s="34" t="n">
        <f aca="false">BJ14-BE14-BG14</f>
        <v>0</v>
      </c>
      <c r="BJ14" s="35" t="n">
        <f aca="false">BE14+BG14</f>
        <v>3</v>
      </c>
      <c r="BK14" s="36" t="n">
        <f aca="false">BJ14/BJ$30*100</f>
        <v>0.0518313752591569</v>
      </c>
      <c r="BL14" s="32" t="n">
        <v>3</v>
      </c>
      <c r="BM14" s="33" t="n">
        <f aca="false">BL14/BL$30*100</f>
        <v>0.0938967136150235</v>
      </c>
      <c r="BN14" s="32" t="n">
        <v>0</v>
      </c>
      <c r="BO14" s="33" t="n">
        <f aca="false">BN14/BN$30*100</f>
        <v>0</v>
      </c>
      <c r="BP14" s="34" t="n">
        <f aca="false">BQ14-BL14-BN14</f>
        <v>0</v>
      </c>
      <c r="BQ14" s="35" t="n">
        <f aca="false">BL14+BN14</f>
        <v>3</v>
      </c>
      <c r="BR14" s="36" t="n">
        <f aca="false">BQ14/BQ$30*100</f>
        <v>0.051948051948052</v>
      </c>
      <c r="BS14" s="32" t="n">
        <v>3</v>
      </c>
      <c r="BT14" s="33" t="n">
        <f aca="false">BS14/BS$30*100</f>
        <v>0.0943099654196794</v>
      </c>
      <c r="BU14" s="32" t="n">
        <v>0</v>
      </c>
      <c r="BV14" s="33" t="n">
        <f aca="false">BU14/BU$30*100</f>
        <v>0</v>
      </c>
      <c r="BW14" s="34" t="n">
        <f aca="false">BX14-BS14-BU14</f>
        <v>0</v>
      </c>
      <c r="BX14" s="35" t="n">
        <f aca="false">BS14+BU14</f>
        <v>3</v>
      </c>
      <c r="BY14" s="36" t="n">
        <f aca="false">BX14/BX$30*100</f>
        <v>0.0521920668058455</v>
      </c>
      <c r="BZ14" s="32" t="n">
        <v>3</v>
      </c>
      <c r="CA14" s="33" t="n">
        <f aca="false">BZ14/BZ$30*100</f>
        <v>0.0947268708556994</v>
      </c>
      <c r="CB14" s="32" t="n">
        <v>0</v>
      </c>
      <c r="CC14" s="33" t="n">
        <f aca="false">CB14/CB$30*100</f>
        <v>0</v>
      </c>
      <c r="CD14" s="34" t="n">
        <f aca="false">CE14-BZ14-CB14</f>
        <v>0</v>
      </c>
      <c r="CE14" s="35" t="n">
        <f aca="false">BZ14+CB14</f>
        <v>3</v>
      </c>
      <c r="CF14" s="36" t="n">
        <f aca="false">CE14/CE$30*100</f>
        <v>0.05249343832021</v>
      </c>
      <c r="CG14" s="32" t="n">
        <v>3</v>
      </c>
      <c r="CH14" s="33" t="n">
        <f aca="false">CG14/CG$30*100</f>
        <v>0.0949367088607595</v>
      </c>
      <c r="CI14" s="32" t="n">
        <v>0</v>
      </c>
      <c r="CJ14" s="33" t="n">
        <f aca="false">CI14/CI$30*100</f>
        <v>0</v>
      </c>
      <c r="CK14" s="34" t="n">
        <f aca="false">CL14-CG14-CI14</f>
        <v>0</v>
      </c>
      <c r="CL14" s="35" t="n">
        <f aca="false">CG14+CI14</f>
        <v>3</v>
      </c>
      <c r="CM14" s="36" t="n">
        <f aca="false">CL14/CL$30*100</f>
        <v>0.0526870389884089</v>
      </c>
      <c r="CN14" s="32" t="n">
        <v>3</v>
      </c>
      <c r="CO14" s="33" t="n">
        <f aca="false">CN14/CN$30*100</f>
        <v>0.0951173113506658</v>
      </c>
      <c r="CP14" s="32" t="n">
        <v>0</v>
      </c>
      <c r="CQ14" s="33" t="n">
        <f aca="false">CP14/CP$30*100</f>
        <v>0</v>
      </c>
      <c r="CR14" s="34" t="n">
        <f aca="false">CS14-CN14-CP14</f>
        <v>0</v>
      </c>
      <c r="CS14" s="35" t="n">
        <f aca="false">CN14+CP14</f>
        <v>3</v>
      </c>
      <c r="CT14" s="36" t="n">
        <f aca="false">CS14/CS$30*100</f>
        <v>0.0528169014084507</v>
      </c>
      <c r="CU14" s="32" t="n">
        <v>3</v>
      </c>
      <c r="CV14" s="33" t="n">
        <f aca="false">CU14/CU$30*100</f>
        <v>0.0952986022871665</v>
      </c>
      <c r="CW14" s="32" t="n">
        <v>0</v>
      </c>
      <c r="CX14" s="33" t="n">
        <f aca="false">CW14/CW$30*100</f>
        <v>0</v>
      </c>
      <c r="CY14" s="34" t="n">
        <f aca="false">CZ14-CU14-CW14</f>
        <v>0</v>
      </c>
      <c r="CZ14" s="35" t="n">
        <f aca="false">CU14+CW14</f>
        <v>3</v>
      </c>
      <c r="DA14" s="36" t="n">
        <f aca="false">CZ14/CZ$30*100</f>
        <v>0.0529100529100529</v>
      </c>
      <c r="DB14" s="32" t="n">
        <v>3</v>
      </c>
      <c r="DC14" s="33" t="n">
        <f aca="false">DB14/DB$30*100</f>
        <v>0.0957854406130268</v>
      </c>
      <c r="DD14" s="32" t="n">
        <v>0</v>
      </c>
      <c r="DE14" s="33" t="n">
        <f aca="false">DD14/DD$30*100</f>
        <v>0</v>
      </c>
      <c r="DF14" s="34" t="n">
        <f aca="false">DG14-DB14-DD14</f>
        <v>0</v>
      </c>
      <c r="DG14" s="35" t="n">
        <f aca="false">DB14+DD14</f>
        <v>3</v>
      </c>
      <c r="DH14" s="36" t="n">
        <f aca="false">DG14/DG$30*100</f>
        <v>0.0531632110579479</v>
      </c>
      <c r="DI14" s="32" t="n">
        <v>3</v>
      </c>
      <c r="DJ14" s="33" t="n">
        <f aca="false">DI14/DI$30*100</f>
        <v>0.0964630225080386</v>
      </c>
      <c r="DK14" s="32" t="n">
        <v>0</v>
      </c>
      <c r="DL14" s="33" t="n">
        <f aca="false">DK14/DK$30*100</f>
        <v>0</v>
      </c>
      <c r="DM14" s="34" t="n">
        <f aca="false">DN14-DI14-DK14</f>
        <v>0</v>
      </c>
      <c r="DN14" s="35" t="n">
        <f aca="false">DI14+DK14</f>
        <v>3</v>
      </c>
      <c r="DO14" s="36" t="n">
        <f aca="false">DN14/DN$30*100</f>
        <v>0.0536672629695886</v>
      </c>
      <c r="DP14" s="37" t="n">
        <v>3</v>
      </c>
      <c r="DQ14" s="33" t="n">
        <f aca="false">DP14/DP$30*100</f>
        <v>0.096961861667744</v>
      </c>
      <c r="DR14" s="37" t="n">
        <v>0</v>
      </c>
      <c r="DS14" s="33" t="n">
        <f aca="false">DR14/DR$30*100</f>
        <v>0</v>
      </c>
      <c r="DT14" s="34" t="n">
        <f aca="false">DU14-DP14-DR14</f>
        <v>0</v>
      </c>
      <c r="DU14" s="35" t="n">
        <f aca="false">DP14+DR14</f>
        <v>3</v>
      </c>
      <c r="DV14" s="36" t="n">
        <f aca="false">DU14/DU$30*100</f>
        <v>0.0539374325782093</v>
      </c>
      <c r="DW14" s="37" t="n">
        <v>3</v>
      </c>
      <c r="DX14" s="33" t="n">
        <f aca="false">DW14/DW$30*100</f>
        <v>0.0977198697068404</v>
      </c>
      <c r="DY14" s="37" t="n">
        <v>0</v>
      </c>
      <c r="DZ14" s="33" t="n">
        <f aca="false">DY14/DY$30*100</f>
        <v>0</v>
      </c>
      <c r="EA14" s="34" t="n">
        <f aca="false">EB14-DW14-DY14</f>
        <v>0</v>
      </c>
      <c r="EB14" s="35" t="n">
        <f aca="false">DW14+DY14</f>
        <v>3</v>
      </c>
      <c r="EC14" s="36" t="n">
        <f aca="false">EB14/EB$30*100</f>
        <v>0.0544464609800363</v>
      </c>
      <c r="ED14" s="37" t="n">
        <v>3</v>
      </c>
      <c r="EE14" s="33" t="n">
        <f aca="false">ED14/ED$30*100</f>
        <v>0.0985545335085414</v>
      </c>
      <c r="EF14" s="37" t="n">
        <v>0</v>
      </c>
      <c r="EG14" s="33" t="n">
        <f aca="false">EF14/EF$30*100</f>
        <v>0</v>
      </c>
      <c r="EH14" s="34" t="n">
        <f aca="false">EI14-ED14-EF14</f>
        <v>0</v>
      </c>
      <c r="EI14" s="35" t="n">
        <f aca="false">ED14+EF14</f>
        <v>3</v>
      </c>
      <c r="EJ14" s="36" t="n">
        <f aca="false">EI14/EI$30*100</f>
        <v>0.0549853372434018</v>
      </c>
      <c r="EK14" s="37" t="n">
        <v>3</v>
      </c>
      <c r="EL14" s="33" t="n">
        <f aca="false">EK14/EK$30*100</f>
        <v>0.0986842105263158</v>
      </c>
      <c r="EM14" s="37" t="n">
        <v>0</v>
      </c>
      <c r="EN14" s="33" t="n">
        <f aca="false">EM14/EM$30*100</f>
        <v>0</v>
      </c>
      <c r="EO14" s="34" t="n">
        <f aca="false">EP14-EK14-EM14</f>
        <v>0</v>
      </c>
      <c r="EP14" s="35" t="n">
        <f aca="false">EK14+EM14</f>
        <v>3</v>
      </c>
      <c r="EQ14" s="36" t="n">
        <f aca="false">EP14/EP$30*100</f>
        <v>0.0551470588235294</v>
      </c>
      <c r="ER14" s="37" t="n">
        <v>3</v>
      </c>
      <c r="ES14" s="33" t="n">
        <f aca="false">ER14/ER$30*100</f>
        <v>0.0989445910290238</v>
      </c>
      <c r="ET14" s="37" t="n">
        <v>0</v>
      </c>
      <c r="EU14" s="33" t="n">
        <f aca="false">ET14/ET$30*100</f>
        <v>0</v>
      </c>
      <c r="EV14" s="34" t="n">
        <f aca="false">EW14-ER14-ET14</f>
        <v>0</v>
      </c>
      <c r="EW14" s="35" t="n">
        <f aca="false">ER14+ET14</f>
        <v>3</v>
      </c>
      <c r="EX14" s="36" t="n">
        <f aca="false">EW14/EW$30*100</f>
        <v>0.0553301364810033</v>
      </c>
      <c r="EY14" s="37" t="n">
        <v>3</v>
      </c>
      <c r="EZ14" s="33" t="n">
        <f aca="false">EY14/EY$30*100</f>
        <v>0.100033344448149</v>
      </c>
      <c r="FA14" s="37" t="n">
        <v>0</v>
      </c>
      <c r="FB14" s="33" t="n">
        <f aca="false">FA14/FA$30*100</f>
        <v>0</v>
      </c>
      <c r="FC14" s="34" t="n">
        <f aca="false">FD14-EY14-FA14</f>
        <v>0</v>
      </c>
      <c r="FD14" s="35" t="n">
        <f aca="false">EY14+FA14</f>
        <v>3</v>
      </c>
      <c r="FE14" s="36" t="n">
        <f aca="false">FD14/FD$30*100</f>
        <v>0.0559910414333707</v>
      </c>
      <c r="FF14" s="37" t="n">
        <v>3</v>
      </c>
      <c r="FG14" s="33" t="n">
        <f aca="false">FF14/FF$30*100</f>
        <v>0.100942126514132</v>
      </c>
      <c r="FH14" s="37" t="n">
        <v>0</v>
      </c>
      <c r="FI14" s="33" t="n">
        <f aca="false">FH14/FH$30*100</f>
        <v>0</v>
      </c>
      <c r="FJ14" s="34" t="n">
        <v>0</v>
      </c>
      <c r="FK14" s="35" t="n">
        <f aca="false">FF14+FH14</f>
        <v>3</v>
      </c>
      <c r="FL14" s="36" t="n">
        <f aca="false">FK14/FK$30*100</f>
        <v>0.0567429544164933</v>
      </c>
      <c r="FM14" s="37" t="n">
        <v>3</v>
      </c>
      <c r="FN14" s="33" t="n">
        <f aca="false">FM14/FM$30*100</f>
        <v>0.102424035506999</v>
      </c>
      <c r="FO14" s="37" t="n">
        <v>0</v>
      </c>
      <c r="FP14" s="33" t="n">
        <f aca="false">FO14/FO$30*100</f>
        <v>0</v>
      </c>
      <c r="FQ14" s="34" t="n">
        <v>0</v>
      </c>
      <c r="FR14" s="35" t="n">
        <f aca="false">FM14+FO14</f>
        <v>3</v>
      </c>
      <c r="FS14" s="36" t="n">
        <f aca="false">FR14/FR$30*100</f>
        <v>0.0576590428598885</v>
      </c>
      <c r="FT14" s="37" t="n">
        <v>3</v>
      </c>
      <c r="FU14" s="33" t="n">
        <f aca="false">FT14/FT$30*100</f>
        <v>0.103057368601855</v>
      </c>
      <c r="FV14" s="37" t="n">
        <v>0</v>
      </c>
      <c r="FW14" s="33" t="n">
        <f aca="false">FV14/FV$30*100</f>
        <v>0</v>
      </c>
      <c r="FX14" s="34" t="n">
        <v>0</v>
      </c>
      <c r="FY14" s="35" t="n">
        <f aca="false">FT14+FV14</f>
        <v>3</v>
      </c>
      <c r="FZ14" s="36" t="n">
        <f aca="false">FY14/FY$30*100</f>
        <v>0.0580607702728856</v>
      </c>
      <c r="GA14" s="37" t="n">
        <v>3</v>
      </c>
      <c r="GB14" s="33" t="n">
        <f aca="false">GA14/GA$30*100</f>
        <v>0.104529616724739</v>
      </c>
      <c r="GC14" s="37" t="n">
        <v>0</v>
      </c>
      <c r="GD14" s="33" t="n">
        <f aca="false">GC14/GC$30*100</f>
        <v>0</v>
      </c>
      <c r="GE14" s="34" t="n">
        <v>0</v>
      </c>
      <c r="GF14" s="35" t="n">
        <f aca="false">GA14+GC14</f>
        <v>3</v>
      </c>
      <c r="GG14" s="36" t="n">
        <f aca="false">GF14/GF$30*100</f>
        <v>0.0590434953749262</v>
      </c>
      <c r="GH14" s="37" t="n">
        <v>3</v>
      </c>
      <c r="GI14" s="33" t="n">
        <f aca="false">GH14/GH$30*100</f>
        <v>0.104968509447166</v>
      </c>
      <c r="GJ14" s="37" t="n">
        <v>0</v>
      </c>
      <c r="GK14" s="33" t="n">
        <f aca="false">GJ14/GJ$30*100</f>
        <v>0</v>
      </c>
      <c r="GL14" s="34" t="n">
        <v>0</v>
      </c>
      <c r="GM14" s="35" t="n">
        <f aca="false">GH14+GJ14</f>
        <v>3</v>
      </c>
      <c r="GN14" s="36" t="n">
        <f aca="false">GM14/GM$30*100</f>
        <v>0.0593471810089021</v>
      </c>
      <c r="GO14" s="37" t="n">
        <v>3</v>
      </c>
      <c r="GP14" s="33" t="n">
        <f aca="false">GO14/GO$30*100</f>
        <v>0.106194690265487</v>
      </c>
      <c r="GQ14" s="37" t="n">
        <v>0</v>
      </c>
      <c r="GR14" s="33" t="n">
        <f aca="false">GQ14/GQ$30*100</f>
        <v>0</v>
      </c>
      <c r="GS14" s="34" t="n">
        <v>0</v>
      </c>
      <c r="GT14" s="35" t="n">
        <f aca="false">GO14+GQ14</f>
        <v>3</v>
      </c>
      <c r="GU14" s="36" t="n">
        <f aca="false">GT14/GT$30*100</f>
        <v>0.0601684717208183</v>
      </c>
      <c r="GV14" s="37" t="n">
        <v>3</v>
      </c>
      <c r="GW14" s="33" t="n">
        <f aca="false">GV14/GV$30*100</f>
        <v>0.107952500899604</v>
      </c>
      <c r="GX14" s="37" t="n">
        <v>0</v>
      </c>
      <c r="GY14" s="33" t="n">
        <f aca="false">GX14/GX$30*100</f>
        <v>0</v>
      </c>
      <c r="GZ14" s="34" t="n">
        <v>0</v>
      </c>
      <c r="HA14" s="35" t="n">
        <f aca="false">GV14+GX14</f>
        <v>3</v>
      </c>
      <c r="HB14" s="36" t="n">
        <f aca="false">HA14/HA$30*100</f>
        <v>0.0613246116107931</v>
      </c>
      <c r="HC14" s="37" t="n">
        <v>3</v>
      </c>
      <c r="HD14" s="33" t="n">
        <f aca="false">HC14/HC$30*100</f>
        <v>0.110172603745869</v>
      </c>
      <c r="HE14" s="37" t="n">
        <v>0</v>
      </c>
      <c r="HF14" s="33" t="n">
        <f aca="false">HE14/HE$30*100</f>
        <v>0</v>
      </c>
      <c r="HG14" s="34" t="n">
        <v>0</v>
      </c>
      <c r="HH14" s="35" t="n">
        <f aca="false">HC14+HE14</f>
        <v>3</v>
      </c>
      <c r="HI14" s="36" t="n">
        <f aca="false">HH14/HH$30*100</f>
        <v>0.0625782227784731</v>
      </c>
      <c r="HJ14" s="37" t="n">
        <v>3</v>
      </c>
      <c r="HK14" s="33" t="n">
        <f aca="false">HJ14/HJ$30*100</f>
        <v>0.111524163568773</v>
      </c>
      <c r="HL14" s="37" t="n">
        <v>0</v>
      </c>
      <c r="HM14" s="33" t="n">
        <f aca="false">HL14/HL$30*100</f>
        <v>0</v>
      </c>
      <c r="HN14" s="34" t="n">
        <v>0</v>
      </c>
      <c r="HO14" s="35" t="n">
        <f aca="false">HJ14+HL14</f>
        <v>3</v>
      </c>
      <c r="HP14" s="36" t="n">
        <f aca="false">HO14/HO$30*100</f>
        <v>0.0636942675159236</v>
      </c>
      <c r="HQ14" s="37" t="n">
        <v>3</v>
      </c>
      <c r="HR14" s="33" t="n">
        <f aca="false">HQ14/HQ$30*100</f>
        <v>0.114503816793893</v>
      </c>
      <c r="HS14" s="37" t="n">
        <v>0</v>
      </c>
      <c r="HT14" s="33" t="n">
        <f aca="false">HS14/HS$30*100</f>
        <v>0</v>
      </c>
      <c r="HU14" s="34" t="n">
        <v>0</v>
      </c>
      <c r="HV14" s="35" t="n">
        <f aca="false">HQ14+HS14</f>
        <v>3</v>
      </c>
      <c r="HW14" s="36" t="n">
        <f aca="false">HV14/HV$30*100</f>
        <v>0.0657174151150055</v>
      </c>
      <c r="HX14" s="37" t="n">
        <v>3</v>
      </c>
      <c r="HY14" s="33" t="n">
        <f aca="false">HX14/HX$30*100</f>
        <v>0.115562403697997</v>
      </c>
      <c r="HZ14" s="37" t="n">
        <v>0</v>
      </c>
      <c r="IA14" s="33" t="n">
        <f aca="false">HZ14/HZ$30*100</f>
        <v>0</v>
      </c>
      <c r="IB14" s="34" t="n">
        <v>0</v>
      </c>
      <c r="IC14" s="35" t="n">
        <f aca="false">HX14+HZ14</f>
        <v>3</v>
      </c>
      <c r="ID14" s="36" t="n">
        <f aca="false">IC14/IC$30*100</f>
        <v>0.0664157626743414</v>
      </c>
      <c r="IE14" s="37" t="n">
        <v>3</v>
      </c>
      <c r="IF14" s="33" t="n">
        <f aca="false">IE14/IE$30*100</f>
        <v>0.116550116550117</v>
      </c>
      <c r="IG14" s="37" t="n">
        <v>0</v>
      </c>
      <c r="IH14" s="33" t="n">
        <f aca="false">IG14/IG$30*100</f>
        <v>0</v>
      </c>
      <c r="II14" s="34" t="n">
        <v>0</v>
      </c>
      <c r="IJ14" s="35" t="n">
        <f aca="false">IE14+IG14</f>
        <v>3</v>
      </c>
      <c r="IK14" s="36" t="n">
        <f aca="false">IJ14/IJ$30*100</f>
        <v>0.0670540902995083</v>
      </c>
      <c r="IL14" s="37" t="n">
        <v>3</v>
      </c>
      <c r="IM14" s="33" t="n">
        <f aca="false">IL14/IL$30*100</f>
        <v>0.11783189316575</v>
      </c>
      <c r="IN14" s="37" t="n">
        <v>0</v>
      </c>
      <c r="IO14" s="33" t="n">
        <f aca="false">IN14/IN$30*100</f>
        <v>0</v>
      </c>
      <c r="IP14" s="34" t="n">
        <v>0</v>
      </c>
      <c r="IQ14" s="35" t="n">
        <f aca="false">IL14+IN14</f>
        <v>3</v>
      </c>
      <c r="IR14" s="36" t="n">
        <f aca="false">IQ14/IQ$30*100</f>
        <v>0.0680580762250454</v>
      </c>
      <c r="IS14" s="37" t="n">
        <v>3</v>
      </c>
      <c r="IT14" s="33" t="n">
        <f aca="false">IS14/IS$30*100</f>
        <v>0.120870265914585</v>
      </c>
      <c r="IU14" s="37" t="n">
        <v>0</v>
      </c>
      <c r="IV14" s="33" t="n">
        <f aca="false">IU14/IU$30*100</f>
        <v>0</v>
      </c>
      <c r="IW14" s="34" t="n">
        <v>0</v>
      </c>
      <c r="IX14" s="35" t="n">
        <f aca="false">IS14+IU14</f>
        <v>3</v>
      </c>
      <c r="IY14" s="36" t="n">
        <f aca="false">IX14/IX$30*100</f>
        <v>0.0699626865671642</v>
      </c>
      <c r="IZ14" s="37" t="n">
        <v>3</v>
      </c>
      <c r="JA14" s="33" t="n">
        <f aca="false">IZ14/IZ$30*100</f>
        <v>0.124172185430464</v>
      </c>
      <c r="JB14" s="37" t="n">
        <v>0</v>
      </c>
      <c r="JC14" s="29" t="n">
        <f aca="false">JB14/JB$30*100</f>
        <v>0</v>
      </c>
      <c r="JD14" s="38" t="n">
        <v>0</v>
      </c>
      <c r="JE14" s="39" t="n">
        <f aca="false">IZ14+JB14</f>
        <v>3</v>
      </c>
      <c r="JF14" s="40" t="n">
        <f aca="false">JE14/JE$30*100</f>
        <v>0.0718390804597701</v>
      </c>
      <c r="JG14" s="41" t="n">
        <v>3</v>
      </c>
      <c r="JH14" s="29" t="n">
        <f aca="false">JG14/JG$30*100</f>
        <v>0.126957257723233</v>
      </c>
      <c r="JI14" s="41" t="n">
        <v>0</v>
      </c>
      <c r="JJ14" s="29" t="n">
        <f aca="false">JI14/JI$30*100</f>
        <v>0</v>
      </c>
      <c r="JK14" s="38" t="n">
        <v>0</v>
      </c>
      <c r="JL14" s="39" t="n">
        <f aca="false">JG14+JI14</f>
        <v>3</v>
      </c>
      <c r="JM14" s="40" t="n">
        <f aca="false">JL14/JL$30*100</f>
        <v>0.074019245003701</v>
      </c>
      <c r="JN14" s="41" t="n">
        <v>3</v>
      </c>
      <c r="JO14" s="29" t="n">
        <f aca="false">JN14/JN$30*100</f>
        <v>0.130491518051327</v>
      </c>
      <c r="JP14" s="41" t="n">
        <v>0</v>
      </c>
      <c r="JQ14" s="29" t="n">
        <f aca="false">JP14/JP$30*100</f>
        <v>0</v>
      </c>
      <c r="JR14" s="38" t="n">
        <v>0</v>
      </c>
      <c r="JS14" s="39" t="n">
        <f aca="false">JN14+JP14</f>
        <v>3</v>
      </c>
      <c r="JT14" s="40" t="n">
        <f aca="false">JS14/JS$30*100</f>
        <v>0.0766283524904215</v>
      </c>
      <c r="JU14" s="41" t="n">
        <v>3</v>
      </c>
      <c r="JV14" s="29" t="n">
        <f aca="false">JU14/JU$30*100</f>
        <v>0.135931128228364</v>
      </c>
      <c r="JW14" s="41" t="n">
        <v>0</v>
      </c>
      <c r="JX14" s="29" t="n">
        <f aca="false">JW14/JW$30*100</f>
        <v>0</v>
      </c>
      <c r="JY14" s="38" t="n">
        <v>0</v>
      </c>
      <c r="JZ14" s="39" t="n">
        <f aca="false">JU14+JW14</f>
        <v>3</v>
      </c>
      <c r="KA14" s="40" t="n">
        <f aca="false">JZ14/JZ$30*100</f>
        <v>0.08</v>
      </c>
      <c r="KB14" s="42" t="n">
        <v>3</v>
      </c>
      <c r="KC14" s="29" t="n">
        <f aca="false">KB14/KB$30*100</f>
        <v>0.138312586445367</v>
      </c>
      <c r="KD14" s="41" t="n">
        <v>0</v>
      </c>
      <c r="KE14" s="29" t="n">
        <f aca="false">KD14/KD$30*100</f>
        <v>0</v>
      </c>
      <c r="KF14" s="38" t="n">
        <v>0</v>
      </c>
      <c r="KG14" s="39" t="n">
        <f aca="false">KB14+KD14</f>
        <v>3</v>
      </c>
      <c r="KH14" s="40" t="n">
        <f aca="false">KG14/KG$30*100</f>
        <v>0.0814553353244638</v>
      </c>
      <c r="KI14" s="43" t="n">
        <v>3</v>
      </c>
      <c r="KJ14" s="29" t="n">
        <f aca="false">KI14/KI$30*100</f>
        <v>0.141110065851364</v>
      </c>
      <c r="KK14" s="44" t="n">
        <v>0</v>
      </c>
      <c r="KL14" s="29" t="n">
        <f aca="false">KK14/KK$30*100</f>
        <v>0</v>
      </c>
      <c r="KM14" s="38" t="n">
        <v>0</v>
      </c>
      <c r="KN14" s="39" t="n">
        <f aca="false">KI14+KK14</f>
        <v>3</v>
      </c>
      <c r="KO14" s="40" t="n">
        <f aca="false">KN14/KN$30*100</f>
        <v>0.0833333333333333</v>
      </c>
      <c r="KP14" s="41" t="n">
        <v>3</v>
      </c>
      <c r="KQ14" s="29" t="n">
        <f aca="false">KP14/KP$30*100</f>
        <v>0.146056475170399</v>
      </c>
      <c r="KR14" s="41" t="n">
        <v>0</v>
      </c>
      <c r="KS14" s="29" t="n">
        <f aca="false">KR14/KR$30*100</f>
        <v>0</v>
      </c>
      <c r="KT14" s="38" t="n">
        <v>0</v>
      </c>
      <c r="KU14" s="39" t="n">
        <f aca="false">KP14+KR14</f>
        <v>3</v>
      </c>
      <c r="KV14" s="40" t="n">
        <f aca="false">KU14/KU$30*100</f>
        <v>0.0867553499132447</v>
      </c>
      <c r="KW14" s="41" t="n">
        <v>3</v>
      </c>
      <c r="KX14" s="29" t="n">
        <f aca="false">KW14/KW$30*100</f>
        <v>0.151668351870576</v>
      </c>
      <c r="KY14" s="41" t="n">
        <v>0</v>
      </c>
      <c r="KZ14" s="29" t="n">
        <f aca="false">KY14/KY$30*100</f>
        <v>0</v>
      </c>
      <c r="LA14" s="38" t="n">
        <v>0</v>
      </c>
      <c r="LB14" s="39" t="n">
        <f aca="false">KW14+KY14</f>
        <v>3</v>
      </c>
      <c r="LC14" s="40" t="n">
        <f aca="false">LB14/LB$30*100</f>
        <v>0.0905250452625226</v>
      </c>
      <c r="LD14" s="41" t="n">
        <v>3</v>
      </c>
      <c r="LE14" s="29" t="n">
        <f aca="false">LD14/LD$30*100</f>
        <v>0.158646218931782</v>
      </c>
      <c r="LF14" s="41" t="n">
        <v>0</v>
      </c>
      <c r="LG14" s="29" t="n">
        <f aca="false">LF14/LF$30*100</f>
        <v>0</v>
      </c>
      <c r="LH14" s="38" t="n">
        <v>0</v>
      </c>
      <c r="LI14" s="39" t="n">
        <f aca="false">LD14+LF14</f>
        <v>3</v>
      </c>
      <c r="LJ14" s="40" t="n">
        <f aca="false">LI14/LI$30*100</f>
        <v>0.0957548675390999</v>
      </c>
      <c r="LK14" s="41" t="n">
        <v>3</v>
      </c>
      <c r="LL14" s="29" t="n">
        <f aca="false">LK14/LK$30*100</f>
        <v>0.168444693992139</v>
      </c>
      <c r="LM14" s="41" t="n">
        <v>0</v>
      </c>
      <c r="LN14" s="29" t="n">
        <f aca="false">LM14/LM$30*100</f>
        <v>0</v>
      </c>
      <c r="LO14" s="38" t="n">
        <v>0</v>
      </c>
      <c r="LP14" s="39" t="n">
        <f aca="false">LK14+LM14</f>
        <v>3</v>
      </c>
      <c r="LQ14" s="40" t="n">
        <f aca="false">LP14/LP$30*100</f>
        <v>0.101902173913043</v>
      </c>
      <c r="LR14" s="41" t="n">
        <v>3</v>
      </c>
      <c r="LS14" s="29" t="n">
        <f aca="false">LR14/LR$30*100</f>
        <v>0.176263219741481</v>
      </c>
      <c r="LT14" s="41" t="n">
        <v>0</v>
      </c>
      <c r="LU14" s="29" t="n">
        <f aca="false">LT14/LT$30*100</f>
        <v>0</v>
      </c>
      <c r="LV14" s="38" t="n">
        <v>0</v>
      </c>
      <c r="LW14" s="39" t="n">
        <f aca="false">LR14+LT14</f>
        <v>3</v>
      </c>
      <c r="LX14" s="40" t="n">
        <f aca="false">LW14/LW$30*100</f>
        <v>0.10634526763559</v>
      </c>
      <c r="LY14" s="41" t="n">
        <v>3</v>
      </c>
      <c r="LZ14" s="29" t="n">
        <f aca="false">LY14/LY$30*100</f>
        <v>0.181818181818182</v>
      </c>
      <c r="MA14" s="41" t="n">
        <v>0</v>
      </c>
      <c r="MB14" s="29" t="n">
        <f aca="false">MA14/MA$30*100</f>
        <v>0</v>
      </c>
      <c r="MC14" s="38" t="n">
        <v>0</v>
      </c>
      <c r="MD14" s="39" t="n">
        <f aca="false">LY14+MA14</f>
        <v>3</v>
      </c>
      <c r="ME14" s="40" t="n">
        <f aca="false">MD14/MD$30*100</f>
        <v>0.109689213893967</v>
      </c>
      <c r="MF14" s="41" t="n">
        <v>2</v>
      </c>
      <c r="MG14" s="29" t="n">
        <f aca="false">MF14/MF$30*100</f>
        <v>0.125234815278647</v>
      </c>
      <c r="MH14" s="41" t="n">
        <v>0</v>
      </c>
      <c r="MI14" s="29" t="n">
        <f aca="false">MH14/MH$30*100</f>
        <v>0</v>
      </c>
      <c r="MJ14" s="38" t="n">
        <v>0</v>
      </c>
      <c r="MK14" s="39" t="n">
        <f aca="false">MF14+MH14</f>
        <v>2</v>
      </c>
      <c r="ML14" s="40" t="n">
        <f aca="false">MK14/MK$30*100</f>
        <v>0.0757288905717531</v>
      </c>
      <c r="MM14" s="41" t="n">
        <v>2</v>
      </c>
      <c r="MN14" s="29" t="n">
        <f aca="false">MM14/MM$30*100</f>
        <v>0.130890052356021</v>
      </c>
      <c r="MO14" s="41" t="n">
        <v>0</v>
      </c>
      <c r="MP14" s="29" t="n">
        <f aca="false">MO14/MO$30*100</f>
        <v>0</v>
      </c>
      <c r="MQ14" s="38" t="n">
        <v>0</v>
      </c>
      <c r="MR14" s="39" t="n">
        <f aca="false">MM14+MO14</f>
        <v>2</v>
      </c>
      <c r="MS14" s="40" t="n">
        <f aca="false">MR14/MR$30*100</f>
        <v>0.0797130330809087</v>
      </c>
      <c r="MT14" s="28" t="n">
        <v>2</v>
      </c>
      <c r="MU14" s="29" t="n">
        <f aca="false">MT14/MT$30*100</f>
        <v>0.136425648021828</v>
      </c>
      <c r="MV14" s="30" t="n">
        <v>0</v>
      </c>
      <c r="MW14" s="29" t="n">
        <f aca="false">MV14/MV$30*100</f>
        <v>0</v>
      </c>
      <c r="MX14" s="38" t="n">
        <v>0</v>
      </c>
      <c r="MY14" s="39" t="n">
        <f aca="false">MT14+MV14</f>
        <v>2</v>
      </c>
      <c r="MZ14" s="40" t="n">
        <f aca="false">MY14/MY$30*100</f>
        <v>0.0835421888053467</v>
      </c>
      <c r="NA14" s="28" t="n">
        <v>1</v>
      </c>
      <c r="NB14" s="29" t="n">
        <f aca="false">NA14/NA$30*100</f>
        <v>0.0723589001447178</v>
      </c>
      <c r="NC14" s="30" t="n">
        <v>0</v>
      </c>
      <c r="ND14" s="29" t="n">
        <f aca="false">NC14/NC$30*100</f>
        <v>0</v>
      </c>
      <c r="NE14" s="38" t="n">
        <v>0</v>
      </c>
      <c r="NF14" s="39" t="n">
        <f aca="false">NA14+NC14</f>
        <v>1</v>
      </c>
      <c r="NG14" s="29" t="n">
        <f aca="false">NF14/NF$30*100</f>
        <v>0.0445235975066785</v>
      </c>
      <c r="NH14" s="45" t="n">
        <v>1</v>
      </c>
      <c r="NI14" s="29" t="n">
        <f aca="false">NH14/NH$30*100</f>
        <v>0.077639751552795</v>
      </c>
      <c r="NJ14" s="30" t="n">
        <v>0</v>
      </c>
      <c r="NK14" s="29" t="n">
        <f aca="false">NJ14/NJ$30*100</f>
        <v>0</v>
      </c>
      <c r="NL14" s="38" t="n">
        <v>0</v>
      </c>
      <c r="NM14" s="39" t="n">
        <f aca="false">NH14+NJ14</f>
        <v>1</v>
      </c>
      <c r="NN14" s="40" t="n">
        <f aca="false">NM14/NM$30*100</f>
        <v>0.0476417341591234</v>
      </c>
      <c r="NO14" s="43"/>
      <c r="NP14" s="29"/>
      <c r="NQ14" s="44"/>
      <c r="NR14" s="29"/>
      <c r="NS14" s="38"/>
      <c r="NT14" s="30" t="n">
        <v>1</v>
      </c>
      <c r="NU14" s="40" t="n">
        <f aca="false">NT14/NT$30*100</f>
        <v>0.0535905680600214</v>
      </c>
      <c r="NV14" s="43"/>
      <c r="NW14" s="29"/>
      <c r="NX14" s="44"/>
      <c r="NY14" s="29"/>
      <c r="NZ14" s="38"/>
      <c r="OA14" s="30" t="n">
        <v>1</v>
      </c>
      <c r="OB14" s="40" t="n">
        <f aca="false">OA14/OA$30*100</f>
        <v>0.056657223796034</v>
      </c>
      <c r="OC14" s="43"/>
      <c r="OD14" s="29"/>
      <c r="OE14" s="44"/>
      <c r="OF14" s="29"/>
      <c r="OG14" s="38"/>
      <c r="OH14" s="30" t="n">
        <v>0</v>
      </c>
      <c r="OI14" s="40" t="n">
        <f aca="false">OH14/OH$30*100</f>
        <v>0</v>
      </c>
      <c r="OJ14" s="43"/>
      <c r="OK14" s="29"/>
      <c r="OL14" s="44"/>
      <c r="OM14" s="29"/>
      <c r="ON14" s="38"/>
      <c r="OO14" s="30" t="n">
        <v>0</v>
      </c>
      <c r="OP14" s="40" t="n">
        <f aca="false">OO14/OO$30*100</f>
        <v>0</v>
      </c>
      <c r="OQ14" s="43"/>
      <c r="OR14" s="29"/>
      <c r="OS14" s="44"/>
      <c r="OT14" s="29"/>
      <c r="OU14" s="38"/>
      <c r="OV14" s="30" t="n">
        <v>0</v>
      </c>
      <c r="OW14" s="40" t="n">
        <f aca="false">OV14/OV$30*100</f>
        <v>0</v>
      </c>
      <c r="OX14" s="43"/>
      <c r="OY14" s="29"/>
      <c r="OZ14" s="44"/>
      <c r="PA14" s="29"/>
      <c r="PB14" s="38"/>
      <c r="PC14" s="30" t="n">
        <v>0</v>
      </c>
      <c r="PD14" s="40" t="n">
        <f aca="false">PC14/PC$30*100</f>
        <v>0</v>
      </c>
      <c r="PE14" s="43"/>
      <c r="PF14" s="29"/>
      <c r="PG14" s="44"/>
      <c r="PH14" s="29"/>
      <c r="PI14" s="38"/>
      <c r="PJ14" s="30" t="n">
        <v>0</v>
      </c>
      <c r="PK14" s="40" t="n">
        <f aca="false">PJ14/PJ$30*100</f>
        <v>0</v>
      </c>
      <c r="PL14" s="43"/>
      <c r="PM14" s="29"/>
      <c r="PN14" s="44"/>
      <c r="PO14" s="29"/>
      <c r="PP14" s="38"/>
      <c r="PQ14" s="30" t="n">
        <v>0</v>
      </c>
      <c r="PR14" s="40" t="n">
        <f aca="false">PQ14/PQ$30*100</f>
        <v>0</v>
      </c>
      <c r="PS14" s="43"/>
      <c r="PT14" s="29"/>
      <c r="PU14" s="44"/>
      <c r="PV14" s="29"/>
      <c r="PW14" s="38"/>
      <c r="PX14" s="30" t="n">
        <v>0</v>
      </c>
      <c r="PY14" s="40" t="n">
        <f aca="false">PX14/PX$30*100</f>
        <v>0</v>
      </c>
      <c r="PZ14" s="43"/>
      <c r="QA14" s="29"/>
      <c r="QB14" s="44"/>
      <c r="QC14" s="29"/>
      <c r="QD14" s="38"/>
      <c r="QE14" s="30" t="n">
        <v>0</v>
      </c>
      <c r="QF14" s="40" t="n">
        <f aca="false">QE14/QE$30*100</f>
        <v>0</v>
      </c>
      <c r="QG14" s="43"/>
      <c r="QH14" s="29"/>
      <c r="QI14" s="44"/>
      <c r="QJ14" s="29"/>
      <c r="QK14" s="38"/>
      <c r="QL14" s="30" t="n">
        <v>0</v>
      </c>
      <c r="QM14" s="40" t="n">
        <f aca="false">QL14/QL$30*100</f>
        <v>0</v>
      </c>
      <c r="QN14" s="43"/>
      <c r="QO14" s="29"/>
      <c r="QP14" s="44"/>
      <c r="QQ14" s="29"/>
      <c r="QR14" s="38"/>
      <c r="QS14" s="30" t="n">
        <v>0</v>
      </c>
      <c r="QT14" s="40" t="n">
        <f aca="false">QS14/QS$30*100</f>
        <v>0</v>
      </c>
      <c r="QU14" s="43"/>
      <c r="QV14" s="29"/>
      <c r="QW14" s="44"/>
      <c r="QX14" s="29"/>
      <c r="QY14" s="38"/>
      <c r="QZ14" s="30" t="n">
        <v>0</v>
      </c>
      <c r="RA14" s="40" t="n">
        <f aca="false">QZ14/QZ$30*100</f>
        <v>0</v>
      </c>
    </row>
    <row r="15" customFormat="false" ht="12.8" hidden="false" customHeight="false" outlineLevel="0" collapsed="false">
      <c r="A15" s="27" t="s">
        <v>62</v>
      </c>
      <c r="B15" s="28" t="n">
        <v>543375</v>
      </c>
      <c r="C15" s="29" t="n">
        <f aca="false">B15/B$30*100</f>
        <v>6.33224046466846</v>
      </c>
      <c r="D15" s="30" t="n">
        <v>533531</v>
      </c>
      <c r="E15" s="29" t="n">
        <f aca="false">D15/D$30*100</f>
        <v>6.13178115766589</v>
      </c>
      <c r="F15" s="30" t="n">
        <f aca="false">B15+D15</f>
        <v>1076906</v>
      </c>
      <c r="G15" s="31" t="n">
        <f aca="false">F15/F$30*100</f>
        <v>6.231314911218</v>
      </c>
      <c r="H15" s="32" t="n">
        <v>2</v>
      </c>
      <c r="I15" s="33" t="n">
        <f aca="false">H15/H$30*100</f>
        <v>0.0611060189428659</v>
      </c>
      <c r="J15" s="32" t="n">
        <v>1</v>
      </c>
      <c r="K15" s="33" t="n">
        <f aca="false">J15/J$30*100</f>
        <v>0.0376222723852521</v>
      </c>
      <c r="L15" s="34" t="n">
        <f aca="false">M15-H15-J15</f>
        <v>0</v>
      </c>
      <c r="M15" s="35" t="n">
        <f aca="false">H15+J15</f>
        <v>3</v>
      </c>
      <c r="N15" s="36" t="n">
        <f aca="false">M15/M$30*100</f>
        <v>0.0505816894284269</v>
      </c>
      <c r="O15" s="32" t="n">
        <v>2</v>
      </c>
      <c r="P15" s="33" t="n">
        <f aca="false">O15/O$30*100</f>
        <v>0.0613685179502915</v>
      </c>
      <c r="Q15" s="32" t="n">
        <v>1</v>
      </c>
      <c r="R15" s="33" t="n">
        <f aca="false">Q15/Q$30*100</f>
        <v>0.037821482602118</v>
      </c>
      <c r="S15" s="34" t="n">
        <f aca="false">T15-O15-Q15</f>
        <v>0</v>
      </c>
      <c r="T15" s="35" t="n">
        <f aca="false">O15+Q15</f>
        <v>3</v>
      </c>
      <c r="U15" s="36" t="n">
        <f aca="false">T15/T$30*100</f>
        <v>0.0508216161273928</v>
      </c>
      <c r="V15" s="32" t="n">
        <v>2</v>
      </c>
      <c r="W15" s="33" t="n">
        <f aca="false">V15/V$30*100</f>
        <v>0.0616142945163278</v>
      </c>
      <c r="X15" s="32" t="n">
        <v>1</v>
      </c>
      <c r="Y15" s="33" t="n">
        <f aca="false">X15/X$30*100</f>
        <v>0.0380952380952381</v>
      </c>
      <c r="Z15" s="34" t="n">
        <f aca="false">AA15-V15-X15</f>
        <v>0</v>
      </c>
      <c r="AA15" s="35" t="n">
        <f aca="false">V15+X15</f>
        <v>3</v>
      </c>
      <c r="AB15" s="36" t="n">
        <f aca="false">AA15/AA$30*100</f>
        <v>0.0510986203372509</v>
      </c>
      <c r="AC15" s="32" t="n">
        <v>2</v>
      </c>
      <c r="AD15" s="33" t="n">
        <f aca="false">AC15/AC$30*100</f>
        <v>0.0617283950617284</v>
      </c>
      <c r="AE15" s="32" t="n">
        <v>1</v>
      </c>
      <c r="AF15" s="33" t="n">
        <f aca="false">AE15/AE$30*100</f>
        <v>0.0382262996941896</v>
      </c>
      <c r="AG15" s="34" t="n">
        <f aca="false">AH15-AC15-AE15</f>
        <v>0</v>
      </c>
      <c r="AH15" s="35" t="n">
        <f aca="false">AC15+AE15</f>
        <v>3</v>
      </c>
      <c r="AI15" s="36" t="n">
        <f aca="false">AH15/AH$30*100</f>
        <v>0.0512295081967213</v>
      </c>
      <c r="AJ15" s="32" t="n">
        <v>2</v>
      </c>
      <c r="AK15" s="33" t="n">
        <f aca="false">AJ15/AJ$30*100</f>
        <v>0.0619962802231866</v>
      </c>
      <c r="AL15" s="32" t="n">
        <v>1</v>
      </c>
      <c r="AM15" s="33" t="n">
        <f aca="false">AL15/AL$30*100</f>
        <v>0.0384024577572965</v>
      </c>
      <c r="AN15" s="34" t="n">
        <f aca="false">AO15-AJ15-AL15</f>
        <v>0</v>
      </c>
      <c r="AO15" s="35" t="n">
        <f aca="false">AJ15+AL15</f>
        <v>3</v>
      </c>
      <c r="AP15" s="36" t="n">
        <f aca="false">AO15/AO$30*100</f>
        <v>0.0514579759862779</v>
      </c>
      <c r="AQ15" s="32" t="n">
        <v>2</v>
      </c>
      <c r="AR15" s="33" t="n">
        <f aca="false">AQ15/AQ$30*100</f>
        <v>0.0620925178515989</v>
      </c>
      <c r="AS15" s="32" t="n">
        <v>1</v>
      </c>
      <c r="AT15" s="33" t="n">
        <f aca="false">AS15/AS$30*100</f>
        <v>0.0384467512495194</v>
      </c>
      <c r="AU15" s="34" t="n">
        <f aca="false">AV15-AQ15-AS15</f>
        <v>0</v>
      </c>
      <c r="AV15" s="35" t="n">
        <f aca="false">AQ15+AS15</f>
        <v>3</v>
      </c>
      <c r="AW15" s="36" t="n">
        <f aca="false">AV15/AV$30*100</f>
        <v>0.0515286843009275</v>
      </c>
      <c r="AX15" s="32" t="n">
        <v>2</v>
      </c>
      <c r="AY15" s="33" t="n">
        <f aca="false">AX15/AX$30*100</f>
        <v>0.0621697233447311</v>
      </c>
      <c r="AZ15" s="32" t="n">
        <v>1</v>
      </c>
      <c r="BA15" s="33" t="n">
        <f aca="false">AZ15/AZ$30*100</f>
        <v>0.038550501156515</v>
      </c>
      <c r="BB15" s="34" t="n">
        <f aca="false">BC15-AX15-AZ15</f>
        <v>0</v>
      </c>
      <c r="BC15" s="35" t="n">
        <f aca="false">AX15+AZ15</f>
        <v>3</v>
      </c>
      <c r="BD15" s="36" t="n">
        <f aca="false">BC15/BC$30*100</f>
        <v>0.0516262261228704</v>
      </c>
      <c r="BE15" s="32" t="n">
        <v>2</v>
      </c>
      <c r="BF15" s="33" t="n">
        <f aca="false">BE15/BE$30*100</f>
        <v>0.0624414611301905</v>
      </c>
      <c r="BG15" s="32" t="n">
        <v>1</v>
      </c>
      <c r="BH15" s="33" t="n">
        <f aca="false">BG15/BG$30*100</f>
        <v>0.0386847195357834</v>
      </c>
      <c r="BI15" s="34" t="n">
        <f aca="false">BJ15-BE15-BG15</f>
        <v>0</v>
      </c>
      <c r="BJ15" s="35" t="n">
        <f aca="false">BE15+BG15</f>
        <v>3</v>
      </c>
      <c r="BK15" s="36" t="n">
        <f aca="false">BJ15/BJ$30*100</f>
        <v>0.0518313752591569</v>
      </c>
      <c r="BL15" s="32" t="n">
        <v>2</v>
      </c>
      <c r="BM15" s="33" t="n">
        <f aca="false">BL15/BL$30*100</f>
        <v>0.0625978090766823</v>
      </c>
      <c r="BN15" s="32" t="n">
        <v>1</v>
      </c>
      <c r="BO15" s="33" t="n">
        <f aca="false">BN15/BN$30*100</f>
        <v>0.0387596899224806</v>
      </c>
      <c r="BP15" s="34" t="n">
        <f aca="false">BQ15-BL15-BN15</f>
        <v>0</v>
      </c>
      <c r="BQ15" s="35" t="n">
        <f aca="false">BL15+BN15</f>
        <v>3</v>
      </c>
      <c r="BR15" s="36" t="n">
        <f aca="false">BQ15/BQ$30*100</f>
        <v>0.051948051948052</v>
      </c>
      <c r="BS15" s="32" t="n">
        <v>2</v>
      </c>
      <c r="BT15" s="33" t="n">
        <f aca="false">BS15/BS$30*100</f>
        <v>0.0628733102797862</v>
      </c>
      <c r="BU15" s="32" t="n">
        <v>1</v>
      </c>
      <c r="BV15" s="33" t="n">
        <f aca="false">BU15/BU$30*100</f>
        <v>0.0389559797428905</v>
      </c>
      <c r="BW15" s="34" t="n">
        <f aca="false">BX15-BS15-BU15</f>
        <v>0</v>
      </c>
      <c r="BX15" s="35" t="n">
        <f aca="false">BS15+BU15</f>
        <v>3</v>
      </c>
      <c r="BY15" s="36" t="n">
        <f aca="false">BX15/BX$30*100</f>
        <v>0.0521920668058455</v>
      </c>
      <c r="BZ15" s="32" t="n">
        <v>2</v>
      </c>
      <c r="CA15" s="33" t="n">
        <f aca="false">BZ15/BZ$30*100</f>
        <v>0.0631512472371329</v>
      </c>
      <c r="CB15" s="32" t="n">
        <v>1</v>
      </c>
      <c r="CC15" s="33" t="n">
        <f aca="false">CB15/CB$30*100</f>
        <v>0.0392464678178964</v>
      </c>
      <c r="CD15" s="34" t="n">
        <f aca="false">CE15-BZ15-CB15</f>
        <v>0</v>
      </c>
      <c r="CE15" s="35" t="n">
        <f aca="false">BZ15+CB15</f>
        <v>3</v>
      </c>
      <c r="CF15" s="36" t="n">
        <f aca="false">CE15/CE$30*100</f>
        <v>0.05249343832021</v>
      </c>
      <c r="CG15" s="32" t="n">
        <v>2</v>
      </c>
      <c r="CH15" s="33" t="n">
        <f aca="false">CG15/CG$30*100</f>
        <v>0.0632911392405063</v>
      </c>
      <c r="CI15" s="32" t="n">
        <v>1</v>
      </c>
      <c r="CJ15" s="33" t="n">
        <f aca="false">CI15/CI$30*100</f>
        <v>0.0394632991318074</v>
      </c>
      <c r="CK15" s="34" t="n">
        <f aca="false">CL15-CG15-CI15</f>
        <v>0</v>
      </c>
      <c r="CL15" s="35" t="n">
        <f aca="false">CG15+CI15</f>
        <v>3</v>
      </c>
      <c r="CM15" s="36" t="n">
        <f aca="false">CL15/CL$30*100</f>
        <v>0.0526870389884089</v>
      </c>
      <c r="CN15" s="32" t="n">
        <v>2</v>
      </c>
      <c r="CO15" s="33" t="n">
        <f aca="false">CN15/CN$30*100</f>
        <v>0.0634115409004439</v>
      </c>
      <c r="CP15" s="32" t="n">
        <v>1</v>
      </c>
      <c r="CQ15" s="33" t="n">
        <f aca="false">CP15/CP$30*100</f>
        <v>0.0395882818685669</v>
      </c>
      <c r="CR15" s="34" t="n">
        <f aca="false">CS15-CN15-CP15</f>
        <v>0</v>
      </c>
      <c r="CS15" s="35" t="n">
        <f aca="false">CN15+CP15</f>
        <v>3</v>
      </c>
      <c r="CT15" s="36" t="n">
        <f aca="false">CS15/CS$30*100</f>
        <v>0.0528169014084507</v>
      </c>
      <c r="CU15" s="32" t="n">
        <v>2</v>
      </c>
      <c r="CV15" s="33" t="n">
        <f aca="false">CU15/CU$30*100</f>
        <v>0.0635324015247776</v>
      </c>
      <c r="CW15" s="32" t="n">
        <v>1</v>
      </c>
      <c r="CX15" s="33" t="n">
        <f aca="false">CW15/CW$30*100</f>
        <v>0.0396510705789056</v>
      </c>
      <c r="CY15" s="34" t="n">
        <f aca="false">CZ15-CU15-CW15</f>
        <v>0</v>
      </c>
      <c r="CZ15" s="35" t="n">
        <f aca="false">CU15+CW15</f>
        <v>3</v>
      </c>
      <c r="DA15" s="36" t="n">
        <f aca="false">CZ15/CZ$30*100</f>
        <v>0.0529100529100529</v>
      </c>
      <c r="DB15" s="32" t="n">
        <v>2</v>
      </c>
      <c r="DC15" s="33" t="n">
        <f aca="false">DB15/DB$30*100</f>
        <v>0.0638569604086845</v>
      </c>
      <c r="DD15" s="32" t="n">
        <v>1</v>
      </c>
      <c r="DE15" s="33" t="n">
        <f aca="false">DD15/DD$30*100</f>
        <v>0.0398247710075667</v>
      </c>
      <c r="DF15" s="34" t="n">
        <f aca="false">DG15-DB15-DD15</f>
        <v>0</v>
      </c>
      <c r="DG15" s="35" t="n">
        <f aca="false">DB15+DD15</f>
        <v>3</v>
      </c>
      <c r="DH15" s="36" t="n">
        <f aca="false">DG15/DG$30*100</f>
        <v>0.0531632110579479</v>
      </c>
      <c r="DI15" s="32" t="n">
        <v>2</v>
      </c>
      <c r="DJ15" s="33" t="n">
        <f aca="false">DI15/DI$30*100</f>
        <v>0.0643086816720257</v>
      </c>
      <c r="DK15" s="32" t="n">
        <v>1</v>
      </c>
      <c r="DL15" s="33" t="n">
        <f aca="false">DK15/DK$30*100</f>
        <v>0.0403225806451613</v>
      </c>
      <c r="DM15" s="34" t="n">
        <f aca="false">DN15-DI15-DK15</f>
        <v>0</v>
      </c>
      <c r="DN15" s="35" t="n">
        <f aca="false">DI15+DK15</f>
        <v>3</v>
      </c>
      <c r="DO15" s="36" t="n">
        <f aca="false">DN15/DN$30*100</f>
        <v>0.0536672629695886</v>
      </c>
      <c r="DP15" s="37" t="n">
        <v>2</v>
      </c>
      <c r="DQ15" s="33" t="n">
        <f aca="false">DP15/DP$30*100</f>
        <v>0.0646412411118293</v>
      </c>
      <c r="DR15" s="37" t="n">
        <v>1</v>
      </c>
      <c r="DS15" s="33" t="n">
        <f aca="false">DR15/DR$30*100</f>
        <v>0.0405186385737439</v>
      </c>
      <c r="DT15" s="34" t="n">
        <f aca="false">DU15-DP15-DR15</f>
        <v>0</v>
      </c>
      <c r="DU15" s="35" t="n">
        <f aca="false">DP15+DR15</f>
        <v>3</v>
      </c>
      <c r="DV15" s="36" t="n">
        <f aca="false">DU15/DU$30*100</f>
        <v>0.0539374325782093</v>
      </c>
      <c r="DW15" s="37" t="n">
        <v>2</v>
      </c>
      <c r="DX15" s="33" t="n">
        <f aca="false">DW15/DW$30*100</f>
        <v>0.0651465798045603</v>
      </c>
      <c r="DY15" s="37" t="n">
        <v>1</v>
      </c>
      <c r="DZ15" s="33" t="n">
        <f aca="false">DY15/DY$30*100</f>
        <v>0.040983606557377</v>
      </c>
      <c r="EA15" s="34" t="n">
        <f aca="false">EB15-DW15-DY15</f>
        <v>0</v>
      </c>
      <c r="EB15" s="35" t="n">
        <f aca="false">DW15+DY15</f>
        <v>3</v>
      </c>
      <c r="EC15" s="36" t="n">
        <f aca="false">EB15/EB$30*100</f>
        <v>0.0544464609800363</v>
      </c>
      <c r="ED15" s="37" t="n">
        <v>2</v>
      </c>
      <c r="EE15" s="33" t="n">
        <f aca="false">ED15/ED$30*100</f>
        <v>0.0657030223390276</v>
      </c>
      <c r="EF15" s="37" t="n">
        <v>1</v>
      </c>
      <c r="EG15" s="33" t="n">
        <f aca="false">EF15/EF$30*100</f>
        <v>0.0414593698175788</v>
      </c>
      <c r="EH15" s="34" t="n">
        <f aca="false">EI15-ED15-EF15</f>
        <v>0</v>
      </c>
      <c r="EI15" s="35" t="n">
        <f aca="false">ED15+EF15</f>
        <v>3</v>
      </c>
      <c r="EJ15" s="36" t="n">
        <f aca="false">EI15/EI$30*100</f>
        <v>0.0549853372434018</v>
      </c>
      <c r="EK15" s="37" t="n">
        <v>2</v>
      </c>
      <c r="EL15" s="33" t="n">
        <f aca="false">EK15/EK$30*100</f>
        <v>0.0657894736842105</v>
      </c>
      <c r="EM15" s="37" t="n">
        <v>1</v>
      </c>
      <c r="EN15" s="33" t="n">
        <f aca="false">EM15/EM$30*100</f>
        <v>0.0416666666666667</v>
      </c>
      <c r="EO15" s="34" t="n">
        <f aca="false">EP15-EK15-EM15</f>
        <v>0</v>
      </c>
      <c r="EP15" s="35" t="n">
        <f aca="false">EK15+EM15</f>
        <v>3</v>
      </c>
      <c r="EQ15" s="36" t="n">
        <f aca="false">EP15/EP$30*100</f>
        <v>0.0551470588235294</v>
      </c>
      <c r="ER15" s="37" t="n">
        <v>2</v>
      </c>
      <c r="ES15" s="33" t="n">
        <f aca="false">ER15/ER$30*100</f>
        <v>0.0659630606860158</v>
      </c>
      <c r="ET15" s="37" t="n">
        <v>1</v>
      </c>
      <c r="EU15" s="33" t="n">
        <f aca="false">ET15/ET$30*100</f>
        <v>0.0418410041841004</v>
      </c>
      <c r="EV15" s="34" t="n">
        <f aca="false">EW15-ER15-ET15</f>
        <v>0</v>
      </c>
      <c r="EW15" s="35" t="n">
        <f aca="false">ER15+ET15</f>
        <v>3</v>
      </c>
      <c r="EX15" s="36" t="n">
        <f aca="false">EW15/EW$30*100</f>
        <v>0.0553301364810033</v>
      </c>
      <c r="EY15" s="37" t="n">
        <v>2</v>
      </c>
      <c r="EZ15" s="33" t="n">
        <f aca="false">EY15/EY$30*100</f>
        <v>0.0666888962987663</v>
      </c>
      <c r="FA15" s="37" t="n">
        <v>1</v>
      </c>
      <c r="FB15" s="33" t="n">
        <f aca="false">FA15/FA$30*100</f>
        <v>0.0424628450106157</v>
      </c>
      <c r="FC15" s="34" t="n">
        <f aca="false">FD15-EY15-FA15</f>
        <v>0</v>
      </c>
      <c r="FD15" s="35" t="n">
        <f aca="false">EY15+FA15</f>
        <v>3</v>
      </c>
      <c r="FE15" s="36" t="n">
        <f aca="false">FD15/FD$30*100</f>
        <v>0.0559910414333707</v>
      </c>
      <c r="FF15" s="37" t="n">
        <v>2</v>
      </c>
      <c r="FG15" s="33" t="n">
        <f aca="false">FF15/FF$30*100</f>
        <v>0.0672947510094213</v>
      </c>
      <c r="FH15" s="37" t="n">
        <v>1</v>
      </c>
      <c r="FI15" s="33" t="n">
        <f aca="false">FH15/FH$30*100</f>
        <v>0.0431965442764579</v>
      </c>
      <c r="FJ15" s="34" t="n">
        <v>0</v>
      </c>
      <c r="FK15" s="35" t="n">
        <f aca="false">FF15+FH15</f>
        <v>3</v>
      </c>
      <c r="FL15" s="36" t="n">
        <f aca="false">FK15/FK$30*100</f>
        <v>0.0567429544164933</v>
      </c>
      <c r="FM15" s="37" t="n">
        <v>2</v>
      </c>
      <c r="FN15" s="33" t="n">
        <f aca="false">FM15/FM$30*100</f>
        <v>0.0682826903379993</v>
      </c>
      <c r="FO15" s="37" t="n">
        <v>1</v>
      </c>
      <c r="FP15" s="33" t="n">
        <f aca="false">FO15/FO$30*100</f>
        <v>0.0439753737906772</v>
      </c>
      <c r="FQ15" s="34" t="n">
        <v>0</v>
      </c>
      <c r="FR15" s="35" t="n">
        <f aca="false">FM15+FO15</f>
        <v>3</v>
      </c>
      <c r="FS15" s="36" t="n">
        <f aca="false">FR15/FR$30*100</f>
        <v>0.0576590428598885</v>
      </c>
      <c r="FT15" s="37" t="n">
        <v>2</v>
      </c>
      <c r="FU15" s="33" t="n">
        <f aca="false">FT15/FT$30*100</f>
        <v>0.0687049124012367</v>
      </c>
      <c r="FV15" s="37" t="n">
        <v>1</v>
      </c>
      <c r="FW15" s="33" t="n">
        <f aca="false">FV15/FV$30*100</f>
        <v>0.0443262411347518</v>
      </c>
      <c r="FX15" s="34" t="n">
        <v>0</v>
      </c>
      <c r="FY15" s="35" t="n">
        <f aca="false">FT15+FV15</f>
        <v>3</v>
      </c>
      <c r="FZ15" s="36" t="n">
        <f aca="false">FY15/FY$30*100</f>
        <v>0.0580607702728856</v>
      </c>
      <c r="GA15" s="37" t="n">
        <v>2</v>
      </c>
      <c r="GB15" s="33" t="n">
        <f aca="false">GA15/GA$30*100</f>
        <v>0.0696864111498258</v>
      </c>
      <c r="GC15" s="37" t="n">
        <v>1</v>
      </c>
      <c r="GD15" s="33" t="n">
        <f aca="false">GC15/GC$30*100</f>
        <v>0.0452284034373587</v>
      </c>
      <c r="GE15" s="34" t="n">
        <v>0</v>
      </c>
      <c r="GF15" s="35" t="n">
        <f aca="false">GA15+GC15</f>
        <v>3</v>
      </c>
      <c r="GG15" s="36" t="n">
        <f aca="false">GF15/GF$30*100</f>
        <v>0.0590434953749262</v>
      </c>
      <c r="GH15" s="37" t="n">
        <v>2</v>
      </c>
      <c r="GI15" s="33" t="n">
        <f aca="false">GH15/GH$30*100</f>
        <v>0.0699790062981106</v>
      </c>
      <c r="GJ15" s="37" t="n">
        <v>1</v>
      </c>
      <c r="GK15" s="33" t="n">
        <f aca="false">GJ15/GJ$30*100</f>
        <v>0.0455166135639508</v>
      </c>
      <c r="GL15" s="34" t="n">
        <v>0</v>
      </c>
      <c r="GM15" s="35" t="n">
        <f aca="false">GH15+GJ15</f>
        <v>3</v>
      </c>
      <c r="GN15" s="36" t="n">
        <f aca="false">GM15/GM$30*100</f>
        <v>0.0593471810089021</v>
      </c>
      <c r="GO15" s="37" t="n">
        <v>2</v>
      </c>
      <c r="GP15" s="33" t="n">
        <f aca="false">GO15/GO$30*100</f>
        <v>0.0707964601769911</v>
      </c>
      <c r="GQ15" s="37" t="n">
        <v>1</v>
      </c>
      <c r="GR15" s="33" t="n">
        <f aca="false">GQ15/GQ$30*100</f>
        <v>0.0462748727441</v>
      </c>
      <c r="GS15" s="34" t="n">
        <v>0</v>
      </c>
      <c r="GT15" s="35" t="n">
        <f aca="false">GO15+GQ15</f>
        <v>3</v>
      </c>
      <c r="GU15" s="36" t="n">
        <f aca="false">GT15/GT$30*100</f>
        <v>0.0601684717208183</v>
      </c>
      <c r="GV15" s="37" t="n">
        <v>2</v>
      </c>
      <c r="GW15" s="33" t="n">
        <f aca="false">GV15/GV$30*100</f>
        <v>0.0719683339330695</v>
      </c>
      <c r="GX15" s="37" t="n">
        <v>1</v>
      </c>
      <c r="GY15" s="33" t="n">
        <f aca="false">GX15/GX$30*100</f>
        <v>0.0473260766682442</v>
      </c>
      <c r="GZ15" s="34" t="n">
        <v>0</v>
      </c>
      <c r="HA15" s="35" t="n">
        <f aca="false">GV15+GX15</f>
        <v>3</v>
      </c>
      <c r="HB15" s="36" t="n">
        <f aca="false">HA15/HA$30*100</f>
        <v>0.0613246116107931</v>
      </c>
      <c r="HC15" s="37" t="n">
        <v>2</v>
      </c>
      <c r="HD15" s="33" t="n">
        <f aca="false">HC15/HC$30*100</f>
        <v>0.0734484024972457</v>
      </c>
      <c r="HE15" s="37" t="n">
        <v>1</v>
      </c>
      <c r="HF15" s="33" t="n">
        <f aca="false">HE15/HE$30*100</f>
        <v>0.0482858522452921</v>
      </c>
      <c r="HG15" s="34" t="n">
        <v>0</v>
      </c>
      <c r="HH15" s="35" t="n">
        <f aca="false">HC15+HE15</f>
        <v>3</v>
      </c>
      <c r="HI15" s="36" t="n">
        <f aca="false">HH15/HH$30*100</f>
        <v>0.0625782227784731</v>
      </c>
      <c r="HJ15" s="37" t="n">
        <v>2</v>
      </c>
      <c r="HK15" s="33" t="n">
        <f aca="false">HJ15/HJ$30*100</f>
        <v>0.0743494423791822</v>
      </c>
      <c r="HL15" s="37" t="n">
        <v>1</v>
      </c>
      <c r="HM15" s="33" t="n">
        <f aca="false">HL15/HL$30*100</f>
        <v>0.0495049504950495</v>
      </c>
      <c r="HN15" s="34" t="n">
        <v>0</v>
      </c>
      <c r="HO15" s="35" t="n">
        <f aca="false">HJ15+HL15</f>
        <v>3</v>
      </c>
      <c r="HP15" s="36" t="n">
        <f aca="false">HO15/HO$30*100</f>
        <v>0.0636942675159236</v>
      </c>
      <c r="HQ15" s="37" t="n">
        <v>2</v>
      </c>
      <c r="HR15" s="33" t="n">
        <f aca="false">HQ15/HQ$30*100</f>
        <v>0.0763358778625954</v>
      </c>
      <c r="HS15" s="37" t="n">
        <v>1</v>
      </c>
      <c r="HT15" s="33" t="n">
        <f aca="false">HS15/HS$30*100</f>
        <v>0.051413881748072</v>
      </c>
      <c r="HU15" s="34" t="n">
        <v>0</v>
      </c>
      <c r="HV15" s="35" t="n">
        <f aca="false">HQ15+HS15</f>
        <v>3</v>
      </c>
      <c r="HW15" s="36" t="n">
        <f aca="false">HV15/HV$30*100</f>
        <v>0.0657174151150055</v>
      </c>
      <c r="HX15" s="37" t="n">
        <v>2</v>
      </c>
      <c r="HY15" s="33" t="n">
        <f aca="false">HX15/HX$30*100</f>
        <v>0.0770416024653313</v>
      </c>
      <c r="HZ15" s="37" t="n">
        <v>1</v>
      </c>
      <c r="IA15" s="33" t="n">
        <f aca="false">HZ15/HZ$30*100</f>
        <v>0.0520562207183759</v>
      </c>
      <c r="IB15" s="34" t="n">
        <v>0</v>
      </c>
      <c r="IC15" s="35" t="n">
        <f aca="false">HX15+HZ15</f>
        <v>3</v>
      </c>
      <c r="ID15" s="36" t="n">
        <f aca="false">IC15/IC$30*100</f>
        <v>0.0664157626743414</v>
      </c>
      <c r="IE15" s="37" t="n">
        <v>2</v>
      </c>
      <c r="IF15" s="33" t="n">
        <f aca="false">IE15/IE$30*100</f>
        <v>0.0777000777000777</v>
      </c>
      <c r="IG15" s="37" t="n">
        <v>1</v>
      </c>
      <c r="IH15" s="33" t="n">
        <f aca="false">IG15/IG$30*100</f>
        <v>0.0526315789473684</v>
      </c>
      <c r="II15" s="34" t="n">
        <v>0</v>
      </c>
      <c r="IJ15" s="35" t="n">
        <f aca="false">IE15+IG15</f>
        <v>3</v>
      </c>
      <c r="IK15" s="36" t="n">
        <f aca="false">IJ15/IJ$30*100</f>
        <v>0.0670540902995083</v>
      </c>
      <c r="IL15" s="37" t="n">
        <v>2</v>
      </c>
      <c r="IM15" s="33" t="n">
        <f aca="false">IL15/IL$30*100</f>
        <v>0.0785545954438335</v>
      </c>
      <c r="IN15" s="37" t="n">
        <v>1</v>
      </c>
      <c r="IO15" s="33" t="n">
        <f aca="false">IN15/IN$30*100</f>
        <v>0.0537056928034372</v>
      </c>
      <c r="IP15" s="34" t="n">
        <v>0</v>
      </c>
      <c r="IQ15" s="35" t="n">
        <f aca="false">IL15+IN15</f>
        <v>3</v>
      </c>
      <c r="IR15" s="36" t="n">
        <f aca="false">IQ15/IQ$30*100</f>
        <v>0.0680580762250454</v>
      </c>
      <c r="IS15" s="37" t="n">
        <v>2</v>
      </c>
      <c r="IT15" s="33" t="n">
        <f aca="false">IS15/IS$30*100</f>
        <v>0.08058017727639</v>
      </c>
      <c r="IU15" s="37" t="n">
        <v>1</v>
      </c>
      <c r="IV15" s="33" t="n">
        <f aca="false">IU15/IU$30*100</f>
        <v>0.0553709856035437</v>
      </c>
      <c r="IW15" s="34" t="n">
        <v>0</v>
      </c>
      <c r="IX15" s="35" t="n">
        <f aca="false">IS15+IU15</f>
        <v>3</v>
      </c>
      <c r="IY15" s="36" t="n">
        <f aca="false">IX15/IX$30*100</f>
        <v>0.0699626865671642</v>
      </c>
      <c r="IZ15" s="37" t="n">
        <v>2</v>
      </c>
      <c r="JA15" s="33" t="n">
        <f aca="false">IZ15/IZ$30*100</f>
        <v>0.0827814569536424</v>
      </c>
      <c r="JB15" s="37" t="n">
        <v>1</v>
      </c>
      <c r="JC15" s="29" t="n">
        <f aca="false">JB15/JB$30*100</f>
        <v>0.0568181818181818</v>
      </c>
      <c r="JD15" s="38" t="n">
        <v>0</v>
      </c>
      <c r="JE15" s="39" t="n">
        <f aca="false">IZ15+JB15</f>
        <v>3</v>
      </c>
      <c r="JF15" s="40" t="n">
        <f aca="false">JE15/JE$30*100</f>
        <v>0.0718390804597701</v>
      </c>
      <c r="JG15" s="41" t="n">
        <v>1</v>
      </c>
      <c r="JH15" s="29" t="n">
        <f aca="false">JG15/JG$30*100</f>
        <v>0.0423190859077444</v>
      </c>
      <c r="JI15" s="41" t="n">
        <v>1</v>
      </c>
      <c r="JJ15" s="29" t="n">
        <f aca="false">JI15/JI$30*100</f>
        <v>0.0591715976331361</v>
      </c>
      <c r="JK15" s="38" t="n">
        <v>0</v>
      </c>
      <c r="JL15" s="39" t="n">
        <f aca="false">JG15+JI15</f>
        <v>2</v>
      </c>
      <c r="JM15" s="40" t="n">
        <f aca="false">JL15/JL$30*100</f>
        <v>0.0493461633358006</v>
      </c>
      <c r="JN15" s="41" t="n">
        <v>1</v>
      </c>
      <c r="JO15" s="29" t="n">
        <f aca="false">JN15/JN$30*100</f>
        <v>0.0434971726837756</v>
      </c>
      <c r="JP15" s="41" t="n">
        <v>1</v>
      </c>
      <c r="JQ15" s="29" t="n">
        <f aca="false">JP15/JP$30*100</f>
        <v>0.0618811881188119</v>
      </c>
      <c r="JR15" s="38" t="n">
        <v>0</v>
      </c>
      <c r="JS15" s="39" t="n">
        <f aca="false">JN15+JP15</f>
        <v>2</v>
      </c>
      <c r="JT15" s="40" t="n">
        <f aca="false">JS15/JS$30*100</f>
        <v>0.0510855683269476</v>
      </c>
      <c r="JU15" s="41" t="n">
        <v>1</v>
      </c>
      <c r="JV15" s="29" t="n">
        <f aca="false">JU15/JU$30*100</f>
        <v>0.0453103760761214</v>
      </c>
      <c r="JW15" s="41" t="n">
        <v>1</v>
      </c>
      <c r="JX15" s="29" t="n">
        <f aca="false">JW15/JW$30*100</f>
        <v>0.0648088139987038</v>
      </c>
      <c r="JY15" s="38" t="n">
        <v>0</v>
      </c>
      <c r="JZ15" s="39" t="n">
        <f aca="false">JU15+JW15</f>
        <v>2</v>
      </c>
      <c r="KA15" s="40" t="n">
        <f aca="false">JZ15/JZ$30*100</f>
        <v>0.0533333333333333</v>
      </c>
      <c r="KB15" s="42" t="n">
        <v>1</v>
      </c>
      <c r="KC15" s="29" t="n">
        <f aca="false">KB15/KB$30*100</f>
        <v>0.0461041954817888</v>
      </c>
      <c r="KD15" s="41" t="n">
        <v>1</v>
      </c>
      <c r="KE15" s="29" t="n">
        <f aca="false">KD15/KD$30*100</f>
        <v>0.0660501981505945</v>
      </c>
      <c r="KF15" s="38" t="n">
        <v>0</v>
      </c>
      <c r="KG15" s="39" t="n">
        <f aca="false">KB15+KD15</f>
        <v>2</v>
      </c>
      <c r="KH15" s="40" t="n">
        <f aca="false">KG15/KG$30*100</f>
        <v>0.0543035568829758</v>
      </c>
      <c r="KI15" s="43" t="n">
        <v>1</v>
      </c>
      <c r="KJ15" s="29" t="n">
        <f aca="false">KI15/KI$30*100</f>
        <v>0.0470366886171214</v>
      </c>
      <c r="KK15" s="44" t="n">
        <v>1</v>
      </c>
      <c r="KL15" s="29" t="n">
        <f aca="false">KK15/KK$30*100</f>
        <v>0.067842605156038</v>
      </c>
      <c r="KM15" s="38" t="n">
        <v>0</v>
      </c>
      <c r="KN15" s="39" t="n">
        <f aca="false">KI15+KK15</f>
        <v>2</v>
      </c>
      <c r="KO15" s="40" t="n">
        <f aca="false">KN15/KN$30*100</f>
        <v>0.0555555555555556</v>
      </c>
      <c r="KP15" s="41" t="n">
        <v>1</v>
      </c>
      <c r="KQ15" s="29" t="n">
        <f aca="false">KP15/KP$30*100</f>
        <v>0.0486854917234664</v>
      </c>
      <c r="KR15" s="41" t="n">
        <v>1</v>
      </c>
      <c r="KS15" s="29" t="n">
        <f aca="false">KR15/KR$30*100</f>
        <v>0.0712250712250712</v>
      </c>
      <c r="KT15" s="38" t="n">
        <v>0</v>
      </c>
      <c r="KU15" s="39" t="n">
        <f aca="false">KP15+KR15</f>
        <v>2</v>
      </c>
      <c r="KV15" s="40" t="n">
        <f aca="false">KU15/KU$30*100</f>
        <v>0.0578368999421631</v>
      </c>
      <c r="KW15" s="41" t="n">
        <v>1</v>
      </c>
      <c r="KX15" s="29" t="n">
        <f aca="false">KW15/KW$30*100</f>
        <v>0.0505561172901921</v>
      </c>
      <c r="KY15" s="41" t="n">
        <v>1</v>
      </c>
      <c r="KZ15" s="29" t="n">
        <f aca="false">KY15/KY$30*100</f>
        <v>0.0748502994011976</v>
      </c>
      <c r="LA15" s="38" t="n">
        <v>0</v>
      </c>
      <c r="LB15" s="39" t="n">
        <f aca="false">KW15+KY15</f>
        <v>2</v>
      </c>
      <c r="LC15" s="40" t="n">
        <f aca="false">LB15/LB$30*100</f>
        <v>0.0603500301750151</v>
      </c>
      <c r="LD15" s="41" t="n">
        <v>1</v>
      </c>
      <c r="LE15" s="29" t="n">
        <f aca="false">LD15/LD$30*100</f>
        <v>0.0528820729772607</v>
      </c>
      <c r="LF15" s="41" t="n">
        <v>1</v>
      </c>
      <c r="LG15" s="29" t="n">
        <f aca="false">LF15/LF$30*100</f>
        <v>0.0805152979066023</v>
      </c>
      <c r="LH15" s="38" t="n">
        <v>0</v>
      </c>
      <c r="LI15" s="39" t="n">
        <f aca="false">LD15+LF15</f>
        <v>2</v>
      </c>
      <c r="LJ15" s="40" t="n">
        <f aca="false">LI15/LI$30*100</f>
        <v>0.0638365783593999</v>
      </c>
      <c r="LK15" s="41" t="n">
        <v>1</v>
      </c>
      <c r="LL15" s="29" t="n">
        <f aca="false">LK15/LK$30*100</f>
        <v>0.0561482313307131</v>
      </c>
      <c r="LM15" s="41" t="n">
        <v>1</v>
      </c>
      <c r="LN15" s="29" t="n">
        <f aca="false">LM15/LM$30*100</f>
        <v>0.0859845227858985</v>
      </c>
      <c r="LO15" s="38" t="n">
        <v>0</v>
      </c>
      <c r="LP15" s="39" t="n">
        <f aca="false">LK15+LM15</f>
        <v>2</v>
      </c>
      <c r="LQ15" s="40" t="n">
        <f aca="false">LP15/LP$30*100</f>
        <v>0.0679347826086956</v>
      </c>
      <c r="LR15" s="41" t="n">
        <v>1</v>
      </c>
      <c r="LS15" s="29" t="n">
        <f aca="false">LR15/LR$30*100</f>
        <v>0.0587544065804935</v>
      </c>
      <c r="LT15" s="41" t="n">
        <v>1</v>
      </c>
      <c r="LU15" s="29" t="n">
        <f aca="false">LT15/LT$30*100</f>
        <v>0.0893655049151028</v>
      </c>
      <c r="LV15" s="38" t="n">
        <v>0</v>
      </c>
      <c r="LW15" s="39" t="n">
        <f aca="false">LR15+LT15</f>
        <v>2</v>
      </c>
      <c r="LX15" s="40" t="n">
        <f aca="false">LW15/LW$30*100</f>
        <v>0.0708968450903935</v>
      </c>
      <c r="LY15" s="41" t="n">
        <v>1</v>
      </c>
      <c r="LZ15" s="29" t="n">
        <f aca="false">LY15/LY$30*100</f>
        <v>0.0606060606060606</v>
      </c>
      <c r="MA15" s="41" t="n">
        <v>1</v>
      </c>
      <c r="MB15" s="29" t="n">
        <f aca="false">MA15/MA$30*100</f>
        <v>0.0921658986175115</v>
      </c>
      <c r="MC15" s="38" t="n">
        <v>0</v>
      </c>
      <c r="MD15" s="39" t="n">
        <f aca="false">LY15+MA15</f>
        <v>2</v>
      </c>
      <c r="ME15" s="40" t="n">
        <f aca="false">MD15/MD$30*100</f>
        <v>0.0731261425959781</v>
      </c>
      <c r="MF15" s="41" t="n">
        <v>1</v>
      </c>
      <c r="MG15" s="29" t="n">
        <f aca="false">MF15/MF$30*100</f>
        <v>0.0626174076393237</v>
      </c>
      <c r="MH15" s="41" t="n">
        <v>1</v>
      </c>
      <c r="MI15" s="29" t="n">
        <f aca="false">MH15/MH$30*100</f>
        <v>0.0957854406130268</v>
      </c>
      <c r="MJ15" s="38" t="n">
        <v>0</v>
      </c>
      <c r="MK15" s="39" t="n">
        <f aca="false">MF15+MH15</f>
        <v>2</v>
      </c>
      <c r="ML15" s="40" t="n">
        <f aca="false">MK15/MK$30*100</f>
        <v>0.0757288905717531</v>
      </c>
      <c r="MM15" s="41" t="n">
        <v>1</v>
      </c>
      <c r="MN15" s="29" t="n">
        <f aca="false">MM15/MM$30*100</f>
        <v>0.0654450261780105</v>
      </c>
      <c r="MO15" s="41" t="n">
        <v>1</v>
      </c>
      <c r="MP15" s="29" t="n">
        <f aca="false">MO15/MO$30*100</f>
        <v>0.101936799184506</v>
      </c>
      <c r="MQ15" s="38" t="n">
        <v>0</v>
      </c>
      <c r="MR15" s="39" t="n">
        <f aca="false">MM15+MO15</f>
        <v>2</v>
      </c>
      <c r="MS15" s="40" t="n">
        <f aca="false">MR15/MR$30*100</f>
        <v>0.0797130330809087</v>
      </c>
      <c r="MT15" s="28" t="n">
        <v>0</v>
      </c>
      <c r="MU15" s="29" t="n">
        <f aca="false">MT15/MT$30*100</f>
        <v>0</v>
      </c>
      <c r="MV15" s="30" t="n">
        <v>1</v>
      </c>
      <c r="MW15" s="29" t="n">
        <f aca="false">MV15/MV$30*100</f>
        <v>0.107758620689655</v>
      </c>
      <c r="MX15" s="38" t="n">
        <v>0</v>
      </c>
      <c r="MY15" s="39" t="n">
        <f aca="false">MT15+MV15</f>
        <v>1</v>
      </c>
      <c r="MZ15" s="40" t="n">
        <f aca="false">MY15/MY$30*100</f>
        <v>0.0417710944026733</v>
      </c>
      <c r="NA15" s="28" t="n">
        <v>0</v>
      </c>
      <c r="NB15" s="29" t="n">
        <f aca="false">NA15/NA$30*100</f>
        <v>0</v>
      </c>
      <c r="NC15" s="30" t="n">
        <v>1</v>
      </c>
      <c r="ND15" s="29" t="n">
        <f aca="false">NC15/NC$30*100</f>
        <v>0.115740740740741</v>
      </c>
      <c r="NE15" s="38" t="n">
        <v>0</v>
      </c>
      <c r="NF15" s="39" t="n">
        <f aca="false">NA15+NC15</f>
        <v>1</v>
      </c>
      <c r="NG15" s="29" t="n">
        <f aca="false">NF15/NF$30*100</f>
        <v>0.0445235975066785</v>
      </c>
      <c r="NH15" s="45" t="n">
        <v>0</v>
      </c>
      <c r="NI15" s="29" t="n">
        <f aca="false">NH15/NH$30*100</f>
        <v>0</v>
      </c>
      <c r="NJ15" s="30" t="n">
        <v>1</v>
      </c>
      <c r="NK15" s="29" t="n">
        <f aca="false">NJ15/NJ$30*100</f>
        <v>0.123304562268804</v>
      </c>
      <c r="NL15" s="38" t="n">
        <v>0</v>
      </c>
      <c r="NM15" s="39" t="n">
        <f aca="false">NH15+NJ15</f>
        <v>1</v>
      </c>
      <c r="NN15" s="40" t="n">
        <f aca="false">NM15/NM$30*100</f>
        <v>0.0476417341591234</v>
      </c>
      <c r="NO15" s="43"/>
      <c r="NP15" s="29"/>
      <c r="NQ15" s="44"/>
      <c r="NR15" s="29"/>
      <c r="NS15" s="38"/>
      <c r="NT15" s="30" t="n">
        <v>0</v>
      </c>
      <c r="NU15" s="40" t="n">
        <f aca="false">NT15/NT$30*100</f>
        <v>0</v>
      </c>
      <c r="NV15" s="43"/>
      <c r="NW15" s="29"/>
      <c r="NX15" s="44"/>
      <c r="NY15" s="29"/>
      <c r="NZ15" s="38"/>
      <c r="OA15" s="30" t="n">
        <v>0</v>
      </c>
      <c r="OB15" s="40" t="n">
        <f aca="false">OA15/OA$30*100</f>
        <v>0</v>
      </c>
      <c r="OC15" s="43"/>
      <c r="OD15" s="29"/>
      <c r="OE15" s="44"/>
      <c r="OF15" s="29"/>
      <c r="OG15" s="38"/>
      <c r="OH15" s="30" t="n">
        <v>0</v>
      </c>
      <c r="OI15" s="40" t="n">
        <f aca="false">OH15/OH$30*100</f>
        <v>0</v>
      </c>
      <c r="OJ15" s="43"/>
      <c r="OK15" s="29"/>
      <c r="OL15" s="44"/>
      <c r="OM15" s="29"/>
      <c r="ON15" s="38"/>
      <c r="OO15" s="30" t="n">
        <v>0</v>
      </c>
      <c r="OP15" s="40" t="n">
        <f aca="false">OO15/OO$30*100</f>
        <v>0</v>
      </c>
      <c r="OQ15" s="43"/>
      <c r="OR15" s="29"/>
      <c r="OS15" s="44"/>
      <c r="OT15" s="29"/>
      <c r="OU15" s="38"/>
      <c r="OV15" s="30" t="n">
        <v>0</v>
      </c>
      <c r="OW15" s="40" t="n">
        <f aca="false">OV15/OV$30*100</f>
        <v>0</v>
      </c>
      <c r="OX15" s="43"/>
      <c r="OY15" s="29"/>
      <c r="OZ15" s="44"/>
      <c r="PA15" s="29"/>
      <c r="PB15" s="38"/>
      <c r="PC15" s="30" t="n">
        <v>0</v>
      </c>
      <c r="PD15" s="40" t="n">
        <f aca="false">PC15/PC$30*100</f>
        <v>0</v>
      </c>
      <c r="PE15" s="43"/>
      <c r="PF15" s="29"/>
      <c r="PG15" s="44"/>
      <c r="PH15" s="29"/>
      <c r="PI15" s="38"/>
      <c r="PJ15" s="30" t="n">
        <v>0</v>
      </c>
      <c r="PK15" s="40" t="n">
        <f aca="false">PJ15/PJ$30*100</f>
        <v>0</v>
      </c>
      <c r="PL15" s="43"/>
      <c r="PM15" s="29"/>
      <c r="PN15" s="44"/>
      <c r="PO15" s="29"/>
      <c r="PP15" s="38"/>
      <c r="PQ15" s="30" t="n">
        <v>0</v>
      </c>
      <c r="PR15" s="40" t="n">
        <f aca="false">PQ15/PQ$30*100</f>
        <v>0</v>
      </c>
      <c r="PS15" s="43"/>
      <c r="PT15" s="29"/>
      <c r="PU15" s="44"/>
      <c r="PV15" s="29"/>
      <c r="PW15" s="38"/>
      <c r="PX15" s="30" t="n">
        <v>0</v>
      </c>
      <c r="PY15" s="40" t="n">
        <f aca="false">PX15/PX$30*100</f>
        <v>0</v>
      </c>
      <c r="PZ15" s="43"/>
      <c r="QA15" s="29"/>
      <c r="QB15" s="44"/>
      <c r="QC15" s="29"/>
      <c r="QD15" s="38"/>
      <c r="QE15" s="30" t="n">
        <v>0</v>
      </c>
      <c r="QF15" s="40" t="n">
        <f aca="false">QE15/QE$30*100</f>
        <v>0</v>
      </c>
      <c r="QG15" s="43"/>
      <c r="QH15" s="29"/>
      <c r="QI15" s="44"/>
      <c r="QJ15" s="29"/>
      <c r="QK15" s="38"/>
      <c r="QL15" s="30" t="n">
        <v>0</v>
      </c>
      <c r="QM15" s="40" t="n">
        <f aca="false">QL15/QL$30*100</f>
        <v>0</v>
      </c>
      <c r="QN15" s="43"/>
      <c r="QO15" s="29"/>
      <c r="QP15" s="44"/>
      <c r="QQ15" s="29"/>
      <c r="QR15" s="38"/>
      <c r="QS15" s="30" t="n">
        <v>0</v>
      </c>
      <c r="QT15" s="40" t="n">
        <f aca="false">QS15/QS$30*100</f>
        <v>0</v>
      </c>
      <c r="QU15" s="43"/>
      <c r="QV15" s="29"/>
      <c r="QW15" s="44"/>
      <c r="QX15" s="29"/>
      <c r="QY15" s="38"/>
      <c r="QZ15" s="30" t="n">
        <v>0</v>
      </c>
      <c r="RA15" s="40" t="n">
        <f aca="false">QZ15/QZ$30*100</f>
        <v>0</v>
      </c>
    </row>
    <row r="16" customFormat="false" ht="12.8" hidden="false" customHeight="false" outlineLevel="0" collapsed="false">
      <c r="A16" s="27" t="s">
        <v>63</v>
      </c>
      <c r="B16" s="28" t="n">
        <v>516735</v>
      </c>
      <c r="C16" s="29" t="n">
        <f aca="false">B16/B$30*100</f>
        <v>6.02179024892654</v>
      </c>
      <c r="D16" s="30" t="n">
        <v>514558</v>
      </c>
      <c r="E16" s="29" t="n">
        <f aca="false">D16/D$30*100</f>
        <v>5.91372769141108</v>
      </c>
      <c r="F16" s="30" t="n">
        <f aca="false">B16+D16</f>
        <v>1031293</v>
      </c>
      <c r="G16" s="31" t="n">
        <f aca="false">F16/F$30*100</f>
        <v>5.96738382805439</v>
      </c>
      <c r="H16" s="32" t="n">
        <v>5</v>
      </c>
      <c r="I16" s="33" t="n">
        <f aca="false">H16/H$30*100</f>
        <v>0.152765047357165</v>
      </c>
      <c r="J16" s="32" t="n">
        <v>2</v>
      </c>
      <c r="K16" s="33" t="n">
        <f aca="false">J16/J$30*100</f>
        <v>0.0752445447705041</v>
      </c>
      <c r="L16" s="34" t="n">
        <f aca="false">M16-H16-J16</f>
        <v>0</v>
      </c>
      <c r="M16" s="35" t="n">
        <f aca="false">H16+J16</f>
        <v>7</v>
      </c>
      <c r="N16" s="36" t="n">
        <f aca="false">M16/M$30*100</f>
        <v>0.118023941999663</v>
      </c>
      <c r="O16" s="32" t="n">
        <v>5</v>
      </c>
      <c r="P16" s="33" t="n">
        <f aca="false">O16/O$30*100</f>
        <v>0.153421294875729</v>
      </c>
      <c r="Q16" s="32" t="n">
        <v>2</v>
      </c>
      <c r="R16" s="33" t="n">
        <f aca="false">Q16/Q$30*100</f>
        <v>0.075642965204236</v>
      </c>
      <c r="S16" s="34" t="n">
        <f aca="false">T16-O16-Q16</f>
        <v>0</v>
      </c>
      <c r="T16" s="35" t="n">
        <f aca="false">O16+Q16</f>
        <v>7</v>
      </c>
      <c r="U16" s="36" t="n">
        <f aca="false">T16/T$30*100</f>
        <v>0.118583770963917</v>
      </c>
      <c r="V16" s="32" t="n">
        <v>5</v>
      </c>
      <c r="W16" s="33" t="n">
        <f aca="false">V16/V$30*100</f>
        <v>0.154035736290819</v>
      </c>
      <c r="X16" s="32" t="n">
        <v>2</v>
      </c>
      <c r="Y16" s="33" t="n">
        <f aca="false">X16/X$30*100</f>
        <v>0.0761904761904762</v>
      </c>
      <c r="Z16" s="34" t="n">
        <f aca="false">AA16-V16-X16</f>
        <v>0</v>
      </c>
      <c r="AA16" s="35" t="n">
        <f aca="false">V16+X16</f>
        <v>7</v>
      </c>
      <c r="AB16" s="36" t="n">
        <f aca="false">AA16/AA$30*100</f>
        <v>0.119230114120252</v>
      </c>
      <c r="AC16" s="32" t="n">
        <v>5</v>
      </c>
      <c r="AD16" s="33" t="n">
        <f aca="false">AC16/AC$30*100</f>
        <v>0.154320987654321</v>
      </c>
      <c r="AE16" s="32" t="n">
        <v>2</v>
      </c>
      <c r="AF16" s="33" t="n">
        <f aca="false">AE16/AE$30*100</f>
        <v>0.0764525993883792</v>
      </c>
      <c r="AG16" s="34" t="n">
        <f aca="false">AH16-AC16-AE16</f>
        <v>0</v>
      </c>
      <c r="AH16" s="35" t="n">
        <f aca="false">AC16+AE16</f>
        <v>7</v>
      </c>
      <c r="AI16" s="36" t="n">
        <f aca="false">AH16/AH$30*100</f>
        <v>0.119535519125683</v>
      </c>
      <c r="AJ16" s="32" t="n">
        <v>5</v>
      </c>
      <c r="AK16" s="33" t="n">
        <f aca="false">AJ16/AJ$30*100</f>
        <v>0.154990700557967</v>
      </c>
      <c r="AL16" s="32" t="n">
        <v>2</v>
      </c>
      <c r="AM16" s="33" t="n">
        <f aca="false">AL16/AL$30*100</f>
        <v>0.0768049155145929</v>
      </c>
      <c r="AN16" s="34" t="n">
        <f aca="false">AO16-AJ16-AL16</f>
        <v>0</v>
      </c>
      <c r="AO16" s="35" t="n">
        <f aca="false">AJ16+AL16</f>
        <v>7</v>
      </c>
      <c r="AP16" s="36" t="n">
        <f aca="false">AO16/AO$30*100</f>
        <v>0.120068610634648</v>
      </c>
      <c r="AQ16" s="32" t="n">
        <v>5</v>
      </c>
      <c r="AR16" s="33" t="n">
        <f aca="false">AQ16/AQ$30*100</f>
        <v>0.155231294628997</v>
      </c>
      <c r="AS16" s="32" t="n">
        <v>2</v>
      </c>
      <c r="AT16" s="33" t="n">
        <f aca="false">AS16/AS$30*100</f>
        <v>0.0768935024990388</v>
      </c>
      <c r="AU16" s="34" t="n">
        <f aca="false">AV16-AQ16-AS16</f>
        <v>0</v>
      </c>
      <c r="AV16" s="35" t="n">
        <f aca="false">AQ16+AS16</f>
        <v>7</v>
      </c>
      <c r="AW16" s="36" t="n">
        <f aca="false">AV16/AV$30*100</f>
        <v>0.120233596702164</v>
      </c>
      <c r="AX16" s="32" t="n">
        <v>5</v>
      </c>
      <c r="AY16" s="33" t="n">
        <f aca="false">AX16/AX$30*100</f>
        <v>0.155424308361828</v>
      </c>
      <c r="AZ16" s="32" t="n">
        <v>2</v>
      </c>
      <c r="BA16" s="33" t="n">
        <f aca="false">AZ16/AZ$30*100</f>
        <v>0.0771010023130301</v>
      </c>
      <c r="BB16" s="34" t="n">
        <f aca="false">BC16-AX16-AZ16</f>
        <v>0</v>
      </c>
      <c r="BC16" s="35" t="n">
        <f aca="false">AX16+AZ16</f>
        <v>7</v>
      </c>
      <c r="BD16" s="36" t="n">
        <f aca="false">BC16/BC$30*100</f>
        <v>0.120461194286698</v>
      </c>
      <c r="BE16" s="32" t="n">
        <v>5</v>
      </c>
      <c r="BF16" s="33" t="n">
        <f aca="false">BE16/BE$30*100</f>
        <v>0.156103652825476</v>
      </c>
      <c r="BG16" s="32" t="n">
        <v>2</v>
      </c>
      <c r="BH16" s="33" t="n">
        <f aca="false">BG16/BG$30*100</f>
        <v>0.0773694390715667</v>
      </c>
      <c r="BI16" s="34" t="n">
        <f aca="false">BJ16-BE16-BG16</f>
        <v>0</v>
      </c>
      <c r="BJ16" s="35" t="n">
        <f aca="false">BE16+BG16</f>
        <v>7</v>
      </c>
      <c r="BK16" s="36" t="n">
        <f aca="false">BJ16/BJ$30*100</f>
        <v>0.120939875604699</v>
      </c>
      <c r="BL16" s="32" t="n">
        <v>5</v>
      </c>
      <c r="BM16" s="33" t="n">
        <f aca="false">BL16/BL$30*100</f>
        <v>0.156494522691706</v>
      </c>
      <c r="BN16" s="32" t="n">
        <v>2</v>
      </c>
      <c r="BO16" s="33" t="n">
        <f aca="false">BN16/BN$30*100</f>
        <v>0.0775193798449612</v>
      </c>
      <c r="BP16" s="34" t="n">
        <f aca="false">BQ16-BL16-BN16</f>
        <v>0</v>
      </c>
      <c r="BQ16" s="35" t="n">
        <f aca="false">BL16+BN16</f>
        <v>7</v>
      </c>
      <c r="BR16" s="36" t="n">
        <f aca="false">BQ16/BQ$30*100</f>
        <v>0.121212121212121</v>
      </c>
      <c r="BS16" s="32" t="n">
        <v>5</v>
      </c>
      <c r="BT16" s="33" t="n">
        <f aca="false">BS16/BS$30*100</f>
        <v>0.157183275699466</v>
      </c>
      <c r="BU16" s="32" t="n">
        <v>2</v>
      </c>
      <c r="BV16" s="33" t="n">
        <f aca="false">BU16/BU$30*100</f>
        <v>0.0779119594857811</v>
      </c>
      <c r="BW16" s="34" t="n">
        <f aca="false">BX16-BS16-BU16</f>
        <v>0</v>
      </c>
      <c r="BX16" s="35" t="n">
        <f aca="false">BS16+BU16</f>
        <v>7</v>
      </c>
      <c r="BY16" s="36" t="n">
        <f aca="false">BX16/BX$30*100</f>
        <v>0.12178148921364</v>
      </c>
      <c r="BZ16" s="32" t="n">
        <v>5</v>
      </c>
      <c r="CA16" s="33" t="n">
        <f aca="false">BZ16/BZ$30*100</f>
        <v>0.157878118092832</v>
      </c>
      <c r="CB16" s="32" t="n">
        <v>2</v>
      </c>
      <c r="CC16" s="33" t="n">
        <f aca="false">CB16/CB$30*100</f>
        <v>0.0784929356357928</v>
      </c>
      <c r="CD16" s="34" t="n">
        <f aca="false">CE16-BZ16-CB16</f>
        <v>0</v>
      </c>
      <c r="CE16" s="35" t="n">
        <f aca="false">BZ16+CB16</f>
        <v>7</v>
      </c>
      <c r="CF16" s="36" t="n">
        <f aca="false">CE16/CE$30*100</f>
        <v>0.122484689413823</v>
      </c>
      <c r="CG16" s="32" t="n">
        <v>5</v>
      </c>
      <c r="CH16" s="33" t="n">
        <f aca="false">CG16/CG$30*100</f>
        <v>0.158227848101266</v>
      </c>
      <c r="CI16" s="32" t="n">
        <v>2</v>
      </c>
      <c r="CJ16" s="33" t="n">
        <f aca="false">CI16/CI$30*100</f>
        <v>0.0789265982636148</v>
      </c>
      <c r="CK16" s="34" t="n">
        <f aca="false">CL16-CG16-CI16</f>
        <v>0</v>
      </c>
      <c r="CL16" s="35" t="n">
        <f aca="false">CG16+CI16</f>
        <v>7</v>
      </c>
      <c r="CM16" s="36" t="n">
        <f aca="false">CL16/CL$30*100</f>
        <v>0.122936424306287</v>
      </c>
      <c r="CN16" s="32" t="n">
        <v>5</v>
      </c>
      <c r="CO16" s="33" t="n">
        <f aca="false">CN16/CN$30*100</f>
        <v>0.15852885225111</v>
      </c>
      <c r="CP16" s="32" t="n">
        <v>2</v>
      </c>
      <c r="CQ16" s="33" t="n">
        <f aca="false">CP16/CP$30*100</f>
        <v>0.0791765637371338</v>
      </c>
      <c r="CR16" s="34" t="n">
        <f aca="false">CS16-CN16-CP16</f>
        <v>0</v>
      </c>
      <c r="CS16" s="35" t="n">
        <f aca="false">CN16+CP16</f>
        <v>7</v>
      </c>
      <c r="CT16" s="36" t="n">
        <f aca="false">CS16/CS$30*100</f>
        <v>0.123239436619718</v>
      </c>
      <c r="CU16" s="32" t="n">
        <v>5</v>
      </c>
      <c r="CV16" s="33" t="n">
        <f aca="false">CU16/CU$30*100</f>
        <v>0.158831003811944</v>
      </c>
      <c r="CW16" s="32" t="n">
        <v>2</v>
      </c>
      <c r="CX16" s="33" t="n">
        <f aca="false">CW16/CW$30*100</f>
        <v>0.0793021411578113</v>
      </c>
      <c r="CY16" s="34" t="n">
        <f aca="false">CZ16-CU16-CW16</f>
        <v>0</v>
      </c>
      <c r="CZ16" s="35" t="n">
        <f aca="false">CU16+CW16</f>
        <v>7</v>
      </c>
      <c r="DA16" s="36" t="n">
        <f aca="false">CZ16/CZ$30*100</f>
        <v>0.123456790123457</v>
      </c>
      <c r="DB16" s="32" t="n">
        <v>5</v>
      </c>
      <c r="DC16" s="33" t="n">
        <f aca="false">DB16/DB$30*100</f>
        <v>0.159642401021711</v>
      </c>
      <c r="DD16" s="32" t="n">
        <v>2</v>
      </c>
      <c r="DE16" s="33" t="n">
        <f aca="false">DD16/DD$30*100</f>
        <v>0.0796495420151334</v>
      </c>
      <c r="DF16" s="34" t="n">
        <f aca="false">DG16-DB16-DD16</f>
        <v>0</v>
      </c>
      <c r="DG16" s="35" t="n">
        <f aca="false">DB16+DD16</f>
        <v>7</v>
      </c>
      <c r="DH16" s="36" t="n">
        <f aca="false">DG16/DG$30*100</f>
        <v>0.124047492468545</v>
      </c>
      <c r="DI16" s="32" t="n">
        <v>5</v>
      </c>
      <c r="DJ16" s="33" t="n">
        <f aca="false">DI16/DI$30*100</f>
        <v>0.160771704180064</v>
      </c>
      <c r="DK16" s="32" t="n">
        <v>2</v>
      </c>
      <c r="DL16" s="33" t="n">
        <f aca="false">DK16/DK$30*100</f>
        <v>0.0806451612903226</v>
      </c>
      <c r="DM16" s="34" t="n">
        <f aca="false">DN16-DI16-DK16</f>
        <v>0</v>
      </c>
      <c r="DN16" s="35" t="n">
        <f aca="false">DI16+DK16</f>
        <v>7</v>
      </c>
      <c r="DO16" s="36" t="n">
        <f aca="false">DN16/DN$30*100</f>
        <v>0.125223613595707</v>
      </c>
      <c r="DP16" s="37" t="n">
        <v>5</v>
      </c>
      <c r="DQ16" s="33" t="n">
        <f aca="false">DP16/DP$30*100</f>
        <v>0.161603102779573</v>
      </c>
      <c r="DR16" s="37" t="n">
        <v>2</v>
      </c>
      <c r="DS16" s="33" t="n">
        <f aca="false">DR16/DR$30*100</f>
        <v>0.0810372771474878</v>
      </c>
      <c r="DT16" s="34" t="n">
        <f aca="false">DU16-DP16-DR16</f>
        <v>0</v>
      </c>
      <c r="DU16" s="35" t="n">
        <f aca="false">DP16+DR16</f>
        <v>7</v>
      </c>
      <c r="DV16" s="36" t="n">
        <f aca="false">DU16/DU$30*100</f>
        <v>0.125854009349155</v>
      </c>
      <c r="DW16" s="37" t="n">
        <v>5</v>
      </c>
      <c r="DX16" s="33" t="n">
        <f aca="false">DW16/DW$30*100</f>
        <v>0.162866449511401</v>
      </c>
      <c r="DY16" s="37" t="n">
        <v>2</v>
      </c>
      <c r="DZ16" s="33" t="n">
        <f aca="false">DY16/DY$30*100</f>
        <v>0.0819672131147541</v>
      </c>
      <c r="EA16" s="34" t="n">
        <f aca="false">EB16-DW16-DY16</f>
        <v>0</v>
      </c>
      <c r="EB16" s="35" t="n">
        <f aca="false">DW16+DY16</f>
        <v>7</v>
      </c>
      <c r="EC16" s="36" t="n">
        <f aca="false">EB16/EB$30*100</f>
        <v>0.127041742286751</v>
      </c>
      <c r="ED16" s="37" t="n">
        <v>5</v>
      </c>
      <c r="EE16" s="33" t="n">
        <f aca="false">ED16/ED$30*100</f>
        <v>0.164257555847569</v>
      </c>
      <c r="EF16" s="37" t="n">
        <v>2</v>
      </c>
      <c r="EG16" s="33" t="n">
        <f aca="false">EF16/EF$30*100</f>
        <v>0.0829187396351575</v>
      </c>
      <c r="EH16" s="34" t="n">
        <f aca="false">EI16-ED16-EF16</f>
        <v>0</v>
      </c>
      <c r="EI16" s="35" t="n">
        <f aca="false">ED16+EF16</f>
        <v>7</v>
      </c>
      <c r="EJ16" s="36" t="n">
        <f aca="false">EI16/EI$30*100</f>
        <v>0.128299120234604</v>
      </c>
      <c r="EK16" s="37" t="n">
        <v>5</v>
      </c>
      <c r="EL16" s="33" t="n">
        <f aca="false">EK16/EK$30*100</f>
        <v>0.164473684210526</v>
      </c>
      <c r="EM16" s="37" t="n">
        <v>2</v>
      </c>
      <c r="EN16" s="33" t="n">
        <f aca="false">EM16/EM$30*100</f>
        <v>0.0833333333333333</v>
      </c>
      <c r="EO16" s="34" t="n">
        <f aca="false">EP16-EK16-EM16</f>
        <v>0</v>
      </c>
      <c r="EP16" s="35" t="n">
        <f aca="false">EK16+EM16</f>
        <v>7</v>
      </c>
      <c r="EQ16" s="36" t="n">
        <f aca="false">EP16/EP$30*100</f>
        <v>0.128676470588235</v>
      </c>
      <c r="ER16" s="37" t="n">
        <v>5</v>
      </c>
      <c r="ES16" s="33" t="n">
        <f aca="false">ER16/ER$30*100</f>
        <v>0.16490765171504</v>
      </c>
      <c r="ET16" s="37" t="n">
        <v>2</v>
      </c>
      <c r="EU16" s="33" t="n">
        <f aca="false">ET16/ET$30*100</f>
        <v>0.0836820083682008</v>
      </c>
      <c r="EV16" s="34" t="n">
        <f aca="false">EW16-ER16-ET16</f>
        <v>0</v>
      </c>
      <c r="EW16" s="35" t="n">
        <f aca="false">ER16+ET16</f>
        <v>7</v>
      </c>
      <c r="EX16" s="36" t="n">
        <f aca="false">EW16/EW$30*100</f>
        <v>0.129103651789008</v>
      </c>
      <c r="EY16" s="37" t="n">
        <v>5</v>
      </c>
      <c r="EZ16" s="33" t="n">
        <f aca="false">EY16/EY$30*100</f>
        <v>0.166722240746916</v>
      </c>
      <c r="FA16" s="37" t="n">
        <v>1</v>
      </c>
      <c r="FB16" s="33" t="n">
        <f aca="false">FA16/FA$30*100</f>
        <v>0.0424628450106157</v>
      </c>
      <c r="FC16" s="34" t="n">
        <f aca="false">FD16-EY16-FA16</f>
        <v>0</v>
      </c>
      <c r="FD16" s="35" t="n">
        <f aca="false">EY16+FA16</f>
        <v>6</v>
      </c>
      <c r="FE16" s="36" t="n">
        <f aca="false">FD16/FD$30*100</f>
        <v>0.111982082866741</v>
      </c>
      <c r="FF16" s="37" t="n">
        <v>5</v>
      </c>
      <c r="FG16" s="33" t="n">
        <f aca="false">FF16/FF$30*100</f>
        <v>0.168236877523553</v>
      </c>
      <c r="FH16" s="37" t="n">
        <v>1</v>
      </c>
      <c r="FI16" s="33" t="n">
        <f aca="false">FH16/FH$30*100</f>
        <v>0.0431965442764579</v>
      </c>
      <c r="FJ16" s="34" t="n">
        <v>0</v>
      </c>
      <c r="FK16" s="35" t="n">
        <f aca="false">FF16+FH16</f>
        <v>6</v>
      </c>
      <c r="FL16" s="36" t="n">
        <f aca="false">FK16/FK$30*100</f>
        <v>0.113485908832987</v>
      </c>
      <c r="FM16" s="37" t="n">
        <v>5</v>
      </c>
      <c r="FN16" s="33" t="n">
        <f aca="false">FM16/FM$30*100</f>
        <v>0.170706725844998</v>
      </c>
      <c r="FO16" s="37" t="n">
        <v>1</v>
      </c>
      <c r="FP16" s="33" t="n">
        <f aca="false">FO16/FO$30*100</f>
        <v>0.0439753737906772</v>
      </c>
      <c r="FQ16" s="34" t="n">
        <v>0</v>
      </c>
      <c r="FR16" s="35" t="n">
        <f aca="false">FM16+FO16</f>
        <v>6</v>
      </c>
      <c r="FS16" s="36" t="n">
        <f aca="false">FR16/FR$30*100</f>
        <v>0.115318085719777</v>
      </c>
      <c r="FT16" s="37" t="n">
        <v>5</v>
      </c>
      <c r="FU16" s="33" t="n">
        <f aca="false">FT16/FT$30*100</f>
        <v>0.171762281003092</v>
      </c>
      <c r="FV16" s="37" t="n">
        <v>1</v>
      </c>
      <c r="FW16" s="33" t="n">
        <f aca="false">FV16/FV$30*100</f>
        <v>0.0443262411347518</v>
      </c>
      <c r="FX16" s="34" t="n">
        <v>0</v>
      </c>
      <c r="FY16" s="35" t="n">
        <f aca="false">FT16+FV16</f>
        <v>6</v>
      </c>
      <c r="FZ16" s="36" t="n">
        <f aca="false">FY16/FY$30*100</f>
        <v>0.116121540545771</v>
      </c>
      <c r="GA16" s="37" t="n">
        <v>5</v>
      </c>
      <c r="GB16" s="33" t="n">
        <f aca="false">GA16/GA$30*100</f>
        <v>0.174216027874564</v>
      </c>
      <c r="GC16" s="37" t="n">
        <v>1</v>
      </c>
      <c r="GD16" s="33" t="n">
        <f aca="false">GC16/GC$30*100</f>
        <v>0.0452284034373587</v>
      </c>
      <c r="GE16" s="34" t="n">
        <v>0</v>
      </c>
      <c r="GF16" s="35" t="n">
        <f aca="false">GA16+GC16</f>
        <v>6</v>
      </c>
      <c r="GG16" s="36" t="n">
        <f aca="false">GF16/GF$30*100</f>
        <v>0.118086990749852</v>
      </c>
      <c r="GH16" s="37" t="n">
        <v>5</v>
      </c>
      <c r="GI16" s="33" t="n">
        <f aca="false">GH16/GH$30*100</f>
        <v>0.174947515745276</v>
      </c>
      <c r="GJ16" s="37" t="n">
        <v>1</v>
      </c>
      <c r="GK16" s="33" t="n">
        <f aca="false">GJ16/GJ$30*100</f>
        <v>0.0455166135639508</v>
      </c>
      <c r="GL16" s="34" t="n">
        <v>0</v>
      </c>
      <c r="GM16" s="35" t="n">
        <f aca="false">GH16+GJ16</f>
        <v>6</v>
      </c>
      <c r="GN16" s="36" t="n">
        <f aca="false">GM16/GM$30*100</f>
        <v>0.118694362017804</v>
      </c>
      <c r="GO16" s="37" t="n">
        <v>5</v>
      </c>
      <c r="GP16" s="33" t="n">
        <f aca="false">GO16/GO$30*100</f>
        <v>0.176991150442478</v>
      </c>
      <c r="GQ16" s="37" t="n">
        <v>1</v>
      </c>
      <c r="GR16" s="33" t="n">
        <f aca="false">GQ16/GQ$30*100</f>
        <v>0.0462748727441</v>
      </c>
      <c r="GS16" s="34" t="n">
        <v>0</v>
      </c>
      <c r="GT16" s="35" t="n">
        <f aca="false">GO16+GQ16</f>
        <v>6</v>
      </c>
      <c r="GU16" s="36" t="n">
        <f aca="false">GT16/GT$30*100</f>
        <v>0.120336943441637</v>
      </c>
      <c r="GV16" s="37" t="n">
        <v>5</v>
      </c>
      <c r="GW16" s="33" t="n">
        <f aca="false">GV16/GV$30*100</f>
        <v>0.179920834832674</v>
      </c>
      <c r="GX16" s="37" t="n">
        <v>1</v>
      </c>
      <c r="GY16" s="33" t="n">
        <f aca="false">GX16/GX$30*100</f>
        <v>0.0473260766682442</v>
      </c>
      <c r="GZ16" s="34" t="n">
        <v>0</v>
      </c>
      <c r="HA16" s="35" t="n">
        <f aca="false">GV16+GX16</f>
        <v>6</v>
      </c>
      <c r="HB16" s="36" t="n">
        <f aca="false">HA16/HA$30*100</f>
        <v>0.122649223221586</v>
      </c>
      <c r="HC16" s="37" t="n">
        <v>5</v>
      </c>
      <c r="HD16" s="33" t="n">
        <f aca="false">HC16/HC$30*100</f>
        <v>0.183621006243114</v>
      </c>
      <c r="HE16" s="37" t="n">
        <v>1</v>
      </c>
      <c r="HF16" s="33" t="n">
        <f aca="false">HE16/HE$30*100</f>
        <v>0.0482858522452921</v>
      </c>
      <c r="HG16" s="34" t="n">
        <v>0</v>
      </c>
      <c r="HH16" s="35" t="n">
        <f aca="false">HC16+HE16</f>
        <v>6</v>
      </c>
      <c r="HI16" s="36" t="n">
        <f aca="false">HH16/HH$30*100</f>
        <v>0.125156445556946</v>
      </c>
      <c r="HJ16" s="37" t="n">
        <v>4</v>
      </c>
      <c r="HK16" s="33" t="n">
        <f aca="false">HJ16/HJ$30*100</f>
        <v>0.148698884758364</v>
      </c>
      <c r="HL16" s="37" t="n">
        <v>1</v>
      </c>
      <c r="HM16" s="33" t="n">
        <f aca="false">HL16/HL$30*100</f>
        <v>0.0495049504950495</v>
      </c>
      <c r="HN16" s="34" t="n">
        <v>0</v>
      </c>
      <c r="HO16" s="35" t="n">
        <f aca="false">HJ16+HL16</f>
        <v>5</v>
      </c>
      <c r="HP16" s="36" t="n">
        <f aca="false">HO16/HO$30*100</f>
        <v>0.106157112526539</v>
      </c>
      <c r="HQ16" s="37" t="n">
        <v>4</v>
      </c>
      <c r="HR16" s="33" t="n">
        <f aca="false">HQ16/HQ$30*100</f>
        <v>0.152671755725191</v>
      </c>
      <c r="HS16" s="37" t="n">
        <v>1</v>
      </c>
      <c r="HT16" s="33" t="n">
        <f aca="false">HS16/HS$30*100</f>
        <v>0.051413881748072</v>
      </c>
      <c r="HU16" s="34" t="n">
        <v>0</v>
      </c>
      <c r="HV16" s="35" t="n">
        <f aca="false">HQ16+HS16</f>
        <v>5</v>
      </c>
      <c r="HW16" s="36" t="n">
        <f aca="false">HV16/HV$30*100</f>
        <v>0.109529025191676</v>
      </c>
      <c r="HX16" s="37" t="n">
        <v>4</v>
      </c>
      <c r="HY16" s="33" t="n">
        <f aca="false">HX16/HX$30*100</f>
        <v>0.154083204930663</v>
      </c>
      <c r="HZ16" s="37" t="n">
        <v>1</v>
      </c>
      <c r="IA16" s="33" t="n">
        <f aca="false">HZ16/HZ$30*100</f>
        <v>0.0520562207183759</v>
      </c>
      <c r="IB16" s="34" t="n">
        <v>0</v>
      </c>
      <c r="IC16" s="35" t="n">
        <f aca="false">HX16+HZ16</f>
        <v>5</v>
      </c>
      <c r="ID16" s="36" t="n">
        <f aca="false">IC16/IC$30*100</f>
        <v>0.110692937790569</v>
      </c>
      <c r="IE16" s="37" t="n">
        <v>4</v>
      </c>
      <c r="IF16" s="33" t="n">
        <f aca="false">IE16/IE$30*100</f>
        <v>0.155400155400155</v>
      </c>
      <c r="IG16" s="37" t="n">
        <v>1</v>
      </c>
      <c r="IH16" s="33" t="n">
        <f aca="false">IG16/IG$30*100</f>
        <v>0.0526315789473684</v>
      </c>
      <c r="II16" s="34" t="n">
        <v>0</v>
      </c>
      <c r="IJ16" s="35" t="n">
        <f aca="false">IE16+IG16</f>
        <v>5</v>
      </c>
      <c r="IK16" s="36" t="n">
        <f aca="false">IJ16/IJ$30*100</f>
        <v>0.111756817165847</v>
      </c>
      <c r="IL16" s="37" t="n">
        <v>4</v>
      </c>
      <c r="IM16" s="33" t="n">
        <f aca="false">IL16/IL$30*100</f>
        <v>0.157109190887667</v>
      </c>
      <c r="IN16" s="37" t="n">
        <v>1</v>
      </c>
      <c r="IO16" s="33" t="n">
        <f aca="false">IN16/IN$30*100</f>
        <v>0.0537056928034372</v>
      </c>
      <c r="IP16" s="34" t="n">
        <v>0</v>
      </c>
      <c r="IQ16" s="35" t="n">
        <f aca="false">IL16+IN16</f>
        <v>5</v>
      </c>
      <c r="IR16" s="36" t="n">
        <f aca="false">IQ16/IQ$30*100</f>
        <v>0.113430127041742</v>
      </c>
      <c r="IS16" s="37" t="n">
        <v>4</v>
      </c>
      <c r="IT16" s="33" t="n">
        <f aca="false">IS16/IS$30*100</f>
        <v>0.16116035455278</v>
      </c>
      <c r="IU16" s="37" t="n">
        <v>1</v>
      </c>
      <c r="IV16" s="33" t="n">
        <f aca="false">IU16/IU$30*100</f>
        <v>0.0553709856035437</v>
      </c>
      <c r="IW16" s="34" t="n">
        <v>0</v>
      </c>
      <c r="IX16" s="35" t="n">
        <f aca="false">IS16+IU16</f>
        <v>5</v>
      </c>
      <c r="IY16" s="36" t="n">
        <f aca="false">IX16/IX$30*100</f>
        <v>0.11660447761194</v>
      </c>
      <c r="IZ16" s="37" t="n">
        <v>4</v>
      </c>
      <c r="JA16" s="33" t="n">
        <f aca="false">IZ16/IZ$30*100</f>
        <v>0.165562913907285</v>
      </c>
      <c r="JB16" s="37" t="n">
        <v>1</v>
      </c>
      <c r="JC16" s="29" t="n">
        <f aca="false">JB16/JB$30*100</f>
        <v>0.0568181818181818</v>
      </c>
      <c r="JD16" s="38" t="n">
        <v>0</v>
      </c>
      <c r="JE16" s="39" t="n">
        <f aca="false">IZ16+JB16</f>
        <v>5</v>
      </c>
      <c r="JF16" s="40" t="n">
        <f aca="false">JE16/JE$30*100</f>
        <v>0.119731800766284</v>
      </c>
      <c r="JG16" s="41" t="n">
        <v>3</v>
      </c>
      <c r="JH16" s="29" t="n">
        <f aca="false">JG16/JG$30*100</f>
        <v>0.126957257723233</v>
      </c>
      <c r="JI16" s="41" t="n">
        <v>1</v>
      </c>
      <c r="JJ16" s="29" t="n">
        <f aca="false">JI16/JI$30*100</f>
        <v>0.0591715976331361</v>
      </c>
      <c r="JK16" s="38" t="n">
        <v>0</v>
      </c>
      <c r="JL16" s="39" t="n">
        <f aca="false">JG16+JI16</f>
        <v>4</v>
      </c>
      <c r="JM16" s="40" t="n">
        <f aca="false">JL16/JL$30*100</f>
        <v>0.0986923266716013</v>
      </c>
      <c r="JN16" s="41" t="n">
        <v>3</v>
      </c>
      <c r="JO16" s="29" t="n">
        <f aca="false">JN16/JN$30*100</f>
        <v>0.130491518051327</v>
      </c>
      <c r="JP16" s="41" t="n">
        <v>1</v>
      </c>
      <c r="JQ16" s="29" t="n">
        <f aca="false">JP16/JP$30*100</f>
        <v>0.0618811881188119</v>
      </c>
      <c r="JR16" s="38" t="n">
        <v>0</v>
      </c>
      <c r="JS16" s="39" t="n">
        <f aca="false">JN16+JP16</f>
        <v>4</v>
      </c>
      <c r="JT16" s="40" t="n">
        <f aca="false">JS16/JS$30*100</f>
        <v>0.102171136653895</v>
      </c>
      <c r="JU16" s="41" t="n">
        <v>3</v>
      </c>
      <c r="JV16" s="29" t="n">
        <f aca="false">JU16/JU$30*100</f>
        <v>0.135931128228364</v>
      </c>
      <c r="JW16" s="41" t="n">
        <v>1</v>
      </c>
      <c r="JX16" s="29" t="n">
        <f aca="false">JW16/JW$30*100</f>
        <v>0.0648088139987038</v>
      </c>
      <c r="JY16" s="38" t="n">
        <v>0</v>
      </c>
      <c r="JZ16" s="39" t="n">
        <f aca="false">JU16+JW16</f>
        <v>4</v>
      </c>
      <c r="KA16" s="40" t="n">
        <f aca="false">JZ16/JZ$30*100</f>
        <v>0.106666666666667</v>
      </c>
      <c r="KB16" s="42" t="n">
        <v>3</v>
      </c>
      <c r="KC16" s="29" t="n">
        <f aca="false">KB16/KB$30*100</f>
        <v>0.138312586445367</v>
      </c>
      <c r="KD16" s="41" t="n">
        <v>1</v>
      </c>
      <c r="KE16" s="29" t="n">
        <f aca="false">KD16/KD$30*100</f>
        <v>0.0660501981505945</v>
      </c>
      <c r="KF16" s="38" t="n">
        <v>0</v>
      </c>
      <c r="KG16" s="39" t="n">
        <f aca="false">KB16+KD16</f>
        <v>4</v>
      </c>
      <c r="KH16" s="40" t="n">
        <f aca="false">KG16/KG$30*100</f>
        <v>0.108607113765952</v>
      </c>
      <c r="KI16" s="43" t="n">
        <v>3</v>
      </c>
      <c r="KJ16" s="29" t="n">
        <f aca="false">KI16/KI$30*100</f>
        <v>0.141110065851364</v>
      </c>
      <c r="KK16" s="44" t="n">
        <v>1</v>
      </c>
      <c r="KL16" s="29" t="n">
        <f aca="false">KK16/KK$30*100</f>
        <v>0.067842605156038</v>
      </c>
      <c r="KM16" s="38" t="n">
        <v>0</v>
      </c>
      <c r="KN16" s="39" t="n">
        <f aca="false">KI16+KK16</f>
        <v>4</v>
      </c>
      <c r="KO16" s="40" t="n">
        <f aca="false">KN16/KN$30*100</f>
        <v>0.111111111111111</v>
      </c>
      <c r="KP16" s="41" t="n">
        <v>3</v>
      </c>
      <c r="KQ16" s="29" t="n">
        <f aca="false">KP16/KP$30*100</f>
        <v>0.146056475170399</v>
      </c>
      <c r="KR16" s="41" t="n">
        <v>1</v>
      </c>
      <c r="KS16" s="29" t="n">
        <f aca="false">KR16/KR$30*100</f>
        <v>0.0712250712250712</v>
      </c>
      <c r="KT16" s="38" t="n">
        <v>0</v>
      </c>
      <c r="KU16" s="39" t="n">
        <f aca="false">KP16+KR16</f>
        <v>4</v>
      </c>
      <c r="KV16" s="40" t="n">
        <f aca="false">KU16/KU$30*100</f>
        <v>0.115673799884326</v>
      </c>
      <c r="KW16" s="41" t="n">
        <v>3</v>
      </c>
      <c r="KX16" s="29" t="n">
        <f aca="false">KW16/KW$30*100</f>
        <v>0.151668351870576</v>
      </c>
      <c r="KY16" s="41" t="n">
        <v>1</v>
      </c>
      <c r="KZ16" s="29" t="n">
        <f aca="false">KY16/KY$30*100</f>
        <v>0.0748502994011976</v>
      </c>
      <c r="LA16" s="38" t="n">
        <v>0</v>
      </c>
      <c r="LB16" s="39" t="n">
        <f aca="false">KW16+KY16</f>
        <v>4</v>
      </c>
      <c r="LC16" s="40" t="n">
        <f aca="false">LB16/LB$30*100</f>
        <v>0.12070006035003</v>
      </c>
      <c r="LD16" s="41" t="n">
        <v>2</v>
      </c>
      <c r="LE16" s="29" t="n">
        <f aca="false">LD16/LD$30*100</f>
        <v>0.105764145954521</v>
      </c>
      <c r="LF16" s="41" t="n">
        <v>1</v>
      </c>
      <c r="LG16" s="29" t="n">
        <f aca="false">LF16/LF$30*100</f>
        <v>0.0805152979066023</v>
      </c>
      <c r="LH16" s="38" t="n">
        <v>0</v>
      </c>
      <c r="LI16" s="39" t="n">
        <f aca="false">LD16+LF16</f>
        <v>3</v>
      </c>
      <c r="LJ16" s="40" t="n">
        <f aca="false">LI16/LI$30*100</f>
        <v>0.0957548675390999</v>
      </c>
      <c r="LK16" s="41" t="n">
        <v>2</v>
      </c>
      <c r="LL16" s="29" t="n">
        <f aca="false">LK16/LK$30*100</f>
        <v>0.112296462661426</v>
      </c>
      <c r="LM16" s="41" t="n">
        <v>1</v>
      </c>
      <c r="LN16" s="29" t="n">
        <f aca="false">LM16/LM$30*100</f>
        <v>0.0859845227858985</v>
      </c>
      <c r="LO16" s="38" t="n">
        <v>0</v>
      </c>
      <c r="LP16" s="39" t="n">
        <f aca="false">LK16+LM16</f>
        <v>3</v>
      </c>
      <c r="LQ16" s="40" t="n">
        <f aca="false">LP16/LP$30*100</f>
        <v>0.101902173913043</v>
      </c>
      <c r="LR16" s="41" t="n">
        <v>1</v>
      </c>
      <c r="LS16" s="29" t="n">
        <f aca="false">LR16/LR$30*100</f>
        <v>0.0587544065804935</v>
      </c>
      <c r="LT16" s="41" t="n">
        <v>1</v>
      </c>
      <c r="LU16" s="29" t="n">
        <f aca="false">LT16/LT$30*100</f>
        <v>0.0893655049151028</v>
      </c>
      <c r="LV16" s="38" t="n">
        <v>0</v>
      </c>
      <c r="LW16" s="39" t="n">
        <f aca="false">LR16+LT16</f>
        <v>2</v>
      </c>
      <c r="LX16" s="40" t="n">
        <f aca="false">LW16/LW$30*100</f>
        <v>0.0708968450903935</v>
      </c>
      <c r="LY16" s="41" t="n">
        <v>1</v>
      </c>
      <c r="LZ16" s="29" t="n">
        <f aca="false">LY16/LY$30*100</f>
        <v>0.0606060606060606</v>
      </c>
      <c r="MA16" s="41" t="n">
        <v>1</v>
      </c>
      <c r="MB16" s="29" t="n">
        <f aca="false">MA16/MA$30*100</f>
        <v>0.0921658986175115</v>
      </c>
      <c r="MC16" s="38" t="n">
        <v>0</v>
      </c>
      <c r="MD16" s="39" t="n">
        <f aca="false">LY16+MA16</f>
        <v>2</v>
      </c>
      <c r="ME16" s="40" t="n">
        <f aca="false">MD16/MD$30*100</f>
        <v>0.0731261425959781</v>
      </c>
      <c r="MF16" s="41" t="n">
        <v>1</v>
      </c>
      <c r="MG16" s="29" t="n">
        <f aca="false">MF16/MF$30*100</f>
        <v>0.0626174076393237</v>
      </c>
      <c r="MH16" s="41" t="n">
        <v>1</v>
      </c>
      <c r="MI16" s="29" t="n">
        <f aca="false">MH16/MH$30*100</f>
        <v>0.0957854406130268</v>
      </c>
      <c r="MJ16" s="38" t="n">
        <v>0</v>
      </c>
      <c r="MK16" s="39" t="n">
        <f aca="false">MF16+MH16</f>
        <v>2</v>
      </c>
      <c r="ML16" s="40" t="n">
        <f aca="false">MK16/MK$30*100</f>
        <v>0.0757288905717531</v>
      </c>
      <c r="MM16" s="41" t="n">
        <v>1</v>
      </c>
      <c r="MN16" s="29" t="n">
        <f aca="false">MM16/MM$30*100</f>
        <v>0.0654450261780105</v>
      </c>
      <c r="MO16" s="41" t="n">
        <v>1</v>
      </c>
      <c r="MP16" s="29" t="n">
        <f aca="false">MO16/MO$30*100</f>
        <v>0.101936799184506</v>
      </c>
      <c r="MQ16" s="38" t="n">
        <v>0</v>
      </c>
      <c r="MR16" s="39" t="n">
        <f aca="false">MM16+MO16</f>
        <v>2</v>
      </c>
      <c r="MS16" s="40" t="n">
        <f aca="false">MR16/MR$30*100</f>
        <v>0.0797130330809087</v>
      </c>
      <c r="MT16" s="28" t="n">
        <v>1</v>
      </c>
      <c r="MU16" s="29" t="n">
        <f aca="false">MT16/MT$30*100</f>
        <v>0.0682128240109141</v>
      </c>
      <c r="MV16" s="30" t="n">
        <v>1</v>
      </c>
      <c r="MW16" s="29" t="n">
        <f aca="false">MV16/MV$30*100</f>
        <v>0.107758620689655</v>
      </c>
      <c r="MX16" s="38" t="n">
        <v>0</v>
      </c>
      <c r="MY16" s="39" t="n">
        <f aca="false">MT16+MV16</f>
        <v>2</v>
      </c>
      <c r="MZ16" s="40" t="n">
        <f aca="false">MY16/MY$30*100</f>
        <v>0.0835421888053467</v>
      </c>
      <c r="NA16" s="28" t="n">
        <v>1</v>
      </c>
      <c r="NB16" s="29" t="n">
        <f aca="false">NA16/NA$30*100</f>
        <v>0.0723589001447178</v>
      </c>
      <c r="NC16" s="30" t="n">
        <v>0</v>
      </c>
      <c r="ND16" s="29" t="n">
        <f aca="false">NC16/NC$30*100</f>
        <v>0</v>
      </c>
      <c r="NE16" s="38" t="n">
        <v>0</v>
      </c>
      <c r="NF16" s="39" t="n">
        <f aca="false">NA16+NC16</f>
        <v>1</v>
      </c>
      <c r="NG16" s="29" t="n">
        <f aca="false">NF16/NF$30*100</f>
        <v>0.0445235975066785</v>
      </c>
      <c r="NH16" s="45" t="n">
        <v>1</v>
      </c>
      <c r="NI16" s="29" t="n">
        <f aca="false">NH16/NH$30*100</f>
        <v>0.077639751552795</v>
      </c>
      <c r="NJ16" s="30" t="n">
        <v>0</v>
      </c>
      <c r="NK16" s="29" t="n">
        <f aca="false">NJ16/NJ$30*100</f>
        <v>0</v>
      </c>
      <c r="NL16" s="38" t="n">
        <v>0</v>
      </c>
      <c r="NM16" s="39" t="n">
        <f aca="false">NH16+NJ16</f>
        <v>1</v>
      </c>
      <c r="NN16" s="40" t="n">
        <f aca="false">NM16/NM$30*100</f>
        <v>0.0476417341591234</v>
      </c>
      <c r="NO16" s="43"/>
      <c r="NP16" s="29"/>
      <c r="NQ16" s="44"/>
      <c r="NR16" s="29"/>
      <c r="NS16" s="38"/>
      <c r="NT16" s="30" t="n">
        <v>1</v>
      </c>
      <c r="NU16" s="40" t="n">
        <f aca="false">NT16/NT$30*100</f>
        <v>0.0535905680600214</v>
      </c>
      <c r="NV16" s="43"/>
      <c r="NW16" s="29"/>
      <c r="NX16" s="44"/>
      <c r="NY16" s="29"/>
      <c r="NZ16" s="38"/>
      <c r="OA16" s="30" t="n">
        <v>1</v>
      </c>
      <c r="OB16" s="40" t="n">
        <f aca="false">OA16/OA$30*100</f>
        <v>0.056657223796034</v>
      </c>
      <c r="OC16" s="43"/>
      <c r="OD16" s="29"/>
      <c r="OE16" s="44"/>
      <c r="OF16" s="29"/>
      <c r="OG16" s="38"/>
      <c r="OH16" s="30" t="n">
        <v>1</v>
      </c>
      <c r="OI16" s="40" t="n">
        <f aca="false">OH16/OH$30*100</f>
        <v>0.0605693519079346</v>
      </c>
      <c r="OJ16" s="43"/>
      <c r="OK16" s="29"/>
      <c r="OL16" s="44"/>
      <c r="OM16" s="29"/>
      <c r="ON16" s="38"/>
      <c r="OO16" s="30" t="n">
        <v>1</v>
      </c>
      <c r="OP16" s="40" t="n">
        <f aca="false">OO16/OO$30*100</f>
        <v>0.0746825989544436</v>
      </c>
      <c r="OQ16" s="43"/>
      <c r="OR16" s="29"/>
      <c r="OS16" s="44"/>
      <c r="OT16" s="29"/>
      <c r="OU16" s="38"/>
      <c r="OV16" s="30" t="n">
        <v>1</v>
      </c>
      <c r="OW16" s="40" t="n">
        <f aca="false">OV16/OV$30*100</f>
        <v>0.0852514919011083</v>
      </c>
      <c r="OX16" s="43"/>
      <c r="OY16" s="29"/>
      <c r="OZ16" s="44"/>
      <c r="PA16" s="29"/>
      <c r="PB16" s="38"/>
      <c r="PC16" s="30" t="n">
        <v>0</v>
      </c>
      <c r="PD16" s="40" t="n">
        <f aca="false">PC16/PC$30*100</f>
        <v>0</v>
      </c>
      <c r="PE16" s="43"/>
      <c r="PF16" s="29"/>
      <c r="PG16" s="44"/>
      <c r="PH16" s="29"/>
      <c r="PI16" s="38"/>
      <c r="PJ16" s="30" t="n">
        <v>0</v>
      </c>
      <c r="PK16" s="40" t="n">
        <f aca="false">PJ16/PJ$30*100</f>
        <v>0</v>
      </c>
      <c r="PL16" s="43"/>
      <c r="PM16" s="29"/>
      <c r="PN16" s="44"/>
      <c r="PO16" s="29"/>
      <c r="PP16" s="38"/>
      <c r="PQ16" s="30" t="n">
        <v>0</v>
      </c>
      <c r="PR16" s="40" t="n">
        <f aca="false">PQ16/PQ$30*100</f>
        <v>0</v>
      </c>
      <c r="PS16" s="43"/>
      <c r="PT16" s="29"/>
      <c r="PU16" s="44"/>
      <c r="PV16" s="29"/>
      <c r="PW16" s="38"/>
      <c r="PX16" s="30" t="n">
        <v>0</v>
      </c>
      <c r="PY16" s="40" t="n">
        <f aca="false">PX16/PX$30*100</f>
        <v>0</v>
      </c>
      <c r="PZ16" s="43"/>
      <c r="QA16" s="29"/>
      <c r="QB16" s="44"/>
      <c r="QC16" s="29"/>
      <c r="QD16" s="38"/>
      <c r="QE16" s="30" t="n">
        <v>0</v>
      </c>
      <c r="QF16" s="40" t="n">
        <f aca="false">QE16/QE$30*100</f>
        <v>0</v>
      </c>
      <c r="QG16" s="43"/>
      <c r="QH16" s="29"/>
      <c r="QI16" s="44"/>
      <c r="QJ16" s="29"/>
      <c r="QK16" s="38"/>
      <c r="QL16" s="30" t="n">
        <v>0</v>
      </c>
      <c r="QM16" s="40" t="n">
        <f aca="false">QL16/QL$30*100</f>
        <v>0</v>
      </c>
      <c r="QN16" s="43"/>
      <c r="QO16" s="29"/>
      <c r="QP16" s="44"/>
      <c r="QQ16" s="29"/>
      <c r="QR16" s="38"/>
      <c r="QS16" s="30" t="n">
        <v>0</v>
      </c>
      <c r="QT16" s="40" t="n">
        <f aca="false">QS16/QS$30*100</f>
        <v>0</v>
      </c>
      <c r="QU16" s="43"/>
      <c r="QV16" s="29"/>
      <c r="QW16" s="44"/>
      <c r="QX16" s="29"/>
      <c r="QY16" s="38"/>
      <c r="QZ16" s="30" t="n">
        <v>0</v>
      </c>
      <c r="RA16" s="40" t="n">
        <f aca="false">QZ16/QZ$30*100</f>
        <v>0</v>
      </c>
    </row>
    <row r="17" customFormat="false" ht="12.8" hidden="false" customHeight="false" outlineLevel="0" collapsed="false">
      <c r="A17" s="27" t="s">
        <v>64</v>
      </c>
      <c r="B17" s="28" t="n">
        <v>510460</v>
      </c>
      <c r="C17" s="29" t="n">
        <f aca="false">B17/B$30*100</f>
        <v>5.94866430659243</v>
      </c>
      <c r="D17" s="30" t="n">
        <v>514928</v>
      </c>
      <c r="E17" s="29" t="n">
        <f aca="false">D17/D$30*100</f>
        <v>5.91798003856304</v>
      </c>
      <c r="F17" s="30" t="n">
        <f aca="false">B17+D17</f>
        <v>1025388</v>
      </c>
      <c r="G17" s="31" t="n">
        <f aca="false">F17/F$30*100</f>
        <v>5.93321565130476</v>
      </c>
      <c r="H17" s="32" t="n">
        <v>5</v>
      </c>
      <c r="I17" s="33" t="n">
        <f aca="false">H17/H$30*100</f>
        <v>0.152765047357165</v>
      </c>
      <c r="J17" s="32" t="n">
        <v>0</v>
      </c>
      <c r="K17" s="33" t="n">
        <f aca="false">J17/J$30*100</f>
        <v>0</v>
      </c>
      <c r="L17" s="34" t="n">
        <f aca="false">M17-H17-J17</f>
        <v>0</v>
      </c>
      <c r="M17" s="35" t="n">
        <f aca="false">H17+J17</f>
        <v>5</v>
      </c>
      <c r="N17" s="36" t="n">
        <f aca="false">M17/M$30*100</f>
        <v>0.0843028157140448</v>
      </c>
      <c r="O17" s="32" t="n">
        <v>5</v>
      </c>
      <c r="P17" s="33" t="n">
        <f aca="false">O17/O$30*100</f>
        <v>0.153421294875729</v>
      </c>
      <c r="Q17" s="32" t="n">
        <v>0</v>
      </c>
      <c r="R17" s="33" t="n">
        <f aca="false">Q17/Q$30*100</f>
        <v>0</v>
      </c>
      <c r="S17" s="34" t="n">
        <f aca="false">T17-O17-Q17</f>
        <v>0</v>
      </c>
      <c r="T17" s="35" t="n">
        <f aca="false">O17+Q17</f>
        <v>5</v>
      </c>
      <c r="U17" s="36" t="n">
        <f aca="false">T17/T$30*100</f>
        <v>0.0847026935456548</v>
      </c>
      <c r="V17" s="32" t="n">
        <v>5</v>
      </c>
      <c r="W17" s="33" t="n">
        <f aca="false">V17/V$30*100</f>
        <v>0.154035736290819</v>
      </c>
      <c r="X17" s="32" t="n">
        <v>0</v>
      </c>
      <c r="Y17" s="33" t="n">
        <f aca="false">X17/X$30*100</f>
        <v>0</v>
      </c>
      <c r="Z17" s="34" t="n">
        <f aca="false">AA17-V17-X17</f>
        <v>0</v>
      </c>
      <c r="AA17" s="35" t="n">
        <f aca="false">V17+X17</f>
        <v>5</v>
      </c>
      <c r="AB17" s="36" t="n">
        <f aca="false">AA17/AA$30*100</f>
        <v>0.0851643672287515</v>
      </c>
      <c r="AC17" s="32" t="n">
        <v>5</v>
      </c>
      <c r="AD17" s="33" t="n">
        <f aca="false">AC17/AC$30*100</f>
        <v>0.154320987654321</v>
      </c>
      <c r="AE17" s="32" t="n">
        <v>0</v>
      </c>
      <c r="AF17" s="33" t="n">
        <f aca="false">AE17/AE$30*100</f>
        <v>0</v>
      </c>
      <c r="AG17" s="34" t="n">
        <f aca="false">AH17-AC17-AE17</f>
        <v>0</v>
      </c>
      <c r="AH17" s="35" t="n">
        <f aca="false">AC17+AE17</f>
        <v>5</v>
      </c>
      <c r="AI17" s="36" t="n">
        <f aca="false">AH17/AH$30*100</f>
        <v>0.0853825136612022</v>
      </c>
      <c r="AJ17" s="32" t="n">
        <v>5</v>
      </c>
      <c r="AK17" s="33" t="n">
        <f aca="false">AJ17/AJ$30*100</f>
        <v>0.154990700557967</v>
      </c>
      <c r="AL17" s="32" t="n">
        <v>0</v>
      </c>
      <c r="AM17" s="33" t="n">
        <f aca="false">AL17/AL$30*100</f>
        <v>0</v>
      </c>
      <c r="AN17" s="34" t="n">
        <f aca="false">AO17-AJ17-AL17</f>
        <v>0</v>
      </c>
      <c r="AO17" s="35" t="n">
        <f aca="false">AJ17+AL17</f>
        <v>5</v>
      </c>
      <c r="AP17" s="36" t="n">
        <f aca="false">AO17/AO$30*100</f>
        <v>0.0857632933104631</v>
      </c>
      <c r="AQ17" s="32" t="n">
        <v>5</v>
      </c>
      <c r="AR17" s="33" t="n">
        <f aca="false">AQ17/AQ$30*100</f>
        <v>0.155231294628997</v>
      </c>
      <c r="AS17" s="32" t="n">
        <v>0</v>
      </c>
      <c r="AT17" s="33" t="n">
        <f aca="false">AS17/AS$30*100</f>
        <v>0</v>
      </c>
      <c r="AU17" s="34" t="n">
        <f aca="false">AV17-AQ17-AS17</f>
        <v>0</v>
      </c>
      <c r="AV17" s="35" t="n">
        <f aca="false">AQ17+AS17</f>
        <v>5</v>
      </c>
      <c r="AW17" s="36" t="n">
        <f aca="false">AV17/AV$30*100</f>
        <v>0.0858811405015459</v>
      </c>
      <c r="AX17" s="32" t="n">
        <v>5</v>
      </c>
      <c r="AY17" s="33" t="n">
        <f aca="false">AX17/AX$30*100</f>
        <v>0.155424308361828</v>
      </c>
      <c r="AZ17" s="32" t="n">
        <v>0</v>
      </c>
      <c r="BA17" s="33" t="n">
        <f aca="false">AZ17/AZ$30*100</f>
        <v>0</v>
      </c>
      <c r="BB17" s="34" t="n">
        <f aca="false">BC17-AX17-AZ17</f>
        <v>0</v>
      </c>
      <c r="BC17" s="35" t="n">
        <f aca="false">AX17+AZ17</f>
        <v>5</v>
      </c>
      <c r="BD17" s="36" t="n">
        <f aca="false">BC17/BC$30*100</f>
        <v>0.086043710204784</v>
      </c>
      <c r="BE17" s="32" t="n">
        <v>5</v>
      </c>
      <c r="BF17" s="33" t="n">
        <f aca="false">BE17/BE$30*100</f>
        <v>0.156103652825476</v>
      </c>
      <c r="BG17" s="32" t="n">
        <v>0</v>
      </c>
      <c r="BH17" s="33" t="n">
        <f aca="false">BG17/BG$30*100</f>
        <v>0</v>
      </c>
      <c r="BI17" s="34" t="n">
        <f aca="false">BJ17-BE17-BG17</f>
        <v>0</v>
      </c>
      <c r="BJ17" s="35" t="n">
        <f aca="false">BE17+BG17</f>
        <v>5</v>
      </c>
      <c r="BK17" s="36" t="n">
        <f aca="false">BJ17/BJ$30*100</f>
        <v>0.0863856254319281</v>
      </c>
      <c r="BL17" s="32" t="n">
        <v>5</v>
      </c>
      <c r="BM17" s="33" t="n">
        <f aca="false">BL17/BL$30*100</f>
        <v>0.156494522691706</v>
      </c>
      <c r="BN17" s="32" t="n">
        <v>0</v>
      </c>
      <c r="BO17" s="33" t="n">
        <f aca="false">BN17/BN$30*100</f>
        <v>0</v>
      </c>
      <c r="BP17" s="34" t="n">
        <f aca="false">BQ17-BL17-BN17</f>
        <v>0</v>
      </c>
      <c r="BQ17" s="35" t="n">
        <f aca="false">BL17+BN17</f>
        <v>5</v>
      </c>
      <c r="BR17" s="36" t="n">
        <f aca="false">BQ17/BQ$30*100</f>
        <v>0.0865800865800866</v>
      </c>
      <c r="BS17" s="32" t="n">
        <v>5</v>
      </c>
      <c r="BT17" s="33" t="n">
        <f aca="false">BS17/BS$30*100</f>
        <v>0.157183275699466</v>
      </c>
      <c r="BU17" s="32" t="n">
        <v>0</v>
      </c>
      <c r="BV17" s="33" t="n">
        <f aca="false">BU17/BU$30*100</f>
        <v>0</v>
      </c>
      <c r="BW17" s="34" t="n">
        <f aca="false">BX17-BS17-BU17</f>
        <v>0</v>
      </c>
      <c r="BX17" s="35" t="n">
        <f aca="false">BS17+BU17</f>
        <v>5</v>
      </c>
      <c r="BY17" s="36" t="n">
        <f aca="false">BX17/BX$30*100</f>
        <v>0.0869867780097425</v>
      </c>
      <c r="BZ17" s="32" t="n">
        <v>5</v>
      </c>
      <c r="CA17" s="33" t="n">
        <f aca="false">BZ17/BZ$30*100</f>
        <v>0.157878118092832</v>
      </c>
      <c r="CB17" s="32" t="n">
        <v>0</v>
      </c>
      <c r="CC17" s="33" t="n">
        <f aca="false">CB17/CB$30*100</f>
        <v>0</v>
      </c>
      <c r="CD17" s="34" t="n">
        <f aca="false">CE17-BZ17-CB17</f>
        <v>0</v>
      </c>
      <c r="CE17" s="35" t="n">
        <f aca="false">BZ17+CB17</f>
        <v>5</v>
      </c>
      <c r="CF17" s="36" t="n">
        <f aca="false">CE17/CE$30*100</f>
        <v>0.0874890638670166</v>
      </c>
      <c r="CG17" s="32" t="n">
        <v>5</v>
      </c>
      <c r="CH17" s="33" t="n">
        <f aca="false">CG17/CG$30*100</f>
        <v>0.158227848101266</v>
      </c>
      <c r="CI17" s="32" t="n">
        <v>0</v>
      </c>
      <c r="CJ17" s="33" t="n">
        <f aca="false">CI17/CI$30*100</f>
        <v>0</v>
      </c>
      <c r="CK17" s="34" t="n">
        <f aca="false">CL17-CG17-CI17</f>
        <v>0</v>
      </c>
      <c r="CL17" s="35" t="n">
        <f aca="false">CG17+CI17</f>
        <v>5</v>
      </c>
      <c r="CM17" s="36" t="n">
        <f aca="false">CL17/CL$30*100</f>
        <v>0.0878117316473481</v>
      </c>
      <c r="CN17" s="32" t="n">
        <v>5</v>
      </c>
      <c r="CO17" s="33" t="n">
        <f aca="false">CN17/CN$30*100</f>
        <v>0.15852885225111</v>
      </c>
      <c r="CP17" s="32" t="n">
        <v>0</v>
      </c>
      <c r="CQ17" s="33" t="n">
        <f aca="false">CP17/CP$30*100</f>
        <v>0</v>
      </c>
      <c r="CR17" s="34" t="n">
        <f aca="false">CS17-CN17-CP17</f>
        <v>0</v>
      </c>
      <c r="CS17" s="35" t="n">
        <f aca="false">CN17+CP17</f>
        <v>5</v>
      </c>
      <c r="CT17" s="36" t="n">
        <f aca="false">CS17/CS$30*100</f>
        <v>0.0880281690140845</v>
      </c>
      <c r="CU17" s="32" t="n">
        <v>5</v>
      </c>
      <c r="CV17" s="33" t="n">
        <f aca="false">CU17/CU$30*100</f>
        <v>0.158831003811944</v>
      </c>
      <c r="CW17" s="32" t="n">
        <v>0</v>
      </c>
      <c r="CX17" s="33" t="n">
        <f aca="false">CW17/CW$30*100</f>
        <v>0</v>
      </c>
      <c r="CY17" s="34" t="n">
        <f aca="false">CZ17-CU17-CW17</f>
        <v>0</v>
      </c>
      <c r="CZ17" s="35" t="n">
        <f aca="false">CU17+CW17</f>
        <v>5</v>
      </c>
      <c r="DA17" s="36" t="n">
        <f aca="false">CZ17/CZ$30*100</f>
        <v>0.0881834215167548</v>
      </c>
      <c r="DB17" s="32" t="n">
        <v>5</v>
      </c>
      <c r="DC17" s="33" t="n">
        <f aca="false">DB17/DB$30*100</f>
        <v>0.159642401021711</v>
      </c>
      <c r="DD17" s="32" t="n">
        <v>0</v>
      </c>
      <c r="DE17" s="33" t="n">
        <f aca="false">DD17/DD$30*100</f>
        <v>0</v>
      </c>
      <c r="DF17" s="34" t="n">
        <f aca="false">DG17-DB17-DD17</f>
        <v>0</v>
      </c>
      <c r="DG17" s="35" t="n">
        <f aca="false">DB17+DD17</f>
        <v>5</v>
      </c>
      <c r="DH17" s="36" t="n">
        <f aca="false">DG17/DG$30*100</f>
        <v>0.0886053517632465</v>
      </c>
      <c r="DI17" s="32" t="n">
        <v>5</v>
      </c>
      <c r="DJ17" s="33" t="n">
        <f aca="false">DI17/DI$30*100</f>
        <v>0.160771704180064</v>
      </c>
      <c r="DK17" s="32" t="n">
        <v>0</v>
      </c>
      <c r="DL17" s="33" t="n">
        <f aca="false">DK17/DK$30*100</f>
        <v>0</v>
      </c>
      <c r="DM17" s="34" t="n">
        <f aca="false">DN17-DI17-DK17</f>
        <v>0</v>
      </c>
      <c r="DN17" s="35" t="n">
        <f aca="false">DI17+DK17</f>
        <v>5</v>
      </c>
      <c r="DO17" s="36" t="n">
        <f aca="false">DN17/DN$30*100</f>
        <v>0.0894454382826476</v>
      </c>
      <c r="DP17" s="37" t="n">
        <v>5</v>
      </c>
      <c r="DQ17" s="33" t="n">
        <f aca="false">DP17/DP$30*100</f>
        <v>0.161603102779573</v>
      </c>
      <c r="DR17" s="37" t="n">
        <v>0</v>
      </c>
      <c r="DS17" s="33" t="n">
        <f aca="false">DR17/DR$30*100</f>
        <v>0</v>
      </c>
      <c r="DT17" s="34" t="n">
        <f aca="false">DU17-DP17-DR17</f>
        <v>0</v>
      </c>
      <c r="DU17" s="35" t="n">
        <f aca="false">DP17+DR17</f>
        <v>5</v>
      </c>
      <c r="DV17" s="36" t="n">
        <f aca="false">DU17/DU$30*100</f>
        <v>0.0898957209636821</v>
      </c>
      <c r="DW17" s="37" t="n">
        <v>5</v>
      </c>
      <c r="DX17" s="33" t="n">
        <f aca="false">DW17/DW$30*100</f>
        <v>0.162866449511401</v>
      </c>
      <c r="DY17" s="37" t="n">
        <v>0</v>
      </c>
      <c r="DZ17" s="33" t="n">
        <f aca="false">DY17/DY$30*100</f>
        <v>0</v>
      </c>
      <c r="EA17" s="34" t="n">
        <f aca="false">EB17-DW17-DY17</f>
        <v>0</v>
      </c>
      <c r="EB17" s="35" t="n">
        <f aca="false">DW17+DY17</f>
        <v>5</v>
      </c>
      <c r="EC17" s="36" t="n">
        <f aca="false">EB17/EB$30*100</f>
        <v>0.0907441016333938</v>
      </c>
      <c r="ED17" s="37" t="n">
        <v>5</v>
      </c>
      <c r="EE17" s="33" t="n">
        <f aca="false">ED17/ED$30*100</f>
        <v>0.164257555847569</v>
      </c>
      <c r="EF17" s="37" t="n">
        <v>0</v>
      </c>
      <c r="EG17" s="33" t="n">
        <f aca="false">EF17/EF$30*100</f>
        <v>0</v>
      </c>
      <c r="EH17" s="34" t="n">
        <f aca="false">EI17-ED17-EF17</f>
        <v>0</v>
      </c>
      <c r="EI17" s="35" t="n">
        <f aca="false">ED17+EF17</f>
        <v>5</v>
      </c>
      <c r="EJ17" s="36" t="n">
        <f aca="false">EI17/EI$30*100</f>
        <v>0.0916422287390029</v>
      </c>
      <c r="EK17" s="37" t="n">
        <v>5</v>
      </c>
      <c r="EL17" s="33" t="n">
        <f aca="false">EK17/EK$30*100</f>
        <v>0.164473684210526</v>
      </c>
      <c r="EM17" s="37" t="n">
        <v>0</v>
      </c>
      <c r="EN17" s="33" t="n">
        <f aca="false">EM17/EM$30*100</f>
        <v>0</v>
      </c>
      <c r="EO17" s="34" t="n">
        <f aca="false">EP17-EK17-EM17</f>
        <v>0</v>
      </c>
      <c r="EP17" s="35" t="n">
        <f aca="false">EK17+EM17</f>
        <v>5</v>
      </c>
      <c r="EQ17" s="36" t="n">
        <f aca="false">EP17/EP$30*100</f>
        <v>0.0919117647058823</v>
      </c>
      <c r="ER17" s="37" t="n">
        <v>5</v>
      </c>
      <c r="ES17" s="33" t="n">
        <f aca="false">ER17/ER$30*100</f>
        <v>0.16490765171504</v>
      </c>
      <c r="ET17" s="37" t="n">
        <v>0</v>
      </c>
      <c r="EU17" s="33" t="n">
        <f aca="false">ET17/ET$30*100</f>
        <v>0</v>
      </c>
      <c r="EV17" s="34" t="n">
        <f aca="false">EW17-ER17-ET17</f>
        <v>0</v>
      </c>
      <c r="EW17" s="35" t="n">
        <f aca="false">ER17+ET17</f>
        <v>5</v>
      </c>
      <c r="EX17" s="36" t="n">
        <f aca="false">EW17/EW$30*100</f>
        <v>0.0922168941350055</v>
      </c>
      <c r="EY17" s="37" t="n">
        <v>5</v>
      </c>
      <c r="EZ17" s="33" t="n">
        <f aca="false">EY17/EY$30*100</f>
        <v>0.166722240746916</v>
      </c>
      <c r="FA17" s="37" t="n">
        <v>0</v>
      </c>
      <c r="FB17" s="33" t="n">
        <f aca="false">FA17/FA$30*100</f>
        <v>0</v>
      </c>
      <c r="FC17" s="34" t="n">
        <f aca="false">FD17-EY17-FA17</f>
        <v>0</v>
      </c>
      <c r="FD17" s="35" t="n">
        <f aca="false">EY17+FA17</f>
        <v>5</v>
      </c>
      <c r="FE17" s="36" t="n">
        <f aca="false">FD17/FD$30*100</f>
        <v>0.0933184023889511</v>
      </c>
      <c r="FF17" s="37" t="n">
        <v>5</v>
      </c>
      <c r="FG17" s="33" t="n">
        <f aca="false">FF17/FF$30*100</f>
        <v>0.168236877523553</v>
      </c>
      <c r="FH17" s="37" t="n">
        <v>0</v>
      </c>
      <c r="FI17" s="33" t="n">
        <f aca="false">FH17/FH$30*100</f>
        <v>0</v>
      </c>
      <c r="FJ17" s="34" t="n">
        <v>0</v>
      </c>
      <c r="FK17" s="35" t="n">
        <f aca="false">FF17+FH17</f>
        <v>5</v>
      </c>
      <c r="FL17" s="36" t="n">
        <f aca="false">FK17/FK$30*100</f>
        <v>0.0945715906941555</v>
      </c>
      <c r="FM17" s="37" t="n">
        <v>5</v>
      </c>
      <c r="FN17" s="33" t="n">
        <f aca="false">FM17/FM$30*100</f>
        <v>0.170706725844998</v>
      </c>
      <c r="FO17" s="37" t="n">
        <v>0</v>
      </c>
      <c r="FP17" s="33" t="n">
        <f aca="false">FO17/FO$30*100</f>
        <v>0</v>
      </c>
      <c r="FQ17" s="34" t="n">
        <v>0</v>
      </c>
      <c r="FR17" s="35" t="n">
        <f aca="false">FM17+FO17</f>
        <v>5</v>
      </c>
      <c r="FS17" s="36" t="n">
        <f aca="false">FR17/FR$30*100</f>
        <v>0.0960984047664809</v>
      </c>
      <c r="FT17" s="37" t="n">
        <v>5</v>
      </c>
      <c r="FU17" s="33" t="n">
        <f aca="false">FT17/FT$30*100</f>
        <v>0.171762281003092</v>
      </c>
      <c r="FV17" s="37" t="n">
        <v>0</v>
      </c>
      <c r="FW17" s="33" t="n">
        <f aca="false">FV17/FV$30*100</f>
        <v>0</v>
      </c>
      <c r="FX17" s="34" t="n">
        <v>0</v>
      </c>
      <c r="FY17" s="35" t="n">
        <f aca="false">FT17+FV17</f>
        <v>5</v>
      </c>
      <c r="FZ17" s="36" t="n">
        <f aca="false">FY17/FY$30*100</f>
        <v>0.0967679504548094</v>
      </c>
      <c r="GA17" s="37" t="n">
        <v>5</v>
      </c>
      <c r="GB17" s="33" t="n">
        <f aca="false">GA17/GA$30*100</f>
        <v>0.174216027874564</v>
      </c>
      <c r="GC17" s="37" t="n">
        <v>0</v>
      </c>
      <c r="GD17" s="33" t="n">
        <f aca="false">GC17/GC$30*100</f>
        <v>0</v>
      </c>
      <c r="GE17" s="34" t="n">
        <v>0</v>
      </c>
      <c r="GF17" s="35" t="n">
        <f aca="false">GA17+GC17</f>
        <v>5</v>
      </c>
      <c r="GG17" s="36" t="n">
        <f aca="false">GF17/GF$30*100</f>
        <v>0.098405825624877</v>
      </c>
      <c r="GH17" s="37" t="n">
        <v>5</v>
      </c>
      <c r="GI17" s="33" t="n">
        <f aca="false">GH17/GH$30*100</f>
        <v>0.174947515745276</v>
      </c>
      <c r="GJ17" s="37" t="n">
        <v>0</v>
      </c>
      <c r="GK17" s="33" t="n">
        <f aca="false">GJ17/GJ$30*100</f>
        <v>0</v>
      </c>
      <c r="GL17" s="34" t="n">
        <v>0</v>
      </c>
      <c r="GM17" s="35" t="n">
        <f aca="false">GH17+GJ17</f>
        <v>5</v>
      </c>
      <c r="GN17" s="36" t="n">
        <f aca="false">GM17/GM$30*100</f>
        <v>0.0989119683481701</v>
      </c>
      <c r="GO17" s="37" t="n">
        <v>5</v>
      </c>
      <c r="GP17" s="33" t="n">
        <f aca="false">GO17/GO$30*100</f>
        <v>0.176991150442478</v>
      </c>
      <c r="GQ17" s="37" t="n">
        <v>0</v>
      </c>
      <c r="GR17" s="33" t="n">
        <f aca="false">GQ17/GQ$30*100</f>
        <v>0</v>
      </c>
      <c r="GS17" s="34" t="n">
        <v>0</v>
      </c>
      <c r="GT17" s="35" t="n">
        <f aca="false">GO17+GQ17</f>
        <v>5</v>
      </c>
      <c r="GU17" s="36" t="n">
        <f aca="false">GT17/GT$30*100</f>
        <v>0.100280786201364</v>
      </c>
      <c r="GV17" s="37" t="n">
        <v>5</v>
      </c>
      <c r="GW17" s="33" t="n">
        <f aca="false">GV17/GV$30*100</f>
        <v>0.179920834832674</v>
      </c>
      <c r="GX17" s="37" t="n">
        <v>0</v>
      </c>
      <c r="GY17" s="33" t="n">
        <f aca="false">GX17/GX$30*100</f>
        <v>0</v>
      </c>
      <c r="GZ17" s="34" t="n">
        <v>0</v>
      </c>
      <c r="HA17" s="35" t="n">
        <f aca="false">GV17+GX17</f>
        <v>5</v>
      </c>
      <c r="HB17" s="36" t="n">
        <f aca="false">HA17/HA$30*100</f>
        <v>0.102207686017989</v>
      </c>
      <c r="HC17" s="37" t="n">
        <v>5</v>
      </c>
      <c r="HD17" s="33" t="n">
        <f aca="false">HC17/HC$30*100</f>
        <v>0.183621006243114</v>
      </c>
      <c r="HE17" s="37" t="n">
        <v>0</v>
      </c>
      <c r="HF17" s="33" t="n">
        <f aca="false">HE17/HE$30*100</f>
        <v>0</v>
      </c>
      <c r="HG17" s="34" t="n">
        <v>0</v>
      </c>
      <c r="HH17" s="35" t="n">
        <f aca="false">HC17+HE17</f>
        <v>5</v>
      </c>
      <c r="HI17" s="36" t="n">
        <f aca="false">HH17/HH$30*100</f>
        <v>0.104297037964122</v>
      </c>
      <c r="HJ17" s="37" t="n">
        <v>4</v>
      </c>
      <c r="HK17" s="33" t="n">
        <f aca="false">HJ17/HJ$30*100</f>
        <v>0.148698884758364</v>
      </c>
      <c r="HL17" s="37" t="n">
        <v>0</v>
      </c>
      <c r="HM17" s="33" t="n">
        <f aca="false">HL17/HL$30*100</f>
        <v>0</v>
      </c>
      <c r="HN17" s="34" t="n">
        <v>0</v>
      </c>
      <c r="HO17" s="35" t="n">
        <f aca="false">HJ17+HL17</f>
        <v>4</v>
      </c>
      <c r="HP17" s="36" t="n">
        <f aca="false">HO17/HO$30*100</f>
        <v>0.0849256900212314</v>
      </c>
      <c r="HQ17" s="37" t="n">
        <v>4</v>
      </c>
      <c r="HR17" s="33" t="n">
        <f aca="false">HQ17/HQ$30*100</f>
        <v>0.152671755725191</v>
      </c>
      <c r="HS17" s="37" t="n">
        <v>0</v>
      </c>
      <c r="HT17" s="33" t="n">
        <f aca="false">HS17/HS$30*100</f>
        <v>0</v>
      </c>
      <c r="HU17" s="34" t="n">
        <v>0</v>
      </c>
      <c r="HV17" s="35" t="n">
        <f aca="false">HQ17+HS17</f>
        <v>4</v>
      </c>
      <c r="HW17" s="36" t="n">
        <f aca="false">HV17/HV$30*100</f>
        <v>0.0876232201533406</v>
      </c>
      <c r="HX17" s="37" t="n">
        <v>4</v>
      </c>
      <c r="HY17" s="33" t="n">
        <f aca="false">HX17/HX$30*100</f>
        <v>0.154083204930663</v>
      </c>
      <c r="HZ17" s="37" t="n">
        <v>0</v>
      </c>
      <c r="IA17" s="33" t="n">
        <f aca="false">HZ17/HZ$30*100</f>
        <v>0</v>
      </c>
      <c r="IB17" s="34" t="n">
        <v>0</v>
      </c>
      <c r="IC17" s="35" t="n">
        <f aca="false">HX17+HZ17</f>
        <v>4</v>
      </c>
      <c r="ID17" s="36" t="n">
        <f aca="false">IC17/IC$30*100</f>
        <v>0.0885543502324552</v>
      </c>
      <c r="IE17" s="37" t="n">
        <v>4</v>
      </c>
      <c r="IF17" s="33" t="n">
        <f aca="false">IE17/IE$30*100</f>
        <v>0.155400155400155</v>
      </c>
      <c r="IG17" s="37" t="n">
        <v>0</v>
      </c>
      <c r="IH17" s="33" t="n">
        <f aca="false">IG17/IG$30*100</f>
        <v>0</v>
      </c>
      <c r="II17" s="34" t="n">
        <v>0</v>
      </c>
      <c r="IJ17" s="35" t="n">
        <f aca="false">IE17+IG17</f>
        <v>4</v>
      </c>
      <c r="IK17" s="36" t="n">
        <f aca="false">IJ17/IJ$30*100</f>
        <v>0.0894054537326777</v>
      </c>
      <c r="IL17" s="37" t="n">
        <v>4</v>
      </c>
      <c r="IM17" s="33" t="n">
        <f aca="false">IL17/IL$30*100</f>
        <v>0.157109190887667</v>
      </c>
      <c r="IN17" s="37" t="n">
        <v>0</v>
      </c>
      <c r="IO17" s="33" t="n">
        <f aca="false">IN17/IN$30*100</f>
        <v>0</v>
      </c>
      <c r="IP17" s="34" t="n">
        <v>0</v>
      </c>
      <c r="IQ17" s="35" t="n">
        <f aca="false">IL17+IN17</f>
        <v>4</v>
      </c>
      <c r="IR17" s="36" t="n">
        <f aca="false">IQ17/IQ$30*100</f>
        <v>0.0907441016333938</v>
      </c>
      <c r="IS17" s="37" t="n">
        <v>4</v>
      </c>
      <c r="IT17" s="33" t="n">
        <f aca="false">IS17/IS$30*100</f>
        <v>0.16116035455278</v>
      </c>
      <c r="IU17" s="37" t="n">
        <v>0</v>
      </c>
      <c r="IV17" s="33" t="n">
        <f aca="false">IU17/IU$30*100</f>
        <v>0</v>
      </c>
      <c r="IW17" s="34" t="n">
        <v>0</v>
      </c>
      <c r="IX17" s="35" t="n">
        <f aca="false">IS17+IU17</f>
        <v>4</v>
      </c>
      <c r="IY17" s="36" t="n">
        <f aca="false">IX17/IX$30*100</f>
        <v>0.0932835820895522</v>
      </c>
      <c r="IZ17" s="37" t="n">
        <v>4</v>
      </c>
      <c r="JA17" s="33" t="n">
        <f aca="false">IZ17/IZ$30*100</f>
        <v>0.165562913907285</v>
      </c>
      <c r="JB17" s="37" t="n">
        <v>0</v>
      </c>
      <c r="JC17" s="29" t="n">
        <f aca="false">JB17/JB$30*100</f>
        <v>0</v>
      </c>
      <c r="JD17" s="38" t="n">
        <v>0</v>
      </c>
      <c r="JE17" s="39" t="n">
        <f aca="false">IZ17+JB17</f>
        <v>4</v>
      </c>
      <c r="JF17" s="40" t="n">
        <f aca="false">JE17/JE$30*100</f>
        <v>0.0957854406130268</v>
      </c>
      <c r="JG17" s="41" t="n">
        <v>4</v>
      </c>
      <c r="JH17" s="29" t="n">
        <f aca="false">JG17/JG$30*100</f>
        <v>0.169276343630978</v>
      </c>
      <c r="JI17" s="41" t="n">
        <v>0</v>
      </c>
      <c r="JJ17" s="29" t="n">
        <f aca="false">JI17/JI$30*100</f>
        <v>0</v>
      </c>
      <c r="JK17" s="38" t="n">
        <v>0</v>
      </c>
      <c r="JL17" s="39" t="n">
        <f aca="false">JG17+JI17</f>
        <v>4</v>
      </c>
      <c r="JM17" s="40" t="n">
        <f aca="false">JL17/JL$30*100</f>
        <v>0.0986923266716013</v>
      </c>
      <c r="JN17" s="41" t="n">
        <v>4</v>
      </c>
      <c r="JO17" s="29" t="n">
        <f aca="false">JN17/JN$30*100</f>
        <v>0.173988690735102</v>
      </c>
      <c r="JP17" s="41" t="n">
        <v>0</v>
      </c>
      <c r="JQ17" s="29" t="n">
        <f aca="false">JP17/JP$30*100</f>
        <v>0</v>
      </c>
      <c r="JR17" s="38" t="n">
        <v>0</v>
      </c>
      <c r="JS17" s="39" t="n">
        <f aca="false">JN17+JP17</f>
        <v>4</v>
      </c>
      <c r="JT17" s="40" t="n">
        <f aca="false">JS17/JS$30*100</f>
        <v>0.102171136653895</v>
      </c>
      <c r="JU17" s="41" t="n">
        <v>4</v>
      </c>
      <c r="JV17" s="29" t="n">
        <f aca="false">JU17/JU$30*100</f>
        <v>0.181241504304486</v>
      </c>
      <c r="JW17" s="41" t="n">
        <v>0</v>
      </c>
      <c r="JX17" s="29" t="n">
        <f aca="false">JW17/JW$30*100</f>
        <v>0</v>
      </c>
      <c r="JY17" s="38" t="n">
        <v>0</v>
      </c>
      <c r="JZ17" s="39" t="n">
        <f aca="false">JU17+JW17</f>
        <v>4</v>
      </c>
      <c r="KA17" s="40" t="n">
        <f aca="false">JZ17/JZ$30*100</f>
        <v>0.106666666666667</v>
      </c>
      <c r="KB17" s="42" t="n">
        <v>4</v>
      </c>
      <c r="KC17" s="29" t="n">
        <f aca="false">KB17/KB$30*100</f>
        <v>0.184416781927155</v>
      </c>
      <c r="KD17" s="41" t="n">
        <v>0</v>
      </c>
      <c r="KE17" s="29" t="n">
        <f aca="false">KD17/KD$30*100</f>
        <v>0</v>
      </c>
      <c r="KF17" s="38" t="n">
        <v>0</v>
      </c>
      <c r="KG17" s="39" t="n">
        <f aca="false">KB17+KD17</f>
        <v>4</v>
      </c>
      <c r="KH17" s="40" t="n">
        <f aca="false">KG17/KG$30*100</f>
        <v>0.108607113765952</v>
      </c>
      <c r="KI17" s="43" t="n">
        <v>4</v>
      </c>
      <c r="KJ17" s="29" t="n">
        <f aca="false">KI17/KI$30*100</f>
        <v>0.188146754468485</v>
      </c>
      <c r="KK17" s="44" t="n">
        <v>0</v>
      </c>
      <c r="KL17" s="29" t="n">
        <f aca="false">KK17/KK$30*100</f>
        <v>0</v>
      </c>
      <c r="KM17" s="38" t="n">
        <v>0</v>
      </c>
      <c r="KN17" s="39" t="n">
        <f aca="false">KI17+KK17</f>
        <v>4</v>
      </c>
      <c r="KO17" s="40" t="n">
        <f aca="false">KN17/KN$30*100</f>
        <v>0.111111111111111</v>
      </c>
      <c r="KP17" s="41" t="n">
        <v>4</v>
      </c>
      <c r="KQ17" s="29" t="n">
        <f aca="false">KP17/KP$30*100</f>
        <v>0.194741966893866</v>
      </c>
      <c r="KR17" s="41" t="n">
        <v>0</v>
      </c>
      <c r="KS17" s="29" t="n">
        <f aca="false">KR17/KR$30*100</f>
        <v>0</v>
      </c>
      <c r="KT17" s="38" t="n">
        <v>0</v>
      </c>
      <c r="KU17" s="39" t="n">
        <f aca="false">KP17+KR17</f>
        <v>4</v>
      </c>
      <c r="KV17" s="40" t="n">
        <f aca="false">KU17/KU$30*100</f>
        <v>0.115673799884326</v>
      </c>
      <c r="KW17" s="41" t="n">
        <v>3</v>
      </c>
      <c r="KX17" s="29" t="n">
        <f aca="false">KW17/KW$30*100</f>
        <v>0.151668351870576</v>
      </c>
      <c r="KY17" s="41" t="n">
        <v>0</v>
      </c>
      <c r="KZ17" s="29" t="n">
        <f aca="false">KY17/KY$30*100</f>
        <v>0</v>
      </c>
      <c r="LA17" s="38" t="n">
        <v>0</v>
      </c>
      <c r="LB17" s="39" t="n">
        <f aca="false">KW17+KY17</f>
        <v>3</v>
      </c>
      <c r="LC17" s="40" t="n">
        <f aca="false">LB17/LB$30*100</f>
        <v>0.0905250452625226</v>
      </c>
      <c r="LD17" s="41" t="n">
        <v>3</v>
      </c>
      <c r="LE17" s="29" t="n">
        <f aca="false">LD17/LD$30*100</f>
        <v>0.158646218931782</v>
      </c>
      <c r="LF17" s="41" t="n">
        <v>0</v>
      </c>
      <c r="LG17" s="29" t="n">
        <f aca="false">LF17/LF$30*100</f>
        <v>0</v>
      </c>
      <c r="LH17" s="38" t="n">
        <v>0</v>
      </c>
      <c r="LI17" s="39" t="n">
        <f aca="false">LD17+LF17</f>
        <v>3</v>
      </c>
      <c r="LJ17" s="40" t="n">
        <f aca="false">LI17/LI$30*100</f>
        <v>0.0957548675390999</v>
      </c>
      <c r="LK17" s="41" t="n">
        <v>3</v>
      </c>
      <c r="LL17" s="29" t="n">
        <f aca="false">LK17/LK$30*100</f>
        <v>0.168444693992139</v>
      </c>
      <c r="LM17" s="41" t="n">
        <v>0</v>
      </c>
      <c r="LN17" s="29" t="n">
        <f aca="false">LM17/LM$30*100</f>
        <v>0</v>
      </c>
      <c r="LO17" s="38" t="n">
        <v>0</v>
      </c>
      <c r="LP17" s="39" t="n">
        <f aca="false">LK17+LM17</f>
        <v>3</v>
      </c>
      <c r="LQ17" s="40" t="n">
        <f aca="false">LP17/LP$30*100</f>
        <v>0.101902173913043</v>
      </c>
      <c r="LR17" s="41" t="n">
        <v>3</v>
      </c>
      <c r="LS17" s="29" t="n">
        <f aca="false">LR17/LR$30*100</f>
        <v>0.176263219741481</v>
      </c>
      <c r="LT17" s="41" t="n">
        <v>0</v>
      </c>
      <c r="LU17" s="29" t="n">
        <f aca="false">LT17/LT$30*100</f>
        <v>0</v>
      </c>
      <c r="LV17" s="38" t="n">
        <v>0</v>
      </c>
      <c r="LW17" s="39" t="n">
        <f aca="false">LR17+LT17</f>
        <v>3</v>
      </c>
      <c r="LX17" s="40" t="n">
        <f aca="false">LW17/LW$30*100</f>
        <v>0.10634526763559</v>
      </c>
      <c r="LY17" s="41" t="n">
        <v>3</v>
      </c>
      <c r="LZ17" s="29" t="n">
        <f aca="false">LY17/LY$30*100</f>
        <v>0.181818181818182</v>
      </c>
      <c r="MA17" s="41" t="n">
        <v>0</v>
      </c>
      <c r="MB17" s="29" t="n">
        <f aca="false">MA17/MA$30*100</f>
        <v>0</v>
      </c>
      <c r="MC17" s="38" t="n">
        <v>0</v>
      </c>
      <c r="MD17" s="39" t="n">
        <f aca="false">LY17+MA17</f>
        <v>3</v>
      </c>
      <c r="ME17" s="40" t="n">
        <f aca="false">MD17/MD$30*100</f>
        <v>0.109689213893967</v>
      </c>
      <c r="MF17" s="41" t="n">
        <v>2</v>
      </c>
      <c r="MG17" s="29" t="n">
        <f aca="false">MF17/MF$30*100</f>
        <v>0.125234815278647</v>
      </c>
      <c r="MH17" s="41" t="n">
        <v>0</v>
      </c>
      <c r="MI17" s="29" t="n">
        <f aca="false">MH17/MH$30*100</f>
        <v>0</v>
      </c>
      <c r="MJ17" s="38" t="n">
        <v>0</v>
      </c>
      <c r="MK17" s="39" t="n">
        <f aca="false">MF17+MH17</f>
        <v>2</v>
      </c>
      <c r="ML17" s="40" t="n">
        <f aca="false">MK17/MK$30*100</f>
        <v>0.0757288905717531</v>
      </c>
      <c r="MM17" s="41" t="n">
        <v>2</v>
      </c>
      <c r="MN17" s="29" t="n">
        <f aca="false">MM17/MM$30*100</f>
        <v>0.130890052356021</v>
      </c>
      <c r="MO17" s="41" t="n">
        <v>0</v>
      </c>
      <c r="MP17" s="29" t="n">
        <f aca="false">MO17/MO$30*100</f>
        <v>0</v>
      </c>
      <c r="MQ17" s="38" t="n">
        <v>0</v>
      </c>
      <c r="MR17" s="39" t="n">
        <f aca="false">MM17+MO17</f>
        <v>2</v>
      </c>
      <c r="MS17" s="40" t="n">
        <f aca="false">MR17/MR$30*100</f>
        <v>0.0797130330809087</v>
      </c>
      <c r="MT17" s="28" t="n">
        <v>2</v>
      </c>
      <c r="MU17" s="29" t="n">
        <f aca="false">MT17/MT$30*100</f>
        <v>0.136425648021828</v>
      </c>
      <c r="MV17" s="30" t="n">
        <v>0</v>
      </c>
      <c r="MW17" s="29" t="n">
        <f aca="false">MV17/MV$30*100</f>
        <v>0</v>
      </c>
      <c r="MX17" s="38" t="n">
        <v>0</v>
      </c>
      <c r="MY17" s="39" t="n">
        <f aca="false">MT17+MV17</f>
        <v>2</v>
      </c>
      <c r="MZ17" s="40" t="n">
        <f aca="false">MY17/MY$30*100</f>
        <v>0.0835421888053467</v>
      </c>
      <c r="NA17" s="28" t="n">
        <v>2</v>
      </c>
      <c r="NB17" s="29" t="n">
        <f aca="false">NA17/NA$30*100</f>
        <v>0.144717800289436</v>
      </c>
      <c r="NC17" s="30" t="n">
        <v>0</v>
      </c>
      <c r="ND17" s="29" t="n">
        <f aca="false">NC17/NC$30*100</f>
        <v>0</v>
      </c>
      <c r="NE17" s="38" t="n">
        <v>0</v>
      </c>
      <c r="NF17" s="39" t="n">
        <f aca="false">NA17+NC17</f>
        <v>2</v>
      </c>
      <c r="NG17" s="29" t="n">
        <f aca="false">NF17/NF$30*100</f>
        <v>0.0890471950133571</v>
      </c>
      <c r="NH17" s="45" t="n">
        <v>2</v>
      </c>
      <c r="NI17" s="29" t="n">
        <f aca="false">NH17/NH$30*100</f>
        <v>0.15527950310559</v>
      </c>
      <c r="NJ17" s="30" t="n">
        <v>0</v>
      </c>
      <c r="NK17" s="29" t="n">
        <f aca="false">NJ17/NJ$30*100</f>
        <v>0</v>
      </c>
      <c r="NL17" s="38" t="n">
        <v>0</v>
      </c>
      <c r="NM17" s="39" t="n">
        <f aca="false">NH17+NJ17</f>
        <v>2</v>
      </c>
      <c r="NN17" s="40" t="n">
        <f aca="false">NM17/NM$30*100</f>
        <v>0.0952834683182468</v>
      </c>
      <c r="NO17" s="43"/>
      <c r="NP17" s="29"/>
      <c r="NQ17" s="44"/>
      <c r="NR17" s="29"/>
      <c r="NS17" s="38"/>
      <c r="NT17" s="30" t="n">
        <v>2</v>
      </c>
      <c r="NU17" s="40" t="n">
        <f aca="false">NT17/NT$30*100</f>
        <v>0.107181136120043</v>
      </c>
      <c r="NV17" s="43"/>
      <c r="NW17" s="29"/>
      <c r="NX17" s="44"/>
      <c r="NY17" s="29"/>
      <c r="NZ17" s="38"/>
      <c r="OA17" s="30" t="n">
        <v>1</v>
      </c>
      <c r="OB17" s="40" t="n">
        <f aca="false">OA17/OA$30*100</f>
        <v>0.056657223796034</v>
      </c>
      <c r="OC17" s="43"/>
      <c r="OD17" s="29"/>
      <c r="OE17" s="44"/>
      <c r="OF17" s="29"/>
      <c r="OG17" s="38"/>
      <c r="OH17" s="30" t="n">
        <v>0</v>
      </c>
      <c r="OI17" s="40" t="n">
        <f aca="false">OH17/OH$30*100</f>
        <v>0</v>
      </c>
      <c r="OJ17" s="43"/>
      <c r="OK17" s="29"/>
      <c r="OL17" s="44"/>
      <c r="OM17" s="29"/>
      <c r="ON17" s="38"/>
      <c r="OO17" s="30" t="n">
        <v>0</v>
      </c>
      <c r="OP17" s="40" t="n">
        <f aca="false">OO17/OO$30*100</f>
        <v>0</v>
      </c>
      <c r="OQ17" s="43"/>
      <c r="OR17" s="29"/>
      <c r="OS17" s="44"/>
      <c r="OT17" s="29"/>
      <c r="OU17" s="38"/>
      <c r="OV17" s="30" t="n">
        <v>0</v>
      </c>
      <c r="OW17" s="40" t="n">
        <f aca="false">OV17/OV$30*100</f>
        <v>0</v>
      </c>
      <c r="OX17" s="43"/>
      <c r="OY17" s="29"/>
      <c r="OZ17" s="44"/>
      <c r="PA17" s="29"/>
      <c r="PB17" s="38"/>
      <c r="PC17" s="30" t="n">
        <v>0</v>
      </c>
      <c r="PD17" s="40" t="n">
        <f aca="false">PC17/PC$30*100</f>
        <v>0</v>
      </c>
      <c r="PE17" s="43"/>
      <c r="PF17" s="29"/>
      <c r="PG17" s="44"/>
      <c r="PH17" s="29"/>
      <c r="PI17" s="38"/>
      <c r="PJ17" s="30" t="n">
        <v>0</v>
      </c>
      <c r="PK17" s="40" t="n">
        <f aca="false">PJ17/PJ$30*100</f>
        <v>0</v>
      </c>
      <c r="PL17" s="43"/>
      <c r="PM17" s="29"/>
      <c r="PN17" s="44"/>
      <c r="PO17" s="29"/>
      <c r="PP17" s="38"/>
      <c r="PQ17" s="30" t="n">
        <v>0</v>
      </c>
      <c r="PR17" s="40" t="n">
        <f aca="false">PQ17/PQ$30*100</f>
        <v>0</v>
      </c>
      <c r="PS17" s="43"/>
      <c r="PT17" s="29"/>
      <c r="PU17" s="44"/>
      <c r="PV17" s="29"/>
      <c r="PW17" s="38"/>
      <c r="PX17" s="30" t="n">
        <v>0</v>
      </c>
      <c r="PY17" s="40" t="n">
        <f aca="false">PX17/PX$30*100</f>
        <v>0</v>
      </c>
      <c r="PZ17" s="43"/>
      <c r="QA17" s="29"/>
      <c r="QB17" s="44"/>
      <c r="QC17" s="29"/>
      <c r="QD17" s="38"/>
      <c r="QE17" s="30" t="n">
        <v>0</v>
      </c>
      <c r="QF17" s="40" t="n">
        <f aca="false">QE17/QE$30*100</f>
        <v>0</v>
      </c>
      <c r="QG17" s="43"/>
      <c r="QH17" s="29"/>
      <c r="QI17" s="44"/>
      <c r="QJ17" s="29"/>
      <c r="QK17" s="38"/>
      <c r="QL17" s="30" t="n">
        <v>0</v>
      </c>
      <c r="QM17" s="40" t="n">
        <f aca="false">QL17/QL$30*100</f>
        <v>0</v>
      </c>
      <c r="QN17" s="43"/>
      <c r="QO17" s="29"/>
      <c r="QP17" s="44"/>
      <c r="QQ17" s="29"/>
      <c r="QR17" s="38"/>
      <c r="QS17" s="30" t="n">
        <v>0</v>
      </c>
      <c r="QT17" s="40" t="n">
        <f aca="false">QS17/QS$30*100</f>
        <v>0</v>
      </c>
      <c r="QU17" s="43"/>
      <c r="QV17" s="29"/>
      <c r="QW17" s="44"/>
      <c r="QX17" s="29"/>
      <c r="QY17" s="38"/>
      <c r="QZ17" s="30" t="n">
        <v>0</v>
      </c>
      <c r="RA17" s="40" t="n">
        <f aca="false">QZ17/QZ$30*100</f>
        <v>0</v>
      </c>
    </row>
    <row r="18" customFormat="false" ht="12.8" hidden="false" customHeight="false" outlineLevel="0" collapsed="false">
      <c r="A18" s="27" t="s">
        <v>65</v>
      </c>
      <c r="B18" s="28" t="n">
        <v>616540</v>
      </c>
      <c r="C18" s="29" t="n">
        <f aca="false">B18/B$30*100</f>
        <v>7.18487147197919</v>
      </c>
      <c r="D18" s="30" t="n">
        <v>619179</v>
      </c>
      <c r="E18" s="29" t="n">
        <f aca="false">D18/D$30*100</f>
        <v>7.11611907353538</v>
      </c>
      <c r="F18" s="30" t="n">
        <f aca="false">B18+D18</f>
        <v>1235719</v>
      </c>
      <c r="G18" s="31" t="n">
        <f aca="false">F18/F$30*100</f>
        <v>7.15025659693176</v>
      </c>
      <c r="H18" s="32" t="n">
        <v>9</v>
      </c>
      <c r="I18" s="33" t="n">
        <f aca="false">H18/H$30*100</f>
        <v>0.274977085242896</v>
      </c>
      <c r="J18" s="32" t="n">
        <v>14</v>
      </c>
      <c r="K18" s="33" t="n">
        <f aca="false">J18/J$30*100</f>
        <v>0.526711813393529</v>
      </c>
      <c r="L18" s="34" t="n">
        <f aca="false">M18-H18-J18</f>
        <v>0</v>
      </c>
      <c r="M18" s="35" t="n">
        <f aca="false">H18+J18</f>
        <v>23</v>
      </c>
      <c r="N18" s="36" t="n">
        <f aca="false">M18/M$30*100</f>
        <v>0.387792952284606</v>
      </c>
      <c r="O18" s="32" t="n">
        <v>9</v>
      </c>
      <c r="P18" s="33" t="n">
        <f aca="false">O18/O$30*100</f>
        <v>0.276158330776312</v>
      </c>
      <c r="Q18" s="32" t="n">
        <v>14</v>
      </c>
      <c r="R18" s="33" t="n">
        <f aca="false">Q18/Q$30*100</f>
        <v>0.529500756429652</v>
      </c>
      <c r="S18" s="34" t="n">
        <f aca="false">T18-O18-Q18</f>
        <v>0</v>
      </c>
      <c r="T18" s="35" t="n">
        <f aca="false">O18+Q18</f>
        <v>23</v>
      </c>
      <c r="U18" s="36" t="n">
        <f aca="false">T18/T$30*100</f>
        <v>0.389632390310012</v>
      </c>
      <c r="V18" s="32" t="n">
        <v>9</v>
      </c>
      <c r="W18" s="33" t="n">
        <f aca="false">V18/V$30*100</f>
        <v>0.277264325323475</v>
      </c>
      <c r="X18" s="32" t="n">
        <v>14</v>
      </c>
      <c r="Y18" s="33" t="n">
        <f aca="false">X18/X$30*100</f>
        <v>0.533333333333333</v>
      </c>
      <c r="Z18" s="34" t="n">
        <f aca="false">AA18-V18-X18</f>
        <v>0</v>
      </c>
      <c r="AA18" s="35" t="n">
        <f aca="false">V18+X18</f>
        <v>23</v>
      </c>
      <c r="AB18" s="36" t="n">
        <f aca="false">AA18/AA$30*100</f>
        <v>0.391756089252257</v>
      </c>
      <c r="AC18" s="32" t="n">
        <v>9</v>
      </c>
      <c r="AD18" s="33" t="n">
        <f aca="false">AC18/AC$30*100</f>
        <v>0.277777777777778</v>
      </c>
      <c r="AE18" s="32" t="n">
        <v>14</v>
      </c>
      <c r="AF18" s="33" t="n">
        <f aca="false">AE18/AE$30*100</f>
        <v>0.535168195718654</v>
      </c>
      <c r="AG18" s="34" t="n">
        <f aca="false">AH18-AC18-AE18</f>
        <v>0</v>
      </c>
      <c r="AH18" s="35" t="n">
        <f aca="false">AC18+AE18</f>
        <v>23</v>
      </c>
      <c r="AI18" s="36" t="n">
        <f aca="false">AH18/AH$30*100</f>
        <v>0.39275956284153</v>
      </c>
      <c r="AJ18" s="32" t="n">
        <v>9</v>
      </c>
      <c r="AK18" s="33" t="n">
        <f aca="false">AJ18/AJ$30*100</f>
        <v>0.27898326100434</v>
      </c>
      <c r="AL18" s="32" t="n">
        <v>14</v>
      </c>
      <c r="AM18" s="33" t="n">
        <f aca="false">AL18/AL$30*100</f>
        <v>0.537634408602151</v>
      </c>
      <c r="AN18" s="34" t="n">
        <f aca="false">AO18-AJ18-AL18</f>
        <v>0</v>
      </c>
      <c r="AO18" s="35" t="n">
        <f aca="false">AJ18+AL18</f>
        <v>23</v>
      </c>
      <c r="AP18" s="36" t="n">
        <f aca="false">AO18/AO$30*100</f>
        <v>0.39451114922813</v>
      </c>
      <c r="AQ18" s="32" t="n">
        <v>9</v>
      </c>
      <c r="AR18" s="33" t="n">
        <f aca="false">AQ18/AQ$30*100</f>
        <v>0.279416330332195</v>
      </c>
      <c r="AS18" s="32" t="n">
        <v>14</v>
      </c>
      <c r="AT18" s="33" t="n">
        <f aca="false">AS18/AS$30*100</f>
        <v>0.538254517493272</v>
      </c>
      <c r="AU18" s="34" t="n">
        <f aca="false">AV18-AQ18-AS18</f>
        <v>0</v>
      </c>
      <c r="AV18" s="35" t="n">
        <f aca="false">AQ18+AS18</f>
        <v>23</v>
      </c>
      <c r="AW18" s="36" t="n">
        <f aca="false">AV18/AV$30*100</f>
        <v>0.395053246307111</v>
      </c>
      <c r="AX18" s="32" t="n">
        <v>9</v>
      </c>
      <c r="AY18" s="33" t="n">
        <f aca="false">AX18/AX$30*100</f>
        <v>0.27976375505129</v>
      </c>
      <c r="AZ18" s="32" t="n">
        <v>14</v>
      </c>
      <c r="BA18" s="33" t="n">
        <f aca="false">AZ18/AZ$30*100</f>
        <v>0.53970701619121</v>
      </c>
      <c r="BB18" s="34" t="n">
        <f aca="false">BC18-AX18-AZ18</f>
        <v>0</v>
      </c>
      <c r="BC18" s="35" t="n">
        <f aca="false">AX18+AZ18</f>
        <v>23</v>
      </c>
      <c r="BD18" s="36" t="n">
        <f aca="false">BC18/BC$30*100</f>
        <v>0.395801066942006</v>
      </c>
      <c r="BE18" s="32" t="n">
        <v>8</v>
      </c>
      <c r="BF18" s="33" t="n">
        <f aca="false">BE18/BE$30*100</f>
        <v>0.249765844520762</v>
      </c>
      <c r="BG18" s="32" t="n">
        <v>14</v>
      </c>
      <c r="BH18" s="33" t="n">
        <f aca="false">BG18/BG$30*100</f>
        <v>0.541586073500967</v>
      </c>
      <c r="BI18" s="34" t="n">
        <f aca="false">BJ18-BE18-BG18</f>
        <v>0</v>
      </c>
      <c r="BJ18" s="35" t="n">
        <f aca="false">BE18+BG18</f>
        <v>22</v>
      </c>
      <c r="BK18" s="36" t="n">
        <f aca="false">BJ18/BJ$30*100</f>
        <v>0.380096751900484</v>
      </c>
      <c r="BL18" s="32" t="n">
        <v>8</v>
      </c>
      <c r="BM18" s="33" t="n">
        <f aca="false">BL18/BL$30*100</f>
        <v>0.250391236306729</v>
      </c>
      <c r="BN18" s="32" t="n">
        <v>14</v>
      </c>
      <c r="BO18" s="33" t="n">
        <f aca="false">BN18/BN$30*100</f>
        <v>0.542635658914729</v>
      </c>
      <c r="BP18" s="34" t="n">
        <f aca="false">BQ18-BL18-BN18</f>
        <v>0</v>
      </c>
      <c r="BQ18" s="35" t="n">
        <f aca="false">BL18+BN18</f>
        <v>22</v>
      </c>
      <c r="BR18" s="36" t="n">
        <f aca="false">BQ18/BQ$30*100</f>
        <v>0.380952380952381</v>
      </c>
      <c r="BS18" s="32" t="n">
        <v>8</v>
      </c>
      <c r="BT18" s="33" t="n">
        <f aca="false">BS18/BS$30*100</f>
        <v>0.251493241119145</v>
      </c>
      <c r="BU18" s="32" t="n">
        <v>14</v>
      </c>
      <c r="BV18" s="33" t="n">
        <f aca="false">BU18/BU$30*100</f>
        <v>0.545383716400467</v>
      </c>
      <c r="BW18" s="34" t="n">
        <f aca="false">BX18-BS18-BU18</f>
        <v>0</v>
      </c>
      <c r="BX18" s="35" t="n">
        <f aca="false">BS18+BU18</f>
        <v>22</v>
      </c>
      <c r="BY18" s="36" t="n">
        <f aca="false">BX18/BX$30*100</f>
        <v>0.382741823242867</v>
      </c>
      <c r="BZ18" s="32" t="n">
        <v>8</v>
      </c>
      <c r="CA18" s="33" t="n">
        <f aca="false">BZ18/BZ$30*100</f>
        <v>0.252604988948532</v>
      </c>
      <c r="CB18" s="32" t="n">
        <v>14</v>
      </c>
      <c r="CC18" s="33" t="n">
        <f aca="false">CB18/CB$30*100</f>
        <v>0.549450549450549</v>
      </c>
      <c r="CD18" s="34" t="n">
        <f aca="false">CE18-BZ18-CB18</f>
        <v>0</v>
      </c>
      <c r="CE18" s="35" t="n">
        <f aca="false">BZ18+CB18</f>
        <v>22</v>
      </c>
      <c r="CF18" s="36" t="n">
        <f aca="false">CE18/CE$30*100</f>
        <v>0.384951881014873</v>
      </c>
      <c r="CG18" s="32" t="n">
        <v>8</v>
      </c>
      <c r="CH18" s="33" t="n">
        <f aca="false">CG18/CG$30*100</f>
        <v>0.253164556962025</v>
      </c>
      <c r="CI18" s="32" t="n">
        <v>14</v>
      </c>
      <c r="CJ18" s="33" t="n">
        <f aca="false">CI18/CI$30*100</f>
        <v>0.552486187845304</v>
      </c>
      <c r="CK18" s="34" t="n">
        <f aca="false">CL18-CG18-CI18</f>
        <v>0</v>
      </c>
      <c r="CL18" s="35" t="n">
        <f aca="false">CG18+CI18</f>
        <v>22</v>
      </c>
      <c r="CM18" s="36" t="n">
        <f aca="false">CL18/CL$30*100</f>
        <v>0.386371619248332</v>
      </c>
      <c r="CN18" s="32" t="n">
        <v>8</v>
      </c>
      <c r="CO18" s="33" t="n">
        <f aca="false">CN18/CN$30*100</f>
        <v>0.253646163601775</v>
      </c>
      <c r="CP18" s="32" t="n">
        <v>14</v>
      </c>
      <c r="CQ18" s="33" t="n">
        <f aca="false">CP18/CP$30*100</f>
        <v>0.554235946159937</v>
      </c>
      <c r="CR18" s="34" t="n">
        <f aca="false">CS18-CN18-CP18</f>
        <v>0</v>
      </c>
      <c r="CS18" s="35" t="n">
        <f aca="false">CN18+CP18</f>
        <v>22</v>
      </c>
      <c r="CT18" s="36" t="n">
        <f aca="false">CS18/CS$30*100</f>
        <v>0.387323943661972</v>
      </c>
      <c r="CU18" s="32" t="n">
        <v>8</v>
      </c>
      <c r="CV18" s="33" t="n">
        <f aca="false">CU18/CU$30*100</f>
        <v>0.254129606099111</v>
      </c>
      <c r="CW18" s="32" t="n">
        <v>14</v>
      </c>
      <c r="CX18" s="33" t="n">
        <f aca="false">CW18/CW$30*100</f>
        <v>0.555114988104679</v>
      </c>
      <c r="CY18" s="34" t="n">
        <f aca="false">CZ18-CU18-CW18</f>
        <v>0</v>
      </c>
      <c r="CZ18" s="35" t="n">
        <f aca="false">CU18+CW18</f>
        <v>22</v>
      </c>
      <c r="DA18" s="36" t="n">
        <f aca="false">CZ18/CZ$30*100</f>
        <v>0.388007054673721</v>
      </c>
      <c r="DB18" s="32" t="n">
        <v>8</v>
      </c>
      <c r="DC18" s="33" t="n">
        <f aca="false">DB18/DB$30*100</f>
        <v>0.255427841634738</v>
      </c>
      <c r="DD18" s="32" t="n">
        <v>14</v>
      </c>
      <c r="DE18" s="33" t="n">
        <f aca="false">DD18/DD$30*100</f>
        <v>0.557546794105934</v>
      </c>
      <c r="DF18" s="34" t="n">
        <f aca="false">DG18-DB18-DD18</f>
        <v>0</v>
      </c>
      <c r="DG18" s="35" t="n">
        <f aca="false">DB18+DD18</f>
        <v>22</v>
      </c>
      <c r="DH18" s="36" t="n">
        <f aca="false">DG18/DG$30*100</f>
        <v>0.389863547758285</v>
      </c>
      <c r="DI18" s="32" t="n">
        <v>8</v>
      </c>
      <c r="DJ18" s="33" t="n">
        <f aca="false">DI18/DI$30*100</f>
        <v>0.257234726688103</v>
      </c>
      <c r="DK18" s="32" t="n">
        <v>13</v>
      </c>
      <c r="DL18" s="33" t="n">
        <f aca="false">DK18/DK$30*100</f>
        <v>0.524193548387097</v>
      </c>
      <c r="DM18" s="34" t="n">
        <f aca="false">DN18-DI18-DK18</f>
        <v>0</v>
      </c>
      <c r="DN18" s="35" t="n">
        <f aca="false">DI18+DK18</f>
        <v>21</v>
      </c>
      <c r="DO18" s="36" t="n">
        <f aca="false">DN18/DN$30*100</f>
        <v>0.37567084078712</v>
      </c>
      <c r="DP18" s="37" t="n">
        <v>7</v>
      </c>
      <c r="DQ18" s="33" t="n">
        <f aca="false">DP18/DP$30*100</f>
        <v>0.226244343891403</v>
      </c>
      <c r="DR18" s="37" t="n">
        <v>13</v>
      </c>
      <c r="DS18" s="33" t="n">
        <f aca="false">DR18/DR$30*100</f>
        <v>0.526742301458671</v>
      </c>
      <c r="DT18" s="34" t="n">
        <f aca="false">DU18-DP18-DR18</f>
        <v>0</v>
      </c>
      <c r="DU18" s="35" t="n">
        <f aca="false">DP18+DR18</f>
        <v>20</v>
      </c>
      <c r="DV18" s="36" t="n">
        <f aca="false">DU18/DU$30*100</f>
        <v>0.359582883854728</v>
      </c>
      <c r="DW18" s="37" t="n">
        <v>7</v>
      </c>
      <c r="DX18" s="33" t="n">
        <f aca="false">DW18/DW$30*100</f>
        <v>0.228013029315961</v>
      </c>
      <c r="DY18" s="37" t="n">
        <v>13</v>
      </c>
      <c r="DZ18" s="33" t="n">
        <f aca="false">DY18/DY$30*100</f>
        <v>0.532786885245902</v>
      </c>
      <c r="EA18" s="34" t="n">
        <f aca="false">EB18-DW18-DY18</f>
        <v>0</v>
      </c>
      <c r="EB18" s="35" t="n">
        <f aca="false">DW18+DY18</f>
        <v>20</v>
      </c>
      <c r="EC18" s="36" t="n">
        <f aca="false">EB18/EB$30*100</f>
        <v>0.362976406533575</v>
      </c>
      <c r="ED18" s="37" t="n">
        <v>7</v>
      </c>
      <c r="EE18" s="33" t="n">
        <f aca="false">ED18/ED$30*100</f>
        <v>0.229960578186597</v>
      </c>
      <c r="EF18" s="37" t="n">
        <v>13</v>
      </c>
      <c r="EG18" s="33" t="n">
        <f aca="false">EF18/EF$30*100</f>
        <v>0.538971807628524</v>
      </c>
      <c r="EH18" s="34" t="n">
        <f aca="false">EI18-ED18-EF18</f>
        <v>0</v>
      </c>
      <c r="EI18" s="35" t="n">
        <f aca="false">ED18+EF18</f>
        <v>20</v>
      </c>
      <c r="EJ18" s="36" t="n">
        <f aca="false">EI18/EI$30*100</f>
        <v>0.366568914956012</v>
      </c>
      <c r="EK18" s="37" t="n">
        <v>7</v>
      </c>
      <c r="EL18" s="33" t="n">
        <f aca="false">EK18/EK$30*100</f>
        <v>0.230263157894737</v>
      </c>
      <c r="EM18" s="37" t="n">
        <v>13</v>
      </c>
      <c r="EN18" s="33" t="n">
        <f aca="false">EM18/EM$30*100</f>
        <v>0.541666666666667</v>
      </c>
      <c r="EO18" s="34" t="n">
        <f aca="false">EP18-EK18-EM18</f>
        <v>0</v>
      </c>
      <c r="EP18" s="35" t="n">
        <f aca="false">EK18+EM18</f>
        <v>20</v>
      </c>
      <c r="EQ18" s="36" t="n">
        <f aca="false">EP18/EP$30*100</f>
        <v>0.367647058823529</v>
      </c>
      <c r="ER18" s="37" t="n">
        <v>7</v>
      </c>
      <c r="ES18" s="33" t="n">
        <f aca="false">ER18/ER$30*100</f>
        <v>0.230870712401055</v>
      </c>
      <c r="ET18" s="37" t="n">
        <v>12</v>
      </c>
      <c r="EU18" s="33" t="n">
        <f aca="false">ET18/ET$30*100</f>
        <v>0.502092050209205</v>
      </c>
      <c r="EV18" s="34" t="n">
        <f aca="false">EW18-ER18-ET18</f>
        <v>0</v>
      </c>
      <c r="EW18" s="35" t="n">
        <f aca="false">ER18+ET18</f>
        <v>19</v>
      </c>
      <c r="EX18" s="36" t="n">
        <f aca="false">EW18/EW$30*100</f>
        <v>0.350424197713021</v>
      </c>
      <c r="EY18" s="37" t="n">
        <v>7</v>
      </c>
      <c r="EZ18" s="33" t="n">
        <f aca="false">EY18/EY$30*100</f>
        <v>0.233411137045682</v>
      </c>
      <c r="FA18" s="37" t="n">
        <v>12</v>
      </c>
      <c r="FB18" s="33" t="n">
        <f aca="false">FA18/FA$30*100</f>
        <v>0.509554140127389</v>
      </c>
      <c r="FC18" s="34" t="n">
        <f aca="false">FD18-EY18-FA18</f>
        <v>0</v>
      </c>
      <c r="FD18" s="35" t="n">
        <f aca="false">EY18+FA18</f>
        <v>19</v>
      </c>
      <c r="FE18" s="36" t="n">
        <f aca="false">FD18/FD$30*100</f>
        <v>0.354609929078014</v>
      </c>
      <c r="FF18" s="37" t="n">
        <v>7</v>
      </c>
      <c r="FG18" s="33" t="n">
        <f aca="false">FF18/FF$30*100</f>
        <v>0.235531628532974</v>
      </c>
      <c r="FH18" s="37" t="n">
        <v>12</v>
      </c>
      <c r="FI18" s="33" t="n">
        <f aca="false">FH18/FH$30*100</f>
        <v>0.518358531317495</v>
      </c>
      <c r="FJ18" s="34" t="n">
        <v>0</v>
      </c>
      <c r="FK18" s="35" t="n">
        <f aca="false">FF18+FH18</f>
        <v>19</v>
      </c>
      <c r="FL18" s="36" t="n">
        <f aca="false">FK18/FK$30*100</f>
        <v>0.359372044637791</v>
      </c>
      <c r="FM18" s="37" t="n">
        <v>6</v>
      </c>
      <c r="FN18" s="33" t="n">
        <f aca="false">FM18/FM$30*100</f>
        <v>0.204848071013998</v>
      </c>
      <c r="FO18" s="37" t="n">
        <v>11</v>
      </c>
      <c r="FP18" s="33" t="n">
        <f aca="false">FO18/FO$30*100</f>
        <v>0.483729111697449</v>
      </c>
      <c r="FQ18" s="34" t="n">
        <v>0</v>
      </c>
      <c r="FR18" s="35" t="n">
        <f aca="false">FM18+FO18</f>
        <v>17</v>
      </c>
      <c r="FS18" s="36" t="n">
        <f aca="false">FR18/FR$30*100</f>
        <v>0.326734576206035</v>
      </c>
      <c r="FT18" s="37" t="n">
        <v>6</v>
      </c>
      <c r="FU18" s="33" t="n">
        <f aca="false">FT18/FT$30*100</f>
        <v>0.20611473720371</v>
      </c>
      <c r="FV18" s="37" t="n">
        <v>11</v>
      </c>
      <c r="FW18" s="33" t="n">
        <f aca="false">FV18/FV$30*100</f>
        <v>0.48758865248227</v>
      </c>
      <c r="FX18" s="34" t="n">
        <v>0</v>
      </c>
      <c r="FY18" s="35" t="n">
        <f aca="false">FT18+FV18</f>
        <v>17</v>
      </c>
      <c r="FZ18" s="36" t="n">
        <f aca="false">FY18/FY$30*100</f>
        <v>0.329011031546352</v>
      </c>
      <c r="GA18" s="37" t="n">
        <v>6</v>
      </c>
      <c r="GB18" s="33" t="n">
        <f aca="false">GA18/GA$30*100</f>
        <v>0.209059233449477</v>
      </c>
      <c r="GC18" s="37" t="n">
        <v>11</v>
      </c>
      <c r="GD18" s="33" t="n">
        <f aca="false">GC18/GC$30*100</f>
        <v>0.497512437810945</v>
      </c>
      <c r="GE18" s="34" t="n">
        <v>0</v>
      </c>
      <c r="GF18" s="35" t="n">
        <f aca="false">GA18+GC18</f>
        <v>17</v>
      </c>
      <c r="GG18" s="36" t="n">
        <f aca="false">GF18/GF$30*100</f>
        <v>0.334579807124582</v>
      </c>
      <c r="GH18" s="37" t="n">
        <v>6</v>
      </c>
      <c r="GI18" s="33" t="n">
        <f aca="false">GH18/GH$30*100</f>
        <v>0.209937018894332</v>
      </c>
      <c r="GJ18" s="37" t="n">
        <v>11</v>
      </c>
      <c r="GK18" s="33" t="n">
        <f aca="false">GJ18/GJ$30*100</f>
        <v>0.500682749203459</v>
      </c>
      <c r="GL18" s="34" t="n">
        <v>0</v>
      </c>
      <c r="GM18" s="35" t="n">
        <f aca="false">GH18+GJ18</f>
        <v>17</v>
      </c>
      <c r="GN18" s="36" t="n">
        <f aca="false">GM18/GM$30*100</f>
        <v>0.336300692383778</v>
      </c>
      <c r="GO18" s="37" t="n">
        <v>6</v>
      </c>
      <c r="GP18" s="33" t="n">
        <f aca="false">GO18/GO$30*100</f>
        <v>0.212389380530973</v>
      </c>
      <c r="GQ18" s="37" t="n">
        <v>11</v>
      </c>
      <c r="GR18" s="33" t="n">
        <f aca="false">GQ18/GQ$30*100</f>
        <v>0.5090236001851</v>
      </c>
      <c r="GS18" s="34" t="n">
        <v>0</v>
      </c>
      <c r="GT18" s="35" t="n">
        <f aca="false">GO18+GQ18</f>
        <v>17</v>
      </c>
      <c r="GU18" s="36" t="n">
        <f aca="false">GT18/GT$30*100</f>
        <v>0.340954673084637</v>
      </c>
      <c r="GV18" s="37" t="n">
        <v>6</v>
      </c>
      <c r="GW18" s="33" t="n">
        <f aca="false">GV18/GV$30*100</f>
        <v>0.215905001799208</v>
      </c>
      <c r="GX18" s="37" t="n">
        <v>11</v>
      </c>
      <c r="GY18" s="33" t="n">
        <f aca="false">GX18/GX$30*100</f>
        <v>0.520586843350686</v>
      </c>
      <c r="GZ18" s="34" t="n">
        <v>0</v>
      </c>
      <c r="HA18" s="35" t="n">
        <f aca="false">GV18+GX18</f>
        <v>17</v>
      </c>
      <c r="HB18" s="36" t="n">
        <f aca="false">HA18/HA$30*100</f>
        <v>0.347506132461161</v>
      </c>
      <c r="HC18" s="37" t="n">
        <v>5</v>
      </c>
      <c r="HD18" s="33" t="n">
        <f aca="false">HC18/HC$30*100</f>
        <v>0.183621006243114</v>
      </c>
      <c r="HE18" s="37" t="n">
        <v>11</v>
      </c>
      <c r="HF18" s="33" t="n">
        <f aca="false">HE18/HE$30*100</f>
        <v>0.531144374698213</v>
      </c>
      <c r="HG18" s="34" t="n">
        <v>0</v>
      </c>
      <c r="HH18" s="35" t="n">
        <f aca="false">HC18+HE18</f>
        <v>16</v>
      </c>
      <c r="HI18" s="36" t="n">
        <f aca="false">HH18/HH$30*100</f>
        <v>0.33375052148519</v>
      </c>
      <c r="HJ18" s="37" t="n">
        <v>5</v>
      </c>
      <c r="HK18" s="33" t="n">
        <f aca="false">HJ18/HJ$30*100</f>
        <v>0.185873605947955</v>
      </c>
      <c r="HL18" s="37" t="n">
        <v>10</v>
      </c>
      <c r="HM18" s="33" t="n">
        <f aca="false">HL18/HL$30*100</f>
        <v>0.495049504950495</v>
      </c>
      <c r="HN18" s="34" t="n">
        <v>0</v>
      </c>
      <c r="HO18" s="35" t="n">
        <f aca="false">HJ18+HL18</f>
        <v>15</v>
      </c>
      <c r="HP18" s="36" t="n">
        <f aca="false">HO18/HO$30*100</f>
        <v>0.318471337579618</v>
      </c>
      <c r="HQ18" s="37" t="n">
        <v>5</v>
      </c>
      <c r="HR18" s="33" t="n">
        <f aca="false">HQ18/HQ$30*100</f>
        <v>0.190839694656489</v>
      </c>
      <c r="HS18" s="37" t="n">
        <v>10</v>
      </c>
      <c r="HT18" s="33" t="n">
        <f aca="false">HS18/HS$30*100</f>
        <v>0.51413881748072</v>
      </c>
      <c r="HU18" s="34" t="n">
        <v>0</v>
      </c>
      <c r="HV18" s="35" t="n">
        <f aca="false">HQ18+HS18</f>
        <v>15</v>
      </c>
      <c r="HW18" s="36" t="n">
        <f aca="false">HV18/HV$30*100</f>
        <v>0.328587075575027</v>
      </c>
      <c r="HX18" s="37" t="n">
        <v>5</v>
      </c>
      <c r="HY18" s="33" t="n">
        <f aca="false">HX18/HX$30*100</f>
        <v>0.192604006163328</v>
      </c>
      <c r="HZ18" s="37" t="n">
        <v>10</v>
      </c>
      <c r="IA18" s="33" t="n">
        <f aca="false">HZ18/HZ$30*100</f>
        <v>0.520562207183758</v>
      </c>
      <c r="IB18" s="34" t="n">
        <v>0</v>
      </c>
      <c r="IC18" s="35" t="n">
        <f aca="false">HX18+HZ18</f>
        <v>15</v>
      </c>
      <c r="ID18" s="36" t="n">
        <f aca="false">IC18/IC$30*100</f>
        <v>0.332078813371707</v>
      </c>
      <c r="IE18" s="37" t="n">
        <v>5</v>
      </c>
      <c r="IF18" s="33" t="n">
        <f aca="false">IE18/IE$30*100</f>
        <v>0.194250194250194</v>
      </c>
      <c r="IG18" s="37" t="n">
        <v>10</v>
      </c>
      <c r="IH18" s="33" t="n">
        <f aca="false">IG18/IG$30*100</f>
        <v>0.526315789473684</v>
      </c>
      <c r="II18" s="34" t="n">
        <v>0</v>
      </c>
      <c r="IJ18" s="35" t="n">
        <f aca="false">IE18+IG18</f>
        <v>15</v>
      </c>
      <c r="IK18" s="36" t="n">
        <f aca="false">IJ18/IJ$30*100</f>
        <v>0.335270451497541</v>
      </c>
      <c r="IL18" s="37" t="n">
        <v>5</v>
      </c>
      <c r="IM18" s="33" t="n">
        <f aca="false">IL18/IL$30*100</f>
        <v>0.196386488609584</v>
      </c>
      <c r="IN18" s="37" t="n">
        <v>10</v>
      </c>
      <c r="IO18" s="33" t="n">
        <f aca="false">IN18/IN$30*100</f>
        <v>0.537056928034372</v>
      </c>
      <c r="IP18" s="34" t="n">
        <v>0</v>
      </c>
      <c r="IQ18" s="35" t="n">
        <f aca="false">IL18+IN18</f>
        <v>15</v>
      </c>
      <c r="IR18" s="36" t="n">
        <f aca="false">IQ18/IQ$30*100</f>
        <v>0.340290381125227</v>
      </c>
      <c r="IS18" s="46" t="n">
        <v>5</v>
      </c>
      <c r="IT18" s="33" t="n">
        <f aca="false">IS18/IS$30*100</f>
        <v>0.201450443190975</v>
      </c>
      <c r="IU18" s="37" t="n">
        <v>10</v>
      </c>
      <c r="IV18" s="33" t="n">
        <f aca="false">IU18/IU$30*100</f>
        <v>0.553709856035437</v>
      </c>
      <c r="IW18" s="34" t="n">
        <v>0</v>
      </c>
      <c r="IX18" s="35" t="n">
        <f aca="false">IS18+IU18</f>
        <v>15</v>
      </c>
      <c r="IY18" s="36" t="n">
        <f aca="false">IX18/IX$30*100</f>
        <v>0.349813432835821</v>
      </c>
      <c r="IZ18" s="37" t="n">
        <v>4</v>
      </c>
      <c r="JA18" s="33" t="n">
        <f aca="false">IZ18/IZ$30*100</f>
        <v>0.165562913907285</v>
      </c>
      <c r="JB18" s="37" t="n">
        <v>10</v>
      </c>
      <c r="JC18" s="29" t="n">
        <f aca="false">JB18/JB$30*100</f>
        <v>0.568181818181818</v>
      </c>
      <c r="JD18" s="38" t="n">
        <v>0</v>
      </c>
      <c r="JE18" s="39" t="n">
        <f aca="false">IZ18+JB18</f>
        <v>14</v>
      </c>
      <c r="JF18" s="40" t="n">
        <f aca="false">JE18/JE$30*100</f>
        <v>0.335249042145594</v>
      </c>
      <c r="JG18" s="41" t="n">
        <v>4</v>
      </c>
      <c r="JH18" s="29" t="n">
        <f aca="false">JG18/JG$30*100</f>
        <v>0.169276343630978</v>
      </c>
      <c r="JI18" s="41" t="n">
        <v>10</v>
      </c>
      <c r="JJ18" s="29" t="n">
        <f aca="false">JI18/JI$30*100</f>
        <v>0.591715976331361</v>
      </c>
      <c r="JK18" s="38" t="n">
        <v>0</v>
      </c>
      <c r="JL18" s="39" t="n">
        <f aca="false">JG18+JI18</f>
        <v>14</v>
      </c>
      <c r="JM18" s="40" t="n">
        <f aca="false">JL18/JL$30*100</f>
        <v>0.345423143350604</v>
      </c>
      <c r="JN18" s="41" t="n">
        <v>3</v>
      </c>
      <c r="JO18" s="29" t="n">
        <f aca="false">JN18/JN$30*100</f>
        <v>0.130491518051327</v>
      </c>
      <c r="JP18" s="41" t="n">
        <v>8</v>
      </c>
      <c r="JQ18" s="29" t="n">
        <f aca="false">JP18/JP$30*100</f>
        <v>0.495049504950495</v>
      </c>
      <c r="JR18" s="38" t="n">
        <v>0</v>
      </c>
      <c r="JS18" s="39" t="n">
        <f aca="false">JN18+JP18</f>
        <v>11</v>
      </c>
      <c r="JT18" s="40" t="n">
        <f aca="false">JS18/JS$30*100</f>
        <v>0.280970625798212</v>
      </c>
      <c r="JU18" s="41" t="n">
        <v>3</v>
      </c>
      <c r="JV18" s="29" t="n">
        <f aca="false">JU18/JU$30*100</f>
        <v>0.135931128228364</v>
      </c>
      <c r="JW18" s="41" t="n">
        <v>6</v>
      </c>
      <c r="JX18" s="29" t="n">
        <f aca="false">JW18/JW$30*100</f>
        <v>0.388852883992223</v>
      </c>
      <c r="JY18" s="38" t="n">
        <v>0</v>
      </c>
      <c r="JZ18" s="39" t="n">
        <f aca="false">JU18+JW18</f>
        <v>9</v>
      </c>
      <c r="KA18" s="40" t="n">
        <f aca="false">JZ18/JZ$30*100</f>
        <v>0.24</v>
      </c>
      <c r="KB18" s="42" t="n">
        <v>3</v>
      </c>
      <c r="KC18" s="29" t="n">
        <f aca="false">KB18/KB$30*100</f>
        <v>0.138312586445367</v>
      </c>
      <c r="KD18" s="41" t="n">
        <v>6</v>
      </c>
      <c r="KE18" s="29" t="n">
        <f aca="false">KD18/KD$30*100</f>
        <v>0.396301188903567</v>
      </c>
      <c r="KF18" s="38" t="n">
        <v>0</v>
      </c>
      <c r="KG18" s="39" t="n">
        <f aca="false">KB18+KD18</f>
        <v>9</v>
      </c>
      <c r="KH18" s="40" t="n">
        <f aca="false">KG18/KG$30*100</f>
        <v>0.244366005973391</v>
      </c>
      <c r="KI18" s="43" t="n">
        <v>3</v>
      </c>
      <c r="KJ18" s="29" t="n">
        <f aca="false">KI18/KI$30*100</f>
        <v>0.141110065851364</v>
      </c>
      <c r="KK18" s="44" t="n">
        <v>6</v>
      </c>
      <c r="KL18" s="29" t="n">
        <f aca="false">KK18/KK$30*100</f>
        <v>0.407055630936228</v>
      </c>
      <c r="KM18" s="38" t="n">
        <v>0</v>
      </c>
      <c r="KN18" s="39" t="n">
        <f aca="false">KI18+KK18</f>
        <v>9</v>
      </c>
      <c r="KO18" s="40" t="n">
        <f aca="false">KN18/KN$30*100</f>
        <v>0.25</v>
      </c>
      <c r="KP18" s="41" t="n">
        <v>3</v>
      </c>
      <c r="KQ18" s="29" t="n">
        <f aca="false">KP18/KP$30*100</f>
        <v>0.146056475170399</v>
      </c>
      <c r="KR18" s="41" t="n">
        <v>6</v>
      </c>
      <c r="KS18" s="29" t="n">
        <f aca="false">KR18/KR$30*100</f>
        <v>0.427350427350427</v>
      </c>
      <c r="KT18" s="38" t="n">
        <v>0</v>
      </c>
      <c r="KU18" s="39" t="n">
        <f aca="false">KP18+KR18</f>
        <v>9</v>
      </c>
      <c r="KV18" s="40" t="n">
        <f aca="false">KU18/KU$30*100</f>
        <v>0.260266049739734</v>
      </c>
      <c r="KW18" s="41" t="n">
        <v>3</v>
      </c>
      <c r="KX18" s="29" t="n">
        <f aca="false">KW18/KW$30*100</f>
        <v>0.151668351870576</v>
      </c>
      <c r="KY18" s="41" t="n">
        <v>5</v>
      </c>
      <c r="KZ18" s="29" t="n">
        <f aca="false">KY18/KY$30*100</f>
        <v>0.374251497005988</v>
      </c>
      <c r="LA18" s="38" t="n">
        <v>0</v>
      </c>
      <c r="LB18" s="39" t="n">
        <f aca="false">KW18+KY18</f>
        <v>8</v>
      </c>
      <c r="LC18" s="40" t="n">
        <f aca="false">LB18/LB$30*100</f>
        <v>0.24140012070006</v>
      </c>
      <c r="LD18" s="41" t="n">
        <v>3</v>
      </c>
      <c r="LE18" s="29" t="n">
        <f aca="false">LD18/LD$30*100</f>
        <v>0.158646218931782</v>
      </c>
      <c r="LF18" s="41" t="n">
        <v>5</v>
      </c>
      <c r="LG18" s="29" t="n">
        <f aca="false">LF18/LF$30*100</f>
        <v>0.402576489533011</v>
      </c>
      <c r="LH18" s="38" t="n">
        <v>0</v>
      </c>
      <c r="LI18" s="39" t="n">
        <f aca="false">LD18+LF18</f>
        <v>8</v>
      </c>
      <c r="LJ18" s="40" t="n">
        <f aca="false">LI18/LI$30*100</f>
        <v>0.2553463134376</v>
      </c>
      <c r="LK18" s="41" t="n">
        <v>2</v>
      </c>
      <c r="LL18" s="29" t="n">
        <f aca="false">LK18/LK$30*100</f>
        <v>0.112296462661426</v>
      </c>
      <c r="LM18" s="41" t="n">
        <v>5</v>
      </c>
      <c r="LN18" s="29" t="n">
        <f aca="false">LM18/LM$30*100</f>
        <v>0.429922613929493</v>
      </c>
      <c r="LO18" s="38" t="n">
        <v>0</v>
      </c>
      <c r="LP18" s="39" t="n">
        <f aca="false">LK18+LM18</f>
        <v>7</v>
      </c>
      <c r="LQ18" s="40" t="n">
        <f aca="false">LP18/LP$30*100</f>
        <v>0.237771739130435</v>
      </c>
      <c r="LR18" s="41" t="n">
        <v>2</v>
      </c>
      <c r="LS18" s="29" t="n">
        <f aca="false">LR18/LR$30*100</f>
        <v>0.117508813160987</v>
      </c>
      <c r="LT18" s="41" t="n">
        <v>5</v>
      </c>
      <c r="LU18" s="29" t="n">
        <f aca="false">LT18/LT$30*100</f>
        <v>0.446827524575514</v>
      </c>
      <c r="LV18" s="38" t="n">
        <v>0</v>
      </c>
      <c r="LW18" s="39" t="n">
        <f aca="false">LR18+LT18</f>
        <v>7</v>
      </c>
      <c r="LX18" s="40" t="n">
        <f aca="false">LW18/LW$30*100</f>
        <v>0.248138957816377</v>
      </c>
      <c r="LY18" s="41" t="n">
        <v>2</v>
      </c>
      <c r="LZ18" s="29" t="n">
        <f aca="false">LY18/LY$30*100</f>
        <v>0.121212121212121</v>
      </c>
      <c r="MA18" s="41" t="n">
        <v>5</v>
      </c>
      <c r="MB18" s="29" t="n">
        <f aca="false">MA18/MA$30*100</f>
        <v>0.460829493087558</v>
      </c>
      <c r="MC18" s="38" t="n">
        <v>0</v>
      </c>
      <c r="MD18" s="39" t="n">
        <f aca="false">LY18+MA18</f>
        <v>7</v>
      </c>
      <c r="ME18" s="40" t="n">
        <f aca="false">MD18/MD$30*100</f>
        <v>0.255941499085923</v>
      </c>
      <c r="MF18" s="41" t="n">
        <v>2</v>
      </c>
      <c r="MG18" s="29" t="n">
        <f aca="false">MF18/MF$30*100</f>
        <v>0.125234815278647</v>
      </c>
      <c r="MH18" s="41" t="n">
        <v>5</v>
      </c>
      <c r="MI18" s="29" t="n">
        <f aca="false">MH18/MH$30*100</f>
        <v>0.478927203065134</v>
      </c>
      <c r="MJ18" s="38" t="n">
        <v>0</v>
      </c>
      <c r="MK18" s="39" t="n">
        <f aca="false">MF18+MH18</f>
        <v>7</v>
      </c>
      <c r="ML18" s="40" t="n">
        <f aca="false">MK18/MK$30*100</f>
        <v>0.265051117001136</v>
      </c>
      <c r="MM18" s="41" t="n">
        <v>2</v>
      </c>
      <c r="MN18" s="29" t="n">
        <f aca="false">MM18/MM$30*100</f>
        <v>0.130890052356021</v>
      </c>
      <c r="MO18" s="41" t="n">
        <v>5</v>
      </c>
      <c r="MP18" s="29" t="n">
        <f aca="false">MO18/MO$30*100</f>
        <v>0.509683995922528</v>
      </c>
      <c r="MQ18" s="38" t="n">
        <v>0</v>
      </c>
      <c r="MR18" s="39" t="n">
        <f aca="false">MM18+MO18</f>
        <v>7</v>
      </c>
      <c r="MS18" s="40" t="n">
        <f aca="false">MR18/MR$30*100</f>
        <v>0.278995615783181</v>
      </c>
      <c r="MT18" s="28" t="n">
        <v>2</v>
      </c>
      <c r="MU18" s="29" t="n">
        <f aca="false">MT18/MT$30*100</f>
        <v>0.136425648021828</v>
      </c>
      <c r="MV18" s="30" t="n">
        <v>5</v>
      </c>
      <c r="MW18" s="29" t="n">
        <f aca="false">MV18/MV$30*100</f>
        <v>0.538793103448276</v>
      </c>
      <c r="MX18" s="38" t="n">
        <v>0</v>
      </c>
      <c r="MY18" s="39" t="n">
        <f aca="false">MT18+MV18</f>
        <v>7</v>
      </c>
      <c r="MZ18" s="40" t="n">
        <f aca="false">MY18/MY$30*100</f>
        <v>0.292397660818713</v>
      </c>
      <c r="NA18" s="28" t="n">
        <v>2</v>
      </c>
      <c r="NB18" s="29" t="n">
        <f aca="false">NA18/NA$30*100</f>
        <v>0.144717800289436</v>
      </c>
      <c r="NC18" s="30" t="n">
        <v>4</v>
      </c>
      <c r="ND18" s="29" t="n">
        <f aca="false">NC18/NC$30*100</f>
        <v>0.462962962962963</v>
      </c>
      <c r="NE18" s="38" t="n">
        <v>0</v>
      </c>
      <c r="NF18" s="39" t="n">
        <f aca="false">NA18+NC18</f>
        <v>6</v>
      </c>
      <c r="NG18" s="29" t="n">
        <f aca="false">NF18/NF$30*100</f>
        <v>0.267141585040071</v>
      </c>
      <c r="NH18" s="45" t="n">
        <v>2</v>
      </c>
      <c r="NI18" s="29" t="n">
        <f aca="false">NH18/NH$30*100</f>
        <v>0.15527950310559</v>
      </c>
      <c r="NJ18" s="30" t="n">
        <v>4</v>
      </c>
      <c r="NK18" s="29" t="n">
        <f aca="false">NJ18/NJ$30*100</f>
        <v>0.493218249075216</v>
      </c>
      <c r="NL18" s="38" t="n">
        <v>0</v>
      </c>
      <c r="NM18" s="39" t="n">
        <f aca="false">NH18+NJ18</f>
        <v>6</v>
      </c>
      <c r="NN18" s="40" t="n">
        <f aca="false">NM18/NM$30*100</f>
        <v>0.28585040495474</v>
      </c>
      <c r="NO18" s="43"/>
      <c r="NP18" s="29"/>
      <c r="NQ18" s="44"/>
      <c r="NR18" s="29"/>
      <c r="NS18" s="38"/>
      <c r="NT18" s="30" t="n">
        <v>5</v>
      </c>
      <c r="NU18" s="40" t="n">
        <f aca="false">NT18/NT$30*100</f>
        <v>0.267952840300107</v>
      </c>
      <c r="NV18" s="43"/>
      <c r="NW18" s="29"/>
      <c r="NX18" s="44"/>
      <c r="NY18" s="29"/>
      <c r="NZ18" s="38"/>
      <c r="OA18" s="30" t="n">
        <v>5</v>
      </c>
      <c r="OB18" s="40" t="n">
        <f aca="false">OA18/OA$30*100</f>
        <v>0.28328611898017</v>
      </c>
      <c r="OC18" s="43"/>
      <c r="OD18" s="29"/>
      <c r="OE18" s="44"/>
      <c r="OF18" s="29"/>
      <c r="OG18" s="38"/>
      <c r="OH18" s="30" t="n">
        <v>5</v>
      </c>
      <c r="OI18" s="40" t="n">
        <f aca="false">OH18/OH$30*100</f>
        <v>0.302846759539673</v>
      </c>
      <c r="OJ18" s="43"/>
      <c r="OK18" s="29"/>
      <c r="OL18" s="44"/>
      <c r="OM18" s="29"/>
      <c r="ON18" s="38"/>
      <c r="OO18" s="30" t="n">
        <v>1</v>
      </c>
      <c r="OP18" s="40" t="n">
        <f aca="false">OO18/OO$30*100</f>
        <v>0.0746825989544436</v>
      </c>
      <c r="OQ18" s="43"/>
      <c r="OR18" s="29"/>
      <c r="OS18" s="44"/>
      <c r="OT18" s="29"/>
      <c r="OU18" s="38"/>
      <c r="OV18" s="30" t="n">
        <v>1</v>
      </c>
      <c r="OW18" s="40" t="n">
        <f aca="false">OV18/OV$30*100</f>
        <v>0.0852514919011083</v>
      </c>
      <c r="OX18" s="43"/>
      <c r="OY18" s="29"/>
      <c r="OZ18" s="44"/>
      <c r="PA18" s="29"/>
      <c r="PB18" s="38"/>
      <c r="PC18" s="30" t="n">
        <v>1</v>
      </c>
      <c r="PD18" s="40" t="n">
        <f aca="false">PC18/PC$30*100</f>
        <v>0.0962463907603465</v>
      </c>
      <c r="PE18" s="43"/>
      <c r="PF18" s="29"/>
      <c r="PG18" s="44"/>
      <c r="PH18" s="29"/>
      <c r="PI18" s="38"/>
      <c r="PJ18" s="30" t="n">
        <v>0</v>
      </c>
      <c r="PK18" s="40" t="n">
        <f aca="false">PJ18/PJ$30*100</f>
        <v>0</v>
      </c>
      <c r="PL18" s="43"/>
      <c r="PM18" s="29"/>
      <c r="PN18" s="44"/>
      <c r="PO18" s="29"/>
      <c r="PP18" s="38"/>
      <c r="PQ18" s="30" t="n">
        <v>0</v>
      </c>
      <c r="PR18" s="40" t="n">
        <f aca="false">PQ18/PQ$30*100</f>
        <v>0</v>
      </c>
      <c r="PS18" s="43"/>
      <c r="PT18" s="29"/>
      <c r="PU18" s="44"/>
      <c r="PV18" s="29"/>
      <c r="PW18" s="38"/>
      <c r="PX18" s="30" t="n">
        <v>0</v>
      </c>
      <c r="PY18" s="40" t="n">
        <f aca="false">PX18/PX$30*100</f>
        <v>0</v>
      </c>
      <c r="PZ18" s="43"/>
      <c r="QA18" s="29"/>
      <c r="QB18" s="44"/>
      <c r="QC18" s="29"/>
      <c r="QD18" s="38"/>
      <c r="QE18" s="30" t="n">
        <v>0</v>
      </c>
      <c r="QF18" s="40" t="n">
        <f aca="false">QE18/QE$30*100</f>
        <v>0</v>
      </c>
      <c r="QG18" s="43"/>
      <c r="QH18" s="29"/>
      <c r="QI18" s="44"/>
      <c r="QJ18" s="29"/>
      <c r="QK18" s="38"/>
      <c r="QL18" s="30" t="n">
        <v>0</v>
      </c>
      <c r="QM18" s="40" t="n">
        <f aca="false">QL18/QL$30*100</f>
        <v>0</v>
      </c>
      <c r="QN18" s="43"/>
      <c r="QO18" s="29"/>
      <c r="QP18" s="44"/>
      <c r="QQ18" s="29"/>
      <c r="QR18" s="38"/>
      <c r="QS18" s="30" t="n">
        <v>0</v>
      </c>
      <c r="QT18" s="40" t="n">
        <f aca="false">QS18/QS$30*100</f>
        <v>0</v>
      </c>
      <c r="QU18" s="43"/>
      <c r="QV18" s="29"/>
      <c r="QW18" s="44"/>
      <c r="QX18" s="29"/>
      <c r="QY18" s="38"/>
      <c r="QZ18" s="30" t="n">
        <v>0</v>
      </c>
      <c r="RA18" s="40" t="n">
        <f aca="false">QZ18/QZ$30*100</f>
        <v>0</v>
      </c>
    </row>
    <row r="19" customFormat="false" ht="12.8" hidden="false" customHeight="false" outlineLevel="0" collapsed="false">
      <c r="A19" s="27" t="s">
        <v>66</v>
      </c>
      <c r="B19" s="28" t="n">
        <v>641987</v>
      </c>
      <c r="C19" s="29" t="n">
        <f aca="false">B19/B$30*100</f>
        <v>7.48141901852516</v>
      </c>
      <c r="D19" s="30" t="n">
        <v>634869</v>
      </c>
      <c r="E19" s="29" t="n">
        <f aca="false">D19/D$30*100</f>
        <v>7.29644157843908</v>
      </c>
      <c r="F19" s="30" t="n">
        <f aca="false">B19+D19</f>
        <v>1276856</v>
      </c>
      <c r="G19" s="31" t="n">
        <f aca="false">F19/F$30*100</f>
        <v>7.38828814425602</v>
      </c>
      <c r="H19" s="32" t="n">
        <v>26</v>
      </c>
      <c r="I19" s="33" t="n">
        <f aca="false">H19/H$30*100</f>
        <v>0.794378246257256</v>
      </c>
      <c r="J19" s="32" t="n">
        <v>19</v>
      </c>
      <c r="K19" s="33" t="n">
        <f aca="false">J19/J$30*100</f>
        <v>0.714823175319789</v>
      </c>
      <c r="L19" s="34" t="n">
        <f aca="false">M19-H19-J19</f>
        <v>0</v>
      </c>
      <c r="M19" s="35" t="n">
        <f aca="false">H19+J19</f>
        <v>45</v>
      </c>
      <c r="N19" s="36" t="n">
        <f aca="false">M19/M$30*100</f>
        <v>0.758725341426404</v>
      </c>
      <c r="O19" s="32" t="n">
        <v>26</v>
      </c>
      <c r="P19" s="33" t="n">
        <f aca="false">O19/O$30*100</f>
        <v>0.797790733353789</v>
      </c>
      <c r="Q19" s="32" t="n">
        <v>19</v>
      </c>
      <c r="R19" s="33" t="n">
        <f aca="false">Q19/Q$30*100</f>
        <v>0.718608169440242</v>
      </c>
      <c r="S19" s="34" t="n">
        <f aca="false">T19-O19-Q19</f>
        <v>0</v>
      </c>
      <c r="T19" s="35" t="n">
        <f aca="false">O19+Q19</f>
        <v>45</v>
      </c>
      <c r="U19" s="36" t="n">
        <f aca="false">T19/T$30*100</f>
        <v>0.762324241910893</v>
      </c>
      <c r="V19" s="32" t="n">
        <v>25</v>
      </c>
      <c r="W19" s="33" t="n">
        <f aca="false">V19/V$30*100</f>
        <v>0.770178681454097</v>
      </c>
      <c r="X19" s="32" t="n">
        <v>19</v>
      </c>
      <c r="Y19" s="33" t="n">
        <f aca="false">X19/X$30*100</f>
        <v>0.723809523809524</v>
      </c>
      <c r="Z19" s="34" t="n">
        <f aca="false">AA19-V19-X19</f>
        <v>0</v>
      </c>
      <c r="AA19" s="35" t="n">
        <f aca="false">V19+X19</f>
        <v>44</v>
      </c>
      <c r="AB19" s="36" t="n">
        <f aca="false">AA19/AA$30*100</f>
        <v>0.749446431613013</v>
      </c>
      <c r="AC19" s="32" t="n">
        <v>25</v>
      </c>
      <c r="AD19" s="33" t="n">
        <f aca="false">AC19/AC$30*100</f>
        <v>0.771604938271605</v>
      </c>
      <c r="AE19" s="32" t="n">
        <v>19</v>
      </c>
      <c r="AF19" s="33" t="n">
        <f aca="false">AE19/AE$30*100</f>
        <v>0.726299694189602</v>
      </c>
      <c r="AG19" s="34" t="n">
        <f aca="false">AH19-AC19-AE19</f>
        <v>0</v>
      </c>
      <c r="AH19" s="35" t="n">
        <f aca="false">AC19+AE19</f>
        <v>44</v>
      </c>
      <c r="AI19" s="36" t="n">
        <f aca="false">AH19/AH$30*100</f>
        <v>0.751366120218579</v>
      </c>
      <c r="AJ19" s="32" t="n">
        <v>25</v>
      </c>
      <c r="AK19" s="33" t="n">
        <f aca="false">AJ19/AJ$30*100</f>
        <v>0.774953502789833</v>
      </c>
      <c r="AL19" s="32" t="n">
        <v>19</v>
      </c>
      <c r="AM19" s="33" t="n">
        <f aca="false">AL19/AL$30*100</f>
        <v>0.729646697388633</v>
      </c>
      <c r="AN19" s="34" t="n">
        <f aca="false">AO19-AJ19-AL19</f>
        <v>0</v>
      </c>
      <c r="AO19" s="35" t="n">
        <f aca="false">AJ19+AL19</f>
        <v>44</v>
      </c>
      <c r="AP19" s="36" t="n">
        <f aca="false">AO19/AO$30*100</f>
        <v>0.754716981132076</v>
      </c>
      <c r="AQ19" s="32" t="n">
        <v>25</v>
      </c>
      <c r="AR19" s="33" t="n">
        <f aca="false">AQ19/AQ$30*100</f>
        <v>0.776156473144986</v>
      </c>
      <c r="AS19" s="32" t="n">
        <v>19</v>
      </c>
      <c r="AT19" s="33" t="n">
        <f aca="false">AS19/AS$30*100</f>
        <v>0.730488273740869</v>
      </c>
      <c r="AU19" s="34" t="n">
        <f aca="false">AV19-AQ19-AS19</f>
        <v>0</v>
      </c>
      <c r="AV19" s="35" t="n">
        <f aca="false">AQ19+AS19</f>
        <v>44</v>
      </c>
      <c r="AW19" s="36" t="n">
        <f aca="false">AV19/AV$30*100</f>
        <v>0.755754036413603</v>
      </c>
      <c r="AX19" s="32" t="n">
        <v>25</v>
      </c>
      <c r="AY19" s="33" t="n">
        <f aca="false">AX19/AX$30*100</f>
        <v>0.777121541809139</v>
      </c>
      <c r="AZ19" s="32" t="n">
        <v>19</v>
      </c>
      <c r="BA19" s="33" t="n">
        <f aca="false">AZ19/AZ$30*100</f>
        <v>0.732459521973786</v>
      </c>
      <c r="BB19" s="34" t="n">
        <f aca="false">BC19-AX19-AZ19</f>
        <v>0</v>
      </c>
      <c r="BC19" s="35" t="n">
        <f aca="false">AX19+AZ19</f>
        <v>44</v>
      </c>
      <c r="BD19" s="36" t="n">
        <f aca="false">BC19/BC$30*100</f>
        <v>0.757184649802099</v>
      </c>
      <c r="BE19" s="32" t="n">
        <v>24</v>
      </c>
      <c r="BF19" s="33" t="n">
        <f aca="false">BE19/BE$30*100</f>
        <v>0.749297533562285</v>
      </c>
      <c r="BG19" s="32" t="n">
        <v>19</v>
      </c>
      <c r="BH19" s="33" t="n">
        <f aca="false">BG19/BG$30*100</f>
        <v>0.735009671179884</v>
      </c>
      <c r="BI19" s="34" t="n">
        <f aca="false">BJ19-BE19-BG19</f>
        <v>0</v>
      </c>
      <c r="BJ19" s="35" t="n">
        <f aca="false">BE19+BG19</f>
        <v>43</v>
      </c>
      <c r="BK19" s="36" t="n">
        <f aca="false">BJ19/BJ$30*100</f>
        <v>0.742916378714582</v>
      </c>
      <c r="BL19" s="32" t="n">
        <v>24</v>
      </c>
      <c r="BM19" s="33" t="n">
        <f aca="false">BL19/BL$30*100</f>
        <v>0.751173708920188</v>
      </c>
      <c r="BN19" s="32" t="n">
        <v>19</v>
      </c>
      <c r="BO19" s="33" t="n">
        <f aca="false">BN19/BN$30*100</f>
        <v>0.736434108527132</v>
      </c>
      <c r="BP19" s="34" t="n">
        <f aca="false">BQ19-BL19-BN19</f>
        <v>0</v>
      </c>
      <c r="BQ19" s="35" t="n">
        <f aca="false">BL19+BN19</f>
        <v>43</v>
      </c>
      <c r="BR19" s="36" t="n">
        <f aca="false">BQ19/BQ$30*100</f>
        <v>0.744588744588745</v>
      </c>
      <c r="BS19" s="32" t="n">
        <v>24</v>
      </c>
      <c r="BT19" s="33" t="n">
        <f aca="false">BS19/BS$30*100</f>
        <v>0.754479723357435</v>
      </c>
      <c r="BU19" s="32" t="n">
        <v>18</v>
      </c>
      <c r="BV19" s="33" t="n">
        <f aca="false">BU19/BU$30*100</f>
        <v>0.70120763537203</v>
      </c>
      <c r="BW19" s="34" t="n">
        <f aca="false">BX19-BS19-BU19</f>
        <v>0</v>
      </c>
      <c r="BX19" s="35" t="n">
        <f aca="false">BS19+BU19</f>
        <v>42</v>
      </c>
      <c r="BY19" s="36" t="n">
        <f aca="false">BX19/BX$30*100</f>
        <v>0.730688935281837</v>
      </c>
      <c r="BZ19" s="32" t="n">
        <v>24</v>
      </c>
      <c r="CA19" s="33" t="n">
        <f aca="false">BZ19/BZ$30*100</f>
        <v>0.757814966845595</v>
      </c>
      <c r="CB19" s="32" t="n">
        <v>18</v>
      </c>
      <c r="CC19" s="33" t="n">
        <f aca="false">CB19/CB$30*100</f>
        <v>0.706436420722135</v>
      </c>
      <c r="CD19" s="34" t="n">
        <f aca="false">CE19-BZ19-CB19</f>
        <v>0</v>
      </c>
      <c r="CE19" s="35" t="n">
        <f aca="false">BZ19+CB19</f>
        <v>42</v>
      </c>
      <c r="CF19" s="36" t="n">
        <f aca="false">CE19/CE$30*100</f>
        <v>0.73490813648294</v>
      </c>
      <c r="CG19" s="32" t="n">
        <v>24</v>
      </c>
      <c r="CH19" s="33" t="n">
        <f aca="false">CG19/CG$30*100</f>
        <v>0.759493670886076</v>
      </c>
      <c r="CI19" s="32" t="n">
        <v>18</v>
      </c>
      <c r="CJ19" s="33" t="n">
        <f aca="false">CI19/CI$30*100</f>
        <v>0.710339384372533</v>
      </c>
      <c r="CK19" s="34" t="n">
        <f aca="false">CL19-CG19-CI19</f>
        <v>0</v>
      </c>
      <c r="CL19" s="35" t="n">
        <f aca="false">CG19+CI19</f>
        <v>42</v>
      </c>
      <c r="CM19" s="36" t="n">
        <f aca="false">CL19/CL$30*100</f>
        <v>0.737618545837724</v>
      </c>
      <c r="CN19" s="32" t="n">
        <v>24</v>
      </c>
      <c r="CO19" s="33" t="n">
        <f aca="false">CN19/CN$30*100</f>
        <v>0.760938490805327</v>
      </c>
      <c r="CP19" s="32" t="n">
        <v>18</v>
      </c>
      <c r="CQ19" s="33" t="n">
        <f aca="false">CP19/CP$30*100</f>
        <v>0.712589073634204</v>
      </c>
      <c r="CR19" s="34" t="n">
        <f aca="false">CS19-CN19-CP19</f>
        <v>0</v>
      </c>
      <c r="CS19" s="35" t="n">
        <f aca="false">CN19+CP19</f>
        <v>42</v>
      </c>
      <c r="CT19" s="36" t="n">
        <f aca="false">CS19/CS$30*100</f>
        <v>0.73943661971831</v>
      </c>
      <c r="CU19" s="32" t="n">
        <v>24</v>
      </c>
      <c r="CV19" s="33" t="n">
        <f aca="false">CU19/CU$30*100</f>
        <v>0.762388818297332</v>
      </c>
      <c r="CW19" s="32" t="n">
        <v>18</v>
      </c>
      <c r="CX19" s="33" t="n">
        <f aca="false">CW19/CW$30*100</f>
        <v>0.713719270420301</v>
      </c>
      <c r="CY19" s="34" t="n">
        <f aca="false">CZ19-CU19-CW19</f>
        <v>0</v>
      </c>
      <c r="CZ19" s="35" t="n">
        <f aca="false">CU19+CW19</f>
        <v>42</v>
      </c>
      <c r="DA19" s="36" t="n">
        <f aca="false">CZ19/CZ$30*100</f>
        <v>0.740740740740741</v>
      </c>
      <c r="DB19" s="32" t="n">
        <v>24</v>
      </c>
      <c r="DC19" s="33" t="n">
        <f aca="false">DB19/DB$30*100</f>
        <v>0.766283524904214</v>
      </c>
      <c r="DD19" s="32" t="n">
        <v>18</v>
      </c>
      <c r="DE19" s="33" t="n">
        <f aca="false">DD19/DD$30*100</f>
        <v>0.716845878136201</v>
      </c>
      <c r="DF19" s="34" t="n">
        <f aca="false">DG19-DB19-DD19</f>
        <v>0</v>
      </c>
      <c r="DG19" s="35" t="n">
        <f aca="false">DB19+DD19</f>
        <v>42</v>
      </c>
      <c r="DH19" s="36" t="n">
        <f aca="false">DG19/DG$30*100</f>
        <v>0.744284954811271</v>
      </c>
      <c r="DI19" s="32" t="n">
        <v>22</v>
      </c>
      <c r="DJ19" s="33" t="n">
        <f aca="false">DI19/DI$30*100</f>
        <v>0.707395498392283</v>
      </c>
      <c r="DK19" s="32" t="n">
        <v>18</v>
      </c>
      <c r="DL19" s="33" t="n">
        <f aca="false">DK19/DK$30*100</f>
        <v>0.725806451612903</v>
      </c>
      <c r="DM19" s="34" t="n">
        <f aca="false">DN19-DI19-DK19</f>
        <v>0</v>
      </c>
      <c r="DN19" s="35" t="n">
        <f aca="false">DI19+DK19</f>
        <v>40</v>
      </c>
      <c r="DO19" s="36" t="n">
        <f aca="false">DN19/DN$30*100</f>
        <v>0.715563506261181</v>
      </c>
      <c r="DP19" s="37" t="n">
        <v>22</v>
      </c>
      <c r="DQ19" s="33" t="n">
        <f aca="false">DP19/DP$30*100</f>
        <v>0.711053652230123</v>
      </c>
      <c r="DR19" s="37" t="n">
        <v>18</v>
      </c>
      <c r="DS19" s="33" t="n">
        <f aca="false">DR19/DR$30*100</f>
        <v>0.729335494327391</v>
      </c>
      <c r="DT19" s="34" t="n">
        <f aca="false">DU19-DP19-DR19</f>
        <v>0</v>
      </c>
      <c r="DU19" s="35" t="n">
        <f aca="false">DP19+DR19</f>
        <v>40</v>
      </c>
      <c r="DV19" s="36" t="n">
        <f aca="false">DU19/DU$30*100</f>
        <v>0.719165767709457</v>
      </c>
      <c r="DW19" s="37" t="n">
        <v>22</v>
      </c>
      <c r="DX19" s="33" t="n">
        <f aca="false">DW19/DW$30*100</f>
        <v>0.716612377850163</v>
      </c>
      <c r="DY19" s="37" t="n">
        <v>18</v>
      </c>
      <c r="DZ19" s="33" t="n">
        <f aca="false">DY19/DY$30*100</f>
        <v>0.737704918032787</v>
      </c>
      <c r="EA19" s="34" t="n">
        <f aca="false">EB19-DW19-DY19</f>
        <v>0</v>
      </c>
      <c r="EB19" s="35" t="n">
        <f aca="false">DW19+DY19</f>
        <v>40</v>
      </c>
      <c r="EC19" s="36" t="n">
        <f aca="false">EB19/EB$30*100</f>
        <v>0.725952813067151</v>
      </c>
      <c r="ED19" s="37" t="n">
        <v>21</v>
      </c>
      <c r="EE19" s="33" t="n">
        <f aca="false">ED19/ED$30*100</f>
        <v>0.68988173455979</v>
      </c>
      <c r="EF19" s="37" t="n">
        <v>18</v>
      </c>
      <c r="EG19" s="33" t="n">
        <f aca="false">EF19/EF$30*100</f>
        <v>0.746268656716418</v>
      </c>
      <c r="EH19" s="34" t="n">
        <f aca="false">EI19-ED19-EF19</f>
        <v>0</v>
      </c>
      <c r="EI19" s="35" t="n">
        <f aca="false">ED19+EF19</f>
        <v>39</v>
      </c>
      <c r="EJ19" s="36" t="n">
        <f aca="false">EI19/EI$30*100</f>
        <v>0.714809384164223</v>
      </c>
      <c r="EK19" s="37" t="n">
        <v>21</v>
      </c>
      <c r="EL19" s="33" t="n">
        <f aca="false">EK19/EK$30*100</f>
        <v>0.69078947368421</v>
      </c>
      <c r="EM19" s="37" t="n">
        <v>18</v>
      </c>
      <c r="EN19" s="33" t="n">
        <f aca="false">EM19/EM$30*100</f>
        <v>0.75</v>
      </c>
      <c r="EO19" s="34" t="n">
        <f aca="false">EP19-EK19-EM19</f>
        <v>0</v>
      </c>
      <c r="EP19" s="35" t="n">
        <f aca="false">EK19+EM19</f>
        <v>39</v>
      </c>
      <c r="EQ19" s="36" t="n">
        <f aca="false">EP19/EP$30*100</f>
        <v>0.716911764705882</v>
      </c>
      <c r="ER19" s="37" t="n">
        <v>21</v>
      </c>
      <c r="ES19" s="33" t="n">
        <f aca="false">ER19/ER$30*100</f>
        <v>0.692612137203166</v>
      </c>
      <c r="ET19" s="37" t="n">
        <v>18</v>
      </c>
      <c r="EU19" s="33" t="n">
        <f aca="false">ET19/ET$30*100</f>
        <v>0.753138075313808</v>
      </c>
      <c r="EV19" s="34" t="n">
        <f aca="false">EW19-ER19-ET19</f>
        <v>0</v>
      </c>
      <c r="EW19" s="35" t="n">
        <f aca="false">ER19+ET19</f>
        <v>39</v>
      </c>
      <c r="EX19" s="36" t="n">
        <f aca="false">EW19/EW$30*100</f>
        <v>0.719291774253043</v>
      </c>
      <c r="EY19" s="37" t="n">
        <v>19</v>
      </c>
      <c r="EZ19" s="33" t="n">
        <f aca="false">EY19/EY$30*100</f>
        <v>0.633544514838279</v>
      </c>
      <c r="FA19" s="37" t="n">
        <v>18</v>
      </c>
      <c r="FB19" s="33" t="n">
        <f aca="false">FA19/FA$30*100</f>
        <v>0.764331210191083</v>
      </c>
      <c r="FC19" s="34" t="n">
        <f aca="false">FD19-EY19-FA19</f>
        <v>0</v>
      </c>
      <c r="FD19" s="35" t="n">
        <f aca="false">EY19+FA19</f>
        <v>37</v>
      </c>
      <c r="FE19" s="36" t="n">
        <f aca="false">FD19/FD$30*100</f>
        <v>0.690556177678238</v>
      </c>
      <c r="FF19" s="37" t="n">
        <v>19</v>
      </c>
      <c r="FG19" s="33" t="n">
        <f aca="false">FF19/FF$30*100</f>
        <v>0.639300134589502</v>
      </c>
      <c r="FH19" s="37" t="n">
        <v>18</v>
      </c>
      <c r="FI19" s="33" t="n">
        <f aca="false">FH19/FH$30*100</f>
        <v>0.777537796976242</v>
      </c>
      <c r="FJ19" s="34" t="n">
        <v>0</v>
      </c>
      <c r="FK19" s="35" t="n">
        <f aca="false">FF19+FH19</f>
        <v>37</v>
      </c>
      <c r="FL19" s="36" t="n">
        <f aca="false">FK19/FK$30*100</f>
        <v>0.69982977113675</v>
      </c>
      <c r="FM19" s="37" t="n">
        <v>19</v>
      </c>
      <c r="FN19" s="33" t="n">
        <f aca="false">FM19/FM$30*100</f>
        <v>0.648685558210994</v>
      </c>
      <c r="FO19" s="37" t="n">
        <v>18</v>
      </c>
      <c r="FP19" s="33" t="n">
        <f aca="false">FO19/FO$30*100</f>
        <v>0.79155672823219</v>
      </c>
      <c r="FQ19" s="34" t="n">
        <v>0</v>
      </c>
      <c r="FR19" s="35" t="n">
        <f aca="false">FM19+FO19</f>
        <v>37</v>
      </c>
      <c r="FS19" s="36" t="n">
        <f aca="false">FR19/FR$30*100</f>
        <v>0.711128195271958</v>
      </c>
      <c r="FT19" s="37" t="n">
        <v>19</v>
      </c>
      <c r="FU19" s="33" t="n">
        <f aca="false">FT19/FT$30*100</f>
        <v>0.652696667811748</v>
      </c>
      <c r="FV19" s="37" t="n">
        <v>18</v>
      </c>
      <c r="FW19" s="33" t="n">
        <f aca="false">FV19/FV$30*100</f>
        <v>0.797872340425532</v>
      </c>
      <c r="FX19" s="34" t="n">
        <v>0</v>
      </c>
      <c r="FY19" s="35" t="n">
        <f aca="false">FT19+FV19</f>
        <v>37</v>
      </c>
      <c r="FZ19" s="36" t="n">
        <f aca="false">FY19/FY$30*100</f>
        <v>0.716082833365589</v>
      </c>
      <c r="GA19" s="37" t="n">
        <v>19</v>
      </c>
      <c r="GB19" s="33" t="n">
        <f aca="false">GA19/GA$30*100</f>
        <v>0.662020905923345</v>
      </c>
      <c r="GC19" s="37" t="n">
        <v>18</v>
      </c>
      <c r="GD19" s="33" t="n">
        <f aca="false">GC19/GC$30*100</f>
        <v>0.814111261872456</v>
      </c>
      <c r="GE19" s="34" t="n">
        <v>0</v>
      </c>
      <c r="GF19" s="35" t="n">
        <f aca="false">GA19+GC19</f>
        <v>37</v>
      </c>
      <c r="GG19" s="36" t="n">
        <f aca="false">GF19/GF$30*100</f>
        <v>0.72820310962409</v>
      </c>
      <c r="GH19" s="37" t="n">
        <v>19</v>
      </c>
      <c r="GI19" s="33" t="n">
        <f aca="false">GH19/GH$30*100</f>
        <v>0.66480055983205</v>
      </c>
      <c r="GJ19" s="37" t="n">
        <v>18</v>
      </c>
      <c r="GK19" s="33" t="n">
        <f aca="false">GJ19/GJ$30*100</f>
        <v>0.819299044151115</v>
      </c>
      <c r="GL19" s="34" t="n">
        <v>0</v>
      </c>
      <c r="GM19" s="35" t="n">
        <f aca="false">GH19+GJ19</f>
        <v>37</v>
      </c>
      <c r="GN19" s="36" t="n">
        <f aca="false">GM19/GM$30*100</f>
        <v>0.731948565776459</v>
      </c>
      <c r="GO19" s="37" t="n">
        <v>19</v>
      </c>
      <c r="GP19" s="33" t="n">
        <f aca="false">GO19/GO$30*100</f>
        <v>0.672566371681416</v>
      </c>
      <c r="GQ19" s="37" t="n">
        <v>17</v>
      </c>
      <c r="GR19" s="33" t="n">
        <f aca="false">GQ19/GQ$30*100</f>
        <v>0.786672836649699</v>
      </c>
      <c r="GS19" s="34" t="n">
        <v>0</v>
      </c>
      <c r="GT19" s="35" t="n">
        <f aca="false">GO19+GQ19</f>
        <v>36</v>
      </c>
      <c r="GU19" s="36" t="n">
        <f aca="false">GT19/GT$30*100</f>
        <v>0.72202166064982</v>
      </c>
      <c r="GV19" s="37" t="n">
        <v>19</v>
      </c>
      <c r="GW19" s="33" t="n">
        <f aca="false">GV19/GV$30*100</f>
        <v>0.68369917236416</v>
      </c>
      <c r="GX19" s="37" t="n">
        <v>17</v>
      </c>
      <c r="GY19" s="33" t="n">
        <f aca="false">GX19/GX$30*100</f>
        <v>0.804543303360151</v>
      </c>
      <c r="GZ19" s="34" t="n">
        <v>0</v>
      </c>
      <c r="HA19" s="35" t="n">
        <f aca="false">GV19+GX19</f>
        <v>36</v>
      </c>
      <c r="HB19" s="36" t="n">
        <f aca="false">HA19/HA$30*100</f>
        <v>0.735895339329518</v>
      </c>
      <c r="HC19" s="37" t="n">
        <v>19</v>
      </c>
      <c r="HD19" s="33" t="n">
        <f aca="false">HC19/HC$30*100</f>
        <v>0.697759823723834</v>
      </c>
      <c r="HE19" s="37" t="n">
        <v>17</v>
      </c>
      <c r="HF19" s="33" t="n">
        <f aca="false">HE19/HE$30*100</f>
        <v>0.820859488169966</v>
      </c>
      <c r="HG19" s="34" t="n">
        <v>0</v>
      </c>
      <c r="HH19" s="35" t="n">
        <f aca="false">HC19+HE19</f>
        <v>36</v>
      </c>
      <c r="HI19" s="36" t="n">
        <f aca="false">HH19/HH$30*100</f>
        <v>0.750938673341677</v>
      </c>
      <c r="HJ19" s="37" t="n">
        <v>19</v>
      </c>
      <c r="HK19" s="33" t="n">
        <f aca="false">HJ19/HJ$30*100</f>
        <v>0.706319702602231</v>
      </c>
      <c r="HL19" s="37" t="n">
        <v>17</v>
      </c>
      <c r="HM19" s="33" t="n">
        <f aca="false">HL19/HL$30*100</f>
        <v>0.841584158415842</v>
      </c>
      <c r="HN19" s="34" t="n">
        <v>0</v>
      </c>
      <c r="HO19" s="35" t="n">
        <f aca="false">HJ19+HL19</f>
        <v>36</v>
      </c>
      <c r="HP19" s="36" t="n">
        <f aca="false">HO19/HO$30*100</f>
        <v>0.764331210191083</v>
      </c>
      <c r="HQ19" s="37" t="n">
        <v>19</v>
      </c>
      <c r="HR19" s="33" t="n">
        <f aca="false">HQ19/HQ$30*100</f>
        <v>0.725190839694657</v>
      </c>
      <c r="HS19" s="37" t="n">
        <v>17</v>
      </c>
      <c r="HT19" s="33" t="n">
        <f aca="false">HS19/HS$30*100</f>
        <v>0.874035989717224</v>
      </c>
      <c r="HU19" s="34" t="n">
        <v>0</v>
      </c>
      <c r="HV19" s="35" t="n">
        <f aca="false">HQ19+HS19</f>
        <v>36</v>
      </c>
      <c r="HW19" s="36" t="n">
        <f aca="false">HV19/HV$30*100</f>
        <v>0.788608981380066</v>
      </c>
      <c r="HX19" s="37" t="n">
        <v>19</v>
      </c>
      <c r="HY19" s="33" t="n">
        <f aca="false">HX19/HX$30*100</f>
        <v>0.731895223420647</v>
      </c>
      <c r="HZ19" s="37" t="n">
        <v>15</v>
      </c>
      <c r="IA19" s="33" t="n">
        <f aca="false">HZ19/HZ$30*100</f>
        <v>0.780843310775638</v>
      </c>
      <c r="IB19" s="34" t="n">
        <v>0</v>
      </c>
      <c r="IC19" s="35" t="n">
        <f aca="false">HX19+HZ19</f>
        <v>34</v>
      </c>
      <c r="ID19" s="36" t="n">
        <f aca="false">IC19/IC$30*100</f>
        <v>0.752711976975869</v>
      </c>
      <c r="IE19" s="37" t="n">
        <v>19</v>
      </c>
      <c r="IF19" s="33" t="n">
        <f aca="false">IE19/IE$30*100</f>
        <v>0.738150738150738</v>
      </c>
      <c r="IG19" s="37" t="n">
        <v>14</v>
      </c>
      <c r="IH19" s="33" t="n">
        <f aca="false">IG19/IG$30*100</f>
        <v>0.736842105263158</v>
      </c>
      <c r="II19" s="34" t="n">
        <v>0</v>
      </c>
      <c r="IJ19" s="35" t="n">
        <f aca="false">IE19+IG19</f>
        <v>33</v>
      </c>
      <c r="IK19" s="36" t="n">
        <f aca="false">IJ19/IJ$30*100</f>
        <v>0.737594993294591</v>
      </c>
      <c r="IL19" s="37" t="n">
        <v>18</v>
      </c>
      <c r="IM19" s="33" t="n">
        <f aca="false">IL19/IL$30*100</f>
        <v>0.706991358994501</v>
      </c>
      <c r="IN19" s="37" t="n">
        <v>14</v>
      </c>
      <c r="IO19" s="33" t="n">
        <f aca="false">IN19/IN$30*100</f>
        <v>0.75187969924812</v>
      </c>
      <c r="IP19" s="34" t="n">
        <v>0</v>
      </c>
      <c r="IQ19" s="35" t="n">
        <f aca="false">IL19+IN19</f>
        <v>32</v>
      </c>
      <c r="IR19" s="36" t="n">
        <f aca="false">IQ19/IQ$30*100</f>
        <v>0.725952813067151</v>
      </c>
      <c r="IS19" s="37" t="n">
        <v>18</v>
      </c>
      <c r="IT19" s="33" t="n">
        <f aca="false">IS19/IS$30*100</f>
        <v>0.72522159548751</v>
      </c>
      <c r="IU19" s="37" t="n">
        <v>14</v>
      </c>
      <c r="IV19" s="33" t="n">
        <f aca="false">IU19/IU$30*100</f>
        <v>0.775193798449612</v>
      </c>
      <c r="IW19" s="34" t="n">
        <v>0</v>
      </c>
      <c r="IX19" s="35" t="n">
        <f aca="false">IS19+IU19</f>
        <v>32</v>
      </c>
      <c r="IY19" s="36" t="n">
        <f aca="false">IX19/IX$30*100</f>
        <v>0.746268656716418</v>
      </c>
      <c r="IZ19" s="37" t="n">
        <v>18</v>
      </c>
      <c r="JA19" s="33" t="n">
        <f aca="false">IZ19/IZ$30*100</f>
        <v>0.745033112582781</v>
      </c>
      <c r="JB19" s="37" t="n">
        <v>14</v>
      </c>
      <c r="JC19" s="29" t="n">
        <f aca="false">JB19/JB$30*100</f>
        <v>0.795454545454545</v>
      </c>
      <c r="JD19" s="38" t="n">
        <v>0</v>
      </c>
      <c r="JE19" s="39" t="n">
        <f aca="false">IZ19+JB19</f>
        <v>32</v>
      </c>
      <c r="JF19" s="40" t="n">
        <f aca="false">JE19/JE$30*100</f>
        <v>0.766283524904214</v>
      </c>
      <c r="JG19" s="41" t="n">
        <v>18</v>
      </c>
      <c r="JH19" s="29" t="n">
        <f aca="false">JG19/JG$30*100</f>
        <v>0.761743546339399</v>
      </c>
      <c r="JI19" s="41" t="n">
        <v>13</v>
      </c>
      <c r="JJ19" s="29" t="n">
        <f aca="false">JI19/JI$30*100</f>
        <v>0.769230769230769</v>
      </c>
      <c r="JK19" s="38" t="n">
        <v>0</v>
      </c>
      <c r="JL19" s="39" t="n">
        <f aca="false">JG19+JI19</f>
        <v>31</v>
      </c>
      <c r="JM19" s="40" t="n">
        <f aca="false">JL19/JL$30*100</f>
        <v>0.76486553170491</v>
      </c>
      <c r="JN19" s="41" t="n">
        <v>18</v>
      </c>
      <c r="JO19" s="29" t="n">
        <f aca="false">JN19/JN$30*100</f>
        <v>0.78294910830796</v>
      </c>
      <c r="JP19" s="41" t="n">
        <v>13</v>
      </c>
      <c r="JQ19" s="29" t="n">
        <f aca="false">JP19/JP$30*100</f>
        <v>0.804455445544554</v>
      </c>
      <c r="JR19" s="38" t="n">
        <v>0</v>
      </c>
      <c r="JS19" s="39" t="n">
        <f aca="false">JN19+JP19</f>
        <v>31</v>
      </c>
      <c r="JT19" s="40" t="n">
        <f aca="false">JS19/JS$30*100</f>
        <v>0.791826309067688</v>
      </c>
      <c r="JU19" s="41" t="n">
        <v>18</v>
      </c>
      <c r="JV19" s="29" t="n">
        <f aca="false">JU19/JU$30*100</f>
        <v>0.815586769370186</v>
      </c>
      <c r="JW19" s="41" t="n">
        <v>13</v>
      </c>
      <c r="JX19" s="29" t="n">
        <f aca="false">JW19/JW$30*100</f>
        <v>0.84251458198315</v>
      </c>
      <c r="JY19" s="38" t="n">
        <v>0</v>
      </c>
      <c r="JZ19" s="39" t="n">
        <f aca="false">JU19+JW19</f>
        <v>31</v>
      </c>
      <c r="KA19" s="40" t="n">
        <f aca="false">JZ19/JZ$30*100</f>
        <v>0.826666666666667</v>
      </c>
      <c r="KB19" s="42" t="n">
        <v>18</v>
      </c>
      <c r="KC19" s="29" t="n">
        <f aca="false">KB19/KB$30*100</f>
        <v>0.829875518672199</v>
      </c>
      <c r="KD19" s="41" t="n">
        <v>13</v>
      </c>
      <c r="KE19" s="29" t="n">
        <f aca="false">KD19/KD$30*100</f>
        <v>0.858652575957728</v>
      </c>
      <c r="KF19" s="38" t="n">
        <v>0</v>
      </c>
      <c r="KG19" s="39" t="n">
        <f aca="false">KB19+KD19</f>
        <v>31</v>
      </c>
      <c r="KH19" s="40" t="n">
        <f aca="false">KG19/KG$30*100</f>
        <v>0.841705131686125</v>
      </c>
      <c r="KI19" s="43" t="n">
        <v>18</v>
      </c>
      <c r="KJ19" s="29" t="n">
        <f aca="false">KI19/KI$30*100</f>
        <v>0.846660395108184</v>
      </c>
      <c r="KK19" s="44" t="n">
        <v>12</v>
      </c>
      <c r="KL19" s="29" t="n">
        <f aca="false">KK19/KK$30*100</f>
        <v>0.814111261872456</v>
      </c>
      <c r="KM19" s="38" t="n">
        <v>0</v>
      </c>
      <c r="KN19" s="39" t="n">
        <f aca="false">KI19+KK19</f>
        <v>30</v>
      </c>
      <c r="KO19" s="40" t="n">
        <f aca="false">KN19/KN$30*100</f>
        <v>0.833333333333333</v>
      </c>
      <c r="KP19" s="41" t="n">
        <v>18</v>
      </c>
      <c r="KQ19" s="29" t="n">
        <f aca="false">KP19/KP$30*100</f>
        <v>0.876338851022395</v>
      </c>
      <c r="KR19" s="41" t="n">
        <v>12</v>
      </c>
      <c r="KS19" s="29" t="n">
        <f aca="false">KR19/KR$30*100</f>
        <v>0.854700854700855</v>
      </c>
      <c r="KT19" s="38" t="n">
        <v>0</v>
      </c>
      <c r="KU19" s="39" t="n">
        <f aca="false">KP19+KR19</f>
        <v>30</v>
      </c>
      <c r="KV19" s="40" t="n">
        <f aca="false">KU19/KU$30*100</f>
        <v>0.867553499132447</v>
      </c>
      <c r="KW19" s="41" t="n">
        <v>18</v>
      </c>
      <c r="KX19" s="29" t="n">
        <f aca="false">KW19/KW$30*100</f>
        <v>0.910010111223458</v>
      </c>
      <c r="KY19" s="41" t="n">
        <v>12</v>
      </c>
      <c r="KZ19" s="29" t="n">
        <f aca="false">KY19/KY$30*100</f>
        <v>0.898203592814371</v>
      </c>
      <c r="LA19" s="38" t="n">
        <v>0</v>
      </c>
      <c r="LB19" s="39" t="n">
        <f aca="false">KW19+KY19</f>
        <v>30</v>
      </c>
      <c r="LC19" s="40" t="n">
        <f aca="false">LB19/LB$30*100</f>
        <v>0.905250452625226</v>
      </c>
      <c r="LD19" s="41" t="n">
        <v>15</v>
      </c>
      <c r="LE19" s="29" t="n">
        <f aca="false">LD19/LD$30*100</f>
        <v>0.793231094658911</v>
      </c>
      <c r="LF19" s="41" t="n">
        <v>13</v>
      </c>
      <c r="LG19" s="29" t="n">
        <f aca="false">LF19/LF$30*100</f>
        <v>1.04669887278583</v>
      </c>
      <c r="LH19" s="38" t="n">
        <v>0</v>
      </c>
      <c r="LI19" s="39" t="n">
        <f aca="false">LD19+LF19</f>
        <v>28</v>
      </c>
      <c r="LJ19" s="40" t="n">
        <f aca="false">LI19/LI$30*100</f>
        <v>0.893712097031599</v>
      </c>
      <c r="LK19" s="41" t="n">
        <v>14</v>
      </c>
      <c r="LL19" s="29" t="n">
        <f aca="false">LK19/LK$30*100</f>
        <v>0.786075238629983</v>
      </c>
      <c r="LM19" s="41" t="n">
        <v>13</v>
      </c>
      <c r="LN19" s="29" t="n">
        <f aca="false">LM19/LM$30*100</f>
        <v>1.11779879621668</v>
      </c>
      <c r="LO19" s="38" t="n">
        <v>0</v>
      </c>
      <c r="LP19" s="39" t="n">
        <f aca="false">LK19+LM19</f>
        <v>27</v>
      </c>
      <c r="LQ19" s="40" t="n">
        <f aca="false">LP19/LP$30*100</f>
        <v>0.917119565217391</v>
      </c>
      <c r="LR19" s="41" t="n">
        <v>12</v>
      </c>
      <c r="LS19" s="29" t="n">
        <f aca="false">LR19/LR$30*100</f>
        <v>0.705052878965923</v>
      </c>
      <c r="LT19" s="41" t="n">
        <v>12</v>
      </c>
      <c r="LU19" s="29" t="n">
        <f aca="false">LT19/LT$30*100</f>
        <v>1.07238605898123</v>
      </c>
      <c r="LV19" s="38" t="n">
        <v>0</v>
      </c>
      <c r="LW19" s="39" t="n">
        <f aca="false">LR19+LT19</f>
        <v>24</v>
      </c>
      <c r="LX19" s="40" t="n">
        <f aca="false">LW19/LW$30*100</f>
        <v>0.850762141084722</v>
      </c>
      <c r="LY19" s="41" t="n">
        <v>9</v>
      </c>
      <c r="LZ19" s="29" t="n">
        <f aca="false">LY19/LY$30*100</f>
        <v>0.545454545454546</v>
      </c>
      <c r="MA19" s="41" t="n">
        <v>11</v>
      </c>
      <c r="MB19" s="29" t="n">
        <f aca="false">MA19/MA$30*100</f>
        <v>1.01382488479263</v>
      </c>
      <c r="MC19" s="38" t="n">
        <v>0</v>
      </c>
      <c r="MD19" s="39" t="n">
        <f aca="false">LY19+MA19</f>
        <v>20</v>
      </c>
      <c r="ME19" s="40" t="n">
        <f aca="false">MD19/MD$30*100</f>
        <v>0.731261425959781</v>
      </c>
      <c r="MF19" s="41" t="n">
        <v>9</v>
      </c>
      <c r="MG19" s="29" t="n">
        <f aca="false">MF19/MF$30*100</f>
        <v>0.563556668753914</v>
      </c>
      <c r="MH19" s="41" t="n">
        <v>10</v>
      </c>
      <c r="MI19" s="29" t="n">
        <f aca="false">MH19/MH$30*100</f>
        <v>0.957854406130268</v>
      </c>
      <c r="MJ19" s="38" t="n">
        <v>0</v>
      </c>
      <c r="MK19" s="39" t="n">
        <f aca="false">MF19+MH19</f>
        <v>19</v>
      </c>
      <c r="ML19" s="40" t="n">
        <f aca="false">MK19/MK$30*100</f>
        <v>0.719424460431655</v>
      </c>
      <c r="MM19" s="41" t="n">
        <v>9</v>
      </c>
      <c r="MN19" s="29" t="n">
        <f aca="false">MM19/MM$30*100</f>
        <v>0.589005235602094</v>
      </c>
      <c r="MO19" s="41" t="n">
        <v>10</v>
      </c>
      <c r="MP19" s="29" t="n">
        <f aca="false">MO19/MO$30*100</f>
        <v>1.01936799184506</v>
      </c>
      <c r="MQ19" s="38" t="n">
        <v>0</v>
      </c>
      <c r="MR19" s="39" t="n">
        <f aca="false">MM19+MO19</f>
        <v>19</v>
      </c>
      <c r="MS19" s="40" t="n">
        <f aca="false">MR19/MR$30*100</f>
        <v>0.757273814268633</v>
      </c>
      <c r="MT19" s="28" t="n">
        <v>8</v>
      </c>
      <c r="MU19" s="29" t="n">
        <f aca="false">MT19/MT$30*100</f>
        <v>0.545702592087312</v>
      </c>
      <c r="MV19" s="30" t="n">
        <v>9</v>
      </c>
      <c r="MW19" s="29" t="n">
        <f aca="false">MV19/MV$30*100</f>
        <v>0.969827586206896</v>
      </c>
      <c r="MX19" s="38" t="n">
        <v>0</v>
      </c>
      <c r="MY19" s="39" t="n">
        <f aca="false">MT19+MV19</f>
        <v>17</v>
      </c>
      <c r="MZ19" s="40" t="n">
        <f aca="false">MY19/MY$30*100</f>
        <v>0.710108604845447</v>
      </c>
      <c r="NA19" s="28" t="n">
        <v>8</v>
      </c>
      <c r="NB19" s="29" t="n">
        <f aca="false">NA19/NA$30*100</f>
        <v>0.578871201157742</v>
      </c>
      <c r="NC19" s="30" t="n">
        <v>9</v>
      </c>
      <c r="ND19" s="29" t="n">
        <f aca="false">NC19/NC$30*100</f>
        <v>1.04166666666667</v>
      </c>
      <c r="NE19" s="38" t="n">
        <v>0</v>
      </c>
      <c r="NF19" s="39" t="n">
        <f aca="false">NA19+NC19</f>
        <v>17</v>
      </c>
      <c r="NG19" s="29" t="n">
        <f aca="false">NF19/NF$30*100</f>
        <v>0.756901157613535</v>
      </c>
      <c r="NH19" s="45" t="n">
        <v>8</v>
      </c>
      <c r="NI19" s="29" t="n">
        <f aca="false">NH19/NH$30*100</f>
        <v>0.62111801242236</v>
      </c>
      <c r="NJ19" s="30" t="n">
        <v>9</v>
      </c>
      <c r="NK19" s="29" t="n">
        <f aca="false">NJ19/NJ$30*100</f>
        <v>1.10974106041924</v>
      </c>
      <c r="NL19" s="38" t="n">
        <v>0</v>
      </c>
      <c r="NM19" s="39" t="n">
        <f aca="false">NH19+NJ19</f>
        <v>17</v>
      </c>
      <c r="NN19" s="40" t="n">
        <f aca="false">NM19/NM$30*100</f>
        <v>0.809909480705098</v>
      </c>
      <c r="NO19" s="43"/>
      <c r="NP19" s="29"/>
      <c r="NQ19" s="44"/>
      <c r="NR19" s="29"/>
      <c r="NS19" s="38"/>
      <c r="NT19" s="30" t="n">
        <v>15</v>
      </c>
      <c r="NU19" s="40" t="n">
        <f aca="false">NT19/NT$30*100</f>
        <v>0.803858520900321</v>
      </c>
      <c r="NV19" s="43"/>
      <c r="NW19" s="29"/>
      <c r="NX19" s="44"/>
      <c r="NY19" s="29"/>
      <c r="NZ19" s="38"/>
      <c r="OA19" s="30" t="n">
        <v>13</v>
      </c>
      <c r="OB19" s="40" t="n">
        <f aca="false">OA19/OA$30*100</f>
        <v>0.736543909348442</v>
      </c>
      <c r="OC19" s="43"/>
      <c r="OD19" s="29"/>
      <c r="OE19" s="44"/>
      <c r="OF19" s="29"/>
      <c r="OG19" s="38"/>
      <c r="OH19" s="30" t="n">
        <v>11</v>
      </c>
      <c r="OI19" s="40" t="n">
        <f aca="false">OH19/OH$30*100</f>
        <v>0.66626287098728</v>
      </c>
      <c r="OJ19" s="43"/>
      <c r="OK19" s="29"/>
      <c r="OL19" s="44"/>
      <c r="OM19" s="29"/>
      <c r="ON19" s="38"/>
      <c r="OO19" s="30" t="n">
        <v>9</v>
      </c>
      <c r="OP19" s="40" t="n">
        <f aca="false">OO19/OO$30*100</f>
        <v>0.672143390589993</v>
      </c>
      <c r="OQ19" s="43"/>
      <c r="OR19" s="29"/>
      <c r="OS19" s="44"/>
      <c r="OT19" s="29"/>
      <c r="OU19" s="38"/>
      <c r="OV19" s="30" t="n">
        <v>8</v>
      </c>
      <c r="OW19" s="40" t="n">
        <f aca="false">OV19/OV$30*100</f>
        <v>0.682011935208866</v>
      </c>
      <c r="OX19" s="43"/>
      <c r="OY19" s="29"/>
      <c r="OZ19" s="44"/>
      <c r="PA19" s="29"/>
      <c r="PB19" s="38"/>
      <c r="PC19" s="30" t="n">
        <v>7</v>
      </c>
      <c r="PD19" s="40" t="n">
        <f aca="false">PC19/PC$30*100</f>
        <v>0.673724735322425</v>
      </c>
      <c r="PE19" s="43"/>
      <c r="PF19" s="29"/>
      <c r="PG19" s="44"/>
      <c r="PH19" s="29"/>
      <c r="PI19" s="38"/>
      <c r="PJ19" s="30" t="n">
        <v>6</v>
      </c>
      <c r="PK19" s="40" t="n">
        <f aca="false">PJ19/PJ$30*100</f>
        <v>0.694444444444444</v>
      </c>
      <c r="PL19" s="43"/>
      <c r="PM19" s="29"/>
      <c r="PN19" s="44"/>
      <c r="PO19" s="29"/>
      <c r="PP19" s="38"/>
      <c r="PQ19" s="30" t="n">
        <v>5</v>
      </c>
      <c r="PR19" s="40" t="n">
        <f aca="false">PQ19/PQ$30*100</f>
        <v>0.648508430609598</v>
      </c>
      <c r="PS19" s="43"/>
      <c r="PT19" s="29"/>
      <c r="PU19" s="44"/>
      <c r="PV19" s="29"/>
      <c r="PW19" s="38"/>
      <c r="PX19" s="30" t="n">
        <v>4</v>
      </c>
      <c r="PY19" s="40" t="n">
        <f aca="false">PX19/PX$30*100</f>
        <v>0.625978090766823</v>
      </c>
      <c r="PZ19" s="43"/>
      <c r="QA19" s="29"/>
      <c r="QB19" s="44"/>
      <c r="QC19" s="29"/>
      <c r="QD19" s="38"/>
      <c r="QE19" s="30" t="n">
        <v>2</v>
      </c>
      <c r="QF19" s="40" t="n">
        <f aca="false">QE19/QE$30*100</f>
        <v>0.46189376443418</v>
      </c>
      <c r="QG19" s="43"/>
      <c r="QH19" s="29"/>
      <c r="QI19" s="44"/>
      <c r="QJ19" s="29"/>
      <c r="QK19" s="38"/>
      <c r="QL19" s="30" t="n">
        <v>2</v>
      </c>
      <c r="QM19" s="40" t="n">
        <f aca="false">QL19/QL$30*100</f>
        <v>0.563380281690141</v>
      </c>
      <c r="QN19" s="43"/>
      <c r="QO19" s="29"/>
      <c r="QP19" s="44"/>
      <c r="QQ19" s="29"/>
      <c r="QR19" s="38"/>
      <c r="QS19" s="30" t="n">
        <v>0</v>
      </c>
      <c r="QT19" s="40" t="n">
        <f aca="false">QS19/QS$30*100</f>
        <v>0</v>
      </c>
      <c r="QU19" s="43"/>
      <c r="QV19" s="29"/>
      <c r="QW19" s="44"/>
      <c r="QX19" s="29"/>
      <c r="QY19" s="38"/>
      <c r="QZ19" s="30" t="n">
        <v>0</v>
      </c>
      <c r="RA19" s="40" t="n">
        <f aca="false">QZ19/QZ$30*100</f>
        <v>0</v>
      </c>
    </row>
    <row r="20" customFormat="false" ht="12.8" hidden="false" customHeight="false" outlineLevel="0" collapsed="false">
      <c r="A20" s="27" t="s">
        <v>67</v>
      </c>
      <c r="B20" s="28" t="n">
        <v>616601</v>
      </c>
      <c r="C20" s="29" t="n">
        <f aca="false">B20/B$30*100</f>
        <v>7.18558233771343</v>
      </c>
      <c r="D20" s="30" t="n">
        <v>614931</v>
      </c>
      <c r="E20" s="29" t="n">
        <f aca="false">D20/D$30*100</f>
        <v>7.06729753109874</v>
      </c>
      <c r="F20" s="30" t="n">
        <f aca="false">B20+D20</f>
        <v>1231532</v>
      </c>
      <c r="G20" s="31" t="n">
        <f aca="false">F20/F$30*100</f>
        <v>7.12602930547525</v>
      </c>
      <c r="H20" s="32" t="n">
        <v>73</v>
      </c>
      <c r="I20" s="33" t="n">
        <f aca="false">H20/H$30*100</f>
        <v>2.2303696914146</v>
      </c>
      <c r="J20" s="32" t="n">
        <v>24</v>
      </c>
      <c r="K20" s="33" t="n">
        <f aca="false">J20/J$30*100</f>
        <v>0.90293453724605</v>
      </c>
      <c r="L20" s="34" t="n">
        <f aca="false">M20-H20-J20</f>
        <v>0</v>
      </c>
      <c r="M20" s="35" t="n">
        <f aca="false">H20+J20</f>
        <v>97</v>
      </c>
      <c r="N20" s="36" t="n">
        <f aca="false">M20/M$30*100</f>
        <v>1.63547462485247</v>
      </c>
      <c r="O20" s="32" t="n">
        <v>73</v>
      </c>
      <c r="P20" s="33" t="n">
        <f aca="false">O20/O$30*100</f>
        <v>2.23995090518564</v>
      </c>
      <c r="Q20" s="32" t="n">
        <v>24</v>
      </c>
      <c r="R20" s="33" t="n">
        <f aca="false">Q20/Q$30*100</f>
        <v>0.907715582450832</v>
      </c>
      <c r="S20" s="34" t="n">
        <f aca="false">T20-O20-Q20</f>
        <v>0</v>
      </c>
      <c r="T20" s="35" t="n">
        <f aca="false">O20+Q20</f>
        <v>97</v>
      </c>
      <c r="U20" s="36" t="n">
        <f aca="false">T20/T$30*100</f>
        <v>1.6432322547857</v>
      </c>
      <c r="V20" s="32" t="n">
        <v>73</v>
      </c>
      <c r="W20" s="33" t="n">
        <f aca="false">V20/V$30*100</f>
        <v>2.24892174984596</v>
      </c>
      <c r="X20" s="32" t="n">
        <v>24</v>
      </c>
      <c r="Y20" s="33" t="n">
        <f aca="false">X20/X$30*100</f>
        <v>0.914285714285714</v>
      </c>
      <c r="Z20" s="34" t="n">
        <f aca="false">AA20-V20-X20</f>
        <v>0</v>
      </c>
      <c r="AA20" s="35" t="n">
        <f aca="false">V20+X20</f>
        <v>97</v>
      </c>
      <c r="AB20" s="36" t="n">
        <f aca="false">AA20/AA$30*100</f>
        <v>1.65218872423778</v>
      </c>
      <c r="AC20" s="32" t="n">
        <v>73</v>
      </c>
      <c r="AD20" s="33" t="n">
        <f aca="false">AC20/AC$30*100</f>
        <v>2.25308641975309</v>
      </c>
      <c r="AE20" s="32" t="n">
        <v>24</v>
      </c>
      <c r="AF20" s="33" t="n">
        <f aca="false">AE20/AE$30*100</f>
        <v>0.91743119266055</v>
      </c>
      <c r="AG20" s="34" t="n">
        <f aca="false">AH20-AC20-AE20</f>
        <v>0</v>
      </c>
      <c r="AH20" s="35" t="n">
        <f aca="false">AC20+AE20</f>
        <v>97</v>
      </c>
      <c r="AI20" s="36" t="n">
        <f aca="false">AH20/AH$30*100</f>
        <v>1.65642076502732</v>
      </c>
      <c r="AJ20" s="32" t="n">
        <v>72</v>
      </c>
      <c r="AK20" s="33" t="n">
        <f aca="false">AJ20/AJ$30*100</f>
        <v>2.23186608803472</v>
      </c>
      <c r="AL20" s="32" t="n">
        <v>24</v>
      </c>
      <c r="AM20" s="33" t="n">
        <f aca="false">AL20/AL$30*100</f>
        <v>0.921658986175115</v>
      </c>
      <c r="AN20" s="34" t="n">
        <f aca="false">AO20-AJ20-AL20</f>
        <v>0</v>
      </c>
      <c r="AO20" s="35" t="n">
        <f aca="false">AJ20+AL20</f>
        <v>96</v>
      </c>
      <c r="AP20" s="36" t="n">
        <f aca="false">AO20/AO$30*100</f>
        <v>1.64665523156089</v>
      </c>
      <c r="AQ20" s="32" t="n">
        <v>72</v>
      </c>
      <c r="AR20" s="33" t="n">
        <f aca="false">AQ20/AQ$30*100</f>
        <v>2.23533064265756</v>
      </c>
      <c r="AS20" s="32" t="n">
        <v>24</v>
      </c>
      <c r="AT20" s="33" t="n">
        <f aca="false">AS20/AS$30*100</f>
        <v>0.922722029988466</v>
      </c>
      <c r="AU20" s="34" t="n">
        <f aca="false">AV20-AQ20-AS20</f>
        <v>0</v>
      </c>
      <c r="AV20" s="35" t="n">
        <f aca="false">AQ20+AS20</f>
        <v>96</v>
      </c>
      <c r="AW20" s="36" t="n">
        <f aca="false">AV20/AV$30*100</f>
        <v>1.64891789762968</v>
      </c>
      <c r="AX20" s="32" t="n">
        <v>72</v>
      </c>
      <c r="AY20" s="33" t="n">
        <f aca="false">AX20/AX$30*100</f>
        <v>2.23811004041032</v>
      </c>
      <c r="AZ20" s="32" t="n">
        <v>23</v>
      </c>
      <c r="BA20" s="33" t="n">
        <f aca="false">AZ20/AZ$30*100</f>
        <v>0.886661526599846</v>
      </c>
      <c r="BB20" s="34" t="n">
        <f aca="false">BC20-AX20-AZ20</f>
        <v>0</v>
      </c>
      <c r="BC20" s="35" t="n">
        <f aca="false">AX20+AZ20</f>
        <v>95</v>
      </c>
      <c r="BD20" s="36" t="n">
        <f aca="false">BC20/BC$30*100</f>
        <v>1.6348304938909</v>
      </c>
      <c r="BE20" s="32" t="n">
        <v>72</v>
      </c>
      <c r="BF20" s="33" t="n">
        <f aca="false">BE20/BE$30*100</f>
        <v>2.24789260068686</v>
      </c>
      <c r="BG20" s="32" t="n">
        <v>23</v>
      </c>
      <c r="BH20" s="33" t="n">
        <f aca="false">BG20/BG$30*100</f>
        <v>0.889748549323017</v>
      </c>
      <c r="BI20" s="34" t="n">
        <f aca="false">BJ20-BE20-BG20</f>
        <v>0</v>
      </c>
      <c r="BJ20" s="35" t="n">
        <f aca="false">BE20+BG20</f>
        <v>95</v>
      </c>
      <c r="BK20" s="36" t="n">
        <f aca="false">BJ20/BJ$30*100</f>
        <v>1.64132688320663</v>
      </c>
      <c r="BL20" s="32" t="n">
        <v>72</v>
      </c>
      <c r="BM20" s="33" t="n">
        <f aca="false">BL20/BL$30*100</f>
        <v>2.25352112676056</v>
      </c>
      <c r="BN20" s="32" t="n">
        <v>23</v>
      </c>
      <c r="BO20" s="33" t="n">
        <f aca="false">BN20/BN$30*100</f>
        <v>0.891472868217054</v>
      </c>
      <c r="BP20" s="34" t="n">
        <f aca="false">BQ20-BL20-BN20</f>
        <v>0</v>
      </c>
      <c r="BQ20" s="35" t="n">
        <f aca="false">BL20+BN20</f>
        <v>95</v>
      </c>
      <c r="BR20" s="36" t="n">
        <f aca="false">BQ20/BQ$30*100</f>
        <v>1.64502164502165</v>
      </c>
      <c r="BS20" s="32" t="n">
        <v>71</v>
      </c>
      <c r="BT20" s="33" t="n">
        <f aca="false">BS20/BS$30*100</f>
        <v>2.23200251493241</v>
      </c>
      <c r="BU20" s="32" t="n">
        <v>23</v>
      </c>
      <c r="BV20" s="33" t="n">
        <f aca="false">BU20/BU$30*100</f>
        <v>0.895987534086482</v>
      </c>
      <c r="BW20" s="34" t="n">
        <f aca="false">BX20-BS20-BU20</f>
        <v>0</v>
      </c>
      <c r="BX20" s="35" t="n">
        <f aca="false">BS20+BU20</f>
        <v>94</v>
      </c>
      <c r="BY20" s="36" t="n">
        <f aca="false">BX20/BX$30*100</f>
        <v>1.63535142658316</v>
      </c>
      <c r="BZ20" s="32" t="n">
        <v>71</v>
      </c>
      <c r="CA20" s="33" t="n">
        <f aca="false">BZ20/BZ$30*100</f>
        <v>2.24186927691822</v>
      </c>
      <c r="CB20" s="32" t="n">
        <v>23</v>
      </c>
      <c r="CC20" s="33" t="n">
        <f aca="false">CB20/CB$30*100</f>
        <v>0.902668759811617</v>
      </c>
      <c r="CD20" s="34" t="n">
        <f aca="false">CE20-BZ20-CB20</f>
        <v>0</v>
      </c>
      <c r="CE20" s="35" t="n">
        <f aca="false">BZ20+CB20</f>
        <v>94</v>
      </c>
      <c r="CF20" s="36" t="n">
        <f aca="false">CE20/CE$30*100</f>
        <v>1.64479440069991</v>
      </c>
      <c r="CG20" s="32" t="n">
        <v>71</v>
      </c>
      <c r="CH20" s="33" t="n">
        <f aca="false">CG20/CG$30*100</f>
        <v>2.24683544303797</v>
      </c>
      <c r="CI20" s="32" t="n">
        <v>23</v>
      </c>
      <c r="CJ20" s="33" t="n">
        <f aca="false">CI20/CI$30*100</f>
        <v>0.907655880031571</v>
      </c>
      <c r="CK20" s="34" t="n">
        <f aca="false">CL20-CG20-CI20</f>
        <v>0</v>
      </c>
      <c r="CL20" s="35" t="n">
        <f aca="false">CG20+CI20</f>
        <v>94</v>
      </c>
      <c r="CM20" s="36" t="n">
        <f aca="false">CL20/CL$30*100</f>
        <v>1.65086055497014</v>
      </c>
      <c r="CN20" s="32" t="n">
        <v>71</v>
      </c>
      <c r="CO20" s="33" t="n">
        <f aca="false">CN20/CN$30*100</f>
        <v>2.25110970196576</v>
      </c>
      <c r="CP20" s="32" t="n">
        <v>23</v>
      </c>
      <c r="CQ20" s="33" t="n">
        <f aca="false">CP20/CP$30*100</f>
        <v>0.910530482977039</v>
      </c>
      <c r="CR20" s="34" t="n">
        <f aca="false">CS20-CN20-CP20</f>
        <v>0</v>
      </c>
      <c r="CS20" s="35" t="n">
        <f aca="false">CN20+CP20</f>
        <v>94</v>
      </c>
      <c r="CT20" s="36" t="n">
        <f aca="false">CS20/CS$30*100</f>
        <v>1.65492957746479</v>
      </c>
      <c r="CU20" s="32" t="n">
        <v>70</v>
      </c>
      <c r="CV20" s="33" t="n">
        <f aca="false">CU20/CU$30*100</f>
        <v>2.22363405336722</v>
      </c>
      <c r="CW20" s="32" t="n">
        <v>23</v>
      </c>
      <c r="CX20" s="33" t="n">
        <f aca="false">CW20/CW$30*100</f>
        <v>0.911974623314829</v>
      </c>
      <c r="CY20" s="34" t="n">
        <f aca="false">CZ20-CU20-CW20</f>
        <v>0</v>
      </c>
      <c r="CZ20" s="35" t="n">
        <f aca="false">CU20+CW20</f>
        <v>93</v>
      </c>
      <c r="DA20" s="36" t="n">
        <f aca="false">CZ20/CZ$30*100</f>
        <v>1.64021164021164</v>
      </c>
      <c r="DB20" s="32" t="n">
        <v>70</v>
      </c>
      <c r="DC20" s="33" t="n">
        <f aca="false">DB20/DB$30*100</f>
        <v>2.23499361430396</v>
      </c>
      <c r="DD20" s="32" t="n">
        <v>23</v>
      </c>
      <c r="DE20" s="33" t="n">
        <f aca="false">DD20/DD$30*100</f>
        <v>0.915969733174034</v>
      </c>
      <c r="DF20" s="34" t="n">
        <f aca="false">DG20-DB20-DD20</f>
        <v>0</v>
      </c>
      <c r="DG20" s="35" t="n">
        <f aca="false">DB20+DD20</f>
        <v>93</v>
      </c>
      <c r="DH20" s="36" t="n">
        <f aca="false">DG20/DG$30*100</f>
        <v>1.64805954279638</v>
      </c>
      <c r="DI20" s="32" t="n">
        <v>69</v>
      </c>
      <c r="DJ20" s="33" t="n">
        <f aca="false">DI20/DI$30*100</f>
        <v>2.21864951768489</v>
      </c>
      <c r="DK20" s="32" t="n">
        <v>23</v>
      </c>
      <c r="DL20" s="33" t="n">
        <f aca="false">DK20/DK$30*100</f>
        <v>0.92741935483871</v>
      </c>
      <c r="DM20" s="34" t="n">
        <f aca="false">DN20-DI20-DK20</f>
        <v>0</v>
      </c>
      <c r="DN20" s="35" t="n">
        <f aca="false">DI20+DK20</f>
        <v>92</v>
      </c>
      <c r="DO20" s="36" t="n">
        <f aca="false">DN20/DN$30*100</f>
        <v>1.64579606440072</v>
      </c>
      <c r="DP20" s="37" t="n">
        <v>68</v>
      </c>
      <c r="DQ20" s="33" t="n">
        <f aca="false">DP20/DP$30*100</f>
        <v>2.1978021978022</v>
      </c>
      <c r="DR20" s="37" t="n">
        <v>23</v>
      </c>
      <c r="DS20" s="33" t="n">
        <f aca="false">DR20/DR$30*100</f>
        <v>0.93192868719611</v>
      </c>
      <c r="DT20" s="34" t="n">
        <f aca="false">DU20-DP20-DR20</f>
        <v>0</v>
      </c>
      <c r="DU20" s="35" t="n">
        <f aca="false">DP20+DR20</f>
        <v>91</v>
      </c>
      <c r="DV20" s="36" t="n">
        <f aca="false">DU20/DU$30*100</f>
        <v>1.63610212153901</v>
      </c>
      <c r="DW20" s="37" t="n">
        <v>67</v>
      </c>
      <c r="DX20" s="33" t="n">
        <f aca="false">DW20/DW$30*100</f>
        <v>2.18241042345277</v>
      </c>
      <c r="DY20" s="37" t="n">
        <v>23</v>
      </c>
      <c r="DZ20" s="33" t="n">
        <f aca="false">DY20/DY$30*100</f>
        <v>0.942622950819672</v>
      </c>
      <c r="EA20" s="34" t="n">
        <f aca="false">EB20-DW20-DY20</f>
        <v>0</v>
      </c>
      <c r="EB20" s="35" t="n">
        <f aca="false">DW20+DY20</f>
        <v>90</v>
      </c>
      <c r="EC20" s="36" t="n">
        <f aca="false">EB20/EB$30*100</f>
        <v>1.63339382940109</v>
      </c>
      <c r="ED20" s="37" t="n">
        <v>66</v>
      </c>
      <c r="EE20" s="33" t="n">
        <f aca="false">ED20/ED$30*100</f>
        <v>2.16819973718791</v>
      </c>
      <c r="EF20" s="37" t="n">
        <v>22</v>
      </c>
      <c r="EG20" s="33" t="n">
        <f aca="false">EF20/EF$30*100</f>
        <v>0.912106135986733</v>
      </c>
      <c r="EH20" s="34" t="n">
        <f aca="false">EI20-ED20-EF20</f>
        <v>0</v>
      </c>
      <c r="EI20" s="35" t="n">
        <f aca="false">ED20+EF20</f>
        <v>88</v>
      </c>
      <c r="EJ20" s="36" t="n">
        <f aca="false">EI20/EI$30*100</f>
        <v>1.61290322580645</v>
      </c>
      <c r="EK20" s="37" t="n">
        <v>66</v>
      </c>
      <c r="EL20" s="33" t="n">
        <f aca="false">EK20/EK$30*100</f>
        <v>2.17105263157895</v>
      </c>
      <c r="EM20" s="37" t="n">
        <v>22</v>
      </c>
      <c r="EN20" s="33" t="n">
        <f aca="false">EM20/EM$30*100</f>
        <v>0.916666666666667</v>
      </c>
      <c r="EO20" s="34" t="n">
        <f aca="false">EP20-EK20-EM20</f>
        <v>0</v>
      </c>
      <c r="EP20" s="35" t="n">
        <f aca="false">EK20+EM20</f>
        <v>88</v>
      </c>
      <c r="EQ20" s="36" t="n">
        <f aca="false">EP20/EP$30*100</f>
        <v>1.61764705882353</v>
      </c>
      <c r="ER20" s="37" t="n">
        <v>66</v>
      </c>
      <c r="ES20" s="33" t="n">
        <f aca="false">ER20/ER$30*100</f>
        <v>2.17678100263852</v>
      </c>
      <c r="ET20" s="37" t="n">
        <v>22</v>
      </c>
      <c r="EU20" s="33" t="n">
        <f aca="false">ET20/ET$30*100</f>
        <v>0.920502092050209</v>
      </c>
      <c r="EV20" s="34" t="n">
        <f aca="false">EW20-ER20-ET20</f>
        <v>0</v>
      </c>
      <c r="EW20" s="35" t="n">
        <v>88</v>
      </c>
      <c r="EX20" s="36" t="n">
        <f aca="false">EW20/EW$30*100</f>
        <v>1.6230173367761</v>
      </c>
      <c r="EY20" s="37" t="n">
        <v>65</v>
      </c>
      <c r="EZ20" s="33" t="n">
        <f aca="false">EY20/EY$30*100</f>
        <v>2.1673891297099</v>
      </c>
      <c r="FA20" s="37" t="n">
        <v>21</v>
      </c>
      <c r="FB20" s="33" t="n">
        <f aca="false">FA20/FA$30*100</f>
        <v>0.89171974522293</v>
      </c>
      <c r="FC20" s="34" t="n">
        <f aca="false">FD20-EY20-FA20</f>
        <v>1</v>
      </c>
      <c r="FD20" s="35" t="n">
        <v>87</v>
      </c>
      <c r="FE20" s="36" t="n">
        <f aca="false">FD20/FD$30*100</f>
        <v>1.62374020156775</v>
      </c>
      <c r="FF20" s="37" t="n">
        <v>63</v>
      </c>
      <c r="FG20" s="33" t="n">
        <f aca="false">FF20/FF$30*100</f>
        <v>2.11978465679677</v>
      </c>
      <c r="FH20" s="37" t="n">
        <v>21</v>
      </c>
      <c r="FI20" s="33" t="n">
        <f aca="false">FH20/FH$30*100</f>
        <v>0.907127429805616</v>
      </c>
      <c r="FJ20" s="34" t="n">
        <v>0</v>
      </c>
      <c r="FK20" s="35" t="n">
        <f aca="false">FF20+FH20</f>
        <v>84</v>
      </c>
      <c r="FL20" s="36" t="n">
        <f aca="false">FK20/FK$30*100</f>
        <v>1.58880272366181</v>
      </c>
      <c r="FM20" s="37" t="n">
        <v>62</v>
      </c>
      <c r="FN20" s="33" t="n">
        <f aca="false">FM20/FM$30*100</f>
        <v>2.11676340047798</v>
      </c>
      <c r="FO20" s="37" t="n">
        <v>21</v>
      </c>
      <c r="FP20" s="33" t="n">
        <f aca="false">FO20/FO$30*100</f>
        <v>0.923482849604222</v>
      </c>
      <c r="FQ20" s="34" t="n">
        <v>0</v>
      </c>
      <c r="FR20" s="35" t="n">
        <f aca="false">FM20+FO20</f>
        <v>83</v>
      </c>
      <c r="FS20" s="36" t="n">
        <f aca="false">FR20/FR$30*100</f>
        <v>1.59523351912358</v>
      </c>
      <c r="FT20" s="37" t="n">
        <v>61</v>
      </c>
      <c r="FU20" s="33" t="n">
        <f aca="false">FT20/FT$30*100</f>
        <v>2.09549982823772</v>
      </c>
      <c r="FV20" s="37" t="n">
        <v>21</v>
      </c>
      <c r="FW20" s="33" t="n">
        <f aca="false">FV20/FV$30*100</f>
        <v>0.930851063829787</v>
      </c>
      <c r="FX20" s="34" t="n">
        <v>0</v>
      </c>
      <c r="FY20" s="35" t="n">
        <f aca="false">FT20+FV20</f>
        <v>82</v>
      </c>
      <c r="FZ20" s="36" t="n">
        <f aca="false">FY20/FY$30*100</f>
        <v>1.58699438745887</v>
      </c>
      <c r="GA20" s="37" t="n">
        <v>61</v>
      </c>
      <c r="GB20" s="33" t="n">
        <f aca="false">GA20/GA$30*100</f>
        <v>2.12543554006969</v>
      </c>
      <c r="GC20" s="37" t="n">
        <v>21</v>
      </c>
      <c r="GD20" s="33" t="n">
        <f aca="false">GC20/GC$30*100</f>
        <v>0.949796472184532</v>
      </c>
      <c r="GE20" s="34" t="n">
        <v>0</v>
      </c>
      <c r="GF20" s="35" t="n">
        <f aca="false">GA20+GC20</f>
        <v>82</v>
      </c>
      <c r="GG20" s="36" t="n">
        <f aca="false">GF20/GF$30*100</f>
        <v>1.61385554024798</v>
      </c>
      <c r="GH20" s="37" t="n">
        <v>60</v>
      </c>
      <c r="GI20" s="33" t="n">
        <f aca="false">GH20/GH$30*100</f>
        <v>2.09937018894332</v>
      </c>
      <c r="GJ20" s="37" t="n">
        <v>21</v>
      </c>
      <c r="GK20" s="33" t="n">
        <f aca="false">GJ20/GJ$30*100</f>
        <v>0.955848884842968</v>
      </c>
      <c r="GL20" s="34" t="n">
        <v>0</v>
      </c>
      <c r="GM20" s="35" t="n">
        <f aca="false">GH20+GJ20</f>
        <v>81</v>
      </c>
      <c r="GN20" s="36" t="n">
        <f aca="false">GM20/GM$30*100</f>
        <v>1.60237388724036</v>
      </c>
      <c r="GO20" s="37" t="n">
        <v>60</v>
      </c>
      <c r="GP20" s="33" t="n">
        <f aca="false">GO20/GO$30*100</f>
        <v>2.12389380530973</v>
      </c>
      <c r="GQ20" s="37" t="n">
        <v>21</v>
      </c>
      <c r="GR20" s="33" t="n">
        <f aca="false">GQ20/GQ$30*100</f>
        <v>0.971772327626099</v>
      </c>
      <c r="GS20" s="34" t="n">
        <v>0</v>
      </c>
      <c r="GT20" s="35" t="n">
        <f aca="false">GO20+GQ20</f>
        <v>81</v>
      </c>
      <c r="GU20" s="36" t="n">
        <f aca="false">GT20/GT$30*100</f>
        <v>1.62454873646209</v>
      </c>
      <c r="GV20" s="37" t="n">
        <v>59</v>
      </c>
      <c r="GW20" s="33" t="n">
        <f aca="false">GV20/GV$30*100</f>
        <v>2.12306585102555</v>
      </c>
      <c r="GX20" s="37" t="n">
        <v>21</v>
      </c>
      <c r="GY20" s="33" t="n">
        <f aca="false">GX20/GX$30*100</f>
        <v>0.993847610033128</v>
      </c>
      <c r="GZ20" s="34" t="n">
        <v>0</v>
      </c>
      <c r="HA20" s="35" t="n">
        <f aca="false">GV20+GX20</f>
        <v>80</v>
      </c>
      <c r="HB20" s="36" t="n">
        <f aca="false">HA20/HA$30*100</f>
        <v>1.63532297628782</v>
      </c>
      <c r="HC20" s="37" t="n">
        <v>59</v>
      </c>
      <c r="HD20" s="33" t="n">
        <f aca="false">HC20/HC$30*100</f>
        <v>2.16672787366875</v>
      </c>
      <c r="HE20" s="37" t="n">
        <v>21</v>
      </c>
      <c r="HF20" s="33" t="n">
        <f aca="false">HE20/HE$30*100</f>
        <v>1.01400289715113</v>
      </c>
      <c r="HG20" s="34" t="n">
        <v>0</v>
      </c>
      <c r="HH20" s="35" t="n">
        <f aca="false">HC20+HE20</f>
        <v>80</v>
      </c>
      <c r="HI20" s="36" t="n">
        <f aca="false">HH20/HH$30*100</f>
        <v>1.66875260742595</v>
      </c>
      <c r="HJ20" s="37" t="n">
        <v>58</v>
      </c>
      <c r="HK20" s="33" t="n">
        <f aca="false">HJ20/HJ$30*100</f>
        <v>2.15613382899628</v>
      </c>
      <c r="HL20" s="37" t="n">
        <v>20</v>
      </c>
      <c r="HM20" s="33" t="n">
        <f aca="false">HL20/HL$30*100</f>
        <v>0.99009900990099</v>
      </c>
      <c r="HN20" s="34" t="n">
        <v>0</v>
      </c>
      <c r="HO20" s="35" t="n">
        <f aca="false">HJ20+HL20</f>
        <v>78</v>
      </c>
      <c r="HP20" s="36" t="n">
        <f aca="false">HO20/HO$30*100</f>
        <v>1.65605095541401</v>
      </c>
      <c r="HQ20" s="37" t="n">
        <v>57</v>
      </c>
      <c r="HR20" s="33" t="n">
        <f aca="false">HQ20/HQ$30*100</f>
        <v>2.17557251908397</v>
      </c>
      <c r="HS20" s="37" t="n">
        <v>19</v>
      </c>
      <c r="HT20" s="33" t="n">
        <f aca="false">HS20/HS$30*100</f>
        <v>0.976863753213368</v>
      </c>
      <c r="HU20" s="34" t="n">
        <v>0</v>
      </c>
      <c r="HV20" s="35" t="n">
        <f aca="false">HQ20+HS20</f>
        <v>76</v>
      </c>
      <c r="HW20" s="36" t="n">
        <f aca="false">HV20/HV$30*100</f>
        <v>1.66484118291347</v>
      </c>
      <c r="HX20" s="37" t="n">
        <v>54</v>
      </c>
      <c r="HY20" s="33" t="n">
        <f aca="false">HX20/HX$30*100</f>
        <v>2.08012326656394</v>
      </c>
      <c r="HZ20" s="37" t="n">
        <v>19</v>
      </c>
      <c r="IA20" s="33" t="n">
        <f aca="false">HZ20/HZ$30*100</f>
        <v>0.989068193649141</v>
      </c>
      <c r="IB20" s="34" t="n">
        <v>0</v>
      </c>
      <c r="IC20" s="35" t="n">
        <f aca="false">HX20+HZ20</f>
        <v>73</v>
      </c>
      <c r="ID20" s="36" t="n">
        <f aca="false">IC20/IC$30*100</f>
        <v>1.61611689174231</v>
      </c>
      <c r="IE20" s="37" t="n">
        <v>54</v>
      </c>
      <c r="IF20" s="33" t="n">
        <f aca="false">IE20/IE$30*100</f>
        <v>2.0979020979021</v>
      </c>
      <c r="IG20" s="37" t="n">
        <v>19</v>
      </c>
      <c r="IH20" s="33" t="n">
        <f aca="false">IG20/IG$30*100</f>
        <v>1</v>
      </c>
      <c r="II20" s="34" t="n">
        <v>0</v>
      </c>
      <c r="IJ20" s="35" t="n">
        <f aca="false">IE20+IG20</f>
        <v>73</v>
      </c>
      <c r="IK20" s="36" t="n">
        <f aca="false">IJ20/IJ$30*100</f>
        <v>1.63164953062137</v>
      </c>
      <c r="IL20" s="37" t="n">
        <v>54</v>
      </c>
      <c r="IM20" s="33" t="n">
        <f aca="false">IL20/IL$30*100</f>
        <v>2.1209740769835</v>
      </c>
      <c r="IN20" s="37" t="n">
        <v>19</v>
      </c>
      <c r="IO20" s="33" t="n">
        <f aca="false">IN20/IN$30*100</f>
        <v>1.02040816326531</v>
      </c>
      <c r="IP20" s="34" t="n">
        <v>0</v>
      </c>
      <c r="IQ20" s="35" t="n">
        <f aca="false">IL20+IN20</f>
        <v>73</v>
      </c>
      <c r="IR20" s="36" t="n">
        <f aca="false">IQ20/IQ$30*100</f>
        <v>1.65607985480944</v>
      </c>
      <c r="IS20" s="37" t="n">
        <v>52</v>
      </c>
      <c r="IT20" s="33" t="n">
        <f aca="false">IS20/IS$30*100</f>
        <v>2.09508460918614</v>
      </c>
      <c r="IU20" s="37" t="n">
        <v>18</v>
      </c>
      <c r="IV20" s="33" t="n">
        <f aca="false">IU20/IU$30*100</f>
        <v>0.996677740863787</v>
      </c>
      <c r="IW20" s="34" t="n">
        <v>0</v>
      </c>
      <c r="IX20" s="35" t="n">
        <f aca="false">IS20+IU20</f>
        <v>70</v>
      </c>
      <c r="IY20" s="36" t="n">
        <f aca="false">IX20/IX$30*100</f>
        <v>1.63246268656716</v>
      </c>
      <c r="IZ20" s="37" t="n">
        <v>48</v>
      </c>
      <c r="JA20" s="33" t="n">
        <f aca="false">IZ20/IZ$30*100</f>
        <v>1.98675496688742</v>
      </c>
      <c r="JB20" s="37" t="n">
        <v>16</v>
      </c>
      <c r="JC20" s="29" t="n">
        <f aca="false">JB20/JB$30*100</f>
        <v>0.909090909090909</v>
      </c>
      <c r="JD20" s="38" t="n">
        <v>0</v>
      </c>
      <c r="JE20" s="39" t="n">
        <f aca="false">IZ20+JB20</f>
        <v>64</v>
      </c>
      <c r="JF20" s="40" t="n">
        <f aca="false">JE20/JE$30*100</f>
        <v>1.53256704980843</v>
      </c>
      <c r="JG20" s="41" t="n">
        <v>47</v>
      </c>
      <c r="JH20" s="29" t="n">
        <f aca="false">JG20/JG$30*100</f>
        <v>1.98899703766399</v>
      </c>
      <c r="JI20" s="41" t="n">
        <v>16</v>
      </c>
      <c r="JJ20" s="29" t="n">
        <f aca="false">JI20/JI$30*100</f>
        <v>0.946745562130178</v>
      </c>
      <c r="JK20" s="38" t="n">
        <v>0</v>
      </c>
      <c r="JL20" s="39" t="n">
        <f aca="false">JG20+JI20</f>
        <v>63</v>
      </c>
      <c r="JM20" s="40" t="n">
        <f aca="false">JL20/JL$30*100</f>
        <v>1.55440414507772</v>
      </c>
      <c r="JN20" s="41" t="n">
        <v>45</v>
      </c>
      <c r="JO20" s="29" t="n">
        <f aca="false">JN20/JN$30*100</f>
        <v>1.9573727707699</v>
      </c>
      <c r="JP20" s="41" t="n">
        <v>16</v>
      </c>
      <c r="JQ20" s="29" t="n">
        <f aca="false">JP20/JP$30*100</f>
        <v>0.99009900990099</v>
      </c>
      <c r="JR20" s="38" t="n">
        <v>0</v>
      </c>
      <c r="JS20" s="39" t="n">
        <f aca="false">JN20+JP20</f>
        <v>61</v>
      </c>
      <c r="JT20" s="40" t="n">
        <f aca="false">JS20/JS$30*100</f>
        <v>1.5581098339719</v>
      </c>
      <c r="JU20" s="41" t="n">
        <v>43</v>
      </c>
      <c r="JV20" s="29" t="n">
        <f aca="false">JU20/JU$30*100</f>
        <v>1.94834617127322</v>
      </c>
      <c r="JW20" s="41" t="n">
        <v>16</v>
      </c>
      <c r="JX20" s="29" t="n">
        <f aca="false">JW20/JW$30*100</f>
        <v>1.03694102397926</v>
      </c>
      <c r="JY20" s="38" t="n">
        <v>0</v>
      </c>
      <c r="JZ20" s="39" t="n">
        <f aca="false">JU20+JW20</f>
        <v>59</v>
      </c>
      <c r="KA20" s="40" t="n">
        <f aca="false">JZ20/JZ$30*100</f>
        <v>1.57333333333333</v>
      </c>
      <c r="KB20" s="42" t="n">
        <v>41</v>
      </c>
      <c r="KC20" s="29" t="n">
        <f aca="false">KB20/KB$30*100</f>
        <v>1.89027201475334</v>
      </c>
      <c r="KD20" s="41" t="n">
        <v>15</v>
      </c>
      <c r="KE20" s="29" t="n">
        <f aca="false">KD20/KD$30*100</f>
        <v>0.990752972258917</v>
      </c>
      <c r="KF20" s="38" t="n">
        <v>0</v>
      </c>
      <c r="KG20" s="39" t="n">
        <f aca="false">KB20+KD20</f>
        <v>56</v>
      </c>
      <c r="KH20" s="40" t="n">
        <f aca="false">KG20/KG$30*100</f>
        <v>1.52049959272332</v>
      </c>
      <c r="KI20" s="43" t="n">
        <v>38</v>
      </c>
      <c r="KJ20" s="29" t="n">
        <f aca="false">KI20/KI$30*100</f>
        <v>1.78739416745061</v>
      </c>
      <c r="KK20" s="44" t="n">
        <v>15</v>
      </c>
      <c r="KL20" s="29" t="n">
        <f aca="false">KK20/KK$30*100</f>
        <v>1.01763907734057</v>
      </c>
      <c r="KM20" s="38" t="n">
        <v>0</v>
      </c>
      <c r="KN20" s="39" t="n">
        <f aca="false">KI20+KK20</f>
        <v>53</v>
      </c>
      <c r="KO20" s="40" t="n">
        <f aca="false">KN20/KN$30*100</f>
        <v>1.47222222222222</v>
      </c>
      <c r="KP20" s="41" t="n">
        <v>38</v>
      </c>
      <c r="KQ20" s="29" t="n">
        <f aca="false">KP20/KP$30*100</f>
        <v>1.85004868549172</v>
      </c>
      <c r="KR20" s="41" t="n">
        <v>15</v>
      </c>
      <c r="KS20" s="29" t="n">
        <f aca="false">KR20/KR$30*100</f>
        <v>1.06837606837607</v>
      </c>
      <c r="KT20" s="38" t="n">
        <v>0</v>
      </c>
      <c r="KU20" s="39" t="n">
        <f aca="false">KP20+KR20</f>
        <v>53</v>
      </c>
      <c r="KV20" s="40" t="n">
        <f aca="false">KU20/KU$30*100</f>
        <v>1.53267784846732</v>
      </c>
      <c r="KW20" s="41" t="n">
        <v>38</v>
      </c>
      <c r="KX20" s="29" t="n">
        <f aca="false">KW20/KW$30*100</f>
        <v>1.9211324570273</v>
      </c>
      <c r="KY20" s="41" t="n">
        <v>15</v>
      </c>
      <c r="KZ20" s="29" t="n">
        <f aca="false">KY20/KY$30*100</f>
        <v>1.12275449101796</v>
      </c>
      <c r="LA20" s="38" t="n">
        <v>0</v>
      </c>
      <c r="LB20" s="39" t="n">
        <f aca="false">KW20+KY20</f>
        <v>53</v>
      </c>
      <c r="LC20" s="40" t="n">
        <f aca="false">LB20/LB$30*100</f>
        <v>1.5992757996379</v>
      </c>
      <c r="LD20" s="41" t="n">
        <v>37</v>
      </c>
      <c r="LE20" s="29" t="n">
        <f aca="false">LD20/LD$30*100</f>
        <v>1.95663670015865</v>
      </c>
      <c r="LF20" s="41" t="n">
        <v>15</v>
      </c>
      <c r="LG20" s="29" t="n">
        <f aca="false">LF20/LF$30*100</f>
        <v>1.20772946859903</v>
      </c>
      <c r="LH20" s="38" t="n">
        <v>0</v>
      </c>
      <c r="LI20" s="39" t="n">
        <f aca="false">LD20+LF20</f>
        <v>52</v>
      </c>
      <c r="LJ20" s="40" t="n">
        <f aca="false">LI20/LI$30*100</f>
        <v>1.6597510373444</v>
      </c>
      <c r="LK20" s="41" t="n">
        <v>31</v>
      </c>
      <c r="LL20" s="29" t="n">
        <f aca="false">LK20/LK$30*100</f>
        <v>1.74059517125211</v>
      </c>
      <c r="LM20" s="41" t="n">
        <v>14</v>
      </c>
      <c r="LN20" s="29" t="n">
        <f aca="false">LM20/LM$30*100</f>
        <v>1.20378331900258</v>
      </c>
      <c r="LO20" s="38" t="n">
        <v>0</v>
      </c>
      <c r="LP20" s="39" t="n">
        <f aca="false">LK20+LM20</f>
        <v>45</v>
      </c>
      <c r="LQ20" s="40" t="n">
        <f aca="false">LP20/LP$30*100</f>
        <v>1.52853260869565</v>
      </c>
      <c r="LR20" s="41" t="n">
        <v>30</v>
      </c>
      <c r="LS20" s="29" t="n">
        <f aca="false">LR20/LR$30*100</f>
        <v>1.76263219741481</v>
      </c>
      <c r="LT20" s="41" t="n">
        <v>14</v>
      </c>
      <c r="LU20" s="29" t="n">
        <f aca="false">LT20/LT$30*100</f>
        <v>1.25111706881144</v>
      </c>
      <c r="LV20" s="38" t="n">
        <v>0</v>
      </c>
      <c r="LW20" s="39" t="n">
        <f aca="false">LR20+LT20</f>
        <v>44</v>
      </c>
      <c r="LX20" s="40" t="n">
        <f aca="false">LW20/LW$30*100</f>
        <v>1.55973059198866</v>
      </c>
      <c r="LY20" s="41" t="n">
        <v>28</v>
      </c>
      <c r="LZ20" s="29" t="n">
        <f aca="false">LY20/LY$30*100</f>
        <v>1.6969696969697</v>
      </c>
      <c r="MA20" s="41" t="n">
        <v>14</v>
      </c>
      <c r="MB20" s="29" t="n">
        <f aca="false">MA20/MA$30*100</f>
        <v>1.29032258064516</v>
      </c>
      <c r="MC20" s="38" t="n">
        <v>0</v>
      </c>
      <c r="MD20" s="39" t="n">
        <f aca="false">LY20+MA20</f>
        <v>42</v>
      </c>
      <c r="ME20" s="40" t="n">
        <f aca="false">MD20/MD$30*100</f>
        <v>1.53564899451554</v>
      </c>
      <c r="MF20" s="41" t="n">
        <v>27</v>
      </c>
      <c r="MG20" s="29" t="n">
        <f aca="false">MF20/MF$30*100</f>
        <v>1.69067000626174</v>
      </c>
      <c r="MH20" s="41" t="n">
        <v>12</v>
      </c>
      <c r="MI20" s="29" t="n">
        <f aca="false">MH20/MH$30*100</f>
        <v>1.14942528735632</v>
      </c>
      <c r="MJ20" s="38" t="n">
        <v>0</v>
      </c>
      <c r="MK20" s="39" t="n">
        <f aca="false">MF20+MH20</f>
        <v>39</v>
      </c>
      <c r="ML20" s="40" t="n">
        <f aca="false">MK20/MK$30*100</f>
        <v>1.47671336614919</v>
      </c>
      <c r="MM20" s="41" t="n">
        <v>25</v>
      </c>
      <c r="MN20" s="29" t="n">
        <f aca="false">MM20/MM$30*100</f>
        <v>1.63612565445026</v>
      </c>
      <c r="MO20" s="41" t="n">
        <v>12</v>
      </c>
      <c r="MP20" s="29" t="n">
        <f aca="false">MO20/MO$30*100</f>
        <v>1.22324159021407</v>
      </c>
      <c r="MQ20" s="38" t="n">
        <v>0</v>
      </c>
      <c r="MR20" s="39" t="n">
        <f aca="false">MM20+MO20</f>
        <v>37</v>
      </c>
      <c r="MS20" s="40" t="n">
        <f aca="false">MR20/MR$30*100</f>
        <v>1.47469111199681</v>
      </c>
      <c r="MT20" s="28" t="n">
        <v>23</v>
      </c>
      <c r="MU20" s="29" t="n">
        <f aca="false">MT20/MT$30*100</f>
        <v>1.56889495225102</v>
      </c>
      <c r="MV20" s="30" t="n">
        <v>12</v>
      </c>
      <c r="MW20" s="29" t="n">
        <f aca="false">MV20/MV$30*100</f>
        <v>1.29310344827586</v>
      </c>
      <c r="MX20" s="38" t="n">
        <v>0</v>
      </c>
      <c r="MY20" s="39" t="n">
        <f aca="false">MT20+MV20</f>
        <v>35</v>
      </c>
      <c r="MZ20" s="40" t="n">
        <f aca="false">MY20/MY$30*100</f>
        <v>1.46198830409357</v>
      </c>
      <c r="NA20" s="28" t="n">
        <v>23</v>
      </c>
      <c r="NB20" s="29" t="n">
        <f aca="false">NA20/NA$30*100</f>
        <v>1.66425470332851</v>
      </c>
      <c r="NC20" s="30" t="n">
        <v>12</v>
      </c>
      <c r="ND20" s="29" t="n">
        <f aca="false">NC20/NC$30*100</f>
        <v>1.38888888888889</v>
      </c>
      <c r="NE20" s="38" t="n">
        <v>0</v>
      </c>
      <c r="NF20" s="39" t="n">
        <f aca="false">NA20+NC20</f>
        <v>35</v>
      </c>
      <c r="NG20" s="29" t="n">
        <f aca="false">NF20/NF$30*100</f>
        <v>1.55832591273375</v>
      </c>
      <c r="NH20" s="45" t="n">
        <v>19</v>
      </c>
      <c r="NI20" s="29" t="n">
        <f aca="false">NH20/NH$30*100</f>
        <v>1.47515527950311</v>
      </c>
      <c r="NJ20" s="30" t="n">
        <v>12</v>
      </c>
      <c r="NK20" s="29" t="n">
        <f aca="false">NJ20/NJ$30*100</f>
        <v>1.47965474722565</v>
      </c>
      <c r="NL20" s="38" t="n">
        <v>0</v>
      </c>
      <c r="NM20" s="39" t="n">
        <f aca="false">NH20+NJ20</f>
        <v>31</v>
      </c>
      <c r="NN20" s="40" t="n">
        <f aca="false">NM20/NM$30*100</f>
        <v>1.47689375893283</v>
      </c>
      <c r="NO20" s="43"/>
      <c r="NP20" s="29"/>
      <c r="NQ20" s="44"/>
      <c r="NR20" s="29"/>
      <c r="NS20" s="38"/>
      <c r="NT20" s="30" t="n">
        <v>23</v>
      </c>
      <c r="NU20" s="40" t="n">
        <f aca="false">NT20/NT$30*100</f>
        <v>1.23258306538049</v>
      </c>
      <c r="NV20" s="43"/>
      <c r="NW20" s="29"/>
      <c r="NX20" s="44"/>
      <c r="NY20" s="29"/>
      <c r="NZ20" s="38"/>
      <c r="OA20" s="30" t="n">
        <v>20</v>
      </c>
      <c r="OB20" s="40" t="n">
        <f aca="false">OA20/OA$30*100</f>
        <v>1.13314447592068</v>
      </c>
      <c r="OC20" s="43"/>
      <c r="OD20" s="29"/>
      <c r="OE20" s="44"/>
      <c r="OF20" s="29"/>
      <c r="OG20" s="38"/>
      <c r="OH20" s="30" t="n">
        <v>18</v>
      </c>
      <c r="OI20" s="40" t="n">
        <f aca="false">OH20/OH$30*100</f>
        <v>1.09024833434282</v>
      </c>
      <c r="OJ20" s="43"/>
      <c r="OK20" s="29"/>
      <c r="OL20" s="44"/>
      <c r="OM20" s="29"/>
      <c r="ON20" s="38"/>
      <c r="OO20" s="30" t="n">
        <v>15</v>
      </c>
      <c r="OP20" s="40" t="n">
        <f aca="false">OO20/OO$30*100</f>
        <v>1.12023898431665</v>
      </c>
      <c r="OQ20" s="43"/>
      <c r="OR20" s="29"/>
      <c r="OS20" s="44"/>
      <c r="OT20" s="29"/>
      <c r="OU20" s="38"/>
      <c r="OV20" s="30" t="n">
        <v>13</v>
      </c>
      <c r="OW20" s="40" t="n">
        <f aca="false">OV20/OV$30*100</f>
        <v>1.10826939471441</v>
      </c>
      <c r="OX20" s="43"/>
      <c r="OY20" s="29"/>
      <c r="OZ20" s="44"/>
      <c r="PA20" s="29"/>
      <c r="PB20" s="38"/>
      <c r="PC20" s="30" t="n">
        <v>12</v>
      </c>
      <c r="PD20" s="40" t="n">
        <f aca="false">PC20/PC$30*100</f>
        <v>1.15495668912416</v>
      </c>
      <c r="PE20" s="43"/>
      <c r="PF20" s="29"/>
      <c r="PG20" s="44"/>
      <c r="PH20" s="29"/>
      <c r="PI20" s="38"/>
      <c r="PJ20" s="30" t="n">
        <v>7</v>
      </c>
      <c r="PK20" s="40" t="n">
        <f aca="false">PJ20/PJ$30*100</f>
        <v>0.810185185185185</v>
      </c>
      <c r="PL20" s="43"/>
      <c r="PM20" s="29"/>
      <c r="PN20" s="44"/>
      <c r="PO20" s="29"/>
      <c r="PP20" s="38"/>
      <c r="PQ20" s="30" t="n">
        <v>5</v>
      </c>
      <c r="PR20" s="40" t="n">
        <f aca="false">PQ20/PQ$30*100</f>
        <v>0.648508430609598</v>
      </c>
      <c r="PS20" s="43"/>
      <c r="PT20" s="29"/>
      <c r="PU20" s="44"/>
      <c r="PV20" s="29"/>
      <c r="PW20" s="38"/>
      <c r="PX20" s="30" t="n">
        <v>3</v>
      </c>
      <c r="PY20" s="40" t="n">
        <f aca="false">PX20/PX$30*100</f>
        <v>0.469483568075117</v>
      </c>
      <c r="PZ20" s="43"/>
      <c r="QA20" s="29"/>
      <c r="QB20" s="44"/>
      <c r="QC20" s="29"/>
      <c r="QD20" s="38"/>
      <c r="QE20" s="30" t="n">
        <v>2</v>
      </c>
      <c r="QF20" s="40" t="n">
        <f aca="false">QE20/QE$30*100</f>
        <v>0.46189376443418</v>
      </c>
      <c r="QG20" s="43"/>
      <c r="QH20" s="29"/>
      <c r="QI20" s="44"/>
      <c r="QJ20" s="29"/>
      <c r="QK20" s="38"/>
      <c r="QL20" s="30" t="n">
        <v>2</v>
      </c>
      <c r="QM20" s="40" t="n">
        <f aca="false">QL20/QL$30*100</f>
        <v>0.563380281690141</v>
      </c>
      <c r="QN20" s="43"/>
      <c r="QO20" s="29"/>
      <c r="QP20" s="44"/>
      <c r="QQ20" s="29"/>
      <c r="QR20" s="38"/>
      <c r="QS20" s="30" t="n">
        <v>2</v>
      </c>
      <c r="QT20" s="40" t="n">
        <f aca="false">QS20/QS$30*100</f>
        <v>0.727272727272727</v>
      </c>
      <c r="QU20" s="43"/>
      <c r="QV20" s="29"/>
      <c r="QW20" s="44"/>
      <c r="QX20" s="29"/>
      <c r="QY20" s="38"/>
      <c r="QZ20" s="30" t="n">
        <v>1</v>
      </c>
      <c r="RA20" s="40" t="n">
        <f aca="false">QZ20/QZ$30*100</f>
        <v>0.471698113207547</v>
      </c>
    </row>
    <row r="21" customFormat="false" ht="12.8" hidden="false" customHeight="false" outlineLevel="0" collapsed="false">
      <c r="A21" s="27" t="s">
        <v>68</v>
      </c>
      <c r="B21" s="28" t="n">
        <v>545999</v>
      </c>
      <c r="C21" s="29" t="n">
        <f aca="false">B21/B$30*100</f>
        <v>6.36281934477757</v>
      </c>
      <c r="D21" s="30" t="n">
        <v>550840</v>
      </c>
      <c r="E21" s="29" t="n">
        <f aca="false">D21/D$30*100</f>
        <v>6.33071055456698</v>
      </c>
      <c r="F21" s="30" t="n">
        <f aca="false">B21+D21</f>
        <v>1096839</v>
      </c>
      <c r="G21" s="31" t="n">
        <f aca="false">F21/F$30*100</f>
        <v>6.34665348313171</v>
      </c>
      <c r="H21" s="32" t="n">
        <v>109</v>
      </c>
      <c r="I21" s="33" t="n">
        <f aca="false">H21/H$30*100</f>
        <v>3.33027803238619</v>
      </c>
      <c r="J21" s="32" t="n">
        <v>50</v>
      </c>
      <c r="K21" s="33" t="n">
        <f aca="false">J21/J$30*100</f>
        <v>1.8811136192626</v>
      </c>
      <c r="L21" s="34" t="n">
        <f aca="false">M21-H21-J21</f>
        <v>0</v>
      </c>
      <c r="M21" s="35" t="n">
        <f aca="false">H21+J21</f>
        <v>159</v>
      </c>
      <c r="N21" s="36" t="n">
        <f aca="false">M21/M$30*100</f>
        <v>2.68082953970663</v>
      </c>
      <c r="O21" s="32" t="n">
        <v>109</v>
      </c>
      <c r="P21" s="33" t="n">
        <f aca="false">O21/O$30*100</f>
        <v>3.34458422829089</v>
      </c>
      <c r="Q21" s="32" t="n">
        <v>50</v>
      </c>
      <c r="R21" s="33" t="n">
        <f aca="false">Q21/Q$30*100</f>
        <v>1.8910741301059</v>
      </c>
      <c r="S21" s="34" t="n">
        <f aca="false">T21-O21-Q21</f>
        <v>0</v>
      </c>
      <c r="T21" s="35" t="n">
        <f aca="false">O21+Q21</f>
        <v>159</v>
      </c>
      <c r="U21" s="36" t="n">
        <f aca="false">T21/T$30*100</f>
        <v>2.69354565475182</v>
      </c>
      <c r="V21" s="32" t="n">
        <v>108</v>
      </c>
      <c r="W21" s="33" t="n">
        <f aca="false">V21/V$30*100</f>
        <v>3.3271719038817</v>
      </c>
      <c r="X21" s="32" t="n">
        <v>50</v>
      </c>
      <c r="Y21" s="33" t="n">
        <f aca="false">X21/X$30*100</f>
        <v>1.90476190476191</v>
      </c>
      <c r="Z21" s="34" t="n">
        <f aca="false">AA21-V21-X21</f>
        <v>0</v>
      </c>
      <c r="AA21" s="35" t="n">
        <f aca="false">V21+X21</f>
        <v>158</v>
      </c>
      <c r="AB21" s="36" t="n">
        <f aca="false">AA21/AA$30*100</f>
        <v>2.69119400442855</v>
      </c>
      <c r="AC21" s="32" t="n">
        <v>108</v>
      </c>
      <c r="AD21" s="33" t="n">
        <f aca="false">AC21/AC$30*100</f>
        <v>3.33333333333333</v>
      </c>
      <c r="AE21" s="32" t="n">
        <v>50</v>
      </c>
      <c r="AF21" s="33" t="n">
        <f aca="false">AE21/AE$30*100</f>
        <v>1.91131498470948</v>
      </c>
      <c r="AG21" s="34" t="n">
        <f aca="false">AH21-AC21-AE21</f>
        <v>0</v>
      </c>
      <c r="AH21" s="35" t="n">
        <f aca="false">AC21+AE21</f>
        <v>158</v>
      </c>
      <c r="AI21" s="36" t="n">
        <f aca="false">AH21/AH$30*100</f>
        <v>2.69808743169399</v>
      </c>
      <c r="AJ21" s="32" t="n">
        <v>108</v>
      </c>
      <c r="AK21" s="33" t="n">
        <f aca="false">AJ21/AJ$30*100</f>
        <v>3.34779913205208</v>
      </c>
      <c r="AL21" s="32" t="n">
        <v>50</v>
      </c>
      <c r="AM21" s="33" t="n">
        <f aca="false">AL21/AL$30*100</f>
        <v>1.92012288786482</v>
      </c>
      <c r="AN21" s="34" t="n">
        <f aca="false">AO21-AJ21-AL21</f>
        <v>0</v>
      </c>
      <c r="AO21" s="35" t="n">
        <f aca="false">AJ21+AL21</f>
        <v>158</v>
      </c>
      <c r="AP21" s="36" t="n">
        <f aca="false">AO21/AO$30*100</f>
        <v>2.71012006861063</v>
      </c>
      <c r="AQ21" s="32" t="n">
        <v>108</v>
      </c>
      <c r="AR21" s="33" t="n">
        <f aca="false">AQ21/AQ$30*100</f>
        <v>3.35299596398634</v>
      </c>
      <c r="AS21" s="32" t="n">
        <v>50</v>
      </c>
      <c r="AT21" s="33" t="n">
        <f aca="false">AS21/AS$30*100</f>
        <v>1.92233756247597</v>
      </c>
      <c r="AU21" s="34" t="n">
        <f aca="false">AV21-AQ21-AS21</f>
        <v>0</v>
      </c>
      <c r="AV21" s="35" t="n">
        <f aca="false">AQ21+AS21</f>
        <v>158</v>
      </c>
      <c r="AW21" s="36" t="n">
        <f aca="false">AV21/AV$30*100</f>
        <v>2.71384403984885</v>
      </c>
      <c r="AX21" s="32" t="n">
        <v>107</v>
      </c>
      <c r="AY21" s="33" t="n">
        <f aca="false">AX21/AX$30*100</f>
        <v>3.32608019894311</v>
      </c>
      <c r="AZ21" s="32" t="n">
        <v>50</v>
      </c>
      <c r="BA21" s="33" t="n">
        <f aca="false">AZ21/AZ$30*100</f>
        <v>1.92752505782575</v>
      </c>
      <c r="BB21" s="34" t="n">
        <f aca="false">BC21-AX21-AZ21</f>
        <v>0</v>
      </c>
      <c r="BC21" s="35" t="n">
        <f aca="false">AX21+AZ21</f>
        <v>157</v>
      </c>
      <c r="BD21" s="36" t="n">
        <f aca="false">BC21/BC$30*100</f>
        <v>2.70177250043022</v>
      </c>
      <c r="BE21" s="32" t="n">
        <v>107</v>
      </c>
      <c r="BF21" s="33" t="n">
        <f aca="false">BE21/BE$30*100</f>
        <v>3.34061817046519</v>
      </c>
      <c r="BG21" s="32" t="n">
        <v>50</v>
      </c>
      <c r="BH21" s="33" t="n">
        <f aca="false">BG21/BG$30*100</f>
        <v>1.93423597678917</v>
      </c>
      <c r="BI21" s="34" t="n">
        <f aca="false">BJ21-BE21-BG21</f>
        <v>0</v>
      </c>
      <c r="BJ21" s="35" t="n">
        <f aca="false">BE21+BG21</f>
        <v>157</v>
      </c>
      <c r="BK21" s="36" t="n">
        <f aca="false">BJ21/BJ$30*100</f>
        <v>2.71250863856254</v>
      </c>
      <c r="BL21" s="32" t="n">
        <v>106</v>
      </c>
      <c r="BM21" s="33" t="n">
        <f aca="false">BL21/BL$30*100</f>
        <v>3.31768388106416</v>
      </c>
      <c r="BN21" s="32" t="n">
        <v>50</v>
      </c>
      <c r="BO21" s="33" t="n">
        <f aca="false">BN21/BN$30*100</f>
        <v>1.93798449612403</v>
      </c>
      <c r="BP21" s="34" t="n">
        <f aca="false">BQ21-BL21-BN21</f>
        <v>0</v>
      </c>
      <c r="BQ21" s="35" t="n">
        <f aca="false">BL21+BN21</f>
        <v>156</v>
      </c>
      <c r="BR21" s="36" t="n">
        <f aca="false">BQ21/BQ$30*100</f>
        <v>2.7012987012987</v>
      </c>
      <c r="BS21" s="32" t="n">
        <v>104</v>
      </c>
      <c r="BT21" s="33" t="n">
        <f aca="false">BS21/BS$30*100</f>
        <v>3.26941213454888</v>
      </c>
      <c r="BU21" s="32" t="n">
        <v>50</v>
      </c>
      <c r="BV21" s="33" t="n">
        <f aca="false">BU21/BU$30*100</f>
        <v>1.94779898714453</v>
      </c>
      <c r="BW21" s="34" t="n">
        <f aca="false">BX21-BS21-BU21</f>
        <v>0</v>
      </c>
      <c r="BX21" s="35" t="n">
        <f aca="false">BS21+BU21</f>
        <v>154</v>
      </c>
      <c r="BY21" s="36" t="n">
        <f aca="false">BX21/BX$30*100</f>
        <v>2.67919276270007</v>
      </c>
      <c r="BZ21" s="32" t="n">
        <v>104</v>
      </c>
      <c r="CA21" s="33" t="n">
        <f aca="false">BZ21/BZ$30*100</f>
        <v>3.28386485633091</v>
      </c>
      <c r="CB21" s="32" t="n">
        <v>50</v>
      </c>
      <c r="CC21" s="33" t="n">
        <f aca="false">CB21/CB$30*100</f>
        <v>1.96232339089482</v>
      </c>
      <c r="CD21" s="34" t="n">
        <f aca="false">CE21-BZ21-CB21</f>
        <v>0</v>
      </c>
      <c r="CE21" s="35" t="n">
        <f aca="false">BZ21+CB21</f>
        <v>154</v>
      </c>
      <c r="CF21" s="36" t="n">
        <f aca="false">CE21/CE$30*100</f>
        <v>2.69466316710411</v>
      </c>
      <c r="CG21" s="32" t="n">
        <v>103</v>
      </c>
      <c r="CH21" s="33" t="n">
        <f aca="false">CG21/CG$30*100</f>
        <v>3.25949367088608</v>
      </c>
      <c r="CI21" s="32" t="n">
        <v>49</v>
      </c>
      <c r="CJ21" s="33" t="n">
        <f aca="false">CI21/CI$30*100</f>
        <v>1.93370165745856</v>
      </c>
      <c r="CK21" s="34" t="n">
        <f aca="false">CL21-CG21-CI21</f>
        <v>0</v>
      </c>
      <c r="CL21" s="35" t="n">
        <f aca="false">CG21+CI21</f>
        <v>152</v>
      </c>
      <c r="CM21" s="36" t="n">
        <f aca="false">CL21/CL$30*100</f>
        <v>2.66947664207938</v>
      </c>
      <c r="CN21" s="32" t="n">
        <v>103</v>
      </c>
      <c r="CO21" s="33" t="n">
        <f aca="false">CN21/CN$30*100</f>
        <v>3.26569435637286</v>
      </c>
      <c r="CP21" s="32" t="n">
        <v>49</v>
      </c>
      <c r="CQ21" s="33" t="n">
        <f aca="false">CP21/CP$30*100</f>
        <v>1.93982581155978</v>
      </c>
      <c r="CR21" s="34" t="n">
        <f aca="false">CS21-CN21-CP21</f>
        <v>0</v>
      </c>
      <c r="CS21" s="35" t="n">
        <f aca="false">CN21+CP21</f>
        <v>152</v>
      </c>
      <c r="CT21" s="36" t="n">
        <f aca="false">CS21/CS$30*100</f>
        <v>2.67605633802817</v>
      </c>
      <c r="CU21" s="32" t="n">
        <v>103</v>
      </c>
      <c r="CV21" s="33" t="n">
        <f aca="false">CU21/CU$30*100</f>
        <v>3.27191867852605</v>
      </c>
      <c r="CW21" s="32" t="n">
        <v>49</v>
      </c>
      <c r="CX21" s="33" t="n">
        <f aca="false">CW21/CW$30*100</f>
        <v>1.94290245836638</v>
      </c>
      <c r="CY21" s="34" t="n">
        <f aca="false">CZ21-CU21-CW21</f>
        <v>0</v>
      </c>
      <c r="CZ21" s="35" t="n">
        <f aca="false">CU21+CW21</f>
        <v>152</v>
      </c>
      <c r="DA21" s="36" t="n">
        <f aca="false">CZ21/CZ$30*100</f>
        <v>2.68077601410935</v>
      </c>
      <c r="DB21" s="32" t="n">
        <v>103</v>
      </c>
      <c r="DC21" s="33" t="n">
        <f aca="false">DB21/DB$30*100</f>
        <v>3.28863346104725</v>
      </c>
      <c r="DD21" s="32" t="n">
        <v>49</v>
      </c>
      <c r="DE21" s="33" t="n">
        <f aca="false">DD21/DD$30*100</f>
        <v>1.95141377937077</v>
      </c>
      <c r="DF21" s="34" t="n">
        <f aca="false">DG21-DB21-DD21</f>
        <v>0</v>
      </c>
      <c r="DG21" s="35" t="n">
        <f aca="false">DB21+DD21</f>
        <v>152</v>
      </c>
      <c r="DH21" s="36" t="n">
        <f aca="false">DG21/DG$30*100</f>
        <v>2.69360269360269</v>
      </c>
      <c r="DI21" s="32" t="n">
        <v>102</v>
      </c>
      <c r="DJ21" s="33" t="n">
        <f aca="false">DI21/DI$30*100</f>
        <v>3.27974276527331</v>
      </c>
      <c r="DK21" s="32" t="n">
        <v>49</v>
      </c>
      <c r="DL21" s="33" t="n">
        <f aca="false">DK21/DK$30*100</f>
        <v>1.9758064516129</v>
      </c>
      <c r="DM21" s="34" t="n">
        <f aca="false">DN21-DI21-DK21</f>
        <v>0</v>
      </c>
      <c r="DN21" s="35" t="n">
        <f aca="false">DI21+DK21</f>
        <v>151</v>
      </c>
      <c r="DO21" s="36" t="n">
        <f aca="false">DN21/DN$30*100</f>
        <v>2.70125223613596</v>
      </c>
      <c r="DP21" s="37" t="n">
        <v>102</v>
      </c>
      <c r="DQ21" s="33" t="n">
        <f aca="false">DP21/DP$30*100</f>
        <v>3.2967032967033</v>
      </c>
      <c r="DR21" s="37" t="n">
        <v>48</v>
      </c>
      <c r="DS21" s="33" t="n">
        <f aca="false">DR21/DR$30*100</f>
        <v>1.94489465153971</v>
      </c>
      <c r="DT21" s="34" t="n">
        <f aca="false">DU21-DP21-DR21</f>
        <v>0</v>
      </c>
      <c r="DU21" s="35" t="n">
        <f aca="false">DP21+DR21</f>
        <v>150</v>
      </c>
      <c r="DV21" s="36" t="n">
        <f aca="false">DU21/DU$30*100</f>
        <v>2.69687162891046</v>
      </c>
      <c r="DW21" s="37" t="n">
        <v>101</v>
      </c>
      <c r="DX21" s="33" t="n">
        <f aca="false">DW21/DW$30*100</f>
        <v>3.28990228013029</v>
      </c>
      <c r="DY21" s="37" t="n">
        <v>47</v>
      </c>
      <c r="DZ21" s="33" t="n">
        <f aca="false">DY21/DY$30*100</f>
        <v>1.92622950819672</v>
      </c>
      <c r="EA21" s="34" t="n">
        <f aca="false">EB21-DW21-DY21</f>
        <v>0</v>
      </c>
      <c r="EB21" s="35" t="n">
        <f aca="false">DW21+DY21</f>
        <v>148</v>
      </c>
      <c r="EC21" s="36" t="n">
        <f aca="false">EB21/EB$30*100</f>
        <v>2.68602540834846</v>
      </c>
      <c r="ED21" s="37" t="n">
        <v>101</v>
      </c>
      <c r="EE21" s="33" t="n">
        <f aca="false">ED21/ED$30*100</f>
        <v>3.31800262812089</v>
      </c>
      <c r="EF21" s="37" t="n">
        <v>46</v>
      </c>
      <c r="EG21" s="33" t="n">
        <f aca="false">EF21/EF$30*100</f>
        <v>1.90713101160862</v>
      </c>
      <c r="EH21" s="34" t="n">
        <f aca="false">EI21-ED21-EF21</f>
        <v>0</v>
      </c>
      <c r="EI21" s="35" t="n">
        <f aca="false">ED21+EF21</f>
        <v>147</v>
      </c>
      <c r="EJ21" s="36" t="n">
        <f aca="false">EI21/EI$30*100</f>
        <v>2.69428152492669</v>
      </c>
      <c r="EK21" s="37" t="n">
        <v>101</v>
      </c>
      <c r="EL21" s="33" t="n">
        <f aca="false">EK21/EK$30*100</f>
        <v>3.32236842105263</v>
      </c>
      <c r="EM21" s="37" t="n">
        <v>46</v>
      </c>
      <c r="EN21" s="33" t="n">
        <f aca="false">EM21/EM$30*100</f>
        <v>1.91666666666667</v>
      </c>
      <c r="EO21" s="34" t="n">
        <f aca="false">EP21-EK21-EM21</f>
        <v>0</v>
      </c>
      <c r="EP21" s="35" t="n">
        <f aca="false">EK21+EM21</f>
        <v>147</v>
      </c>
      <c r="EQ21" s="36" t="n">
        <f aca="false">EP21/EP$30*100</f>
        <v>2.70220588235294</v>
      </c>
      <c r="ER21" s="37" t="n">
        <v>100</v>
      </c>
      <c r="ES21" s="33" t="n">
        <f aca="false">ER21/ER$30*100</f>
        <v>3.29815303430079</v>
      </c>
      <c r="ET21" s="37" t="n">
        <v>46</v>
      </c>
      <c r="EU21" s="33" t="n">
        <f aca="false">ET21/ET$30*100</f>
        <v>1.92468619246862</v>
      </c>
      <c r="EV21" s="34" t="n">
        <f aca="false">EW21-ER21-ET21</f>
        <v>0</v>
      </c>
      <c r="EW21" s="35" t="n">
        <f aca="false">ER21+ET21</f>
        <v>146</v>
      </c>
      <c r="EX21" s="36" t="n">
        <f aca="false">EW21/EW$30*100</f>
        <v>2.69273330874216</v>
      </c>
      <c r="EY21" s="37" t="n">
        <v>99</v>
      </c>
      <c r="EZ21" s="33" t="n">
        <f aca="false">EY21/EY$30*100</f>
        <v>3.30110036678893</v>
      </c>
      <c r="FA21" s="37" t="n">
        <v>46</v>
      </c>
      <c r="FB21" s="33" t="n">
        <f aca="false">FA21/FA$30*100</f>
        <v>1.95329087048832</v>
      </c>
      <c r="FC21" s="34" t="n">
        <f aca="false">FD21-EY21-FA21</f>
        <v>0</v>
      </c>
      <c r="FD21" s="35" t="n">
        <f aca="false">EY21+FA21</f>
        <v>145</v>
      </c>
      <c r="FE21" s="36" t="n">
        <f aca="false">FD21/FD$30*100</f>
        <v>2.70623366927958</v>
      </c>
      <c r="FF21" s="37" t="n">
        <v>98</v>
      </c>
      <c r="FG21" s="33" t="n">
        <f aca="false">FF21/FF$30*100</f>
        <v>3.29744279946164</v>
      </c>
      <c r="FH21" s="37" t="n">
        <v>46</v>
      </c>
      <c r="FI21" s="33" t="n">
        <f aca="false">FH21/FH$30*100</f>
        <v>1.98704103671706</v>
      </c>
      <c r="FJ21" s="34" t="n">
        <v>0</v>
      </c>
      <c r="FK21" s="35" t="n">
        <f aca="false">FF21+FH21</f>
        <v>144</v>
      </c>
      <c r="FL21" s="36" t="n">
        <f aca="false">FK21/FK$30*100</f>
        <v>2.72366181199168</v>
      </c>
      <c r="FM21" s="37" t="n">
        <v>98</v>
      </c>
      <c r="FN21" s="33" t="n">
        <f aca="false">FM21/FM$30*100</f>
        <v>3.34585182656197</v>
      </c>
      <c r="FO21" s="37" t="n">
        <v>46</v>
      </c>
      <c r="FP21" s="33" t="n">
        <f aca="false">FO21/FO$30*100</f>
        <v>2.02286719437115</v>
      </c>
      <c r="FQ21" s="34" t="n">
        <v>0</v>
      </c>
      <c r="FR21" s="35" t="n">
        <f aca="false">FM21+FO21</f>
        <v>144</v>
      </c>
      <c r="FS21" s="36" t="n">
        <f aca="false">FR21/FR$30*100</f>
        <v>2.76763405727465</v>
      </c>
      <c r="FT21" s="37" t="n">
        <v>97</v>
      </c>
      <c r="FU21" s="33" t="n">
        <f aca="false">FT21/FT$30*100</f>
        <v>3.33218825145998</v>
      </c>
      <c r="FV21" s="37" t="n">
        <v>47</v>
      </c>
      <c r="FW21" s="33" t="n">
        <f aca="false">FV21/FV$30*100</f>
        <v>2.08333333333333</v>
      </c>
      <c r="FX21" s="34" t="n">
        <v>0</v>
      </c>
      <c r="FY21" s="35" t="n">
        <f aca="false">FT21+FV21</f>
        <v>144</v>
      </c>
      <c r="FZ21" s="36" t="n">
        <f aca="false">FY21/FY$30*100</f>
        <v>2.78691697309851</v>
      </c>
      <c r="GA21" s="37" t="n">
        <v>96</v>
      </c>
      <c r="GB21" s="33" t="n">
        <f aca="false">GA21/GA$30*100</f>
        <v>3.34494773519164</v>
      </c>
      <c r="GC21" s="37" t="n">
        <v>46</v>
      </c>
      <c r="GD21" s="33" t="n">
        <f aca="false">GC21/GC$30*100</f>
        <v>2.0805065581185</v>
      </c>
      <c r="GE21" s="34" t="n">
        <v>0</v>
      </c>
      <c r="GF21" s="35" t="n">
        <f aca="false">GA21+GC21</f>
        <v>142</v>
      </c>
      <c r="GG21" s="36" t="n">
        <f aca="false">GF21/GF$30*100</f>
        <v>2.79472544774651</v>
      </c>
      <c r="GH21" s="37" t="n">
        <v>95</v>
      </c>
      <c r="GI21" s="33" t="n">
        <f aca="false">GH21/GH$30*100</f>
        <v>3.32400279916025</v>
      </c>
      <c r="GJ21" s="37" t="n">
        <v>46</v>
      </c>
      <c r="GK21" s="33" t="n">
        <f aca="false">GJ21/GJ$30*100</f>
        <v>2.09376422394174</v>
      </c>
      <c r="GL21" s="34" t="n">
        <v>0</v>
      </c>
      <c r="GM21" s="35" t="n">
        <f aca="false">GH21+GJ21</f>
        <v>141</v>
      </c>
      <c r="GN21" s="36" t="n">
        <f aca="false">GM21/GM$30*100</f>
        <v>2.7893175074184</v>
      </c>
      <c r="GO21" s="37" t="n">
        <v>95</v>
      </c>
      <c r="GP21" s="33" t="n">
        <f aca="false">GO21/GO$30*100</f>
        <v>3.36283185840708</v>
      </c>
      <c r="GQ21" s="37" t="n">
        <v>45</v>
      </c>
      <c r="GR21" s="33" t="n">
        <f aca="false">GQ21/GQ$30*100</f>
        <v>2.0823692734845</v>
      </c>
      <c r="GS21" s="34" t="n">
        <v>0</v>
      </c>
      <c r="GT21" s="35" t="n">
        <f aca="false">GO21+GQ21</f>
        <v>140</v>
      </c>
      <c r="GU21" s="36" t="n">
        <f aca="false">GT21/GT$30*100</f>
        <v>2.80786201363819</v>
      </c>
      <c r="GV21" s="37" t="n">
        <v>94</v>
      </c>
      <c r="GW21" s="33" t="n">
        <f aca="false">GV21/GV$30*100</f>
        <v>3.38251169485426</v>
      </c>
      <c r="GX21" s="37" t="n">
        <v>45</v>
      </c>
      <c r="GY21" s="33" t="n">
        <f aca="false">GX21/GX$30*100</f>
        <v>2.12967345007099</v>
      </c>
      <c r="GZ21" s="34" t="n">
        <v>0</v>
      </c>
      <c r="HA21" s="35" t="n">
        <f aca="false">GV21+GX21</f>
        <v>139</v>
      </c>
      <c r="HB21" s="36" t="n">
        <f aca="false">HA21/HA$30*100</f>
        <v>2.84137367130008</v>
      </c>
      <c r="HC21" s="37" t="n">
        <v>89</v>
      </c>
      <c r="HD21" s="33" t="n">
        <f aca="false">HC21/HC$30*100</f>
        <v>3.26845391112743</v>
      </c>
      <c r="HE21" s="37" t="n">
        <v>43</v>
      </c>
      <c r="HF21" s="33" t="n">
        <f aca="false">HE21/HE$30*100</f>
        <v>2.07629164654756</v>
      </c>
      <c r="HG21" s="34" t="n">
        <v>0</v>
      </c>
      <c r="HH21" s="35" t="n">
        <f aca="false">HC21+HE21</f>
        <v>132</v>
      </c>
      <c r="HI21" s="36" t="n">
        <f aca="false">HH21/HH$30*100</f>
        <v>2.75344180225282</v>
      </c>
      <c r="HJ21" s="37" t="n">
        <v>87</v>
      </c>
      <c r="HK21" s="33" t="n">
        <f aca="false">HJ21/HJ$30*100</f>
        <v>3.23420074349442</v>
      </c>
      <c r="HL21" s="37" t="n">
        <v>42</v>
      </c>
      <c r="HM21" s="33" t="n">
        <f aca="false">HL21/HL$30*100</f>
        <v>2.07920792079208</v>
      </c>
      <c r="HN21" s="34" t="n">
        <v>0</v>
      </c>
      <c r="HO21" s="35" t="n">
        <f aca="false">HJ21+HL21</f>
        <v>129</v>
      </c>
      <c r="HP21" s="36" t="n">
        <f aca="false">HO21/HO$30*100</f>
        <v>2.73885350318471</v>
      </c>
      <c r="HQ21" s="37" t="n">
        <v>86</v>
      </c>
      <c r="HR21" s="33" t="n">
        <f aca="false">HQ21/HQ$30*100</f>
        <v>3.2824427480916</v>
      </c>
      <c r="HS21" s="37" t="n">
        <v>38</v>
      </c>
      <c r="HT21" s="33" t="n">
        <f aca="false">HS21/HS$30*100</f>
        <v>1.95372750642674</v>
      </c>
      <c r="HU21" s="34" t="n">
        <v>0</v>
      </c>
      <c r="HV21" s="35" t="n">
        <f aca="false">HQ21+HS21</f>
        <v>124</v>
      </c>
      <c r="HW21" s="36" t="n">
        <f aca="false">HV21/HV$30*100</f>
        <v>2.71631982475356</v>
      </c>
      <c r="HX21" s="37" t="n">
        <v>86</v>
      </c>
      <c r="HY21" s="33" t="n">
        <f aca="false">HX21/HX$30*100</f>
        <v>3.31278890600925</v>
      </c>
      <c r="HZ21" s="37" t="n">
        <v>38</v>
      </c>
      <c r="IA21" s="33" t="n">
        <f aca="false">HZ21/HZ$30*100</f>
        <v>1.97813638729828</v>
      </c>
      <c r="IB21" s="34" t="n">
        <v>0</v>
      </c>
      <c r="IC21" s="35" t="n">
        <f aca="false">HX21+HZ21</f>
        <v>124</v>
      </c>
      <c r="ID21" s="36" t="n">
        <f aca="false">IC21/IC$30*100</f>
        <v>2.74518485720611</v>
      </c>
      <c r="IE21" s="37" t="n">
        <v>86</v>
      </c>
      <c r="IF21" s="33" t="n">
        <f aca="false">IE21/IE$30*100</f>
        <v>3.34110334110334</v>
      </c>
      <c r="IG21" s="37" t="n">
        <v>38</v>
      </c>
      <c r="IH21" s="33" t="n">
        <f aca="false">IG21/IG$30*100</f>
        <v>2</v>
      </c>
      <c r="II21" s="34" t="n">
        <v>0</v>
      </c>
      <c r="IJ21" s="35" t="n">
        <f aca="false">IE21+IG21</f>
        <v>124</v>
      </c>
      <c r="IK21" s="36" t="n">
        <f aca="false">IJ21/IJ$30*100</f>
        <v>2.77156906571301</v>
      </c>
      <c r="IL21" s="37" t="n">
        <v>83</v>
      </c>
      <c r="IM21" s="33" t="n">
        <f aca="false">IL21/IL$30*100</f>
        <v>3.26001571091909</v>
      </c>
      <c r="IN21" s="37" t="n">
        <v>38</v>
      </c>
      <c r="IO21" s="33" t="n">
        <f aca="false">IN21/IN$30*100</f>
        <v>2.04081632653061</v>
      </c>
      <c r="IP21" s="34" t="n">
        <v>0</v>
      </c>
      <c r="IQ21" s="35" t="n">
        <f aca="false">IL21+IN21</f>
        <v>121</v>
      </c>
      <c r="IR21" s="36" t="n">
        <f aca="false">IQ21/IQ$30*100</f>
        <v>2.74500907441016</v>
      </c>
      <c r="IS21" s="37" t="n">
        <v>82</v>
      </c>
      <c r="IT21" s="33" t="n">
        <f aca="false">IS21/IS$30*100</f>
        <v>3.30378726833199</v>
      </c>
      <c r="IU21" s="37" t="n">
        <v>38</v>
      </c>
      <c r="IV21" s="33" t="n">
        <f aca="false">IU21/IU$30*100</f>
        <v>2.10409745293466</v>
      </c>
      <c r="IW21" s="34" t="n">
        <v>0</v>
      </c>
      <c r="IX21" s="35" t="n">
        <f aca="false">IS21+IU21</f>
        <v>120</v>
      </c>
      <c r="IY21" s="36" t="n">
        <f aca="false">IX21/IX$30*100</f>
        <v>2.79850746268657</v>
      </c>
      <c r="IZ21" s="37" t="n">
        <v>81</v>
      </c>
      <c r="JA21" s="33" t="n">
        <f aca="false">IZ21/IZ$30*100</f>
        <v>3.35264900662252</v>
      </c>
      <c r="JB21" s="37" t="n">
        <v>37</v>
      </c>
      <c r="JC21" s="29" t="n">
        <f aca="false">JB21/JB$30*100</f>
        <v>2.10227272727273</v>
      </c>
      <c r="JD21" s="38" t="n">
        <v>0</v>
      </c>
      <c r="JE21" s="39" t="n">
        <f aca="false">IZ21+JB21</f>
        <v>118</v>
      </c>
      <c r="JF21" s="40" t="n">
        <f aca="false">JE21/JE$30*100</f>
        <v>2.82567049808429</v>
      </c>
      <c r="JG21" s="41" t="n">
        <v>79</v>
      </c>
      <c r="JH21" s="29" t="n">
        <f aca="false">JG21/JG$30*100</f>
        <v>3.34320778671181</v>
      </c>
      <c r="JI21" s="41" t="n">
        <v>36</v>
      </c>
      <c r="JJ21" s="29" t="n">
        <f aca="false">JI21/JI$30*100</f>
        <v>2.1301775147929</v>
      </c>
      <c r="JK21" s="38" t="n">
        <v>0</v>
      </c>
      <c r="JL21" s="39" t="n">
        <f aca="false">JG21+JI21</f>
        <v>115</v>
      </c>
      <c r="JM21" s="40" t="n">
        <f aca="false">JL21/JL$30*100</f>
        <v>2.83740439180854</v>
      </c>
      <c r="JN21" s="41" t="n">
        <v>76</v>
      </c>
      <c r="JO21" s="29" t="n">
        <f aca="false">JN21/JN$30*100</f>
        <v>3.30578512396694</v>
      </c>
      <c r="JP21" s="41" t="n">
        <v>35</v>
      </c>
      <c r="JQ21" s="29" t="n">
        <f aca="false">JP21/JP$30*100</f>
        <v>2.16584158415842</v>
      </c>
      <c r="JR21" s="38" t="n">
        <v>0</v>
      </c>
      <c r="JS21" s="39" t="n">
        <f aca="false">JN21+JP21</f>
        <v>111</v>
      </c>
      <c r="JT21" s="40" t="n">
        <f aca="false">JS21/JS$30*100</f>
        <v>2.83524904214559</v>
      </c>
      <c r="JU21" s="41" t="n">
        <v>72</v>
      </c>
      <c r="JV21" s="29" t="n">
        <f aca="false">JU21/JU$30*100</f>
        <v>3.26234707748074</v>
      </c>
      <c r="JW21" s="41" t="n">
        <v>36</v>
      </c>
      <c r="JX21" s="29" t="n">
        <f aca="false">JW21/JW$30*100</f>
        <v>2.33311730395334</v>
      </c>
      <c r="JY21" s="38" t="n">
        <v>0</v>
      </c>
      <c r="JZ21" s="39" t="n">
        <f aca="false">JU21+JW21</f>
        <v>108</v>
      </c>
      <c r="KA21" s="40" t="n">
        <f aca="false">JZ21/JZ$30*100</f>
        <v>2.88</v>
      </c>
      <c r="KB21" s="42" t="n">
        <v>71</v>
      </c>
      <c r="KC21" s="29" t="n">
        <f aca="false">KB21/KB$30*100</f>
        <v>3.27339787920701</v>
      </c>
      <c r="KD21" s="41" t="n">
        <v>36</v>
      </c>
      <c r="KE21" s="29" t="n">
        <f aca="false">KD21/KD$30*100</f>
        <v>2.3778071334214</v>
      </c>
      <c r="KF21" s="38" t="n">
        <v>0</v>
      </c>
      <c r="KG21" s="39" t="n">
        <f aca="false">KB21+KD21</f>
        <v>107</v>
      </c>
      <c r="KH21" s="40" t="n">
        <f aca="false">KG21/KG$30*100</f>
        <v>2.90524029323921</v>
      </c>
      <c r="KI21" s="43" t="n">
        <v>70</v>
      </c>
      <c r="KJ21" s="29" t="n">
        <f aca="false">KI21/KI$30*100</f>
        <v>3.29256820319849</v>
      </c>
      <c r="KK21" s="44" t="n">
        <v>34</v>
      </c>
      <c r="KL21" s="29" t="n">
        <f aca="false">KK21/KK$30*100</f>
        <v>2.30664857530529</v>
      </c>
      <c r="KM21" s="38" t="n">
        <v>0</v>
      </c>
      <c r="KN21" s="39" t="n">
        <f aca="false">KI21+KK21</f>
        <v>104</v>
      </c>
      <c r="KO21" s="40" t="n">
        <f aca="false">KN21/KN$30*100</f>
        <v>2.88888888888889</v>
      </c>
      <c r="KP21" s="41" t="n">
        <v>67</v>
      </c>
      <c r="KQ21" s="29" t="n">
        <f aca="false">KP21/KP$30*100</f>
        <v>3.26192794547225</v>
      </c>
      <c r="KR21" s="41" t="n">
        <v>32</v>
      </c>
      <c r="KS21" s="29" t="n">
        <f aca="false">KR21/KR$30*100</f>
        <v>2.27920227920228</v>
      </c>
      <c r="KT21" s="38" t="n">
        <v>0</v>
      </c>
      <c r="KU21" s="39" t="n">
        <f aca="false">KP21+KR21</f>
        <v>99</v>
      </c>
      <c r="KV21" s="40" t="n">
        <f aca="false">KU21/KU$30*100</f>
        <v>2.86292654713707</v>
      </c>
      <c r="KW21" s="41" t="n">
        <v>66</v>
      </c>
      <c r="KX21" s="29" t="n">
        <f aca="false">KW21/KW$30*100</f>
        <v>3.33670374115268</v>
      </c>
      <c r="KY21" s="41" t="n">
        <v>30</v>
      </c>
      <c r="KZ21" s="29" t="n">
        <f aca="false">KY21/KY$30*100</f>
        <v>2.24550898203593</v>
      </c>
      <c r="LA21" s="38" t="n">
        <v>0</v>
      </c>
      <c r="LB21" s="39" t="n">
        <f aca="false">KW21+KY21</f>
        <v>96</v>
      </c>
      <c r="LC21" s="40" t="n">
        <f aca="false">LB21/LB$30*100</f>
        <v>2.89680144840072</v>
      </c>
      <c r="LD21" s="41" t="n">
        <v>64</v>
      </c>
      <c r="LE21" s="29" t="n">
        <f aca="false">LD21/LD$30*100</f>
        <v>3.38445267054469</v>
      </c>
      <c r="LF21" s="41" t="n">
        <v>28</v>
      </c>
      <c r="LG21" s="29" t="n">
        <f aca="false">LF21/LF$30*100</f>
        <v>2.25442834138486</v>
      </c>
      <c r="LH21" s="38" t="n">
        <v>0</v>
      </c>
      <c r="LI21" s="39" t="n">
        <f aca="false">LD21+LF21</f>
        <v>92</v>
      </c>
      <c r="LJ21" s="40" t="n">
        <f aca="false">LI21/LI$30*100</f>
        <v>2.9364826045324</v>
      </c>
      <c r="LK21" s="41" t="n">
        <v>59</v>
      </c>
      <c r="LL21" s="29" t="n">
        <f aca="false">LK21/LK$30*100</f>
        <v>3.31274564851207</v>
      </c>
      <c r="LM21" s="41" t="n">
        <v>27</v>
      </c>
      <c r="LN21" s="29" t="n">
        <f aca="false">LM21/LM$30*100</f>
        <v>2.32158211521926</v>
      </c>
      <c r="LO21" s="38" t="n">
        <v>0</v>
      </c>
      <c r="LP21" s="39" t="n">
        <f aca="false">LK21+LM21</f>
        <v>86</v>
      </c>
      <c r="LQ21" s="40" t="n">
        <f aca="false">LP21/LP$30*100</f>
        <v>2.92119565217391</v>
      </c>
      <c r="LR21" s="41" t="n">
        <v>56</v>
      </c>
      <c r="LS21" s="29" t="n">
        <f aca="false">LR21/LR$30*100</f>
        <v>3.29024676850764</v>
      </c>
      <c r="LT21" s="41" t="n">
        <v>25</v>
      </c>
      <c r="LU21" s="29" t="n">
        <f aca="false">LT21/LT$30*100</f>
        <v>2.23413762287757</v>
      </c>
      <c r="LV21" s="38" t="n">
        <v>0</v>
      </c>
      <c r="LW21" s="39" t="n">
        <f aca="false">LR21+LT21</f>
        <v>81</v>
      </c>
      <c r="LX21" s="40" t="n">
        <f aca="false">LW21/LW$30*100</f>
        <v>2.87132222616094</v>
      </c>
      <c r="LY21" s="41" t="n">
        <v>55</v>
      </c>
      <c r="LZ21" s="29" t="n">
        <f aca="false">LY21/LY$30*100</f>
        <v>3.33333333333333</v>
      </c>
      <c r="MA21" s="41" t="n">
        <v>23</v>
      </c>
      <c r="MB21" s="29" t="n">
        <f aca="false">MA21/MA$30*100</f>
        <v>2.11981566820276</v>
      </c>
      <c r="MC21" s="38" t="n">
        <v>0</v>
      </c>
      <c r="MD21" s="39" t="n">
        <f aca="false">LY21+MA21</f>
        <v>78</v>
      </c>
      <c r="ME21" s="40" t="n">
        <f aca="false">MD21/MD$30*100</f>
        <v>2.85191956124314</v>
      </c>
      <c r="MF21" s="41" t="n">
        <v>52</v>
      </c>
      <c r="MG21" s="29" t="n">
        <f aca="false">MF21/MF$30*100</f>
        <v>3.25610519724483</v>
      </c>
      <c r="MH21" s="41" t="n">
        <v>21</v>
      </c>
      <c r="MI21" s="29" t="n">
        <f aca="false">MH21/MH$30*100</f>
        <v>2.01149425287356</v>
      </c>
      <c r="MJ21" s="38" t="n">
        <v>0</v>
      </c>
      <c r="MK21" s="39" t="n">
        <f aca="false">MF21+MH21</f>
        <v>73</v>
      </c>
      <c r="ML21" s="40" t="n">
        <f aca="false">MK21/MK$30*100</f>
        <v>2.76410450586899</v>
      </c>
      <c r="MM21" s="41" t="n">
        <v>50</v>
      </c>
      <c r="MN21" s="29" t="n">
        <f aca="false">MM21/MM$30*100</f>
        <v>3.27225130890052</v>
      </c>
      <c r="MO21" s="41" t="n">
        <v>21</v>
      </c>
      <c r="MP21" s="29" t="n">
        <f aca="false">MO21/MO$30*100</f>
        <v>2.14067278287462</v>
      </c>
      <c r="MQ21" s="38" t="n">
        <v>0</v>
      </c>
      <c r="MR21" s="39" t="n">
        <f aca="false">MM21+MO21</f>
        <v>71</v>
      </c>
      <c r="MS21" s="40" t="n">
        <f aca="false">MR21/MR$30*100</f>
        <v>2.82981267437226</v>
      </c>
      <c r="MT21" s="28" t="n">
        <v>48</v>
      </c>
      <c r="MU21" s="29" t="n">
        <f aca="false">MT21/MT$30*100</f>
        <v>3.27421555252387</v>
      </c>
      <c r="MV21" s="30" t="n">
        <v>21</v>
      </c>
      <c r="MW21" s="29" t="n">
        <f aca="false">MV21/MV$30*100</f>
        <v>2.26293103448276</v>
      </c>
      <c r="MX21" s="38" t="n">
        <v>0</v>
      </c>
      <c r="MY21" s="39" t="n">
        <f aca="false">MT21+MV21</f>
        <v>69</v>
      </c>
      <c r="MZ21" s="40" t="n">
        <f aca="false">MY21/MY$30*100</f>
        <v>2.88220551378446</v>
      </c>
      <c r="NA21" s="28" t="n">
        <v>45</v>
      </c>
      <c r="NB21" s="29" t="n">
        <f aca="false">NA21/NA$30*100</f>
        <v>3.2561505065123</v>
      </c>
      <c r="NC21" s="30" t="n">
        <v>19</v>
      </c>
      <c r="ND21" s="29" t="n">
        <f aca="false">NC21/NC$30*100</f>
        <v>2.19907407407407</v>
      </c>
      <c r="NE21" s="38" t="n">
        <v>0</v>
      </c>
      <c r="NF21" s="39" t="n">
        <f aca="false">NA21+NC21</f>
        <v>64</v>
      </c>
      <c r="NG21" s="29" t="n">
        <f aca="false">NF21/NF$30*100</f>
        <v>2.84951024042743</v>
      </c>
      <c r="NH21" s="45" t="n">
        <v>43</v>
      </c>
      <c r="NI21" s="29" t="n">
        <f aca="false">NH21/NH$30*100</f>
        <v>3.33850931677019</v>
      </c>
      <c r="NJ21" s="30" t="n">
        <v>19</v>
      </c>
      <c r="NK21" s="29" t="n">
        <f aca="false">NJ21/NJ$30*100</f>
        <v>2.34278668310727</v>
      </c>
      <c r="NL21" s="38" t="n">
        <v>0</v>
      </c>
      <c r="NM21" s="39" t="n">
        <f aca="false">NH21+NJ21</f>
        <v>62</v>
      </c>
      <c r="NN21" s="40" t="n">
        <f aca="false">NM21/NM$30*100</f>
        <v>2.95378751786565</v>
      </c>
      <c r="NO21" s="43"/>
      <c r="NP21" s="29"/>
      <c r="NQ21" s="44"/>
      <c r="NR21" s="29"/>
      <c r="NS21" s="38"/>
      <c r="NT21" s="30" t="n">
        <v>58</v>
      </c>
      <c r="NU21" s="40" t="n">
        <f aca="false">NT21/NT$30*100</f>
        <v>3.10825294748124</v>
      </c>
      <c r="NV21" s="43"/>
      <c r="NW21" s="29"/>
      <c r="NX21" s="44"/>
      <c r="NY21" s="29"/>
      <c r="NZ21" s="38"/>
      <c r="OA21" s="30" t="n">
        <v>55</v>
      </c>
      <c r="OB21" s="40" t="n">
        <f aca="false">OA21/OA$30*100</f>
        <v>3.11614730878187</v>
      </c>
      <c r="OC21" s="43"/>
      <c r="OD21" s="29"/>
      <c r="OE21" s="44"/>
      <c r="OF21" s="29"/>
      <c r="OG21" s="38"/>
      <c r="OH21" s="30" t="n">
        <v>49</v>
      </c>
      <c r="OI21" s="40" t="n">
        <f aca="false">OH21/OH$30*100</f>
        <v>2.96789824348879</v>
      </c>
      <c r="OJ21" s="43"/>
      <c r="OK21" s="29"/>
      <c r="OL21" s="44"/>
      <c r="OM21" s="29"/>
      <c r="ON21" s="38"/>
      <c r="OO21" s="30" t="n">
        <v>40</v>
      </c>
      <c r="OP21" s="40" t="n">
        <f aca="false">OO21/OO$30*100</f>
        <v>2.98730395817774</v>
      </c>
      <c r="OQ21" s="43"/>
      <c r="OR21" s="29"/>
      <c r="OS21" s="44"/>
      <c r="OT21" s="29"/>
      <c r="OU21" s="38"/>
      <c r="OV21" s="30" t="n">
        <v>37</v>
      </c>
      <c r="OW21" s="40" t="n">
        <f aca="false">OV21/OV$30*100</f>
        <v>3.15430520034101</v>
      </c>
      <c r="OX21" s="43"/>
      <c r="OY21" s="29"/>
      <c r="OZ21" s="44"/>
      <c r="PA21" s="29"/>
      <c r="PB21" s="38"/>
      <c r="PC21" s="30" t="n">
        <v>32</v>
      </c>
      <c r="PD21" s="40" t="n">
        <f aca="false">PC21/PC$30*100</f>
        <v>3.07988450433109</v>
      </c>
      <c r="PE21" s="43"/>
      <c r="PF21" s="29"/>
      <c r="PG21" s="44"/>
      <c r="PH21" s="29"/>
      <c r="PI21" s="38"/>
      <c r="PJ21" s="30" t="n">
        <v>23</v>
      </c>
      <c r="PK21" s="40" t="n">
        <f aca="false">PJ21/PJ$30*100</f>
        <v>2.66203703703704</v>
      </c>
      <c r="PL21" s="43"/>
      <c r="PM21" s="29"/>
      <c r="PN21" s="44"/>
      <c r="PO21" s="29"/>
      <c r="PP21" s="38"/>
      <c r="PQ21" s="30" t="n">
        <v>19</v>
      </c>
      <c r="PR21" s="40" t="n">
        <f aca="false">PQ21/PQ$30*100</f>
        <v>2.46433203631647</v>
      </c>
      <c r="PS21" s="43"/>
      <c r="PT21" s="29"/>
      <c r="PU21" s="44"/>
      <c r="PV21" s="29"/>
      <c r="PW21" s="38"/>
      <c r="PX21" s="30" t="n">
        <v>15</v>
      </c>
      <c r="PY21" s="40" t="n">
        <f aca="false">PX21/PX$30*100</f>
        <v>2.34741784037559</v>
      </c>
      <c r="PZ21" s="43"/>
      <c r="QA21" s="29"/>
      <c r="QB21" s="44"/>
      <c r="QC21" s="29"/>
      <c r="QD21" s="38"/>
      <c r="QE21" s="30" t="n">
        <v>8</v>
      </c>
      <c r="QF21" s="40" t="n">
        <f aca="false">QE21/QE$30*100</f>
        <v>1.84757505773672</v>
      </c>
      <c r="QG21" s="43"/>
      <c r="QH21" s="29"/>
      <c r="QI21" s="44"/>
      <c r="QJ21" s="29"/>
      <c r="QK21" s="38"/>
      <c r="QL21" s="30" t="n">
        <v>7</v>
      </c>
      <c r="QM21" s="40" t="n">
        <f aca="false">QL21/QL$30*100</f>
        <v>1.97183098591549</v>
      </c>
      <c r="QN21" s="43"/>
      <c r="QO21" s="29"/>
      <c r="QP21" s="44"/>
      <c r="QQ21" s="29"/>
      <c r="QR21" s="38"/>
      <c r="QS21" s="30" t="n">
        <v>6</v>
      </c>
      <c r="QT21" s="40" t="n">
        <f aca="false">QS21/QS$30*100</f>
        <v>2.18181818181818</v>
      </c>
      <c r="QU21" s="43"/>
      <c r="QV21" s="29"/>
      <c r="QW21" s="44"/>
      <c r="QX21" s="29"/>
      <c r="QY21" s="38"/>
      <c r="QZ21" s="30" t="n">
        <v>5</v>
      </c>
      <c r="RA21" s="40" t="n">
        <f aca="false">QZ21/QZ$30*100</f>
        <v>2.35849056603774</v>
      </c>
    </row>
    <row r="22" customFormat="false" ht="12.8" hidden="false" customHeight="false" outlineLevel="0" collapsed="false">
      <c r="A22" s="27" t="s">
        <v>69</v>
      </c>
      <c r="B22" s="28" t="n">
        <v>492006</v>
      </c>
      <c r="C22" s="29" t="n">
        <f aca="false">B22/B$30*100</f>
        <v>5.73360994167871</v>
      </c>
      <c r="D22" s="30" t="n">
        <v>501068</v>
      </c>
      <c r="E22" s="29" t="n">
        <f aca="false">D22/D$30*100</f>
        <v>5.75868941281637</v>
      </c>
      <c r="F22" s="30" t="n">
        <f aca="false">B22+D22</f>
        <v>993074</v>
      </c>
      <c r="G22" s="31" t="n">
        <f aca="false">F22/F$30*100</f>
        <v>5.74623674131531</v>
      </c>
      <c r="H22" s="32" t="n">
        <v>214</v>
      </c>
      <c r="I22" s="33" t="n">
        <f aca="false">H22/H$30*100</f>
        <v>6.53834402688665</v>
      </c>
      <c r="J22" s="32" t="n">
        <v>112</v>
      </c>
      <c r="K22" s="33" t="n">
        <f aca="false">J22/J$30*100</f>
        <v>4.21369450714823</v>
      </c>
      <c r="L22" s="34" t="n">
        <f aca="false">M22-H22-J22</f>
        <v>0</v>
      </c>
      <c r="M22" s="35" t="n">
        <f aca="false">H22+J22</f>
        <v>326</v>
      </c>
      <c r="N22" s="36" t="n">
        <f aca="false">M22/M$30*100</f>
        <v>5.49654358455572</v>
      </c>
      <c r="O22" s="32" t="n">
        <v>213</v>
      </c>
      <c r="P22" s="33" t="n">
        <f aca="false">O22/O$30*100</f>
        <v>6.53574716170605</v>
      </c>
      <c r="Q22" s="32" t="n">
        <v>112</v>
      </c>
      <c r="R22" s="33" t="n">
        <f aca="false">Q22/Q$30*100</f>
        <v>4.23600605143722</v>
      </c>
      <c r="S22" s="34" t="n">
        <f aca="false">T22-O22-Q22</f>
        <v>0</v>
      </c>
      <c r="T22" s="35" t="n">
        <f aca="false">O22+Q22</f>
        <v>325</v>
      </c>
      <c r="U22" s="36" t="n">
        <f aca="false">T22/T$30*100</f>
        <v>5.50567508046756</v>
      </c>
      <c r="V22" s="32" t="n">
        <v>211</v>
      </c>
      <c r="W22" s="33" t="n">
        <f aca="false">V22/V$30*100</f>
        <v>6.50030807147258</v>
      </c>
      <c r="X22" s="32" t="n">
        <v>111</v>
      </c>
      <c r="Y22" s="33" t="n">
        <f aca="false">X22/X$30*100</f>
        <v>4.22857142857143</v>
      </c>
      <c r="Z22" s="34" t="n">
        <f aca="false">AA22-V22-X22</f>
        <v>0</v>
      </c>
      <c r="AA22" s="35" t="n">
        <f aca="false">V22+X22</f>
        <v>322</v>
      </c>
      <c r="AB22" s="36" t="n">
        <f aca="false">AA22/AA$30*100</f>
        <v>5.4845852495316</v>
      </c>
      <c r="AC22" s="32" t="n">
        <v>210</v>
      </c>
      <c r="AD22" s="33" t="n">
        <f aca="false">AC22/AC$30*100</f>
        <v>6.48148148148148</v>
      </c>
      <c r="AE22" s="32" t="n">
        <v>111</v>
      </c>
      <c r="AF22" s="33" t="n">
        <f aca="false">AE22/AE$30*100</f>
        <v>4.24311926605505</v>
      </c>
      <c r="AG22" s="34" t="n">
        <f aca="false">AH22-AC22-AE22</f>
        <v>0</v>
      </c>
      <c r="AH22" s="35" t="n">
        <f aca="false">AC22+AE22</f>
        <v>321</v>
      </c>
      <c r="AI22" s="36" t="n">
        <f aca="false">AH22/AH$30*100</f>
        <v>5.48155737704918</v>
      </c>
      <c r="AJ22" s="32" t="n">
        <v>209</v>
      </c>
      <c r="AK22" s="33" t="n">
        <f aca="false">AJ22/AJ$30*100</f>
        <v>6.478611283323</v>
      </c>
      <c r="AL22" s="32" t="n">
        <v>111</v>
      </c>
      <c r="AM22" s="33" t="n">
        <f aca="false">AL22/AL$30*100</f>
        <v>4.26267281105991</v>
      </c>
      <c r="AN22" s="34" t="n">
        <f aca="false">AO22-AJ22-AL22</f>
        <v>0</v>
      </c>
      <c r="AO22" s="35" t="n">
        <f aca="false">AJ22+AL22</f>
        <v>320</v>
      </c>
      <c r="AP22" s="36" t="n">
        <f aca="false">AO22/AO$30*100</f>
        <v>5.48885077186964</v>
      </c>
      <c r="AQ22" s="32" t="n">
        <v>208</v>
      </c>
      <c r="AR22" s="33" t="n">
        <f aca="false">AQ22/AQ$30*100</f>
        <v>6.45762185656628</v>
      </c>
      <c r="AS22" s="32" t="n">
        <v>111</v>
      </c>
      <c r="AT22" s="33" t="n">
        <f aca="false">AS22/AS$30*100</f>
        <v>4.26758938869665</v>
      </c>
      <c r="AU22" s="34" t="n">
        <f aca="false">AV22-AQ22-AS22</f>
        <v>0</v>
      </c>
      <c r="AV22" s="35" t="n">
        <f aca="false">AQ22+AS22</f>
        <v>319</v>
      </c>
      <c r="AW22" s="36" t="n">
        <f aca="false">AV22/AV$30*100</f>
        <v>5.47921676399863</v>
      </c>
      <c r="AX22" s="32" t="n">
        <v>208</v>
      </c>
      <c r="AY22" s="33" t="n">
        <f aca="false">AX22/AX$30*100</f>
        <v>6.46565122785204</v>
      </c>
      <c r="AZ22" s="32" t="n">
        <v>110</v>
      </c>
      <c r="BA22" s="33" t="n">
        <f aca="false">AZ22/AZ$30*100</f>
        <v>4.24055512721665</v>
      </c>
      <c r="BB22" s="34" t="n">
        <f aca="false">BC22-AX22-AZ22</f>
        <v>0</v>
      </c>
      <c r="BC22" s="35" t="n">
        <f aca="false">AX22+AZ22</f>
        <v>318</v>
      </c>
      <c r="BD22" s="36" t="n">
        <f aca="false">BC22/BC$30*100</f>
        <v>5.47237996902426</v>
      </c>
      <c r="BE22" s="32" t="n">
        <v>207</v>
      </c>
      <c r="BF22" s="33" t="n">
        <f aca="false">BE22/BE$30*100</f>
        <v>6.46269122697471</v>
      </c>
      <c r="BG22" s="32" t="n">
        <v>110</v>
      </c>
      <c r="BH22" s="33" t="n">
        <f aca="false">BG22/BG$30*100</f>
        <v>4.25531914893617</v>
      </c>
      <c r="BI22" s="34" t="n">
        <f aca="false">BJ22-BE22-BG22</f>
        <v>0</v>
      </c>
      <c r="BJ22" s="35" t="n">
        <f aca="false">BE22+BG22</f>
        <v>317</v>
      </c>
      <c r="BK22" s="36" t="n">
        <f aca="false">BJ22/BJ$30*100</f>
        <v>5.47684865238424</v>
      </c>
      <c r="BL22" s="32" t="n">
        <v>207</v>
      </c>
      <c r="BM22" s="33" t="n">
        <f aca="false">BL22/BL$30*100</f>
        <v>6.47887323943662</v>
      </c>
      <c r="BN22" s="32" t="n">
        <v>110</v>
      </c>
      <c r="BO22" s="33" t="n">
        <f aca="false">BN22/BN$30*100</f>
        <v>4.26356589147287</v>
      </c>
      <c r="BP22" s="34" t="n">
        <f aca="false">BQ22-BL22-BN22</f>
        <v>0</v>
      </c>
      <c r="BQ22" s="35" t="n">
        <f aca="false">BL22+BN22</f>
        <v>317</v>
      </c>
      <c r="BR22" s="36" t="n">
        <f aca="false">BQ22/BQ$30*100</f>
        <v>5.48917748917749</v>
      </c>
      <c r="BS22" s="32" t="n">
        <v>206</v>
      </c>
      <c r="BT22" s="33" t="n">
        <f aca="false">BS22/BS$30*100</f>
        <v>6.47595095881798</v>
      </c>
      <c r="BU22" s="32" t="n">
        <v>110</v>
      </c>
      <c r="BV22" s="33" t="n">
        <f aca="false">BU22/BU$30*100</f>
        <v>4.28515777171796</v>
      </c>
      <c r="BW22" s="34" t="n">
        <f aca="false">BX22-BS22-BU22</f>
        <v>0</v>
      </c>
      <c r="BX22" s="35" t="n">
        <f aca="false">BS22+BU22</f>
        <v>316</v>
      </c>
      <c r="BY22" s="36" t="n">
        <f aca="false">BX22/BX$30*100</f>
        <v>5.49756437021573</v>
      </c>
      <c r="BZ22" s="32" t="n">
        <v>206</v>
      </c>
      <c r="CA22" s="33" t="n">
        <f aca="false">BZ22/BZ$30*100</f>
        <v>6.50457846542469</v>
      </c>
      <c r="CB22" s="32" t="n">
        <v>109</v>
      </c>
      <c r="CC22" s="33" t="n">
        <f aca="false">CB22/CB$30*100</f>
        <v>4.27786499215071</v>
      </c>
      <c r="CD22" s="34" t="n">
        <f aca="false">CE22-BZ22-CB22</f>
        <v>0</v>
      </c>
      <c r="CE22" s="35" t="n">
        <f aca="false">BZ22+CB22</f>
        <v>315</v>
      </c>
      <c r="CF22" s="36" t="n">
        <f aca="false">CE22/CE$30*100</f>
        <v>5.51181102362205</v>
      </c>
      <c r="CG22" s="32" t="n">
        <v>206</v>
      </c>
      <c r="CH22" s="33" t="n">
        <f aca="false">CG22/CG$30*100</f>
        <v>6.51898734177215</v>
      </c>
      <c r="CI22" s="32" t="n">
        <v>109</v>
      </c>
      <c r="CJ22" s="33" t="n">
        <f aca="false">CI22/CI$30*100</f>
        <v>4.30149960536701</v>
      </c>
      <c r="CK22" s="34" t="n">
        <f aca="false">CL22-CG22-CI22</f>
        <v>0</v>
      </c>
      <c r="CL22" s="35" t="n">
        <f aca="false">CG22+CI22</f>
        <v>315</v>
      </c>
      <c r="CM22" s="36" t="n">
        <f aca="false">CL22/CL$30*100</f>
        <v>5.53213909378293</v>
      </c>
      <c r="CN22" s="32" t="n">
        <v>205</v>
      </c>
      <c r="CO22" s="33" t="n">
        <f aca="false">CN22/CN$30*100</f>
        <v>6.4996829422955</v>
      </c>
      <c r="CP22" s="32" t="n">
        <v>109</v>
      </c>
      <c r="CQ22" s="33" t="n">
        <f aca="false">CP22/CP$30*100</f>
        <v>4.31512272367379</v>
      </c>
      <c r="CR22" s="34" t="n">
        <f aca="false">CS22-CN22-CP22</f>
        <v>0</v>
      </c>
      <c r="CS22" s="35" t="n">
        <f aca="false">CN22+CP22</f>
        <v>314</v>
      </c>
      <c r="CT22" s="36" t="n">
        <f aca="false">CS22/CS$30*100</f>
        <v>5.52816901408451</v>
      </c>
      <c r="CU22" s="32" t="n">
        <v>203</v>
      </c>
      <c r="CV22" s="33" t="n">
        <f aca="false">CU22/CU$30*100</f>
        <v>6.44853875476493</v>
      </c>
      <c r="CW22" s="32" t="n">
        <v>109</v>
      </c>
      <c r="CX22" s="33" t="n">
        <f aca="false">CW22/CW$30*100</f>
        <v>4.32196669310071</v>
      </c>
      <c r="CY22" s="34" t="n">
        <f aca="false">CZ22-CU22-CW22</f>
        <v>0</v>
      </c>
      <c r="CZ22" s="35" t="n">
        <f aca="false">CU22+CW22</f>
        <v>312</v>
      </c>
      <c r="DA22" s="36" t="n">
        <f aca="false">CZ22/CZ$30*100</f>
        <v>5.5026455026455</v>
      </c>
      <c r="DB22" s="32" t="n">
        <v>200</v>
      </c>
      <c r="DC22" s="33" t="n">
        <f aca="false">DB22/DB$30*100</f>
        <v>6.38569604086845</v>
      </c>
      <c r="DD22" s="32" t="n">
        <v>109</v>
      </c>
      <c r="DE22" s="33" t="n">
        <f aca="false">DD22/DD$30*100</f>
        <v>4.34090003982477</v>
      </c>
      <c r="DF22" s="34" t="n">
        <f aca="false">DG22-DB22-DD22</f>
        <v>0</v>
      </c>
      <c r="DG22" s="35" t="n">
        <f aca="false">DB22+DD22</f>
        <v>309</v>
      </c>
      <c r="DH22" s="36" t="n">
        <f aca="false">DG22/DG$30*100</f>
        <v>5.47581073896863</v>
      </c>
      <c r="DI22" s="32" t="n">
        <v>195</v>
      </c>
      <c r="DJ22" s="33" t="n">
        <f aca="false">DI22/DI$30*100</f>
        <v>6.27009646302251</v>
      </c>
      <c r="DK22" s="32" t="n">
        <v>108</v>
      </c>
      <c r="DL22" s="33" t="n">
        <f aca="false">DK22/DK$30*100</f>
        <v>4.35483870967742</v>
      </c>
      <c r="DM22" s="34" t="n">
        <f aca="false">DN22-DI22-DK22</f>
        <v>0</v>
      </c>
      <c r="DN22" s="35" t="n">
        <f aca="false">DI22+DK22</f>
        <v>303</v>
      </c>
      <c r="DO22" s="36" t="n">
        <f aca="false">DN22/DN$30*100</f>
        <v>5.42039355992844</v>
      </c>
      <c r="DP22" s="37" t="n">
        <v>195</v>
      </c>
      <c r="DQ22" s="33" t="n">
        <f aca="false">DP22/DP$30*100</f>
        <v>6.30252100840336</v>
      </c>
      <c r="DR22" s="37" t="n">
        <v>108</v>
      </c>
      <c r="DS22" s="33" t="n">
        <f aca="false">DR22/DR$30*100</f>
        <v>4.37601296596434</v>
      </c>
      <c r="DT22" s="34" t="n">
        <f aca="false">DU22-DP22-DR22</f>
        <v>0</v>
      </c>
      <c r="DU22" s="35" t="n">
        <f aca="false">DP22+DR22</f>
        <v>303</v>
      </c>
      <c r="DV22" s="36" t="n">
        <f aca="false">DU22/DU$30*100</f>
        <v>5.44768069039914</v>
      </c>
      <c r="DW22" s="37" t="n">
        <v>194</v>
      </c>
      <c r="DX22" s="33" t="n">
        <f aca="false">DW22/DW$30*100</f>
        <v>6.31921824104235</v>
      </c>
      <c r="DY22" s="37" t="n">
        <v>107</v>
      </c>
      <c r="DZ22" s="33" t="n">
        <f aca="false">DY22/DY$30*100</f>
        <v>4.38524590163935</v>
      </c>
      <c r="EA22" s="34" t="n">
        <f aca="false">EB22-DW22-DY22</f>
        <v>0</v>
      </c>
      <c r="EB22" s="35" t="n">
        <f aca="false">DW22+DY22</f>
        <v>301</v>
      </c>
      <c r="EC22" s="36" t="n">
        <f aca="false">EB22/EB$30*100</f>
        <v>5.46279491833031</v>
      </c>
      <c r="ED22" s="37" t="n">
        <v>194</v>
      </c>
      <c r="EE22" s="33" t="n">
        <f aca="false">ED22/ED$30*100</f>
        <v>6.37319316688568</v>
      </c>
      <c r="EF22" s="37" t="n">
        <v>108</v>
      </c>
      <c r="EG22" s="33" t="n">
        <f aca="false">EF22/EF$30*100</f>
        <v>4.47761194029851</v>
      </c>
      <c r="EH22" s="34" t="n">
        <f aca="false">EI22-ED22-EF22</f>
        <v>0</v>
      </c>
      <c r="EI22" s="35" t="n">
        <f aca="false">ED22+EF22</f>
        <v>302</v>
      </c>
      <c r="EJ22" s="36" t="n">
        <f aca="false">EI22/EI$30*100</f>
        <v>5.53519061583578</v>
      </c>
      <c r="EK22" s="37" t="n">
        <v>194</v>
      </c>
      <c r="EL22" s="33" t="n">
        <f aca="false">EK22/EK$30*100</f>
        <v>6.38157894736842</v>
      </c>
      <c r="EM22" s="37" t="n">
        <v>107</v>
      </c>
      <c r="EN22" s="33" t="n">
        <f aca="false">EM22/EM$30*100</f>
        <v>4.45833333333333</v>
      </c>
      <c r="EO22" s="34" t="n">
        <f aca="false">EP22-EK22-EM22</f>
        <v>0</v>
      </c>
      <c r="EP22" s="35" t="n">
        <f aca="false">EK22+EM22</f>
        <v>301</v>
      </c>
      <c r="EQ22" s="36" t="n">
        <f aca="false">EP22/EP$30*100</f>
        <v>5.53308823529412</v>
      </c>
      <c r="ER22" s="37" t="n">
        <v>194</v>
      </c>
      <c r="ES22" s="33" t="n">
        <f aca="false">ER22/ER$30*100</f>
        <v>6.39841688654354</v>
      </c>
      <c r="ET22" s="37" t="n">
        <v>107</v>
      </c>
      <c r="EU22" s="33" t="n">
        <f aca="false">ET22/ET$30*100</f>
        <v>4.47698744769875</v>
      </c>
      <c r="EV22" s="34" t="n">
        <f aca="false">EW22-ER22-ET22</f>
        <v>0</v>
      </c>
      <c r="EW22" s="35" t="n">
        <f aca="false">ER22+ET22</f>
        <v>301</v>
      </c>
      <c r="EX22" s="36" t="n">
        <f aca="false">EW22/EW$30*100</f>
        <v>5.55145702692733</v>
      </c>
      <c r="EY22" s="37" t="n">
        <v>193</v>
      </c>
      <c r="EZ22" s="33" t="n">
        <f aca="false">EY22/EY$30*100</f>
        <v>6.43547849283094</v>
      </c>
      <c r="FA22" s="37" t="n">
        <v>107</v>
      </c>
      <c r="FB22" s="33" t="n">
        <f aca="false">FA22/FA$30*100</f>
        <v>4.54352441613588</v>
      </c>
      <c r="FC22" s="34" t="n">
        <f aca="false">FD22-EY22-FA22</f>
        <v>0</v>
      </c>
      <c r="FD22" s="35" t="n">
        <f aca="false">EY22+FA22</f>
        <v>300</v>
      </c>
      <c r="FE22" s="36" t="n">
        <f aca="false">FD22/FD$30*100</f>
        <v>5.59910414333707</v>
      </c>
      <c r="FF22" s="37" t="n">
        <v>192</v>
      </c>
      <c r="FG22" s="33" t="n">
        <f aca="false">FF22/FF$30*100</f>
        <v>6.46029609690444</v>
      </c>
      <c r="FH22" s="37" t="n">
        <v>106</v>
      </c>
      <c r="FI22" s="33" t="n">
        <f aca="false">FH22/FH$30*100</f>
        <v>4.57883369330454</v>
      </c>
      <c r="FJ22" s="34" t="n">
        <v>0</v>
      </c>
      <c r="FK22" s="35" t="n">
        <f aca="false">FF22+FH22</f>
        <v>298</v>
      </c>
      <c r="FL22" s="36" t="n">
        <f aca="false">FK22/FK$30*100</f>
        <v>5.63646680537167</v>
      </c>
      <c r="FM22" s="37" t="n">
        <v>189</v>
      </c>
      <c r="FN22" s="33" t="n">
        <f aca="false">FM22/FM$30*100</f>
        <v>6.45271423694094</v>
      </c>
      <c r="FO22" s="37" t="n">
        <v>106</v>
      </c>
      <c r="FP22" s="33" t="n">
        <f aca="false">FO22/FO$30*100</f>
        <v>4.66138962181179</v>
      </c>
      <c r="FQ22" s="34" t="n">
        <v>0</v>
      </c>
      <c r="FR22" s="35" t="n">
        <f aca="false">FM22+FO22</f>
        <v>295</v>
      </c>
      <c r="FS22" s="36" t="n">
        <f aca="false">FR22/FR$30*100</f>
        <v>5.66980588122237</v>
      </c>
      <c r="FT22" s="37" t="n">
        <v>188</v>
      </c>
      <c r="FU22" s="33" t="n">
        <f aca="false">FT22/FT$30*100</f>
        <v>6.45826176571625</v>
      </c>
      <c r="FV22" s="37" t="n">
        <v>103</v>
      </c>
      <c r="FW22" s="33" t="n">
        <f aca="false">FV22/FV$30*100</f>
        <v>4.56560283687943</v>
      </c>
      <c r="FX22" s="34" t="n">
        <v>0</v>
      </c>
      <c r="FY22" s="35" t="n">
        <f aca="false">FT22+FV22</f>
        <v>291</v>
      </c>
      <c r="FZ22" s="36" t="n">
        <f aca="false">FY22/FY$30*100</f>
        <v>5.63189471646991</v>
      </c>
      <c r="GA22" s="37" t="n">
        <v>187</v>
      </c>
      <c r="GB22" s="33" t="n">
        <f aca="false">GA22/GA$30*100</f>
        <v>6.51567944250871</v>
      </c>
      <c r="GC22" s="37" t="n">
        <v>101</v>
      </c>
      <c r="GD22" s="33" t="n">
        <f aca="false">GC22/GC$30*100</f>
        <v>4.56806874717323</v>
      </c>
      <c r="GE22" s="34" t="n">
        <v>0</v>
      </c>
      <c r="GF22" s="35" t="n">
        <f aca="false">GA22+GC22</f>
        <v>288</v>
      </c>
      <c r="GG22" s="36" t="n">
        <f aca="false">GF22/GF$30*100</f>
        <v>5.66817555599291</v>
      </c>
      <c r="GH22" s="37" t="n">
        <v>187</v>
      </c>
      <c r="GI22" s="33" t="n">
        <f aca="false">GH22/GH$30*100</f>
        <v>6.54303708887334</v>
      </c>
      <c r="GJ22" s="37" t="n">
        <v>101</v>
      </c>
      <c r="GK22" s="33" t="n">
        <f aca="false">GJ22/GJ$30*100</f>
        <v>4.59717796995904</v>
      </c>
      <c r="GL22" s="34" t="n">
        <v>0</v>
      </c>
      <c r="GM22" s="35" t="n">
        <f aca="false">GH22+GJ22</f>
        <v>288</v>
      </c>
      <c r="GN22" s="36" t="n">
        <f aca="false">GM22/GM$30*100</f>
        <v>5.6973293768546</v>
      </c>
      <c r="GO22" s="37" t="n">
        <v>186</v>
      </c>
      <c r="GP22" s="33" t="n">
        <f aca="false">GO22/GO$30*100</f>
        <v>6.58407079646018</v>
      </c>
      <c r="GQ22" s="37" t="n">
        <v>100</v>
      </c>
      <c r="GR22" s="33" t="n">
        <f aca="false">GQ22/GQ$30*100</f>
        <v>4.62748727441</v>
      </c>
      <c r="GS22" s="34" t="n">
        <v>0</v>
      </c>
      <c r="GT22" s="35" t="n">
        <f aca="false">GO22+GQ22</f>
        <v>286</v>
      </c>
      <c r="GU22" s="36" t="n">
        <f aca="false">GT22/GT$30*100</f>
        <v>5.73606097071801</v>
      </c>
      <c r="GV22" s="37" t="n">
        <v>184</v>
      </c>
      <c r="GW22" s="33" t="n">
        <f aca="false">GV22/GV$30*100</f>
        <v>6.62108672184239</v>
      </c>
      <c r="GX22" s="37" t="n">
        <v>96</v>
      </c>
      <c r="GY22" s="33" t="n">
        <f aca="false">GX22/GX$30*100</f>
        <v>4.54330336015144</v>
      </c>
      <c r="GZ22" s="34" t="n">
        <v>0</v>
      </c>
      <c r="HA22" s="35" t="n">
        <f aca="false">GV22+GX22</f>
        <v>280</v>
      </c>
      <c r="HB22" s="36" t="n">
        <f aca="false">HA22/HA$30*100</f>
        <v>5.72363041700736</v>
      </c>
      <c r="HC22" s="37" t="n">
        <v>181</v>
      </c>
      <c r="HD22" s="33" t="n">
        <f aca="false">HC22/HC$30*100</f>
        <v>6.64708042600073</v>
      </c>
      <c r="HE22" s="37" t="n">
        <v>93</v>
      </c>
      <c r="HF22" s="33" t="n">
        <f aca="false">HE22/HE$30*100</f>
        <v>4.49058425881217</v>
      </c>
      <c r="HG22" s="34" t="n">
        <v>0</v>
      </c>
      <c r="HH22" s="35" t="n">
        <f aca="false">HC22+HE22</f>
        <v>274</v>
      </c>
      <c r="HI22" s="36" t="n">
        <f aca="false">HH22/HH$30*100</f>
        <v>5.71547768043388</v>
      </c>
      <c r="HJ22" s="37" t="n">
        <v>180</v>
      </c>
      <c r="HK22" s="33" t="n">
        <f aca="false">HJ22/HJ$30*100</f>
        <v>6.69144981412639</v>
      </c>
      <c r="HL22" s="37" t="n">
        <v>93</v>
      </c>
      <c r="HM22" s="33" t="n">
        <f aca="false">HL22/HL$30*100</f>
        <v>4.6039603960396</v>
      </c>
      <c r="HN22" s="34" t="n">
        <v>0</v>
      </c>
      <c r="HO22" s="35" t="n">
        <f aca="false">HJ22+HL22</f>
        <v>273</v>
      </c>
      <c r="HP22" s="36" t="n">
        <f aca="false">HO22/HO$30*100</f>
        <v>5.79617834394904</v>
      </c>
      <c r="HQ22" s="37" t="n">
        <v>173</v>
      </c>
      <c r="HR22" s="33" t="n">
        <f aca="false">HQ22/HQ$30*100</f>
        <v>6.6030534351145</v>
      </c>
      <c r="HS22" s="37" t="n">
        <v>91</v>
      </c>
      <c r="HT22" s="33" t="n">
        <f aca="false">HS22/HS$30*100</f>
        <v>4.67866323907455</v>
      </c>
      <c r="HU22" s="34" t="n">
        <v>0</v>
      </c>
      <c r="HV22" s="35" t="n">
        <f aca="false">HQ22+HS22</f>
        <v>264</v>
      </c>
      <c r="HW22" s="36" t="n">
        <f aca="false">HV22/HV$30*100</f>
        <v>5.78313253012048</v>
      </c>
      <c r="HX22" s="37" t="n">
        <v>172</v>
      </c>
      <c r="HY22" s="33" t="n">
        <f aca="false">HX22/HX$30*100</f>
        <v>6.62557781201849</v>
      </c>
      <c r="HZ22" s="37" t="n">
        <v>91</v>
      </c>
      <c r="IA22" s="33" t="n">
        <f aca="false">HZ22/HZ$30*100</f>
        <v>4.7371160853722</v>
      </c>
      <c r="IB22" s="34" t="n">
        <v>0</v>
      </c>
      <c r="IC22" s="35" t="n">
        <f aca="false">HX22+HZ22</f>
        <v>263</v>
      </c>
      <c r="ID22" s="36" t="n">
        <f aca="false">IC22/IC$30*100</f>
        <v>5.82244852778393</v>
      </c>
      <c r="IE22" s="37" t="n">
        <v>171</v>
      </c>
      <c r="IF22" s="33" t="n">
        <f aca="false">IE22/IE$30*100</f>
        <v>6.64335664335664</v>
      </c>
      <c r="IG22" s="37" t="n">
        <v>89</v>
      </c>
      <c r="IH22" s="33" t="n">
        <f aca="false">IG22/IG$30*100</f>
        <v>4.68421052631579</v>
      </c>
      <c r="II22" s="34" t="n">
        <v>0</v>
      </c>
      <c r="IJ22" s="35" t="n">
        <f aca="false">IE22+IG22</f>
        <v>260</v>
      </c>
      <c r="IK22" s="36" t="n">
        <f aca="false">IJ22/IJ$30*100</f>
        <v>5.81135449262405</v>
      </c>
      <c r="IL22" s="37" t="n">
        <v>170</v>
      </c>
      <c r="IM22" s="33" t="n">
        <f aca="false">IL22/IL$30*100</f>
        <v>6.67714061272585</v>
      </c>
      <c r="IN22" s="37" t="n">
        <v>88</v>
      </c>
      <c r="IO22" s="33" t="n">
        <f aca="false">IN22/IN$30*100</f>
        <v>4.72610096670247</v>
      </c>
      <c r="IP22" s="34" t="n">
        <v>0</v>
      </c>
      <c r="IQ22" s="35" t="n">
        <f aca="false">IL22+IN22</f>
        <v>258</v>
      </c>
      <c r="IR22" s="36" t="n">
        <f aca="false">IQ22/IQ$30*100</f>
        <v>5.8529945553539</v>
      </c>
      <c r="IS22" s="37" t="n">
        <v>166</v>
      </c>
      <c r="IT22" s="33" t="n">
        <f aca="false">IS22/IS$30*100</f>
        <v>6.68815471394037</v>
      </c>
      <c r="IU22" s="37" t="n">
        <v>84</v>
      </c>
      <c r="IV22" s="33" t="n">
        <f aca="false">IU22/IU$30*100</f>
        <v>4.65116279069768</v>
      </c>
      <c r="IW22" s="34" t="n">
        <v>0</v>
      </c>
      <c r="IX22" s="35" t="n">
        <f aca="false">IS22+IU22</f>
        <v>250</v>
      </c>
      <c r="IY22" s="36" t="n">
        <f aca="false">IX22/IX$30*100</f>
        <v>5.83022388059702</v>
      </c>
      <c r="IZ22" s="37" t="n">
        <v>161</v>
      </c>
      <c r="JA22" s="33" t="n">
        <f aca="false">IZ22/IZ$30*100</f>
        <v>6.66390728476821</v>
      </c>
      <c r="JB22" s="37" t="n">
        <v>81</v>
      </c>
      <c r="JC22" s="29" t="n">
        <f aca="false">JB22/JB$30*100</f>
        <v>4.60227272727273</v>
      </c>
      <c r="JD22" s="38" t="n">
        <v>0</v>
      </c>
      <c r="JE22" s="39" t="n">
        <f aca="false">IZ22+JB22</f>
        <v>242</v>
      </c>
      <c r="JF22" s="40" t="n">
        <f aca="false">JE22/JE$30*100</f>
        <v>5.79501915708812</v>
      </c>
      <c r="JG22" s="41" t="n">
        <v>159</v>
      </c>
      <c r="JH22" s="29" t="n">
        <f aca="false">JG22/JG$30*100</f>
        <v>6.72873465933136</v>
      </c>
      <c r="JI22" s="41" t="n">
        <v>79</v>
      </c>
      <c r="JJ22" s="29" t="n">
        <f aca="false">JI22/JI$30*100</f>
        <v>4.67455621301775</v>
      </c>
      <c r="JK22" s="38" t="n">
        <v>0</v>
      </c>
      <c r="JL22" s="39" t="n">
        <f aca="false">JG22+JI22</f>
        <v>238</v>
      </c>
      <c r="JM22" s="40" t="n">
        <f aca="false">JL22/JL$30*100</f>
        <v>5.87219343696028</v>
      </c>
      <c r="JN22" s="41" t="n">
        <v>158</v>
      </c>
      <c r="JO22" s="29" t="n">
        <f aca="false">JN22/JN$30*100</f>
        <v>6.87255328403654</v>
      </c>
      <c r="JP22" s="41" t="n">
        <v>74</v>
      </c>
      <c r="JQ22" s="29" t="n">
        <f aca="false">JP22/JP$30*100</f>
        <v>4.57920792079208</v>
      </c>
      <c r="JR22" s="38" t="n">
        <v>0</v>
      </c>
      <c r="JS22" s="39" t="n">
        <f aca="false">JN22+JP22</f>
        <v>232</v>
      </c>
      <c r="JT22" s="40" t="n">
        <f aca="false">JS22/JS$30*100</f>
        <v>5.92592592592593</v>
      </c>
      <c r="JU22" s="41" t="n">
        <v>154</v>
      </c>
      <c r="JV22" s="29" t="n">
        <f aca="false">JU22/JU$30*100</f>
        <v>6.9777979157227</v>
      </c>
      <c r="JW22" s="41" t="n">
        <v>72</v>
      </c>
      <c r="JX22" s="29" t="n">
        <f aca="false">JW22/JW$30*100</f>
        <v>4.66623460790668</v>
      </c>
      <c r="JY22" s="38" t="n">
        <v>0</v>
      </c>
      <c r="JZ22" s="39" t="n">
        <f aca="false">JU22+JW22</f>
        <v>226</v>
      </c>
      <c r="KA22" s="40" t="n">
        <f aca="false">JZ22/JZ$30*100</f>
        <v>6.02666666666667</v>
      </c>
      <c r="KB22" s="42" t="n">
        <v>154</v>
      </c>
      <c r="KC22" s="29" t="n">
        <f aca="false">KB22/KB$30*100</f>
        <v>7.10004610419548</v>
      </c>
      <c r="KD22" s="41" t="n">
        <v>71</v>
      </c>
      <c r="KE22" s="29" t="n">
        <f aca="false">KD22/KD$30*100</f>
        <v>4.68956406869221</v>
      </c>
      <c r="KF22" s="38" t="n">
        <v>0</v>
      </c>
      <c r="KG22" s="39" t="n">
        <f aca="false">KB22+KD22</f>
        <v>225</v>
      </c>
      <c r="KH22" s="40" t="n">
        <f aca="false">KG22/KG$30*100</f>
        <v>6.10915014933478</v>
      </c>
      <c r="KI22" s="43" t="n">
        <v>150</v>
      </c>
      <c r="KJ22" s="29" t="n">
        <f aca="false">KI22/KI$30*100</f>
        <v>7.0555032925682</v>
      </c>
      <c r="KK22" s="44" t="n">
        <v>71</v>
      </c>
      <c r="KL22" s="29" t="n">
        <f aca="false">KK22/KK$30*100</f>
        <v>4.8168249660787</v>
      </c>
      <c r="KM22" s="38" t="n">
        <v>0</v>
      </c>
      <c r="KN22" s="39" t="n">
        <f aca="false">KI22+KK22</f>
        <v>221</v>
      </c>
      <c r="KO22" s="40" t="n">
        <f aca="false">KN22/KN$30*100</f>
        <v>6.13888888888889</v>
      </c>
      <c r="KP22" s="41" t="n">
        <v>144</v>
      </c>
      <c r="KQ22" s="29" t="n">
        <f aca="false">KP22/KP$30*100</f>
        <v>7.01071080817916</v>
      </c>
      <c r="KR22" s="41" t="n">
        <v>67</v>
      </c>
      <c r="KS22" s="29" t="n">
        <f aca="false">KR22/KR$30*100</f>
        <v>4.77207977207977</v>
      </c>
      <c r="KT22" s="38" t="n">
        <v>0</v>
      </c>
      <c r="KU22" s="39" t="n">
        <f aca="false">KP22+KR22</f>
        <v>211</v>
      </c>
      <c r="KV22" s="40" t="n">
        <f aca="false">KU22/KU$30*100</f>
        <v>6.10179294389821</v>
      </c>
      <c r="KW22" s="41" t="n">
        <v>138</v>
      </c>
      <c r="KX22" s="29" t="n">
        <f aca="false">KW22/KW$30*100</f>
        <v>6.97674418604651</v>
      </c>
      <c r="KY22" s="41" t="n">
        <v>65</v>
      </c>
      <c r="KZ22" s="29" t="n">
        <f aca="false">KY22/KY$30*100</f>
        <v>4.86526946107785</v>
      </c>
      <c r="LA22" s="38" t="n">
        <v>0</v>
      </c>
      <c r="LB22" s="39" t="n">
        <f aca="false">KW22+KY22</f>
        <v>203</v>
      </c>
      <c r="LC22" s="40" t="n">
        <f aca="false">LB22/LB$30*100</f>
        <v>6.12552806276403</v>
      </c>
      <c r="LD22" s="41" t="n">
        <v>132</v>
      </c>
      <c r="LE22" s="29" t="n">
        <f aca="false">LD22/LD$30*100</f>
        <v>6.98043363299841</v>
      </c>
      <c r="LF22" s="41" t="n">
        <v>64</v>
      </c>
      <c r="LG22" s="29" t="n">
        <f aca="false">LF22/LF$30*100</f>
        <v>5.15297906602254</v>
      </c>
      <c r="LH22" s="38" t="n">
        <v>0</v>
      </c>
      <c r="LI22" s="39" t="n">
        <f aca="false">LD22+LF22</f>
        <v>196</v>
      </c>
      <c r="LJ22" s="40" t="n">
        <f aca="false">LI22/LI$30*100</f>
        <v>6.25598467922119</v>
      </c>
      <c r="LK22" s="41" t="n">
        <v>127</v>
      </c>
      <c r="LL22" s="29" t="n">
        <f aca="false">LK22/LK$30*100</f>
        <v>7.13082537900056</v>
      </c>
      <c r="LM22" s="41" t="n">
        <v>61</v>
      </c>
      <c r="LN22" s="29" t="n">
        <f aca="false">LM22/LM$30*100</f>
        <v>5.24505588993981</v>
      </c>
      <c r="LO22" s="38" t="n">
        <v>0</v>
      </c>
      <c r="LP22" s="39" t="n">
        <f aca="false">LK22+LM22</f>
        <v>188</v>
      </c>
      <c r="LQ22" s="40" t="n">
        <f aca="false">LP22/LP$30*100</f>
        <v>6.38586956521739</v>
      </c>
      <c r="LR22" s="41" t="n">
        <v>118</v>
      </c>
      <c r="LS22" s="29" t="n">
        <f aca="false">LR22/LR$30*100</f>
        <v>6.93301997649824</v>
      </c>
      <c r="LT22" s="41" t="n">
        <v>60</v>
      </c>
      <c r="LU22" s="29" t="n">
        <f aca="false">LT22/LT$30*100</f>
        <v>5.36193029490617</v>
      </c>
      <c r="LV22" s="38" t="n">
        <v>0</v>
      </c>
      <c r="LW22" s="39" t="n">
        <f aca="false">LR22+LT22</f>
        <v>178</v>
      </c>
      <c r="LX22" s="40" t="n">
        <f aca="false">LW22/LW$30*100</f>
        <v>6.30981921304502</v>
      </c>
      <c r="LY22" s="41" t="n">
        <v>115</v>
      </c>
      <c r="LZ22" s="29" t="n">
        <f aca="false">LY22/LY$30*100</f>
        <v>6.96969696969697</v>
      </c>
      <c r="MA22" s="41" t="n">
        <v>58</v>
      </c>
      <c r="MB22" s="29" t="n">
        <f aca="false">MA22/MA$30*100</f>
        <v>5.34562211981567</v>
      </c>
      <c r="MC22" s="38" t="n">
        <v>0</v>
      </c>
      <c r="MD22" s="39" t="n">
        <f aca="false">LY22+MA22</f>
        <v>173</v>
      </c>
      <c r="ME22" s="40" t="n">
        <f aca="false">MD22/MD$30*100</f>
        <v>6.3254113345521</v>
      </c>
      <c r="MF22" s="41" t="n">
        <v>111</v>
      </c>
      <c r="MG22" s="29" t="n">
        <f aca="false">MF22/MF$30*100</f>
        <v>6.95053224796493</v>
      </c>
      <c r="MH22" s="41" t="n">
        <v>57</v>
      </c>
      <c r="MI22" s="29" t="n">
        <f aca="false">MH22/MH$30*100</f>
        <v>5.45977011494253</v>
      </c>
      <c r="MJ22" s="38" t="n">
        <v>0</v>
      </c>
      <c r="MK22" s="39" t="n">
        <f aca="false">MF22+MH22</f>
        <v>168</v>
      </c>
      <c r="ML22" s="40" t="n">
        <f aca="false">MK22/MK$30*100</f>
        <v>6.36122680802726</v>
      </c>
      <c r="MM22" s="41" t="n">
        <v>106</v>
      </c>
      <c r="MN22" s="29" t="n">
        <f aca="false">MM22/MM$30*100</f>
        <v>6.93717277486911</v>
      </c>
      <c r="MO22" s="41" t="n">
        <v>54</v>
      </c>
      <c r="MP22" s="29" t="n">
        <f aca="false">MO22/MO$30*100</f>
        <v>5.5045871559633</v>
      </c>
      <c r="MQ22" s="38" t="n">
        <v>0</v>
      </c>
      <c r="MR22" s="39" t="n">
        <f aca="false">MM22+MO22</f>
        <v>160</v>
      </c>
      <c r="MS22" s="40" t="n">
        <f aca="false">MR22/MR$30*100</f>
        <v>6.3770426464727</v>
      </c>
      <c r="MT22" s="28" t="n">
        <v>104</v>
      </c>
      <c r="MU22" s="29" t="n">
        <f aca="false">MT22/MT$30*100</f>
        <v>7.09413369713506</v>
      </c>
      <c r="MV22" s="30" t="n">
        <v>50</v>
      </c>
      <c r="MW22" s="29" t="n">
        <f aca="false">MV22/MV$30*100</f>
        <v>5.38793103448276</v>
      </c>
      <c r="MX22" s="38" t="n">
        <v>0</v>
      </c>
      <c r="MY22" s="39" t="n">
        <f aca="false">MT22+MV22</f>
        <v>154</v>
      </c>
      <c r="MZ22" s="40" t="n">
        <f aca="false">MY22/MY$30*100</f>
        <v>6.4327485380117</v>
      </c>
      <c r="NA22" s="28" t="n">
        <v>97</v>
      </c>
      <c r="NB22" s="29" t="n">
        <f aca="false">NA22/NA$30*100</f>
        <v>7.01881331403763</v>
      </c>
      <c r="NC22" s="30" t="n">
        <v>45</v>
      </c>
      <c r="ND22" s="29" t="n">
        <f aca="false">NC22/NC$30*100</f>
        <v>5.20833333333333</v>
      </c>
      <c r="NE22" s="38" t="n">
        <v>0</v>
      </c>
      <c r="NF22" s="39" t="n">
        <f aca="false">NA22+NC22</f>
        <v>142</v>
      </c>
      <c r="NG22" s="29" t="n">
        <f aca="false">NF22/NF$30*100</f>
        <v>6.32235084594835</v>
      </c>
      <c r="NH22" s="45" t="n">
        <v>91</v>
      </c>
      <c r="NI22" s="29" t="n">
        <f aca="false">NH22/NH$30*100</f>
        <v>7.06521739130435</v>
      </c>
      <c r="NJ22" s="30" t="n">
        <v>43</v>
      </c>
      <c r="NK22" s="29" t="n">
        <f aca="false">NJ22/NJ$30*100</f>
        <v>5.30209617755857</v>
      </c>
      <c r="NL22" s="38" t="n">
        <v>0</v>
      </c>
      <c r="NM22" s="39" t="n">
        <f aca="false">NH22+NJ22</f>
        <v>134</v>
      </c>
      <c r="NN22" s="40" t="n">
        <f aca="false">NM22/NM$30*100</f>
        <v>6.38399237732254</v>
      </c>
      <c r="NO22" s="43"/>
      <c r="NP22" s="29"/>
      <c r="NQ22" s="44"/>
      <c r="NR22" s="29"/>
      <c r="NS22" s="38"/>
      <c r="NT22" s="30" t="n">
        <v>118</v>
      </c>
      <c r="NU22" s="40" t="n">
        <f aca="false">NT22/NT$30*100</f>
        <v>6.32368703108253</v>
      </c>
      <c r="NV22" s="43"/>
      <c r="NW22" s="29"/>
      <c r="NX22" s="44"/>
      <c r="NY22" s="29"/>
      <c r="NZ22" s="38"/>
      <c r="OA22" s="30" t="n">
        <v>110</v>
      </c>
      <c r="OB22" s="40" t="n">
        <f aca="false">OA22/OA$30*100</f>
        <v>6.23229461756374</v>
      </c>
      <c r="OC22" s="43"/>
      <c r="OD22" s="29"/>
      <c r="OE22" s="44"/>
      <c r="OF22" s="29"/>
      <c r="OG22" s="38"/>
      <c r="OH22" s="30" t="n">
        <v>102</v>
      </c>
      <c r="OI22" s="40" t="n">
        <f aca="false">OH22/OH$30*100</f>
        <v>6.17807389460933</v>
      </c>
      <c r="OJ22" s="43"/>
      <c r="OK22" s="29"/>
      <c r="OL22" s="44"/>
      <c r="OM22" s="29"/>
      <c r="ON22" s="38"/>
      <c r="OO22" s="30" t="n">
        <v>81</v>
      </c>
      <c r="OP22" s="40" t="n">
        <f aca="false">OO22/OO$30*100</f>
        <v>6.04929051530993</v>
      </c>
      <c r="OQ22" s="43"/>
      <c r="OR22" s="29"/>
      <c r="OS22" s="44"/>
      <c r="OT22" s="29"/>
      <c r="OU22" s="38"/>
      <c r="OV22" s="30" t="n">
        <v>74</v>
      </c>
      <c r="OW22" s="40" t="n">
        <f aca="false">OV22/OV$30*100</f>
        <v>6.30861040068201</v>
      </c>
      <c r="OX22" s="43"/>
      <c r="OY22" s="29"/>
      <c r="OZ22" s="44"/>
      <c r="PA22" s="29"/>
      <c r="PB22" s="38"/>
      <c r="PC22" s="30" t="n">
        <v>65</v>
      </c>
      <c r="PD22" s="40" t="n">
        <f aca="false">PC22/PC$30*100</f>
        <v>6.25601539942252</v>
      </c>
      <c r="PE22" s="43"/>
      <c r="PF22" s="29"/>
      <c r="PG22" s="44"/>
      <c r="PH22" s="29"/>
      <c r="PI22" s="38"/>
      <c r="PJ22" s="30" t="n">
        <v>53</v>
      </c>
      <c r="PK22" s="40" t="n">
        <f aca="false">PJ22/PJ$30*100</f>
        <v>6.13425925925926</v>
      </c>
      <c r="PL22" s="43"/>
      <c r="PM22" s="29"/>
      <c r="PN22" s="44"/>
      <c r="PO22" s="29"/>
      <c r="PP22" s="38"/>
      <c r="PQ22" s="30" t="n">
        <v>47</v>
      </c>
      <c r="PR22" s="40" t="n">
        <f aca="false">PQ22/PQ$30*100</f>
        <v>6.09597924773022</v>
      </c>
      <c r="PS22" s="43"/>
      <c r="PT22" s="29"/>
      <c r="PU22" s="44"/>
      <c r="PV22" s="29"/>
      <c r="PW22" s="38"/>
      <c r="PX22" s="30" t="n">
        <v>41</v>
      </c>
      <c r="PY22" s="40" t="n">
        <f aca="false">PX22/PX$30*100</f>
        <v>6.41627543035994</v>
      </c>
      <c r="PZ22" s="43"/>
      <c r="QA22" s="29"/>
      <c r="QB22" s="44"/>
      <c r="QC22" s="29"/>
      <c r="QD22" s="38"/>
      <c r="QE22" s="30" t="n">
        <v>29</v>
      </c>
      <c r="QF22" s="40" t="n">
        <f aca="false">QE22/QE$30*100</f>
        <v>6.69745958429561</v>
      </c>
      <c r="QG22" s="43"/>
      <c r="QH22" s="29"/>
      <c r="QI22" s="44"/>
      <c r="QJ22" s="29"/>
      <c r="QK22" s="38"/>
      <c r="QL22" s="30" t="n">
        <v>24</v>
      </c>
      <c r="QM22" s="40" t="n">
        <f aca="false">QL22/QL$30*100</f>
        <v>6.76056338028169</v>
      </c>
      <c r="QN22" s="43"/>
      <c r="QO22" s="29"/>
      <c r="QP22" s="44"/>
      <c r="QQ22" s="29"/>
      <c r="QR22" s="38"/>
      <c r="QS22" s="30" t="n">
        <v>21</v>
      </c>
      <c r="QT22" s="40" t="n">
        <f aca="false">QS22/QS$30*100</f>
        <v>7.63636363636364</v>
      </c>
      <c r="QU22" s="43"/>
      <c r="QV22" s="29"/>
      <c r="QW22" s="44"/>
      <c r="QX22" s="29"/>
      <c r="QY22" s="38"/>
      <c r="QZ22" s="30" t="n">
        <v>15</v>
      </c>
      <c r="RA22" s="40" t="n">
        <f aca="false">QZ22/QZ$30*100</f>
        <v>7.07547169811321</v>
      </c>
    </row>
    <row r="23" customFormat="false" ht="12.8" hidden="false" customHeight="false" outlineLevel="0" collapsed="false">
      <c r="A23" s="27" t="s">
        <v>70</v>
      </c>
      <c r="B23" s="28" t="n">
        <v>445416</v>
      </c>
      <c r="C23" s="29" t="n">
        <f aca="false">B23/B$30*100</f>
        <v>5.19067167022915</v>
      </c>
      <c r="D23" s="30" t="n">
        <v>467968</v>
      </c>
      <c r="E23" s="29" t="n">
        <f aca="false">D23/D$30*100</f>
        <v>5.37827673516738</v>
      </c>
      <c r="F23" s="30" t="n">
        <f aca="false">B23+D23</f>
        <v>913384</v>
      </c>
      <c r="G23" s="31" t="n">
        <f aca="false">F23/F$30*100</f>
        <v>5.28512547879568</v>
      </c>
      <c r="H23" s="32" t="n">
        <v>377</v>
      </c>
      <c r="I23" s="33" t="n">
        <f aca="false">H23/H$30*100</f>
        <v>11.5184845707302</v>
      </c>
      <c r="J23" s="32" t="n">
        <v>237</v>
      </c>
      <c r="K23" s="33" t="n">
        <f aca="false">J23/J$30*100</f>
        <v>8.91647855530474</v>
      </c>
      <c r="L23" s="34" t="n">
        <f aca="false">M23-H23-J23</f>
        <v>0</v>
      </c>
      <c r="M23" s="35" t="n">
        <f aca="false">H23+J23</f>
        <v>614</v>
      </c>
      <c r="N23" s="36" t="n">
        <f aca="false">M23/M$30*100</f>
        <v>10.3523857696847</v>
      </c>
      <c r="O23" s="32" t="n">
        <v>376</v>
      </c>
      <c r="P23" s="33" t="n">
        <f aca="false">O23/O$30*100</f>
        <v>11.5372813746548</v>
      </c>
      <c r="Q23" s="32" t="n">
        <v>236</v>
      </c>
      <c r="R23" s="33" t="n">
        <f aca="false">Q23/Q$30*100</f>
        <v>8.92586989409985</v>
      </c>
      <c r="S23" s="34" t="n">
        <f aca="false">T23-O23-Q23</f>
        <v>0</v>
      </c>
      <c r="T23" s="35" t="n">
        <f aca="false">O23+Q23</f>
        <v>612</v>
      </c>
      <c r="U23" s="36" t="n">
        <f aca="false">T23/T$30*100</f>
        <v>10.3676096899881</v>
      </c>
      <c r="V23" s="32" t="n">
        <v>374</v>
      </c>
      <c r="W23" s="33" t="n">
        <f aca="false">V23/V$30*100</f>
        <v>11.5218730745533</v>
      </c>
      <c r="X23" s="32" t="n">
        <v>236</v>
      </c>
      <c r="Y23" s="33" t="n">
        <f aca="false">X23/X$30*100</f>
        <v>8.99047619047619</v>
      </c>
      <c r="Z23" s="34" t="n">
        <f aca="false">AA23-V23-X23</f>
        <v>0</v>
      </c>
      <c r="AA23" s="35" t="n">
        <f aca="false">V23+X23</f>
        <v>610</v>
      </c>
      <c r="AB23" s="36" t="n">
        <f aca="false">AA23/AA$30*100</f>
        <v>10.3900528019077</v>
      </c>
      <c r="AC23" s="32" t="n">
        <v>373</v>
      </c>
      <c r="AD23" s="33" t="n">
        <f aca="false">AC23/AC$30*100</f>
        <v>11.5123456790123</v>
      </c>
      <c r="AE23" s="32" t="n">
        <v>235</v>
      </c>
      <c r="AF23" s="33" t="n">
        <f aca="false">AE23/AE$30*100</f>
        <v>8.98318042813456</v>
      </c>
      <c r="AG23" s="34" t="n">
        <f aca="false">AH23-AC23-AE23</f>
        <v>0</v>
      </c>
      <c r="AH23" s="35" t="n">
        <f aca="false">AC23+AE23</f>
        <v>608</v>
      </c>
      <c r="AI23" s="36" t="n">
        <f aca="false">AH23/AH$30*100</f>
        <v>10.3825136612022</v>
      </c>
      <c r="AJ23" s="32" t="n">
        <v>371</v>
      </c>
      <c r="AK23" s="33" t="n">
        <f aca="false">AJ23/AJ$30*100</f>
        <v>11.5003099814011</v>
      </c>
      <c r="AL23" s="32" t="n">
        <v>235</v>
      </c>
      <c r="AM23" s="33" t="n">
        <f aca="false">AL23/AL$30*100</f>
        <v>9.02457757296467</v>
      </c>
      <c r="AN23" s="34" t="n">
        <f aca="false">AO23-AJ23-AL23</f>
        <v>0</v>
      </c>
      <c r="AO23" s="35" t="n">
        <f aca="false">AJ23+AL23</f>
        <v>606</v>
      </c>
      <c r="AP23" s="36" t="n">
        <f aca="false">AO23/AO$30*100</f>
        <v>10.3945111492281</v>
      </c>
      <c r="AQ23" s="32" t="n">
        <v>371</v>
      </c>
      <c r="AR23" s="33" t="n">
        <f aca="false">AQ23/AQ$30*100</f>
        <v>11.5181620614716</v>
      </c>
      <c r="AS23" s="32" t="n">
        <v>235</v>
      </c>
      <c r="AT23" s="33" t="n">
        <f aca="false">AS23/AS$30*100</f>
        <v>9.03498654363706</v>
      </c>
      <c r="AU23" s="34" t="n">
        <f aca="false">AV23-AQ23-AS23</f>
        <v>0</v>
      </c>
      <c r="AV23" s="35" t="n">
        <f aca="false">AQ23+AS23</f>
        <v>606</v>
      </c>
      <c r="AW23" s="36" t="n">
        <f aca="false">AV23/AV$30*100</f>
        <v>10.4087942287874</v>
      </c>
      <c r="AX23" s="32" t="n">
        <v>371</v>
      </c>
      <c r="AY23" s="33" t="n">
        <f aca="false">AX23/AX$30*100</f>
        <v>11.5324836804476</v>
      </c>
      <c r="AZ23" s="32" t="n">
        <v>234</v>
      </c>
      <c r="BA23" s="33" t="n">
        <f aca="false">AZ23/AZ$30*100</f>
        <v>9.02081727062452</v>
      </c>
      <c r="BB23" s="34" t="n">
        <f aca="false">BC23-AX23-AZ23</f>
        <v>0</v>
      </c>
      <c r="BC23" s="35" t="n">
        <f aca="false">AX23+AZ23</f>
        <v>605</v>
      </c>
      <c r="BD23" s="36" t="n">
        <f aca="false">BC23/BC$30*100</f>
        <v>10.4112889347789</v>
      </c>
      <c r="BE23" s="32" t="n">
        <v>371</v>
      </c>
      <c r="BF23" s="33" t="n">
        <f aca="false">BE23/BE$30*100</f>
        <v>11.5828910396503</v>
      </c>
      <c r="BG23" s="32" t="n">
        <v>233</v>
      </c>
      <c r="BH23" s="33" t="n">
        <f aca="false">BG23/BG$30*100</f>
        <v>9.01353965183752</v>
      </c>
      <c r="BI23" s="34" t="n">
        <f aca="false">BJ23-BE23-BG23</f>
        <v>0</v>
      </c>
      <c r="BJ23" s="35" t="n">
        <f aca="false">BE23+BG23</f>
        <v>604</v>
      </c>
      <c r="BK23" s="36" t="n">
        <f aca="false">BJ23/BJ$30*100</f>
        <v>10.4353835521769</v>
      </c>
      <c r="BL23" s="32" t="n">
        <v>369</v>
      </c>
      <c r="BM23" s="33" t="n">
        <f aca="false">BL23/BL$30*100</f>
        <v>11.5492957746479</v>
      </c>
      <c r="BN23" s="32" t="n">
        <v>233</v>
      </c>
      <c r="BO23" s="33" t="n">
        <f aca="false">BN23/BN$30*100</f>
        <v>9.03100775193798</v>
      </c>
      <c r="BP23" s="34" t="n">
        <f aca="false">BQ23-BL23-BN23</f>
        <v>0</v>
      </c>
      <c r="BQ23" s="35" t="n">
        <f aca="false">BL23+BN23</f>
        <v>602</v>
      </c>
      <c r="BR23" s="36" t="n">
        <f aca="false">BQ23/BQ$30*100</f>
        <v>10.4242424242424</v>
      </c>
      <c r="BS23" s="32" t="n">
        <v>365</v>
      </c>
      <c r="BT23" s="33" t="n">
        <f aca="false">BS23/BS$30*100</f>
        <v>11.474379126061</v>
      </c>
      <c r="BU23" s="32" t="n">
        <v>233</v>
      </c>
      <c r="BV23" s="33" t="n">
        <f aca="false">BU23/BU$30*100</f>
        <v>9.07674328009349</v>
      </c>
      <c r="BW23" s="34" t="n">
        <f aca="false">BX23-BS23-BU23</f>
        <v>0</v>
      </c>
      <c r="BX23" s="35" t="n">
        <f aca="false">BS23+BU23</f>
        <v>598</v>
      </c>
      <c r="BY23" s="36" t="n">
        <f aca="false">BX23/BX$30*100</f>
        <v>10.4036186499652</v>
      </c>
      <c r="BZ23" s="32" t="n">
        <v>364</v>
      </c>
      <c r="CA23" s="33" t="n">
        <f aca="false">BZ23/BZ$30*100</f>
        <v>11.4935269971582</v>
      </c>
      <c r="CB23" s="32" t="n">
        <v>232</v>
      </c>
      <c r="CC23" s="33" t="n">
        <f aca="false">CB23/CB$30*100</f>
        <v>9.10518053375196</v>
      </c>
      <c r="CD23" s="34" t="n">
        <f aca="false">CE23-BZ23-CB23</f>
        <v>0</v>
      </c>
      <c r="CE23" s="35" t="n">
        <f aca="false">BZ23+CB23</f>
        <v>596</v>
      </c>
      <c r="CF23" s="36" t="n">
        <f aca="false">CE23/CE$30*100</f>
        <v>10.4286964129484</v>
      </c>
      <c r="CG23" s="32" t="n">
        <v>363</v>
      </c>
      <c r="CH23" s="33" t="n">
        <f aca="false">CG23/CG$30*100</f>
        <v>11.4873417721519</v>
      </c>
      <c r="CI23" s="32" t="n">
        <v>231</v>
      </c>
      <c r="CJ23" s="33" t="n">
        <f aca="false">CI23/CI$30*100</f>
        <v>9.11602209944751</v>
      </c>
      <c r="CK23" s="34" t="n">
        <f aca="false">CL23-CG23-CI23</f>
        <v>0</v>
      </c>
      <c r="CL23" s="35" t="n">
        <f aca="false">CG23+CI23</f>
        <v>594</v>
      </c>
      <c r="CM23" s="36" t="n">
        <f aca="false">CL23/CL$30*100</f>
        <v>10.432033719705</v>
      </c>
      <c r="CN23" s="32" t="n">
        <v>363</v>
      </c>
      <c r="CO23" s="33" t="n">
        <f aca="false">CN23/CN$30*100</f>
        <v>11.5091946734306</v>
      </c>
      <c r="CP23" s="32" t="n">
        <v>231</v>
      </c>
      <c r="CQ23" s="33" t="n">
        <f aca="false">CP23/CP$30*100</f>
        <v>9.14489311163896</v>
      </c>
      <c r="CR23" s="34" t="n">
        <f aca="false">CS23-CN23-CP23</f>
        <v>0</v>
      </c>
      <c r="CS23" s="35" t="n">
        <f aca="false">CN23+CP23</f>
        <v>594</v>
      </c>
      <c r="CT23" s="36" t="n">
        <f aca="false">CS23/CS$30*100</f>
        <v>10.4577464788732</v>
      </c>
      <c r="CU23" s="32" t="n">
        <v>362</v>
      </c>
      <c r="CV23" s="33" t="n">
        <f aca="false">CU23/CU$30*100</f>
        <v>11.4993646759848</v>
      </c>
      <c r="CW23" s="32" t="n">
        <v>230</v>
      </c>
      <c r="CX23" s="33" t="n">
        <f aca="false">CW23/CW$30*100</f>
        <v>9.11974623314829</v>
      </c>
      <c r="CY23" s="34" t="n">
        <f aca="false">CZ23-CU23-CW23</f>
        <v>0</v>
      </c>
      <c r="CZ23" s="35" t="n">
        <f aca="false">CU23+CW23</f>
        <v>592</v>
      </c>
      <c r="DA23" s="36" t="n">
        <f aca="false">CZ23/CZ$30*100</f>
        <v>10.4409171075838</v>
      </c>
      <c r="DB23" s="32" t="n">
        <v>359</v>
      </c>
      <c r="DC23" s="33" t="n">
        <f aca="false">DB23/DB$30*100</f>
        <v>11.4623243933589</v>
      </c>
      <c r="DD23" s="32" t="n">
        <v>230</v>
      </c>
      <c r="DE23" s="33" t="n">
        <f aca="false">DD23/DD$30*100</f>
        <v>9.15969733174034</v>
      </c>
      <c r="DF23" s="34" t="n">
        <f aca="false">DG23-DB23-DD23</f>
        <v>0</v>
      </c>
      <c r="DG23" s="35" t="n">
        <f aca="false">DB23+DD23</f>
        <v>589</v>
      </c>
      <c r="DH23" s="36" t="n">
        <f aca="false">DG23/DG$30*100</f>
        <v>10.4377104377104</v>
      </c>
      <c r="DI23" s="32" t="n">
        <v>357</v>
      </c>
      <c r="DJ23" s="33" t="n">
        <f aca="false">DI23/DI$30*100</f>
        <v>11.4790996784566</v>
      </c>
      <c r="DK23" s="32" t="n">
        <v>227</v>
      </c>
      <c r="DL23" s="33" t="n">
        <f aca="false">DK23/DK$30*100</f>
        <v>9.15322580645161</v>
      </c>
      <c r="DM23" s="34" t="n">
        <f aca="false">DN23-DI23-DK23</f>
        <v>0</v>
      </c>
      <c r="DN23" s="35" t="n">
        <f aca="false">DI23+DK23</f>
        <v>584</v>
      </c>
      <c r="DO23" s="36" t="n">
        <f aca="false">DN23/DN$30*100</f>
        <v>10.4472271914132</v>
      </c>
      <c r="DP23" s="37" t="n">
        <v>353</v>
      </c>
      <c r="DQ23" s="33" t="n">
        <f aca="false">DP23/DP$30*100</f>
        <v>11.4091790562379</v>
      </c>
      <c r="DR23" s="37" t="n">
        <v>225</v>
      </c>
      <c r="DS23" s="33" t="n">
        <f aca="false">DR23/DR$30*100</f>
        <v>9.11669367909238</v>
      </c>
      <c r="DT23" s="34" t="n">
        <f aca="false">DU23-DP23-DR23</f>
        <v>0</v>
      </c>
      <c r="DU23" s="35" t="n">
        <f aca="false">DP23+DR23</f>
        <v>578</v>
      </c>
      <c r="DV23" s="36" t="n">
        <f aca="false">DU23/DU$30*100</f>
        <v>10.3919453434017</v>
      </c>
      <c r="DW23" s="37" t="n">
        <v>350</v>
      </c>
      <c r="DX23" s="33" t="n">
        <f aca="false">DW23/DW$30*100</f>
        <v>11.400651465798</v>
      </c>
      <c r="DY23" s="37" t="n">
        <v>223</v>
      </c>
      <c r="DZ23" s="33" t="n">
        <f aca="false">DY23/DY$30*100</f>
        <v>9.13934426229508</v>
      </c>
      <c r="EA23" s="34" t="n">
        <f aca="false">EB23-DW23-DY23</f>
        <v>0</v>
      </c>
      <c r="EB23" s="35" t="n">
        <f aca="false">DW23+DY23</f>
        <v>573</v>
      </c>
      <c r="EC23" s="36" t="n">
        <f aca="false">EB23/EB$30*100</f>
        <v>10.3992740471869</v>
      </c>
      <c r="ED23" s="37" t="n">
        <v>346</v>
      </c>
      <c r="EE23" s="33" t="n">
        <f aca="false">ED23/ED$30*100</f>
        <v>11.3666228646518</v>
      </c>
      <c r="EF23" s="37" t="n">
        <v>222</v>
      </c>
      <c r="EG23" s="33" t="n">
        <f aca="false">EF23/EF$30*100</f>
        <v>9.20398009950249</v>
      </c>
      <c r="EH23" s="34" t="n">
        <f aca="false">EI23-ED23-EF23</f>
        <v>0</v>
      </c>
      <c r="EI23" s="35" t="n">
        <f aca="false">ED23+EF23</f>
        <v>568</v>
      </c>
      <c r="EJ23" s="36" t="n">
        <f aca="false">EI23/EI$30*100</f>
        <v>10.4105571847507</v>
      </c>
      <c r="EK23" s="37" t="n">
        <v>346</v>
      </c>
      <c r="EL23" s="33" t="n">
        <f aca="false">EK23/EK$30*100</f>
        <v>11.3815789473684</v>
      </c>
      <c r="EM23" s="37" t="n">
        <v>222</v>
      </c>
      <c r="EN23" s="33" t="n">
        <f aca="false">EM23/EM$30*100</f>
        <v>9.25</v>
      </c>
      <c r="EO23" s="34" t="n">
        <f aca="false">EP23-EK23-EM23</f>
        <v>0</v>
      </c>
      <c r="EP23" s="35" t="n">
        <f aca="false">EK23+EM23</f>
        <v>568</v>
      </c>
      <c r="EQ23" s="36" t="n">
        <f aca="false">EP23/EP$30*100</f>
        <v>10.4411764705882</v>
      </c>
      <c r="ER23" s="37" t="n">
        <v>345</v>
      </c>
      <c r="ES23" s="33" t="n">
        <f aca="false">ER23/ER$30*100</f>
        <v>11.3786279683377</v>
      </c>
      <c r="ET23" s="37" t="n">
        <v>221</v>
      </c>
      <c r="EU23" s="33" t="n">
        <f aca="false">ET23/ET$30*100</f>
        <v>9.24686192468619</v>
      </c>
      <c r="EV23" s="34" t="n">
        <f aca="false">EW23-ER23-ET23</f>
        <v>0</v>
      </c>
      <c r="EW23" s="35" t="n">
        <f aca="false">ER23+ET23</f>
        <v>566</v>
      </c>
      <c r="EX23" s="36" t="n">
        <f aca="false">EW23/EW$30*100</f>
        <v>10.4389524160826</v>
      </c>
      <c r="EY23" s="37" t="n">
        <v>342</v>
      </c>
      <c r="EZ23" s="33" t="n">
        <f aca="false">EY23/EY$30*100</f>
        <v>11.403801267089</v>
      </c>
      <c r="FA23" s="37" t="n">
        <v>220</v>
      </c>
      <c r="FB23" s="33" t="n">
        <f aca="false">FA23/FA$30*100</f>
        <v>9.34182590233546</v>
      </c>
      <c r="FC23" s="34" t="n">
        <f aca="false">FD23-EY23-FA23</f>
        <v>0</v>
      </c>
      <c r="FD23" s="35" t="n">
        <f aca="false">EY23+FA23</f>
        <v>562</v>
      </c>
      <c r="FE23" s="36" t="n">
        <f aca="false">FD23/FD$30*100</f>
        <v>10.4889884285181</v>
      </c>
      <c r="FF23" s="37" t="n">
        <v>339</v>
      </c>
      <c r="FG23" s="33" t="n">
        <f aca="false">FF23/FF$30*100</f>
        <v>11.4064602960969</v>
      </c>
      <c r="FH23" s="37" t="n">
        <v>218</v>
      </c>
      <c r="FI23" s="33" t="n">
        <f aca="false">FH23/FH$30*100</f>
        <v>9.41684665226782</v>
      </c>
      <c r="FJ23" s="34" t="n">
        <v>0</v>
      </c>
      <c r="FK23" s="35" t="n">
        <f aca="false">FF23+FH23</f>
        <v>557</v>
      </c>
      <c r="FL23" s="36" t="n">
        <f aca="false">FK23/FK$30*100</f>
        <v>10.5352752033289</v>
      </c>
      <c r="FM23" s="37" t="n">
        <v>334</v>
      </c>
      <c r="FN23" s="33" t="n">
        <f aca="false">FM23/FM$30*100</f>
        <v>11.4032092864459</v>
      </c>
      <c r="FO23" s="37" t="n">
        <v>216</v>
      </c>
      <c r="FP23" s="33" t="n">
        <f aca="false">FO23/FO$30*100</f>
        <v>9.49868073878628</v>
      </c>
      <c r="FQ23" s="34" t="n">
        <v>0</v>
      </c>
      <c r="FR23" s="35" t="n">
        <f aca="false">FM23+FO23</f>
        <v>550</v>
      </c>
      <c r="FS23" s="36" t="n">
        <f aca="false">FR23/FR$30*100</f>
        <v>10.5708245243129</v>
      </c>
      <c r="FT23" s="37" t="n">
        <v>333</v>
      </c>
      <c r="FU23" s="33" t="n">
        <f aca="false">FT23/FT$30*100</f>
        <v>11.4393679148059</v>
      </c>
      <c r="FV23" s="37" t="n">
        <v>215</v>
      </c>
      <c r="FW23" s="33" t="n">
        <f aca="false">FV23/FV$30*100</f>
        <v>9.53014184397163</v>
      </c>
      <c r="FX23" s="34" t="n">
        <v>0</v>
      </c>
      <c r="FY23" s="35" t="n">
        <f aca="false">FT23+FV23</f>
        <v>548</v>
      </c>
      <c r="FZ23" s="36" t="n">
        <f aca="false">FY23/FY$30*100</f>
        <v>10.6057673698471</v>
      </c>
      <c r="GA23" s="37" t="n">
        <v>326</v>
      </c>
      <c r="GB23" s="33" t="n">
        <f aca="false">GA23/GA$30*100</f>
        <v>11.3588850174216</v>
      </c>
      <c r="GC23" s="37" t="n">
        <v>212</v>
      </c>
      <c r="GD23" s="33" t="n">
        <f aca="false">GC23/GC$30*100</f>
        <v>9.58842152872004</v>
      </c>
      <c r="GE23" s="34" t="n">
        <v>0</v>
      </c>
      <c r="GF23" s="35" t="n">
        <f aca="false">GA23+GC23</f>
        <v>538</v>
      </c>
      <c r="GG23" s="36" t="n">
        <f aca="false">GF23/GF$30*100</f>
        <v>10.5884668372368</v>
      </c>
      <c r="GH23" s="37" t="n">
        <v>326</v>
      </c>
      <c r="GI23" s="33" t="n">
        <f aca="false">GH23/GH$30*100</f>
        <v>11.406578026592</v>
      </c>
      <c r="GJ23" s="37" t="n">
        <v>210</v>
      </c>
      <c r="GK23" s="33" t="n">
        <f aca="false">GJ23/GJ$30*100</f>
        <v>9.55848884842968</v>
      </c>
      <c r="GL23" s="34" t="n">
        <v>0</v>
      </c>
      <c r="GM23" s="35" t="n">
        <f aca="false">GH23+GJ23</f>
        <v>536</v>
      </c>
      <c r="GN23" s="36" t="n">
        <f aca="false">GM23/GM$30*100</f>
        <v>10.6033630069238</v>
      </c>
      <c r="GO23" s="37" t="n">
        <v>320</v>
      </c>
      <c r="GP23" s="33" t="n">
        <f aca="false">GO23/GO$30*100</f>
        <v>11.3274336283186</v>
      </c>
      <c r="GQ23" s="37" t="n">
        <v>206</v>
      </c>
      <c r="GR23" s="33" t="n">
        <f aca="false">GQ23/GQ$30*100</f>
        <v>9.53262378528459</v>
      </c>
      <c r="GS23" s="34" t="n">
        <v>0</v>
      </c>
      <c r="GT23" s="35" t="n">
        <f aca="false">GO23+GQ23</f>
        <v>526</v>
      </c>
      <c r="GU23" s="36" t="n">
        <f aca="false">GT23/GT$30*100</f>
        <v>10.5495387083835</v>
      </c>
      <c r="GV23" s="37" t="n">
        <v>318</v>
      </c>
      <c r="GW23" s="33" t="n">
        <f aca="false">GV23/GV$30*100</f>
        <v>11.442965095358</v>
      </c>
      <c r="GX23" s="37" t="n">
        <v>204</v>
      </c>
      <c r="GY23" s="33" t="n">
        <f aca="false">GX23/GX$30*100</f>
        <v>9.65451964032182</v>
      </c>
      <c r="GZ23" s="34" t="n">
        <v>0</v>
      </c>
      <c r="HA23" s="35" t="n">
        <f aca="false">GV23+GX23</f>
        <v>522</v>
      </c>
      <c r="HB23" s="36" t="n">
        <f aca="false">HA23/HA$30*100</f>
        <v>10.670482420278</v>
      </c>
      <c r="HC23" s="37" t="n">
        <v>314</v>
      </c>
      <c r="HD23" s="33" t="n">
        <f aca="false">HC23/HC$30*100</f>
        <v>11.5313991920676</v>
      </c>
      <c r="HE23" s="37" t="n">
        <v>202</v>
      </c>
      <c r="HF23" s="33" t="n">
        <f aca="false">HE23/HE$30*100</f>
        <v>9.75374215354901</v>
      </c>
      <c r="HG23" s="34" t="n">
        <v>0</v>
      </c>
      <c r="HH23" s="35" t="n">
        <f aca="false">HC23+HE23</f>
        <v>516</v>
      </c>
      <c r="HI23" s="36" t="n">
        <f aca="false">HH23/HH$30*100</f>
        <v>10.7634543178974</v>
      </c>
      <c r="HJ23" s="37" t="n">
        <v>311</v>
      </c>
      <c r="HK23" s="33" t="n">
        <f aca="false">HJ23/HJ$30*100</f>
        <v>11.5613382899628</v>
      </c>
      <c r="HL23" s="37" t="n">
        <v>196</v>
      </c>
      <c r="HM23" s="33" t="n">
        <f aca="false">HL23/HL$30*100</f>
        <v>9.7029702970297</v>
      </c>
      <c r="HN23" s="34" t="n">
        <v>0</v>
      </c>
      <c r="HO23" s="35" t="n">
        <f aca="false">HJ23+HL23</f>
        <v>507</v>
      </c>
      <c r="HP23" s="36" t="n">
        <f aca="false">HO23/HO$30*100</f>
        <v>10.7643312101911</v>
      </c>
      <c r="HQ23" s="37" t="n">
        <v>304</v>
      </c>
      <c r="HR23" s="33" t="n">
        <f aca="false">HQ23/HQ$30*100</f>
        <v>11.6030534351145</v>
      </c>
      <c r="HS23" s="37" t="n">
        <v>187</v>
      </c>
      <c r="HT23" s="33" t="n">
        <f aca="false">HS23/HS$30*100</f>
        <v>9.61439588688946</v>
      </c>
      <c r="HU23" s="34" t="n">
        <v>0</v>
      </c>
      <c r="HV23" s="35" t="n">
        <f aca="false">HQ23+HS23</f>
        <v>491</v>
      </c>
      <c r="HW23" s="36" t="n">
        <f aca="false">HV23/HV$30*100</f>
        <v>10.7557502738226</v>
      </c>
      <c r="HX23" s="37" t="n">
        <v>303</v>
      </c>
      <c r="HY23" s="33" t="n">
        <f aca="false">HX23/HX$30*100</f>
        <v>11.6718027734977</v>
      </c>
      <c r="HZ23" s="37" t="n">
        <v>185</v>
      </c>
      <c r="IA23" s="33" t="n">
        <f aca="false">HZ23/HZ$30*100</f>
        <v>9.63040083289953</v>
      </c>
      <c r="IB23" s="34" t="n">
        <v>0</v>
      </c>
      <c r="IC23" s="35" t="n">
        <f aca="false">HX23+HZ23</f>
        <v>488</v>
      </c>
      <c r="ID23" s="36" t="n">
        <f aca="false">IC23/IC$30*100</f>
        <v>10.8036307283595</v>
      </c>
      <c r="IE23" s="37" t="n">
        <v>303</v>
      </c>
      <c r="IF23" s="33" t="n">
        <f aca="false">IE23/IE$30*100</f>
        <v>11.7715617715618</v>
      </c>
      <c r="IG23" s="37" t="n">
        <v>182</v>
      </c>
      <c r="IH23" s="33" t="n">
        <f aca="false">IG23/IG$30*100</f>
        <v>9.57894736842105</v>
      </c>
      <c r="II23" s="34" t="n">
        <v>0</v>
      </c>
      <c r="IJ23" s="35" t="n">
        <f aca="false">IE23+IG23</f>
        <v>485</v>
      </c>
      <c r="IK23" s="36" t="n">
        <f aca="false">IJ23/IJ$30*100</f>
        <v>10.8404112650872</v>
      </c>
      <c r="IL23" s="37" t="n">
        <v>300</v>
      </c>
      <c r="IM23" s="33" t="n">
        <f aca="false">IL23/IL$30*100</f>
        <v>11.783189316575</v>
      </c>
      <c r="IN23" s="37" t="n">
        <v>181</v>
      </c>
      <c r="IO23" s="33" t="n">
        <f aca="false">IN23/IN$30*100</f>
        <v>9.72073039742213</v>
      </c>
      <c r="IP23" s="34" t="n">
        <v>0</v>
      </c>
      <c r="IQ23" s="35" t="n">
        <f aca="false">IL23+IN23</f>
        <v>481</v>
      </c>
      <c r="IR23" s="36" t="n">
        <f aca="false">IQ23/IQ$30*100</f>
        <v>10.9119782214156</v>
      </c>
      <c r="IS23" s="37" t="n">
        <v>296</v>
      </c>
      <c r="IT23" s="33" t="n">
        <f aca="false">IS23/IS$30*100</f>
        <v>11.9258662369057</v>
      </c>
      <c r="IU23" s="37" t="n">
        <v>176</v>
      </c>
      <c r="IV23" s="33" t="n">
        <f aca="false">IU23/IU$30*100</f>
        <v>9.7452934662237</v>
      </c>
      <c r="IW23" s="34" t="n">
        <v>0</v>
      </c>
      <c r="IX23" s="35" t="n">
        <f aca="false">IS23+IU23</f>
        <v>472</v>
      </c>
      <c r="IY23" s="36" t="n">
        <f aca="false">IX23/IX$30*100</f>
        <v>11.0074626865672</v>
      </c>
      <c r="IZ23" s="37" t="n">
        <v>289</v>
      </c>
      <c r="JA23" s="33" t="n">
        <f aca="false">IZ23/IZ$30*100</f>
        <v>11.9619205298013</v>
      </c>
      <c r="JB23" s="37" t="n">
        <v>171</v>
      </c>
      <c r="JC23" s="29" t="n">
        <f aca="false">JB23/JB$30*100</f>
        <v>9.71590909090909</v>
      </c>
      <c r="JD23" s="38" t="n">
        <v>0</v>
      </c>
      <c r="JE23" s="39" t="n">
        <f aca="false">IZ23+JB23</f>
        <v>460</v>
      </c>
      <c r="JF23" s="40" t="n">
        <f aca="false">JE23/JE$30*100</f>
        <v>11.0153256704981</v>
      </c>
      <c r="JG23" s="41" t="n">
        <v>282</v>
      </c>
      <c r="JH23" s="29" t="n">
        <f aca="false">JG23/JG$30*100</f>
        <v>11.9339822259839</v>
      </c>
      <c r="JI23" s="41" t="n">
        <v>164</v>
      </c>
      <c r="JJ23" s="29" t="n">
        <f aca="false">JI23/JI$30*100</f>
        <v>9.70414201183432</v>
      </c>
      <c r="JK23" s="38" t="n">
        <v>0</v>
      </c>
      <c r="JL23" s="39" t="n">
        <f aca="false">JG23+JI23</f>
        <v>446</v>
      </c>
      <c r="JM23" s="40" t="n">
        <f aca="false">JL23/JL$30*100</f>
        <v>11.0041944238835</v>
      </c>
      <c r="JN23" s="41" t="n">
        <v>274</v>
      </c>
      <c r="JO23" s="29" t="n">
        <f aca="false">JN23/JN$30*100</f>
        <v>11.9182253153545</v>
      </c>
      <c r="JP23" s="41" t="n">
        <v>158</v>
      </c>
      <c r="JQ23" s="29" t="n">
        <f aca="false">JP23/JP$30*100</f>
        <v>9.77722772277228</v>
      </c>
      <c r="JR23" s="38" t="n">
        <v>0</v>
      </c>
      <c r="JS23" s="39" t="n">
        <f aca="false">JN23+JP23</f>
        <v>432</v>
      </c>
      <c r="JT23" s="40" t="n">
        <f aca="false">JS23/JS$30*100</f>
        <v>11.0344827586207</v>
      </c>
      <c r="JU23" s="41" t="n">
        <v>261</v>
      </c>
      <c r="JV23" s="29" t="n">
        <f aca="false">JU23/JU$30*100</f>
        <v>11.8260081558677</v>
      </c>
      <c r="JW23" s="41" t="n">
        <v>155</v>
      </c>
      <c r="JX23" s="29" t="n">
        <f aca="false">JW23/JW$30*100</f>
        <v>10.0453661697991</v>
      </c>
      <c r="JY23" s="38" t="n">
        <v>0</v>
      </c>
      <c r="JZ23" s="39" t="n">
        <f aca="false">JU23+JW23</f>
        <v>416</v>
      </c>
      <c r="KA23" s="40" t="n">
        <f aca="false">JZ23/JZ$30*100</f>
        <v>11.0933333333333</v>
      </c>
      <c r="KB23" s="42" t="n">
        <v>254</v>
      </c>
      <c r="KC23" s="29" t="n">
        <f aca="false">KB23/KB$30*100</f>
        <v>11.7104656523744</v>
      </c>
      <c r="KD23" s="41" t="n">
        <v>151</v>
      </c>
      <c r="KE23" s="29" t="n">
        <f aca="false">KD23/KD$30*100</f>
        <v>9.97357992073976</v>
      </c>
      <c r="KF23" s="38" t="n">
        <v>0</v>
      </c>
      <c r="KG23" s="39" t="n">
        <f aca="false">KB23+KD23</f>
        <v>405</v>
      </c>
      <c r="KH23" s="40" t="n">
        <f aca="false">KG23/KG$30*100</f>
        <v>10.9964702688026</v>
      </c>
      <c r="KI23" s="43" t="n">
        <v>248</v>
      </c>
      <c r="KJ23" s="29" t="n">
        <f aca="false">KI23/KI$30*100</f>
        <v>11.6650987770461</v>
      </c>
      <c r="KK23" s="44" t="n">
        <v>147</v>
      </c>
      <c r="KL23" s="29" t="n">
        <f aca="false">KK23/KK$30*100</f>
        <v>9.97286295793758</v>
      </c>
      <c r="KM23" s="38" t="n">
        <v>0</v>
      </c>
      <c r="KN23" s="39" t="n">
        <f aca="false">KI23+KK23</f>
        <v>395</v>
      </c>
      <c r="KO23" s="40" t="n">
        <f aca="false">KN23/KN$30*100</f>
        <v>10.9722222222222</v>
      </c>
      <c r="KP23" s="41" t="n">
        <v>242</v>
      </c>
      <c r="KQ23" s="29" t="n">
        <f aca="false">KP23/KP$30*100</f>
        <v>11.7818889970789</v>
      </c>
      <c r="KR23" s="41" t="n">
        <v>139</v>
      </c>
      <c r="KS23" s="29" t="n">
        <f aca="false">KR23/KR$30*100</f>
        <v>9.9002849002849</v>
      </c>
      <c r="KT23" s="38" t="n">
        <v>0</v>
      </c>
      <c r="KU23" s="39" t="n">
        <f aca="false">KP23+KR23</f>
        <v>381</v>
      </c>
      <c r="KV23" s="40" t="n">
        <f aca="false">KU23/KU$30*100</f>
        <v>11.0179294389821</v>
      </c>
      <c r="KW23" s="41" t="n">
        <v>236</v>
      </c>
      <c r="KX23" s="29" t="n">
        <f aca="false">KW23/KW$30*100</f>
        <v>11.9312436804853</v>
      </c>
      <c r="KY23" s="41" t="n">
        <v>131</v>
      </c>
      <c r="KZ23" s="29" t="n">
        <f aca="false">KY23/KY$30*100</f>
        <v>9.80538922155689</v>
      </c>
      <c r="LA23" s="38" t="n">
        <v>0</v>
      </c>
      <c r="LB23" s="39" t="n">
        <f aca="false">KW23+KY23</f>
        <v>367</v>
      </c>
      <c r="LC23" s="40" t="n">
        <f aca="false">LB23/LB$30*100</f>
        <v>11.0742305371153</v>
      </c>
      <c r="LD23" s="41" t="n">
        <v>224</v>
      </c>
      <c r="LE23" s="29" t="n">
        <f aca="false">LD23/LD$30*100</f>
        <v>11.8455843469064</v>
      </c>
      <c r="LF23" s="41" t="n">
        <v>122</v>
      </c>
      <c r="LG23" s="29" t="n">
        <f aca="false">LF23/LF$30*100</f>
        <v>9.82286634460548</v>
      </c>
      <c r="LH23" s="38" t="n">
        <v>0</v>
      </c>
      <c r="LI23" s="39" t="n">
        <f aca="false">LD23+LF23</f>
        <v>346</v>
      </c>
      <c r="LJ23" s="40" t="n">
        <f aca="false">LI23/LI$30*100</f>
        <v>11.0437280561762</v>
      </c>
      <c r="LK23" s="41" t="n">
        <v>216</v>
      </c>
      <c r="LL23" s="29" t="n">
        <f aca="false">LK23/LK$30*100</f>
        <v>12.128017967434</v>
      </c>
      <c r="LM23" s="41" t="n">
        <v>107</v>
      </c>
      <c r="LN23" s="29" t="n">
        <f aca="false">LM23/LM$30*100</f>
        <v>9.20034393809114</v>
      </c>
      <c r="LO23" s="38" t="n">
        <v>0</v>
      </c>
      <c r="LP23" s="39" t="n">
        <f aca="false">LK23+LM23</f>
        <v>323</v>
      </c>
      <c r="LQ23" s="40" t="n">
        <f aca="false">LP23/LP$30*100</f>
        <v>10.9714673913043</v>
      </c>
      <c r="LR23" s="41" t="n">
        <v>200</v>
      </c>
      <c r="LS23" s="29" t="n">
        <f aca="false">LR23/LR$30*100</f>
        <v>11.7508813160987</v>
      </c>
      <c r="LT23" s="41" t="n">
        <v>104</v>
      </c>
      <c r="LU23" s="29" t="n">
        <f aca="false">LT23/LT$30*100</f>
        <v>9.29401251117069</v>
      </c>
      <c r="LV23" s="38" t="n">
        <v>0</v>
      </c>
      <c r="LW23" s="39" t="n">
        <f aca="false">LR23+LT23</f>
        <v>304</v>
      </c>
      <c r="LX23" s="40" t="n">
        <f aca="false">LW23/LW$30*100</f>
        <v>10.7763204537398</v>
      </c>
      <c r="LY23" s="41" t="n">
        <v>196</v>
      </c>
      <c r="LZ23" s="29" t="n">
        <f aca="false">LY23/LY$30*100</f>
        <v>11.8787878787879</v>
      </c>
      <c r="MA23" s="41" t="n">
        <v>99</v>
      </c>
      <c r="MB23" s="29" t="n">
        <f aca="false">MA23/MA$30*100</f>
        <v>9.12442396313364</v>
      </c>
      <c r="MC23" s="38" t="n">
        <v>0</v>
      </c>
      <c r="MD23" s="39" t="n">
        <f aca="false">LY23+MA23</f>
        <v>295</v>
      </c>
      <c r="ME23" s="40" t="n">
        <f aca="false">MD23/MD$30*100</f>
        <v>10.7861060329068</v>
      </c>
      <c r="MF23" s="41" t="n">
        <v>185</v>
      </c>
      <c r="MG23" s="29" t="n">
        <f aca="false">MF23/MF$30*100</f>
        <v>11.5842204132749</v>
      </c>
      <c r="MH23" s="41" t="n">
        <v>95</v>
      </c>
      <c r="MI23" s="29" t="n">
        <f aca="false">MH23/MH$30*100</f>
        <v>9.09961685823755</v>
      </c>
      <c r="MJ23" s="38" t="n">
        <v>0</v>
      </c>
      <c r="MK23" s="39" t="n">
        <f aca="false">MF23+MH23</f>
        <v>280</v>
      </c>
      <c r="ML23" s="40" t="n">
        <f aca="false">MK23/MK$30*100</f>
        <v>10.6020446800454</v>
      </c>
      <c r="MM23" s="41" t="n">
        <v>175</v>
      </c>
      <c r="MN23" s="29" t="n">
        <f aca="false">MM23/MM$30*100</f>
        <v>11.4528795811518</v>
      </c>
      <c r="MO23" s="41" t="n">
        <v>94</v>
      </c>
      <c r="MP23" s="29" t="n">
        <f aca="false">MO23/MO$30*100</f>
        <v>9.58205912334353</v>
      </c>
      <c r="MQ23" s="38" t="n">
        <v>0</v>
      </c>
      <c r="MR23" s="39" t="n">
        <f aca="false">MM23+MO23</f>
        <v>269</v>
      </c>
      <c r="MS23" s="40" t="n">
        <f aca="false">MR23/MR$30*100</f>
        <v>10.7214029493822</v>
      </c>
      <c r="MT23" s="28" t="n">
        <v>170</v>
      </c>
      <c r="MU23" s="29" t="n">
        <f aca="false">MT23/MT$30*100</f>
        <v>11.5961800818554</v>
      </c>
      <c r="MV23" s="30" t="n">
        <v>91</v>
      </c>
      <c r="MW23" s="29" t="n">
        <f aca="false">MV23/MV$30*100</f>
        <v>9.80603448275862</v>
      </c>
      <c r="MX23" s="38" t="n">
        <v>0</v>
      </c>
      <c r="MY23" s="39" t="n">
        <f aca="false">MT23+MV23</f>
        <v>261</v>
      </c>
      <c r="MZ23" s="40" t="n">
        <f aca="false">MY23/MY$30*100</f>
        <v>10.9022556390977</v>
      </c>
      <c r="NA23" s="28" t="n">
        <v>157</v>
      </c>
      <c r="NB23" s="29" t="n">
        <f aca="false">NA23/NA$30*100</f>
        <v>11.3603473227207</v>
      </c>
      <c r="NC23" s="30" t="n">
        <v>87</v>
      </c>
      <c r="ND23" s="29" t="n">
        <f aca="false">NC23/NC$30*100</f>
        <v>10.0694444444444</v>
      </c>
      <c r="NE23" s="38" t="n">
        <v>0</v>
      </c>
      <c r="NF23" s="39" t="n">
        <f aca="false">NA23+NC23</f>
        <v>244</v>
      </c>
      <c r="NG23" s="29" t="n">
        <f aca="false">NF23/NF$30*100</f>
        <v>10.8637577916296</v>
      </c>
      <c r="NH23" s="45" t="n">
        <v>143</v>
      </c>
      <c r="NI23" s="29" t="n">
        <f aca="false">NH23/NH$30*100</f>
        <v>11.1024844720497</v>
      </c>
      <c r="NJ23" s="30" t="n">
        <v>80</v>
      </c>
      <c r="NK23" s="29" t="n">
        <f aca="false">NJ23/NJ$30*100</f>
        <v>9.86436498150432</v>
      </c>
      <c r="NL23" s="38" t="n">
        <v>0</v>
      </c>
      <c r="NM23" s="39" t="n">
        <f aca="false">NH23+NJ23</f>
        <v>223</v>
      </c>
      <c r="NN23" s="40" t="n">
        <f aca="false">NM23/NM$30*100</f>
        <v>10.6241067174845</v>
      </c>
      <c r="NO23" s="43"/>
      <c r="NP23" s="29"/>
      <c r="NQ23" s="44"/>
      <c r="NR23" s="29"/>
      <c r="NS23" s="38"/>
      <c r="NT23" s="30" t="n">
        <v>201</v>
      </c>
      <c r="NU23" s="40" t="n">
        <f aca="false">NT23/NT$30*100</f>
        <v>10.7717041800643</v>
      </c>
      <c r="NV23" s="43"/>
      <c r="NW23" s="29"/>
      <c r="NX23" s="44"/>
      <c r="NY23" s="29"/>
      <c r="NZ23" s="38"/>
      <c r="OA23" s="30" t="n">
        <v>193</v>
      </c>
      <c r="OB23" s="40" t="n">
        <f aca="false">OA23/OA$30*100</f>
        <v>10.9348441926346</v>
      </c>
      <c r="OC23" s="43"/>
      <c r="OD23" s="29"/>
      <c r="OE23" s="44"/>
      <c r="OF23" s="29"/>
      <c r="OG23" s="38"/>
      <c r="OH23" s="30" t="n">
        <v>180</v>
      </c>
      <c r="OI23" s="40" t="n">
        <f aca="false">OH23/OH$30*100</f>
        <v>10.9024833434282</v>
      </c>
      <c r="OJ23" s="43"/>
      <c r="OK23" s="29"/>
      <c r="OL23" s="44"/>
      <c r="OM23" s="29"/>
      <c r="ON23" s="38"/>
      <c r="OO23" s="30" t="n">
        <v>143</v>
      </c>
      <c r="OP23" s="40" t="n">
        <f aca="false">OO23/OO$30*100</f>
        <v>10.6796116504854</v>
      </c>
      <c r="OQ23" s="43"/>
      <c r="OR23" s="29"/>
      <c r="OS23" s="44"/>
      <c r="OT23" s="29"/>
      <c r="OU23" s="38"/>
      <c r="OV23" s="30" t="n">
        <v>123</v>
      </c>
      <c r="OW23" s="40" t="n">
        <f aca="false">OV23/OV$30*100</f>
        <v>10.4859335038363</v>
      </c>
      <c r="OX23" s="43"/>
      <c r="OY23" s="29"/>
      <c r="OZ23" s="44"/>
      <c r="PA23" s="29"/>
      <c r="PB23" s="38"/>
      <c r="PC23" s="30" t="n">
        <v>114</v>
      </c>
      <c r="PD23" s="40" t="n">
        <f aca="false">PC23/PC$30*100</f>
        <v>10.9720885466795</v>
      </c>
      <c r="PE23" s="43"/>
      <c r="PF23" s="29"/>
      <c r="PG23" s="44"/>
      <c r="PH23" s="29"/>
      <c r="PI23" s="38"/>
      <c r="PJ23" s="30" t="n">
        <v>92</v>
      </c>
      <c r="PK23" s="40" t="n">
        <f aca="false">PJ23/PJ$30*100</f>
        <v>10.6481481481481</v>
      </c>
      <c r="PL23" s="43"/>
      <c r="PM23" s="29"/>
      <c r="PN23" s="44"/>
      <c r="PO23" s="29"/>
      <c r="PP23" s="38"/>
      <c r="PQ23" s="30" t="n">
        <v>85</v>
      </c>
      <c r="PR23" s="40" t="n">
        <f aca="false">PQ23/PQ$30*100</f>
        <v>11.0246433203632</v>
      </c>
      <c r="PS23" s="43"/>
      <c r="PT23" s="29"/>
      <c r="PU23" s="44"/>
      <c r="PV23" s="29"/>
      <c r="PW23" s="38"/>
      <c r="PX23" s="30" t="n">
        <v>69</v>
      </c>
      <c r="PY23" s="40" t="n">
        <f aca="false">PX23/PX$30*100</f>
        <v>10.7981220657277</v>
      </c>
      <c r="PZ23" s="43"/>
      <c r="QA23" s="29"/>
      <c r="QB23" s="44"/>
      <c r="QC23" s="29"/>
      <c r="QD23" s="38"/>
      <c r="QE23" s="30" t="n">
        <v>41</v>
      </c>
      <c r="QF23" s="40" t="n">
        <f aca="false">QE23/QE$30*100</f>
        <v>9.46882217090069</v>
      </c>
      <c r="QG23" s="43"/>
      <c r="QH23" s="29"/>
      <c r="QI23" s="44"/>
      <c r="QJ23" s="29"/>
      <c r="QK23" s="38"/>
      <c r="QL23" s="30" t="n">
        <v>33</v>
      </c>
      <c r="QM23" s="40" t="n">
        <f aca="false">QL23/QL$30*100</f>
        <v>9.29577464788732</v>
      </c>
      <c r="QN23" s="43"/>
      <c r="QO23" s="29"/>
      <c r="QP23" s="44"/>
      <c r="QQ23" s="29"/>
      <c r="QR23" s="38"/>
      <c r="QS23" s="30" t="n">
        <v>26</v>
      </c>
      <c r="QT23" s="40" t="n">
        <f aca="false">QS23/QS$30*100</f>
        <v>9.45454545454546</v>
      </c>
      <c r="QU23" s="43"/>
      <c r="QV23" s="29"/>
      <c r="QW23" s="44"/>
      <c r="QX23" s="29"/>
      <c r="QY23" s="38"/>
      <c r="QZ23" s="30" t="n">
        <v>20</v>
      </c>
      <c r="RA23" s="40" t="n">
        <f aca="false">QZ23/QZ$30*100</f>
        <v>9.43396226415094</v>
      </c>
    </row>
    <row r="24" customFormat="false" ht="12.8" hidden="false" customHeight="false" outlineLevel="0" collapsed="false">
      <c r="A24" s="27" t="s">
        <v>71</v>
      </c>
      <c r="B24" s="28" t="n">
        <v>284920</v>
      </c>
      <c r="C24" s="29" t="n">
        <f aca="false">B24/B$30*100</f>
        <v>3.32032565575033</v>
      </c>
      <c r="D24" s="30" t="n">
        <v>323806</v>
      </c>
      <c r="E24" s="29" t="n">
        <f aca="false">D24/D$30*100</f>
        <v>3.72144735645944</v>
      </c>
      <c r="F24" s="30" t="n">
        <f aca="false">B24+D24</f>
        <v>608726</v>
      </c>
      <c r="G24" s="31" t="n">
        <f aca="false">F24/F$30*100</f>
        <v>3.52227901102426</v>
      </c>
      <c r="H24" s="32" t="n">
        <v>648</v>
      </c>
      <c r="I24" s="33" t="n">
        <f aca="false">H24/H$30*100</f>
        <v>19.7983501374885</v>
      </c>
      <c r="J24" s="32" t="n">
        <v>338</v>
      </c>
      <c r="K24" s="33" t="n">
        <f aca="false">J24/J$30*100</f>
        <v>12.7163280662152</v>
      </c>
      <c r="L24" s="34" t="n">
        <f aca="false">M24-H24-J24</f>
        <v>0</v>
      </c>
      <c r="M24" s="35" t="n">
        <f aca="false">H24+J24</f>
        <v>986</v>
      </c>
      <c r="N24" s="36" t="n">
        <f aca="false">M24/M$30*100</f>
        <v>16.6245152588096</v>
      </c>
      <c r="O24" s="32" t="n">
        <v>647</v>
      </c>
      <c r="P24" s="33" t="n">
        <f aca="false">O24/O$30*100</f>
        <v>19.8527155569193</v>
      </c>
      <c r="Q24" s="32" t="n">
        <v>337</v>
      </c>
      <c r="R24" s="33" t="n">
        <f aca="false">Q24/Q$30*100</f>
        <v>12.7458396369138</v>
      </c>
      <c r="S24" s="34" t="n">
        <f aca="false">T24-O24-Q24</f>
        <v>0</v>
      </c>
      <c r="T24" s="35" t="n">
        <f aca="false">O24+Q24</f>
        <v>984</v>
      </c>
      <c r="U24" s="36" t="n">
        <f aca="false">T24/T$30*100</f>
        <v>16.6694900897849</v>
      </c>
      <c r="V24" s="32" t="n">
        <v>645</v>
      </c>
      <c r="W24" s="33" t="n">
        <f aca="false">V24/V$30*100</f>
        <v>19.8706099815157</v>
      </c>
      <c r="X24" s="32" t="n">
        <v>336</v>
      </c>
      <c r="Y24" s="33" t="n">
        <f aca="false">X24/X$30*100</f>
        <v>12.8</v>
      </c>
      <c r="Z24" s="34" t="n">
        <f aca="false">AA24-V24-X24</f>
        <v>0</v>
      </c>
      <c r="AA24" s="35" t="n">
        <f aca="false">V24+X24</f>
        <v>981</v>
      </c>
      <c r="AB24" s="36" t="n">
        <f aca="false">AA24/AA$30*100</f>
        <v>16.709248850281</v>
      </c>
      <c r="AC24" s="32" t="n">
        <v>643</v>
      </c>
      <c r="AD24" s="33" t="n">
        <f aca="false">AC24/AC$30*100</f>
        <v>19.8456790123457</v>
      </c>
      <c r="AE24" s="32" t="n">
        <v>335</v>
      </c>
      <c r="AF24" s="33" t="n">
        <f aca="false">AE24/AE$30*100</f>
        <v>12.8058103975535</v>
      </c>
      <c r="AG24" s="34" t="n">
        <f aca="false">AH24-AC24-AE24</f>
        <v>0</v>
      </c>
      <c r="AH24" s="35" t="n">
        <f aca="false">AC24+AE24</f>
        <v>978</v>
      </c>
      <c r="AI24" s="36" t="n">
        <f aca="false">AH24/AH$30*100</f>
        <v>16.7008196721311</v>
      </c>
      <c r="AJ24" s="32" t="n">
        <v>641</v>
      </c>
      <c r="AK24" s="33" t="n">
        <f aca="false">AJ24/AJ$30*100</f>
        <v>19.8698078115313</v>
      </c>
      <c r="AL24" s="32" t="n">
        <v>333</v>
      </c>
      <c r="AM24" s="33" t="n">
        <f aca="false">AL24/AL$30*100</f>
        <v>12.7880184331797</v>
      </c>
      <c r="AN24" s="34" t="n">
        <f aca="false">AO24-AJ24-AL24</f>
        <v>0</v>
      </c>
      <c r="AO24" s="35" t="n">
        <f aca="false">AJ24+AL24</f>
        <v>974</v>
      </c>
      <c r="AP24" s="36" t="n">
        <f aca="false">AO24/AO$30*100</f>
        <v>16.7066895368782</v>
      </c>
      <c r="AQ24" s="32" t="n">
        <v>640</v>
      </c>
      <c r="AR24" s="33" t="n">
        <f aca="false">AQ24/AQ$30*100</f>
        <v>19.8696057125116</v>
      </c>
      <c r="AS24" s="32" t="n">
        <v>333</v>
      </c>
      <c r="AT24" s="33" t="n">
        <f aca="false">AS24/AS$30*100</f>
        <v>12.80276816609</v>
      </c>
      <c r="AU24" s="34" t="n">
        <f aca="false">AV24-AQ24-AS24</f>
        <v>0</v>
      </c>
      <c r="AV24" s="35" t="n">
        <f aca="false">AQ24+AS24</f>
        <v>973</v>
      </c>
      <c r="AW24" s="36" t="n">
        <f aca="false">AV24/AV$30*100</f>
        <v>16.7124699416008</v>
      </c>
      <c r="AX24" s="32" t="n">
        <v>639</v>
      </c>
      <c r="AY24" s="33" t="n">
        <f aca="false">AX24/AX$30*100</f>
        <v>19.8632266086416</v>
      </c>
      <c r="AZ24" s="32" t="n">
        <v>332</v>
      </c>
      <c r="BA24" s="33" t="n">
        <f aca="false">AZ24/AZ$30*100</f>
        <v>12.798766383963</v>
      </c>
      <c r="BB24" s="34" t="n">
        <f aca="false">BC24-AX24-AZ24</f>
        <v>0</v>
      </c>
      <c r="BC24" s="35" t="n">
        <f aca="false">AX24+AZ24</f>
        <v>971</v>
      </c>
      <c r="BD24" s="36" t="n">
        <f aca="false">BC24/BC$30*100</f>
        <v>16.7096885217691</v>
      </c>
      <c r="BE24" s="32" t="n">
        <v>637</v>
      </c>
      <c r="BF24" s="33" t="n">
        <f aca="false">BE24/BE$30*100</f>
        <v>19.8876053699657</v>
      </c>
      <c r="BG24" s="32" t="n">
        <v>332</v>
      </c>
      <c r="BH24" s="33" t="n">
        <f aca="false">BG24/BG$30*100</f>
        <v>12.8433268858801</v>
      </c>
      <c r="BI24" s="34" t="n">
        <f aca="false">BJ24-BE24-BG24</f>
        <v>0</v>
      </c>
      <c r="BJ24" s="35" t="n">
        <f aca="false">BE24+BG24</f>
        <v>969</v>
      </c>
      <c r="BK24" s="36" t="n">
        <f aca="false">BJ24/BJ$30*100</f>
        <v>16.7415342087077</v>
      </c>
      <c r="BL24" s="32" t="n">
        <v>635</v>
      </c>
      <c r="BM24" s="33" t="n">
        <f aca="false">BL24/BL$30*100</f>
        <v>19.8748043818466</v>
      </c>
      <c r="BN24" s="32" t="n">
        <v>331</v>
      </c>
      <c r="BO24" s="33" t="n">
        <f aca="false">BN24/BN$30*100</f>
        <v>12.8294573643411</v>
      </c>
      <c r="BP24" s="34" t="n">
        <f aca="false">BQ24-BL24-BN24</f>
        <v>0</v>
      </c>
      <c r="BQ24" s="35" t="n">
        <f aca="false">BL24+BN24</f>
        <v>966</v>
      </c>
      <c r="BR24" s="36" t="n">
        <f aca="false">BQ24/BQ$30*100</f>
        <v>16.7272727272727</v>
      </c>
      <c r="BS24" s="32" t="n">
        <v>634</v>
      </c>
      <c r="BT24" s="33" t="n">
        <f aca="false">BS24/BS$30*100</f>
        <v>19.9308393586922</v>
      </c>
      <c r="BU24" s="32" t="n">
        <v>329</v>
      </c>
      <c r="BV24" s="33" t="n">
        <f aca="false">BU24/BU$30*100</f>
        <v>12.816517335411</v>
      </c>
      <c r="BW24" s="34" t="n">
        <f aca="false">BX24-BS24-BU24</f>
        <v>0</v>
      </c>
      <c r="BX24" s="35" t="n">
        <f aca="false">BS24+BU24</f>
        <v>963</v>
      </c>
      <c r="BY24" s="36" t="n">
        <f aca="false">BX24/BX$30*100</f>
        <v>16.7536534446764</v>
      </c>
      <c r="BZ24" s="32" t="n">
        <v>634</v>
      </c>
      <c r="CA24" s="33" t="n">
        <f aca="false">BZ24/BZ$30*100</f>
        <v>20.0189453741711</v>
      </c>
      <c r="CB24" s="32" t="n">
        <v>329</v>
      </c>
      <c r="CC24" s="33" t="n">
        <f aca="false">CB24/CB$30*100</f>
        <v>12.9120879120879</v>
      </c>
      <c r="CD24" s="34" t="n">
        <f aca="false">CE24-BZ24-CB24</f>
        <v>0</v>
      </c>
      <c r="CE24" s="35" t="n">
        <f aca="false">BZ24+CB24</f>
        <v>963</v>
      </c>
      <c r="CF24" s="36" t="n">
        <f aca="false">CE24/CE$30*100</f>
        <v>16.8503937007874</v>
      </c>
      <c r="CG24" s="32" t="n">
        <v>631</v>
      </c>
      <c r="CH24" s="33" t="n">
        <f aca="false">CG24/CG$30*100</f>
        <v>19.9683544303797</v>
      </c>
      <c r="CI24" s="32" t="n">
        <v>328</v>
      </c>
      <c r="CJ24" s="33" t="n">
        <f aca="false">CI24/CI$30*100</f>
        <v>12.9439621152328</v>
      </c>
      <c r="CK24" s="34" t="n">
        <f aca="false">CL24-CG24-CI24</f>
        <v>0</v>
      </c>
      <c r="CL24" s="35" t="n">
        <f aca="false">CG24+CI24</f>
        <v>959</v>
      </c>
      <c r="CM24" s="36" t="n">
        <f aca="false">CL24/CL$30*100</f>
        <v>16.8422901299614</v>
      </c>
      <c r="CN24" s="32" t="n">
        <v>631</v>
      </c>
      <c r="CO24" s="33" t="n">
        <f aca="false">CN24/CN$30*100</f>
        <v>20.00634115409</v>
      </c>
      <c r="CP24" s="32" t="n">
        <v>327</v>
      </c>
      <c r="CQ24" s="33" t="n">
        <f aca="false">CP24/CP$30*100</f>
        <v>12.9453681710214</v>
      </c>
      <c r="CR24" s="34" t="n">
        <f aca="false">CS24-CN24-CP24</f>
        <v>0</v>
      </c>
      <c r="CS24" s="35" t="n">
        <f aca="false">CN24+CP24</f>
        <v>958</v>
      </c>
      <c r="CT24" s="36" t="n">
        <f aca="false">CS24/CS$30*100</f>
        <v>16.8661971830986</v>
      </c>
      <c r="CU24" s="32" t="n">
        <v>631</v>
      </c>
      <c r="CV24" s="33" t="n">
        <f aca="false">CU24/CU$30*100</f>
        <v>20.0444726810673</v>
      </c>
      <c r="CW24" s="32" t="n">
        <v>326</v>
      </c>
      <c r="CX24" s="33" t="n">
        <f aca="false">CW24/CW$30*100</f>
        <v>12.9262490087232</v>
      </c>
      <c r="CY24" s="34" t="n">
        <f aca="false">CZ24-CU24-CW24</f>
        <v>0</v>
      </c>
      <c r="CZ24" s="35" t="n">
        <f aca="false">CU24+CW24</f>
        <v>957</v>
      </c>
      <c r="DA24" s="36" t="n">
        <f aca="false">CZ24/CZ$30*100</f>
        <v>16.8783068783069</v>
      </c>
      <c r="DB24" s="32" t="n">
        <v>629</v>
      </c>
      <c r="DC24" s="33" t="n">
        <f aca="false">DB24/DB$30*100</f>
        <v>20.0830140485313</v>
      </c>
      <c r="DD24" s="32" t="n">
        <v>325</v>
      </c>
      <c r="DE24" s="33" t="n">
        <f aca="false">DD24/DD$30*100</f>
        <v>12.9430505774592</v>
      </c>
      <c r="DF24" s="34" t="n">
        <f aca="false">DG24-DB24-DD24</f>
        <v>0</v>
      </c>
      <c r="DG24" s="35" t="n">
        <f aca="false">DB24+DD24</f>
        <v>954</v>
      </c>
      <c r="DH24" s="36" t="n">
        <f aca="false">DG24/DG$30*100</f>
        <v>16.9059011164274</v>
      </c>
      <c r="DI24" s="32" t="n">
        <v>627</v>
      </c>
      <c r="DJ24" s="33" t="n">
        <f aca="false">DI24/DI$30*100</f>
        <v>20.1607717041801</v>
      </c>
      <c r="DK24" s="32" t="n">
        <v>322</v>
      </c>
      <c r="DL24" s="33" t="n">
        <f aca="false">DK24/DK$30*100</f>
        <v>12.9838709677419</v>
      </c>
      <c r="DM24" s="34" t="n">
        <f aca="false">DN24-DI24-DK24</f>
        <v>0</v>
      </c>
      <c r="DN24" s="35" t="n">
        <f aca="false">DI24+DK24</f>
        <v>949</v>
      </c>
      <c r="DO24" s="36" t="n">
        <f aca="false">DN24/DN$30*100</f>
        <v>16.9767441860465</v>
      </c>
      <c r="DP24" s="37" t="n">
        <v>625</v>
      </c>
      <c r="DQ24" s="33" t="n">
        <f aca="false">DP24/DP$30*100</f>
        <v>20.2003878474467</v>
      </c>
      <c r="DR24" s="37" t="n">
        <v>321</v>
      </c>
      <c r="DS24" s="33" t="n">
        <f aca="false">DR24/DR$30*100</f>
        <v>13.0064829821718</v>
      </c>
      <c r="DT24" s="34" t="n">
        <f aca="false">DU24-DP24-DR24</f>
        <v>0</v>
      </c>
      <c r="DU24" s="35" t="n">
        <f aca="false">DP24+DR24</f>
        <v>946</v>
      </c>
      <c r="DV24" s="36" t="n">
        <f aca="false">DU24/DU$30*100</f>
        <v>17.0082704063287</v>
      </c>
      <c r="DW24" s="37" t="n">
        <v>623</v>
      </c>
      <c r="DX24" s="33" t="n">
        <f aca="false">DW24/DW$30*100</f>
        <v>20.2931596091205</v>
      </c>
      <c r="DY24" s="37" t="n">
        <v>320</v>
      </c>
      <c r="DZ24" s="33" t="n">
        <f aca="false">DY24/DY$30*100</f>
        <v>13.1147540983607</v>
      </c>
      <c r="EA24" s="34" t="n">
        <f aca="false">EB24-DW24-DY24</f>
        <v>0</v>
      </c>
      <c r="EB24" s="35" t="n">
        <f aca="false">DW24+DY24</f>
        <v>943</v>
      </c>
      <c r="EC24" s="36" t="n">
        <f aca="false">EB24/EB$30*100</f>
        <v>17.1143375680581</v>
      </c>
      <c r="ED24" s="37" t="n">
        <v>620</v>
      </c>
      <c r="EE24" s="33" t="n">
        <f aca="false">ED24/ED$30*100</f>
        <v>20.3679369250986</v>
      </c>
      <c r="EF24" s="37" t="n">
        <v>316</v>
      </c>
      <c r="EG24" s="33" t="n">
        <f aca="false">EF24/EF$30*100</f>
        <v>13.1011608623549</v>
      </c>
      <c r="EH24" s="34" t="n">
        <f aca="false">EI24-ED24-EF24</f>
        <v>0</v>
      </c>
      <c r="EI24" s="35" t="n">
        <f aca="false">ED24+EF24</f>
        <v>936</v>
      </c>
      <c r="EJ24" s="36" t="n">
        <f aca="false">EI24/EI$30*100</f>
        <v>17.1554252199413</v>
      </c>
      <c r="EK24" s="37" t="n">
        <v>621</v>
      </c>
      <c r="EL24" s="33" t="n">
        <f aca="false">EK24/EK$30*100</f>
        <v>20.4276315789474</v>
      </c>
      <c r="EM24" s="37" t="n">
        <v>315</v>
      </c>
      <c r="EN24" s="33" t="n">
        <f aca="false">EM24/EM$30*100</f>
        <v>13.125</v>
      </c>
      <c r="EO24" s="34" t="n">
        <f aca="false">EP24-EK24-EM24</f>
        <v>0</v>
      </c>
      <c r="EP24" s="35" t="n">
        <f aca="false">EK24+EM24</f>
        <v>936</v>
      </c>
      <c r="EQ24" s="36" t="n">
        <f aca="false">EP24/EP$30*100</f>
        <v>17.2058823529412</v>
      </c>
      <c r="ER24" s="37" t="n">
        <v>621</v>
      </c>
      <c r="ES24" s="33" t="n">
        <f aca="false">ER24/ER$30*100</f>
        <v>20.4815303430079</v>
      </c>
      <c r="ET24" s="37" t="n">
        <v>315</v>
      </c>
      <c r="EU24" s="33" t="n">
        <f aca="false">ET24/ET$30*100</f>
        <v>13.1799163179916</v>
      </c>
      <c r="EV24" s="34" t="n">
        <f aca="false">EW24-ER24-ET24</f>
        <v>0</v>
      </c>
      <c r="EW24" s="35" t="n">
        <f aca="false">ER24+ET24</f>
        <v>936</v>
      </c>
      <c r="EX24" s="36" t="n">
        <f aca="false">EW24/EW$30*100</f>
        <v>17.263002582073</v>
      </c>
      <c r="EY24" s="37" t="n">
        <v>617</v>
      </c>
      <c r="EZ24" s="33" t="n">
        <f aca="false">EY24/EY$30*100</f>
        <v>20.5735245081694</v>
      </c>
      <c r="FA24" s="37" t="n">
        <v>311</v>
      </c>
      <c r="FB24" s="33" t="n">
        <f aca="false">FA24/FA$30*100</f>
        <v>13.2059447983015</v>
      </c>
      <c r="FC24" s="34" t="n">
        <f aca="false">FD24-EY24-FA24</f>
        <v>0</v>
      </c>
      <c r="FD24" s="35" t="n">
        <f aca="false">EY24+FA24</f>
        <v>928</v>
      </c>
      <c r="FE24" s="36" t="n">
        <f aca="false">FD24/FD$30*100</f>
        <v>17.3198954833893</v>
      </c>
      <c r="FF24" s="37" t="n">
        <v>611</v>
      </c>
      <c r="FG24" s="33" t="n">
        <f aca="false">FF24/FF$30*100</f>
        <v>20.5585464333782</v>
      </c>
      <c r="FH24" s="37" t="n">
        <v>307</v>
      </c>
      <c r="FI24" s="33" t="n">
        <f aca="false">FH24/FH$30*100</f>
        <v>13.2613390928726</v>
      </c>
      <c r="FJ24" s="34" t="n">
        <v>0</v>
      </c>
      <c r="FK24" s="35" t="n">
        <f aca="false">FF24+FH24</f>
        <v>918</v>
      </c>
      <c r="FL24" s="36" t="n">
        <f aca="false">FK24/FK$30*100</f>
        <v>17.3633440514469</v>
      </c>
      <c r="FM24" s="37" t="n">
        <v>600</v>
      </c>
      <c r="FN24" s="33" t="n">
        <f aca="false">FM24/FM$30*100</f>
        <v>20.4848071013998</v>
      </c>
      <c r="FO24" s="37" t="n">
        <v>302</v>
      </c>
      <c r="FP24" s="33" t="n">
        <f aca="false">FO24/FO$30*100</f>
        <v>13.2805628847845</v>
      </c>
      <c r="FQ24" s="34" t="n">
        <v>0</v>
      </c>
      <c r="FR24" s="35" t="n">
        <f aca="false">FM24+FO24</f>
        <v>902</v>
      </c>
      <c r="FS24" s="36" t="n">
        <f aca="false">FR24/FR$30*100</f>
        <v>17.3361522198731</v>
      </c>
      <c r="FT24" s="37" t="n">
        <v>596</v>
      </c>
      <c r="FU24" s="33" t="n">
        <f aca="false">FT24/FT$30*100</f>
        <v>20.4740638955685</v>
      </c>
      <c r="FV24" s="37" t="n">
        <v>300</v>
      </c>
      <c r="FW24" s="33" t="n">
        <f aca="false">FV24/FV$30*100</f>
        <v>13.2978723404255</v>
      </c>
      <c r="FX24" s="34" t="n">
        <v>0</v>
      </c>
      <c r="FY24" s="35" t="n">
        <f aca="false">FT24+FV24</f>
        <v>896</v>
      </c>
      <c r="FZ24" s="36" t="n">
        <f aca="false">FY24/FY$30*100</f>
        <v>17.3408167215018</v>
      </c>
      <c r="GA24" s="37" t="n">
        <v>589</v>
      </c>
      <c r="GB24" s="33" t="n">
        <f aca="false">GA24/GA$30*100</f>
        <v>20.5226480836237</v>
      </c>
      <c r="GC24" s="37" t="n">
        <v>295</v>
      </c>
      <c r="GD24" s="33" t="n">
        <f aca="false">GC24/GC$30*100</f>
        <v>13.3423790140208</v>
      </c>
      <c r="GE24" s="34" t="n">
        <v>0</v>
      </c>
      <c r="GF24" s="35" t="n">
        <f aca="false">GA24+GC24</f>
        <v>884</v>
      </c>
      <c r="GG24" s="36" t="n">
        <f aca="false">GF24/GF$30*100</f>
        <v>17.3981499704783</v>
      </c>
      <c r="GH24" s="37" t="n">
        <v>586</v>
      </c>
      <c r="GI24" s="33" t="n">
        <f aca="false">GH24/GH$30*100</f>
        <v>20.5038488453464</v>
      </c>
      <c r="GJ24" s="37" t="n">
        <v>294</v>
      </c>
      <c r="GK24" s="33" t="n">
        <f aca="false">GJ24/GJ$30*100</f>
        <v>13.3818843878015</v>
      </c>
      <c r="GL24" s="34" t="n">
        <v>0</v>
      </c>
      <c r="GM24" s="35" t="n">
        <f aca="false">GH24+GJ24</f>
        <v>880</v>
      </c>
      <c r="GN24" s="36" t="n">
        <f aca="false">GM24/GM$30*100</f>
        <v>17.4085064292779</v>
      </c>
      <c r="GO24" s="37" t="n">
        <v>580</v>
      </c>
      <c r="GP24" s="33" t="n">
        <f aca="false">GO24/GO$30*100</f>
        <v>20.5309734513274</v>
      </c>
      <c r="GQ24" s="37" t="n">
        <v>293</v>
      </c>
      <c r="GR24" s="33" t="n">
        <f aca="false">GQ24/GQ$30*100</f>
        <v>13.5585377140213</v>
      </c>
      <c r="GS24" s="34" t="n">
        <v>0</v>
      </c>
      <c r="GT24" s="35" t="n">
        <f aca="false">GO24+GQ24</f>
        <v>873</v>
      </c>
      <c r="GU24" s="36" t="n">
        <f aca="false">GT24/GT$30*100</f>
        <v>17.5090252707581</v>
      </c>
      <c r="GV24" s="37" t="n">
        <v>573</v>
      </c>
      <c r="GW24" s="33" t="n">
        <f aca="false">GV24/GV$30*100</f>
        <v>20.6189276718244</v>
      </c>
      <c r="GX24" s="37" t="n">
        <v>286</v>
      </c>
      <c r="GY24" s="33" t="n">
        <f aca="false">GX24/GX$30*100</f>
        <v>13.5352579271178</v>
      </c>
      <c r="GZ24" s="34" t="n">
        <v>0</v>
      </c>
      <c r="HA24" s="35" t="n">
        <f aca="false">GV24+GX24</f>
        <v>859</v>
      </c>
      <c r="HB24" s="36" t="n">
        <f aca="false">HA24/HA$30*100</f>
        <v>17.5592804578904</v>
      </c>
      <c r="HC24" s="37" t="n">
        <v>560</v>
      </c>
      <c r="HD24" s="33" t="n">
        <f aca="false">HC24/HC$30*100</f>
        <v>20.5655526992288</v>
      </c>
      <c r="HE24" s="37" t="n">
        <v>282</v>
      </c>
      <c r="HF24" s="33" t="n">
        <f aca="false">HE24/HE$30*100</f>
        <v>13.6166103331724</v>
      </c>
      <c r="HG24" s="34" t="n">
        <v>0</v>
      </c>
      <c r="HH24" s="35" t="n">
        <f aca="false">HC24+HE24</f>
        <v>842</v>
      </c>
      <c r="HI24" s="36" t="n">
        <f aca="false">HH24/HH$30*100</f>
        <v>17.5636211931581</v>
      </c>
      <c r="HJ24" s="37" t="n">
        <v>557</v>
      </c>
      <c r="HK24" s="33" t="n">
        <f aca="false">HJ24/HJ$30*100</f>
        <v>20.7063197026022</v>
      </c>
      <c r="HL24" s="37" t="n">
        <v>275</v>
      </c>
      <c r="HM24" s="33" t="n">
        <f aca="false">HL24/HL$30*100</f>
        <v>13.6138613861386</v>
      </c>
      <c r="HN24" s="34" t="n">
        <v>0</v>
      </c>
      <c r="HO24" s="35" t="n">
        <f aca="false">HJ24+HL24</f>
        <v>832</v>
      </c>
      <c r="HP24" s="36" t="n">
        <f aca="false">HO24/HO$30*100</f>
        <v>17.6645435244161</v>
      </c>
      <c r="HQ24" s="37" t="n">
        <v>547</v>
      </c>
      <c r="HR24" s="33" t="n">
        <f aca="false">HQ24/HQ$30*100</f>
        <v>20.8778625954198</v>
      </c>
      <c r="HS24" s="37" t="n">
        <v>270</v>
      </c>
      <c r="HT24" s="33" t="n">
        <f aca="false">HS24/HS$30*100</f>
        <v>13.8817480719794</v>
      </c>
      <c r="HU24" s="34" t="n">
        <v>0</v>
      </c>
      <c r="HV24" s="35" t="n">
        <f aca="false">HQ24+HS24</f>
        <v>817</v>
      </c>
      <c r="HW24" s="36" t="n">
        <f aca="false">HV24/HV$30*100</f>
        <v>17.8970427163198</v>
      </c>
      <c r="HX24" s="37" t="n">
        <v>544</v>
      </c>
      <c r="HY24" s="33" t="n">
        <f aca="false">HX24/HX$30*100</f>
        <v>20.9553158705701</v>
      </c>
      <c r="HZ24" s="37" t="n">
        <v>266</v>
      </c>
      <c r="IA24" s="33" t="n">
        <f aca="false">HZ24/HZ$30*100</f>
        <v>13.846954711088</v>
      </c>
      <c r="IB24" s="34" t="n">
        <v>0</v>
      </c>
      <c r="IC24" s="35" t="n">
        <f aca="false">HX24+HZ24</f>
        <v>810</v>
      </c>
      <c r="ID24" s="36" t="n">
        <f aca="false">IC24/IC$30*100</f>
        <v>17.9322559220722</v>
      </c>
      <c r="IE24" s="37" t="n">
        <v>539</v>
      </c>
      <c r="IF24" s="33" t="n">
        <f aca="false">IE24/IE$30*100</f>
        <v>20.9401709401709</v>
      </c>
      <c r="IG24" s="37" t="n">
        <v>263</v>
      </c>
      <c r="IH24" s="33" t="n">
        <f aca="false">IG24/IG$30*100</f>
        <v>13.8421052631579</v>
      </c>
      <c r="II24" s="34" t="n">
        <v>0</v>
      </c>
      <c r="IJ24" s="35" t="n">
        <f aca="false">IE24+IG24</f>
        <v>802</v>
      </c>
      <c r="IK24" s="36" t="n">
        <f aca="false">IJ24/IJ$30*100</f>
        <v>17.9257934734019</v>
      </c>
      <c r="IL24" s="37" t="n">
        <v>533</v>
      </c>
      <c r="IM24" s="33" t="n">
        <f aca="false">IL24/IL$30*100</f>
        <v>20.9347996857816</v>
      </c>
      <c r="IN24" s="37" t="n">
        <v>259</v>
      </c>
      <c r="IO24" s="33" t="n">
        <f aca="false">IN24/IN$30*100</f>
        <v>13.9097744360902</v>
      </c>
      <c r="IP24" s="34" t="n">
        <v>0</v>
      </c>
      <c r="IQ24" s="35" t="n">
        <f aca="false">IL24+IN24</f>
        <v>792</v>
      </c>
      <c r="IR24" s="36" t="n">
        <f aca="false">IQ24/IQ$30*100</f>
        <v>17.967332123412</v>
      </c>
      <c r="IS24" s="37" t="n">
        <v>517</v>
      </c>
      <c r="IT24" s="33" t="n">
        <f aca="false">IS24/IS$30*100</f>
        <v>20.8299758259468</v>
      </c>
      <c r="IU24" s="37" t="n">
        <v>251</v>
      </c>
      <c r="IV24" s="33" t="n">
        <f aca="false">IU24/IU$30*100</f>
        <v>13.8981173864895</v>
      </c>
      <c r="IW24" s="34" t="n">
        <v>0</v>
      </c>
      <c r="IX24" s="35" t="n">
        <f aca="false">IS24+IU24</f>
        <v>768</v>
      </c>
      <c r="IY24" s="36" t="n">
        <f aca="false">IX24/IX$30*100</f>
        <v>17.910447761194</v>
      </c>
      <c r="IZ24" s="37" t="n">
        <v>508</v>
      </c>
      <c r="JA24" s="33" t="n">
        <f aca="false">IZ24/IZ$30*100</f>
        <v>21.0264900662252</v>
      </c>
      <c r="JB24" s="37" t="n">
        <v>243</v>
      </c>
      <c r="JC24" s="29" t="n">
        <f aca="false">JB24/JB$30*100</f>
        <v>13.8068181818182</v>
      </c>
      <c r="JD24" s="38" t="n">
        <v>0</v>
      </c>
      <c r="JE24" s="39" t="n">
        <f aca="false">IZ24+JB24</f>
        <v>751</v>
      </c>
      <c r="JF24" s="40" t="n">
        <f aca="false">JE24/JE$30*100</f>
        <v>17.9837164750958</v>
      </c>
      <c r="JG24" s="41" t="n">
        <v>500</v>
      </c>
      <c r="JH24" s="29" t="n">
        <f aca="false">JG24/JG$30*100</f>
        <v>21.1595429538722</v>
      </c>
      <c r="JI24" s="41" t="n">
        <v>240</v>
      </c>
      <c r="JJ24" s="29" t="n">
        <f aca="false">JI24/JI$30*100</f>
        <v>14.2011834319527</v>
      </c>
      <c r="JK24" s="38" t="n">
        <v>0</v>
      </c>
      <c r="JL24" s="39" t="n">
        <f aca="false">JG24+JI24</f>
        <v>740</v>
      </c>
      <c r="JM24" s="40" t="n">
        <f aca="false">JL24/JL$30*100</f>
        <v>18.2580804342462</v>
      </c>
      <c r="JN24" s="41" t="n">
        <v>485</v>
      </c>
      <c r="JO24" s="29" t="n">
        <f aca="false">JN24/JN$30*100</f>
        <v>21.0961287516311</v>
      </c>
      <c r="JP24" s="41" t="n">
        <v>235</v>
      </c>
      <c r="JQ24" s="29" t="n">
        <f aca="false">JP24/JP$30*100</f>
        <v>14.5420792079208</v>
      </c>
      <c r="JR24" s="38" t="n">
        <v>0</v>
      </c>
      <c r="JS24" s="39" t="n">
        <f aca="false">JN24+JP24</f>
        <v>720</v>
      </c>
      <c r="JT24" s="40" t="n">
        <f aca="false">JS24/JS$30*100</f>
        <v>18.3908045977011</v>
      </c>
      <c r="JU24" s="41" t="n">
        <v>470</v>
      </c>
      <c r="JV24" s="29" t="n">
        <f aca="false">JU24/JU$30*100</f>
        <v>21.2958767557771</v>
      </c>
      <c r="JW24" s="41" t="n">
        <v>226</v>
      </c>
      <c r="JX24" s="29" t="n">
        <f aca="false">JW24/JW$30*100</f>
        <v>14.6467919637071</v>
      </c>
      <c r="JY24" s="38" t="n">
        <v>0</v>
      </c>
      <c r="JZ24" s="39" t="n">
        <f aca="false">JU24+JW24</f>
        <v>696</v>
      </c>
      <c r="KA24" s="40" t="n">
        <f aca="false">JZ24/JZ$30*100</f>
        <v>18.56</v>
      </c>
      <c r="KB24" s="42" t="n">
        <v>462</v>
      </c>
      <c r="KC24" s="29" t="n">
        <f aca="false">KB24/KB$30*100</f>
        <v>21.3001383125864</v>
      </c>
      <c r="KD24" s="41" t="n">
        <v>217</v>
      </c>
      <c r="KE24" s="29" t="n">
        <f aca="false">KD24/KD$30*100</f>
        <v>14.332892998679</v>
      </c>
      <c r="KF24" s="38" t="n">
        <v>0</v>
      </c>
      <c r="KG24" s="39" t="n">
        <f aca="false">KB24+KD24</f>
        <v>679</v>
      </c>
      <c r="KH24" s="40" t="n">
        <f aca="false">KG24/KG$30*100</f>
        <v>18.4360575617703</v>
      </c>
      <c r="KI24" s="43" t="n">
        <v>457</v>
      </c>
      <c r="KJ24" s="29" t="n">
        <f aca="false">KI24/KI$30*100</f>
        <v>21.4957666980245</v>
      </c>
      <c r="KK24" s="44" t="n">
        <v>210</v>
      </c>
      <c r="KL24" s="29" t="n">
        <f aca="false">KK24/KK$30*100</f>
        <v>14.246947082768</v>
      </c>
      <c r="KM24" s="38" t="n">
        <v>0</v>
      </c>
      <c r="KN24" s="39" t="n">
        <f aca="false">KI24+KK24</f>
        <v>667</v>
      </c>
      <c r="KO24" s="40" t="n">
        <f aca="false">KN24/KN$30*100</f>
        <v>18.5277777777778</v>
      </c>
      <c r="KP24" s="41" t="n">
        <v>443</v>
      </c>
      <c r="KQ24" s="29" t="n">
        <f aca="false">KP24/KP$30*100</f>
        <v>21.5676728334956</v>
      </c>
      <c r="KR24" s="41" t="n">
        <v>206</v>
      </c>
      <c r="KS24" s="29" t="n">
        <f aca="false">KR24/KR$30*100</f>
        <v>14.6723646723647</v>
      </c>
      <c r="KT24" s="38" t="n">
        <v>0</v>
      </c>
      <c r="KU24" s="39" t="n">
        <f aca="false">KP24+KR24</f>
        <v>649</v>
      </c>
      <c r="KV24" s="40" t="n">
        <f aca="false">KU24/KU$30*100</f>
        <v>18.7680740312319</v>
      </c>
      <c r="KW24" s="41" t="n">
        <v>433</v>
      </c>
      <c r="KX24" s="29" t="n">
        <f aca="false">KW24/KW$30*100</f>
        <v>21.8907987866532</v>
      </c>
      <c r="KY24" s="41" t="n">
        <v>196</v>
      </c>
      <c r="KZ24" s="29" t="n">
        <f aca="false">KY24/KY$30*100</f>
        <v>14.6706586826347</v>
      </c>
      <c r="LA24" s="38" t="n">
        <v>0</v>
      </c>
      <c r="LB24" s="39" t="n">
        <f aca="false">KW24+KY24</f>
        <v>629</v>
      </c>
      <c r="LC24" s="40" t="n">
        <f aca="false">LB24/LB$30*100</f>
        <v>18.9800844900422</v>
      </c>
      <c r="LD24" s="41" t="n">
        <v>417</v>
      </c>
      <c r="LE24" s="29" t="n">
        <f aca="false">LD24/LD$30*100</f>
        <v>22.0518244315177</v>
      </c>
      <c r="LF24" s="41" t="n">
        <v>181</v>
      </c>
      <c r="LG24" s="29" t="n">
        <f aca="false">LF24/LF$30*100</f>
        <v>14.573268921095</v>
      </c>
      <c r="LH24" s="38" t="n">
        <v>0</v>
      </c>
      <c r="LI24" s="39" t="n">
        <f aca="false">LD24+LF24</f>
        <v>598</v>
      </c>
      <c r="LJ24" s="40" t="n">
        <f aca="false">LI24/LI$30*100</f>
        <v>19.0871369294606</v>
      </c>
      <c r="LK24" s="41" t="n">
        <v>389</v>
      </c>
      <c r="LL24" s="29" t="n">
        <f aca="false">LK24/LK$30*100</f>
        <v>21.8416619876474</v>
      </c>
      <c r="LM24" s="41" t="n">
        <v>172</v>
      </c>
      <c r="LN24" s="29" t="n">
        <f aca="false">LM24/LM$30*100</f>
        <v>14.7893379191745</v>
      </c>
      <c r="LO24" s="38" t="n">
        <v>0</v>
      </c>
      <c r="LP24" s="39" t="n">
        <f aca="false">LK24+LM24</f>
        <v>561</v>
      </c>
      <c r="LQ24" s="40" t="n">
        <f aca="false">LP24/LP$30*100</f>
        <v>19.0557065217391</v>
      </c>
      <c r="LR24" s="41" t="n">
        <v>372</v>
      </c>
      <c r="LS24" s="29" t="n">
        <f aca="false">LR24/LR$30*100</f>
        <v>21.8566392479436</v>
      </c>
      <c r="LT24" s="41" t="n">
        <v>165</v>
      </c>
      <c r="LU24" s="29" t="n">
        <f aca="false">LT24/LT$30*100</f>
        <v>14.745308310992</v>
      </c>
      <c r="LV24" s="38" t="n">
        <v>0</v>
      </c>
      <c r="LW24" s="39" t="n">
        <f aca="false">LR24+LT24</f>
        <v>537</v>
      </c>
      <c r="LX24" s="40" t="n">
        <f aca="false">LW24/LW$30*100</f>
        <v>19.0358029067706</v>
      </c>
      <c r="LY24" s="41" t="n">
        <v>359</v>
      </c>
      <c r="LZ24" s="29" t="n">
        <f aca="false">LY24/LY$30*100</f>
        <v>21.7575757575758</v>
      </c>
      <c r="MA24" s="41" t="n">
        <v>161</v>
      </c>
      <c r="MB24" s="29" t="n">
        <f aca="false">MA24/MA$30*100</f>
        <v>14.8387096774194</v>
      </c>
      <c r="MC24" s="38" t="n">
        <v>0</v>
      </c>
      <c r="MD24" s="39" t="n">
        <f aca="false">LY24+MA24</f>
        <v>520</v>
      </c>
      <c r="ME24" s="40" t="n">
        <f aca="false">MD24/MD$30*100</f>
        <v>19.0127970749543</v>
      </c>
      <c r="MF24" s="41" t="n">
        <v>348</v>
      </c>
      <c r="MG24" s="29" t="n">
        <f aca="false">MF24/MF$30*100</f>
        <v>21.7908578584847</v>
      </c>
      <c r="MH24" s="41" t="n">
        <v>156</v>
      </c>
      <c r="MI24" s="29" t="n">
        <f aca="false">MH24/MH$30*100</f>
        <v>14.9425287356322</v>
      </c>
      <c r="MJ24" s="38" t="n">
        <v>0</v>
      </c>
      <c r="MK24" s="39" t="n">
        <f aca="false">MF24+MH24</f>
        <v>504</v>
      </c>
      <c r="ML24" s="40" t="n">
        <f aca="false">MK24/MK$30*100</f>
        <v>19.0836804240818</v>
      </c>
      <c r="MM24" s="41" t="n">
        <v>331</v>
      </c>
      <c r="MN24" s="29" t="n">
        <f aca="false">MM24/MM$30*100</f>
        <v>21.6623036649215</v>
      </c>
      <c r="MO24" s="41" t="n">
        <v>146</v>
      </c>
      <c r="MP24" s="29" t="n">
        <f aca="false">MO24/MO$30*100</f>
        <v>14.8827726809378</v>
      </c>
      <c r="MQ24" s="38" t="n">
        <v>0</v>
      </c>
      <c r="MR24" s="39" t="n">
        <f aca="false">MM24+MO24</f>
        <v>477</v>
      </c>
      <c r="MS24" s="40" t="n">
        <f aca="false">MR24/MR$30*100</f>
        <v>19.0115583897967</v>
      </c>
      <c r="MT24" s="28" t="n">
        <v>319</v>
      </c>
      <c r="MU24" s="29" t="n">
        <f aca="false">MT24/MT$30*100</f>
        <v>21.7598908594816</v>
      </c>
      <c r="MV24" s="30" t="n">
        <v>140</v>
      </c>
      <c r="MW24" s="29" t="n">
        <f aca="false">MV24/MV$30*100</f>
        <v>15.0862068965517</v>
      </c>
      <c r="MX24" s="38" t="n">
        <v>0</v>
      </c>
      <c r="MY24" s="39" t="n">
        <f aca="false">MT24+MV24</f>
        <v>459</v>
      </c>
      <c r="MZ24" s="40" t="n">
        <f aca="false">MY24/MY$30*100</f>
        <v>19.1729323308271</v>
      </c>
      <c r="NA24" s="28" t="n">
        <v>300</v>
      </c>
      <c r="NB24" s="29" t="n">
        <f aca="false">NA24/NA$30*100</f>
        <v>21.7076700434153</v>
      </c>
      <c r="NC24" s="30" t="n">
        <v>134</v>
      </c>
      <c r="ND24" s="29" t="n">
        <f aca="false">NC24/NC$30*100</f>
        <v>15.5092592592593</v>
      </c>
      <c r="NE24" s="38" t="n">
        <v>0</v>
      </c>
      <c r="NF24" s="39" t="n">
        <f aca="false">NA24+NC24</f>
        <v>434</v>
      </c>
      <c r="NG24" s="29" t="n">
        <f aca="false">NF24/NF$30*100</f>
        <v>19.3232413178985</v>
      </c>
      <c r="NH24" s="45" t="n">
        <v>287</v>
      </c>
      <c r="NI24" s="29" t="n">
        <f aca="false">NH24/NH$30*100</f>
        <v>22.2826086956522</v>
      </c>
      <c r="NJ24" s="30" t="n">
        <v>130</v>
      </c>
      <c r="NK24" s="29" t="n">
        <f aca="false">NJ24/NJ$30*100</f>
        <v>16.0295930949445</v>
      </c>
      <c r="NL24" s="38" t="n">
        <v>0</v>
      </c>
      <c r="NM24" s="39" t="n">
        <f aca="false">NH24+NJ24</f>
        <v>417</v>
      </c>
      <c r="NN24" s="40" t="n">
        <f aca="false">NM24/NM$30*100</f>
        <v>19.8666031443545</v>
      </c>
      <c r="NO24" s="43"/>
      <c r="NP24" s="29"/>
      <c r="NQ24" s="44"/>
      <c r="NR24" s="29"/>
      <c r="NS24" s="38"/>
      <c r="NT24" s="30" t="n">
        <v>377</v>
      </c>
      <c r="NU24" s="40" t="n">
        <f aca="false">NT24/NT$30*100</f>
        <v>20.2036441586281</v>
      </c>
      <c r="NV24" s="43"/>
      <c r="NW24" s="29"/>
      <c r="NX24" s="44"/>
      <c r="NY24" s="29"/>
      <c r="NZ24" s="38"/>
      <c r="OA24" s="30" t="n">
        <v>348</v>
      </c>
      <c r="OB24" s="40" t="n">
        <f aca="false">OA24/OA$30*100</f>
        <v>19.7167138810198</v>
      </c>
      <c r="OC24" s="43"/>
      <c r="OD24" s="29"/>
      <c r="OE24" s="44"/>
      <c r="OF24" s="29"/>
      <c r="OG24" s="38"/>
      <c r="OH24" s="30" t="n">
        <v>332</v>
      </c>
      <c r="OI24" s="40" t="n">
        <f aca="false">OH24/OH$30*100</f>
        <v>20.1090248334343</v>
      </c>
      <c r="OJ24" s="43"/>
      <c r="OK24" s="29"/>
      <c r="OL24" s="44"/>
      <c r="OM24" s="29"/>
      <c r="ON24" s="38"/>
      <c r="OO24" s="30" t="n">
        <v>272</v>
      </c>
      <c r="OP24" s="40" t="n">
        <f aca="false">OO24/OO$30*100</f>
        <v>20.3136669156087</v>
      </c>
      <c r="OQ24" s="43"/>
      <c r="OR24" s="29"/>
      <c r="OS24" s="44"/>
      <c r="OT24" s="29"/>
      <c r="OU24" s="38"/>
      <c r="OV24" s="30" t="n">
        <v>234</v>
      </c>
      <c r="OW24" s="40" t="n">
        <f aca="false">OV24/OV$30*100</f>
        <v>19.9488491048593</v>
      </c>
      <c r="OX24" s="43"/>
      <c r="OY24" s="29"/>
      <c r="OZ24" s="44"/>
      <c r="PA24" s="29"/>
      <c r="PB24" s="38"/>
      <c r="PC24" s="30" t="n">
        <v>205</v>
      </c>
      <c r="PD24" s="40" t="n">
        <f aca="false">PC24/PC$30*100</f>
        <v>19.730510105871</v>
      </c>
      <c r="PE24" s="43"/>
      <c r="PF24" s="29"/>
      <c r="PG24" s="44"/>
      <c r="PH24" s="29"/>
      <c r="PI24" s="38"/>
      <c r="PJ24" s="30" t="n">
        <v>170</v>
      </c>
      <c r="PK24" s="40" t="n">
        <f aca="false">PJ24/PJ$30*100</f>
        <v>19.6759259259259</v>
      </c>
      <c r="PL24" s="43"/>
      <c r="PM24" s="29"/>
      <c r="PN24" s="44"/>
      <c r="PO24" s="29"/>
      <c r="PP24" s="38"/>
      <c r="PQ24" s="30" t="n">
        <v>153</v>
      </c>
      <c r="PR24" s="40" t="n">
        <f aca="false">PQ24/PQ$30*100</f>
        <v>19.8443579766537</v>
      </c>
      <c r="PS24" s="43"/>
      <c r="PT24" s="29"/>
      <c r="PU24" s="44"/>
      <c r="PV24" s="29"/>
      <c r="PW24" s="38"/>
      <c r="PX24" s="30" t="n">
        <v>121</v>
      </c>
      <c r="PY24" s="40" t="n">
        <f aca="false">PX24/PX$30*100</f>
        <v>18.9358372456964</v>
      </c>
      <c r="PZ24" s="43"/>
      <c r="QA24" s="29"/>
      <c r="QB24" s="44"/>
      <c r="QC24" s="29"/>
      <c r="QD24" s="38"/>
      <c r="QE24" s="30" t="n">
        <v>82</v>
      </c>
      <c r="QF24" s="40" t="n">
        <f aca="false">QE24/QE$30*100</f>
        <v>18.9376443418014</v>
      </c>
      <c r="QG24" s="43"/>
      <c r="QH24" s="29"/>
      <c r="QI24" s="44"/>
      <c r="QJ24" s="29"/>
      <c r="QK24" s="38"/>
      <c r="QL24" s="30" t="n">
        <v>70</v>
      </c>
      <c r="QM24" s="40" t="n">
        <f aca="false">QL24/QL$30*100</f>
        <v>19.7183098591549</v>
      </c>
      <c r="QN24" s="43"/>
      <c r="QO24" s="29"/>
      <c r="QP24" s="44"/>
      <c r="QQ24" s="29"/>
      <c r="QR24" s="38"/>
      <c r="QS24" s="30" t="n">
        <v>53</v>
      </c>
      <c r="QT24" s="40" t="n">
        <f aca="false">QS24/QS$30*100</f>
        <v>19.2727272727273</v>
      </c>
      <c r="QU24" s="43"/>
      <c r="QV24" s="29"/>
      <c r="QW24" s="44"/>
      <c r="QX24" s="29"/>
      <c r="QY24" s="38"/>
      <c r="QZ24" s="30" t="n">
        <v>37</v>
      </c>
      <c r="RA24" s="40" t="n">
        <f aca="false">QZ24/QZ$30*100</f>
        <v>17.4528301886792</v>
      </c>
    </row>
    <row r="25" customFormat="false" ht="12.8" hidden="false" customHeight="false" outlineLevel="0" collapsed="false">
      <c r="A25" s="27" t="s">
        <v>72</v>
      </c>
      <c r="B25" s="28" t="n">
        <v>181154</v>
      </c>
      <c r="C25" s="29" t="n">
        <f aca="false">B25/B$30*100</f>
        <v>2.11108477411833</v>
      </c>
      <c r="D25" s="30" t="n">
        <v>240960</v>
      </c>
      <c r="E25" s="29" t="n">
        <f aca="false">D25/D$30*100</f>
        <v>2.76931235064349</v>
      </c>
      <c r="F25" s="30" t="n">
        <f aca="false">B25+D25</f>
        <v>422114</v>
      </c>
      <c r="G25" s="31" t="n">
        <f aca="false">F25/F$30*100</f>
        <v>2.44248361735739</v>
      </c>
      <c r="H25" s="32" t="n">
        <v>727</v>
      </c>
      <c r="I25" s="33" t="n">
        <f aca="false">H25/H$30*100</f>
        <v>22.2120378857317</v>
      </c>
      <c r="J25" s="32" t="n">
        <v>509</v>
      </c>
      <c r="K25" s="33" t="n">
        <f aca="false">J25/J$30*100</f>
        <v>19.1497366440933</v>
      </c>
      <c r="L25" s="34" t="n">
        <f aca="false">M25-H25-J25</f>
        <v>0</v>
      </c>
      <c r="M25" s="35" t="n">
        <f aca="false">H25+J25</f>
        <v>1236</v>
      </c>
      <c r="N25" s="36" t="n">
        <f aca="false">M25/M$30*100</f>
        <v>20.8396560445119</v>
      </c>
      <c r="O25" s="32" t="n">
        <v>723</v>
      </c>
      <c r="P25" s="33" t="n">
        <f aca="false">O25/O$30*100</f>
        <v>22.1847192390304</v>
      </c>
      <c r="Q25" s="32" t="n">
        <v>507</v>
      </c>
      <c r="R25" s="33" t="n">
        <f aca="false">Q25/Q$30*100</f>
        <v>19.1754916792738</v>
      </c>
      <c r="S25" s="34" t="n">
        <f aca="false">T25-O25-Q25</f>
        <v>0</v>
      </c>
      <c r="T25" s="35" t="n">
        <f aca="false">O25+Q25</f>
        <v>1230</v>
      </c>
      <c r="U25" s="36" t="n">
        <f aca="false">T25/T$30*100</f>
        <v>20.8368626122311</v>
      </c>
      <c r="V25" s="32" t="n">
        <v>721</v>
      </c>
      <c r="W25" s="33" t="n">
        <f aca="false">V25/V$30*100</f>
        <v>22.2119531731362</v>
      </c>
      <c r="X25" s="32" t="n">
        <v>506</v>
      </c>
      <c r="Y25" s="33" t="n">
        <f aca="false">X25/X$30*100</f>
        <v>19.2761904761905</v>
      </c>
      <c r="Z25" s="34" t="n">
        <f aca="false">AA25-V25-X25</f>
        <v>0</v>
      </c>
      <c r="AA25" s="35" t="n">
        <f aca="false">V25+X25</f>
        <v>1227</v>
      </c>
      <c r="AB25" s="36" t="n">
        <f aca="false">AA25/AA$30*100</f>
        <v>20.8993357179356</v>
      </c>
      <c r="AC25" s="32" t="n">
        <v>720</v>
      </c>
      <c r="AD25" s="33" t="n">
        <f aca="false">AC25/AC$30*100</f>
        <v>22.2222222222222</v>
      </c>
      <c r="AE25" s="32" t="n">
        <v>506</v>
      </c>
      <c r="AF25" s="33" t="n">
        <f aca="false">AE25/AE$30*100</f>
        <v>19.3425076452599</v>
      </c>
      <c r="AG25" s="34" t="n">
        <f aca="false">AH25-AC25-AE25</f>
        <v>0</v>
      </c>
      <c r="AH25" s="35" t="n">
        <f aca="false">AC25+AE25</f>
        <v>1226</v>
      </c>
      <c r="AI25" s="36" t="n">
        <f aca="false">AH25/AH$30*100</f>
        <v>20.9357923497268</v>
      </c>
      <c r="AJ25" s="32" t="n">
        <v>716</v>
      </c>
      <c r="AK25" s="33" t="n">
        <f aca="false">AJ25/AJ$30*100</f>
        <v>22.1946683199008</v>
      </c>
      <c r="AL25" s="32" t="n">
        <v>503</v>
      </c>
      <c r="AM25" s="33" t="n">
        <f aca="false">AL25/AL$30*100</f>
        <v>19.3164362519201</v>
      </c>
      <c r="AN25" s="34" t="n">
        <f aca="false">AO25-AJ25-AL25</f>
        <v>0</v>
      </c>
      <c r="AO25" s="35" t="n">
        <f aca="false">AJ25+AL25</f>
        <v>1219</v>
      </c>
      <c r="AP25" s="36" t="n">
        <f aca="false">AO25/AO$30*100</f>
        <v>20.9090909090909</v>
      </c>
      <c r="AQ25" s="32" t="n">
        <v>714</v>
      </c>
      <c r="AR25" s="33" t="n">
        <f aca="false">AQ25/AQ$30*100</f>
        <v>22.1670288730208</v>
      </c>
      <c r="AS25" s="32" t="n">
        <v>503</v>
      </c>
      <c r="AT25" s="33" t="n">
        <f aca="false">AS25/AS$30*100</f>
        <v>19.3387158785083</v>
      </c>
      <c r="AU25" s="34" t="n">
        <f aca="false">AV25-AQ25-AS25</f>
        <v>0</v>
      </c>
      <c r="AV25" s="35" t="n">
        <f aca="false">AQ25+AS25</f>
        <v>1217</v>
      </c>
      <c r="AW25" s="36" t="n">
        <f aca="false">AV25/AV$30*100</f>
        <v>20.9034695980763</v>
      </c>
      <c r="AX25" s="32" t="n">
        <v>713</v>
      </c>
      <c r="AY25" s="33" t="n">
        <f aca="false">AX25/AX$30*100</f>
        <v>22.1635063723966</v>
      </c>
      <c r="AZ25" s="32" t="n">
        <v>502</v>
      </c>
      <c r="BA25" s="33" t="n">
        <f aca="false">AZ25/AZ$30*100</f>
        <v>19.3523515805705</v>
      </c>
      <c r="BB25" s="34" t="n">
        <f aca="false">BC25-AX25-AZ25</f>
        <v>0</v>
      </c>
      <c r="BC25" s="35" t="n">
        <f aca="false">AX25+AZ25</f>
        <v>1215</v>
      </c>
      <c r="BD25" s="36" t="n">
        <f aca="false">BC25/BC$30*100</f>
        <v>20.9086215797625</v>
      </c>
      <c r="BE25" s="32" t="n">
        <v>711</v>
      </c>
      <c r="BF25" s="33" t="n">
        <f aca="false">BE25/BE$30*100</f>
        <v>22.1979394317827</v>
      </c>
      <c r="BG25" s="32" t="n">
        <v>500</v>
      </c>
      <c r="BH25" s="33" t="n">
        <f aca="false">BG25/BG$30*100</f>
        <v>19.3423597678917</v>
      </c>
      <c r="BI25" s="34" t="n">
        <f aca="false">BJ25-BE25-BG25</f>
        <v>0</v>
      </c>
      <c r="BJ25" s="35" t="n">
        <f aca="false">BE25+BG25</f>
        <v>1211</v>
      </c>
      <c r="BK25" s="36" t="n">
        <f aca="false">BJ25/BJ$30*100</f>
        <v>20.922598479613</v>
      </c>
      <c r="BL25" s="32" t="n">
        <v>710</v>
      </c>
      <c r="BM25" s="33" t="n">
        <f aca="false">BL25/BL$30*100</f>
        <v>22.2222222222222</v>
      </c>
      <c r="BN25" s="32" t="n">
        <v>499</v>
      </c>
      <c r="BO25" s="33" t="n">
        <f aca="false">BN25/BN$30*100</f>
        <v>19.3410852713178</v>
      </c>
      <c r="BP25" s="34" t="n">
        <f aca="false">BQ25-BL25-BN25</f>
        <v>0</v>
      </c>
      <c r="BQ25" s="35" t="n">
        <f aca="false">BL25+BN25</f>
        <v>1209</v>
      </c>
      <c r="BR25" s="36" t="n">
        <f aca="false">BQ25/BQ$30*100</f>
        <v>20.9350649350649</v>
      </c>
      <c r="BS25" s="32" t="n">
        <v>707</v>
      </c>
      <c r="BT25" s="33" t="n">
        <f aca="false">BS25/BS$30*100</f>
        <v>22.2257151839044</v>
      </c>
      <c r="BU25" s="32" t="n">
        <v>498</v>
      </c>
      <c r="BV25" s="33" t="n">
        <f aca="false">BU25/BU$30*100</f>
        <v>19.4000779119595</v>
      </c>
      <c r="BW25" s="34" t="n">
        <f aca="false">BX25-BS25-BU25</f>
        <v>0</v>
      </c>
      <c r="BX25" s="35" t="n">
        <f aca="false">BS25+BU25</f>
        <v>1205</v>
      </c>
      <c r="BY25" s="36" t="n">
        <f aca="false">BX25/BX$30*100</f>
        <v>20.9638135003479</v>
      </c>
      <c r="BZ25" s="32" t="n">
        <v>703</v>
      </c>
      <c r="CA25" s="33" t="n">
        <f aca="false">BZ25/BZ$30*100</f>
        <v>22.1976634038522</v>
      </c>
      <c r="CB25" s="32" t="n">
        <v>493</v>
      </c>
      <c r="CC25" s="33" t="n">
        <f aca="false">CB25/CB$30*100</f>
        <v>19.3485086342229</v>
      </c>
      <c r="CD25" s="34" t="n">
        <f aca="false">CE25-BZ25-CB25</f>
        <v>0</v>
      </c>
      <c r="CE25" s="35" t="n">
        <f aca="false">BZ25+CB25</f>
        <v>1196</v>
      </c>
      <c r="CF25" s="36" t="n">
        <f aca="false">CE25/CE$30*100</f>
        <v>20.9273840769904</v>
      </c>
      <c r="CG25" s="32" t="n">
        <v>702</v>
      </c>
      <c r="CH25" s="33" t="n">
        <f aca="false">CG25/CG$30*100</f>
        <v>22.2151898734177</v>
      </c>
      <c r="CI25" s="32" t="n">
        <v>491</v>
      </c>
      <c r="CJ25" s="33" t="n">
        <f aca="false">CI25/CI$30*100</f>
        <v>19.3764798737174</v>
      </c>
      <c r="CK25" s="34" t="n">
        <f aca="false">CL25-CG25-CI25</f>
        <v>0</v>
      </c>
      <c r="CL25" s="35" t="n">
        <f aca="false">CG25+CI25</f>
        <v>1193</v>
      </c>
      <c r="CM25" s="36" t="n">
        <f aca="false">CL25/CL$30*100</f>
        <v>20.9518791710573</v>
      </c>
      <c r="CN25" s="32" t="n">
        <v>701</v>
      </c>
      <c r="CO25" s="33" t="n">
        <f aca="false">CN25/CN$30*100</f>
        <v>22.2257450856056</v>
      </c>
      <c r="CP25" s="32" t="n">
        <v>490</v>
      </c>
      <c r="CQ25" s="33" t="n">
        <f aca="false">CP25/CP$30*100</f>
        <v>19.3982581155978</v>
      </c>
      <c r="CR25" s="34" t="n">
        <f aca="false">CS25-CN25-CP25</f>
        <v>0</v>
      </c>
      <c r="CS25" s="35" t="n">
        <f aca="false">CN25+CP25</f>
        <v>1191</v>
      </c>
      <c r="CT25" s="36" t="n">
        <f aca="false">CS25/CS$30*100</f>
        <v>20.9683098591549</v>
      </c>
      <c r="CU25" s="32" t="n">
        <v>700</v>
      </c>
      <c r="CV25" s="33" t="n">
        <f aca="false">CU25/CU$30*100</f>
        <v>22.2363405336722</v>
      </c>
      <c r="CW25" s="32" t="n">
        <v>490</v>
      </c>
      <c r="CX25" s="33" t="n">
        <f aca="false">CW25/CW$30*100</f>
        <v>19.4290245836638</v>
      </c>
      <c r="CY25" s="34" t="n">
        <f aca="false">CZ25-CU25-CW25</f>
        <v>0</v>
      </c>
      <c r="CZ25" s="35" t="n">
        <f aca="false">CU25+CW25</f>
        <v>1190</v>
      </c>
      <c r="DA25" s="36" t="n">
        <f aca="false">CZ25/CZ$30*100</f>
        <v>20.9876543209876</v>
      </c>
      <c r="DB25" s="32" t="n">
        <v>698</v>
      </c>
      <c r="DC25" s="33" t="n">
        <f aca="false">DB25/DB$30*100</f>
        <v>22.2860791826309</v>
      </c>
      <c r="DD25" s="32" t="n">
        <v>488</v>
      </c>
      <c r="DE25" s="33" t="n">
        <f aca="false">DD25/DD$30*100</f>
        <v>19.4344882516926</v>
      </c>
      <c r="DF25" s="34" t="n">
        <f aca="false">DG25-DB25-DD25</f>
        <v>0</v>
      </c>
      <c r="DG25" s="35" t="n">
        <f aca="false">DB25+DD25</f>
        <v>1186</v>
      </c>
      <c r="DH25" s="36" t="n">
        <f aca="false">DG25/DG$30*100</f>
        <v>21.0171894382421</v>
      </c>
      <c r="DI25" s="32" t="n">
        <v>695</v>
      </c>
      <c r="DJ25" s="33" t="n">
        <f aca="false">DI25/DI$30*100</f>
        <v>22.3472668810289</v>
      </c>
      <c r="DK25" s="32" t="n">
        <v>482</v>
      </c>
      <c r="DL25" s="33" t="n">
        <f aca="false">DK25/DK$30*100</f>
        <v>19.4354838709677</v>
      </c>
      <c r="DM25" s="34" t="n">
        <f aca="false">DN25-DI25-DK25</f>
        <v>0</v>
      </c>
      <c r="DN25" s="35" t="n">
        <f aca="false">DI25+DK25</f>
        <v>1177</v>
      </c>
      <c r="DO25" s="36" t="n">
        <f aca="false">DN25/DN$30*100</f>
        <v>21.0554561717352</v>
      </c>
      <c r="DP25" s="37" t="n">
        <v>692</v>
      </c>
      <c r="DQ25" s="33" t="n">
        <f aca="false">DP25/DP$30*100</f>
        <v>22.365869424693</v>
      </c>
      <c r="DR25" s="37" t="n">
        <v>481</v>
      </c>
      <c r="DS25" s="33" t="n">
        <f aca="false">DR25/DR$30*100</f>
        <v>19.4894651539708</v>
      </c>
      <c r="DT25" s="34" t="n">
        <f aca="false">DU25-DP25-DR25</f>
        <v>0</v>
      </c>
      <c r="DU25" s="35" t="n">
        <f aca="false">DP25+DR25</f>
        <v>1173</v>
      </c>
      <c r="DV25" s="36" t="n">
        <f aca="false">DU25/DU$30*100</f>
        <v>21.0895361380798</v>
      </c>
      <c r="DW25" s="37" t="n">
        <v>687</v>
      </c>
      <c r="DX25" s="33" t="n">
        <f aca="false">DW25/DW$30*100</f>
        <v>22.3778501628664</v>
      </c>
      <c r="DY25" s="37" t="n">
        <v>475</v>
      </c>
      <c r="DZ25" s="33" t="n">
        <f aca="false">DY25/DY$30*100</f>
        <v>19.4672131147541</v>
      </c>
      <c r="EA25" s="34" t="n">
        <f aca="false">EB25-DW25-DY25</f>
        <v>0</v>
      </c>
      <c r="EB25" s="35" t="n">
        <f aca="false">DW25+DY25</f>
        <v>1162</v>
      </c>
      <c r="EC25" s="36" t="n">
        <f aca="false">EB25/EB$30*100</f>
        <v>21.0889292196007</v>
      </c>
      <c r="ED25" s="37" t="n">
        <v>683</v>
      </c>
      <c r="EE25" s="33" t="n">
        <f aca="false">ED25/ED$30*100</f>
        <v>22.4375821287779</v>
      </c>
      <c r="EF25" s="37" t="n">
        <v>469</v>
      </c>
      <c r="EG25" s="33" t="n">
        <f aca="false">EF25/EF$30*100</f>
        <v>19.4444444444444</v>
      </c>
      <c r="EH25" s="34" t="n">
        <f aca="false">EI25-ED25-EF25</f>
        <v>0</v>
      </c>
      <c r="EI25" s="35" t="n">
        <f aca="false">ED25+EF25</f>
        <v>1152</v>
      </c>
      <c r="EJ25" s="36" t="n">
        <f aca="false">EI25/EI$30*100</f>
        <v>21.1143695014663</v>
      </c>
      <c r="EK25" s="37" t="n">
        <v>680</v>
      </c>
      <c r="EL25" s="33" t="n">
        <f aca="false">EK25/EK$30*100</f>
        <v>22.3684210526316</v>
      </c>
      <c r="EM25" s="37" t="n">
        <v>467</v>
      </c>
      <c r="EN25" s="33" t="n">
        <f aca="false">EM25/EM$30*100</f>
        <v>19.4583333333333</v>
      </c>
      <c r="EO25" s="34" t="n">
        <f aca="false">EP25-EK25-EM25</f>
        <v>0</v>
      </c>
      <c r="EP25" s="35" t="n">
        <f aca="false">EK25+EM25</f>
        <v>1147</v>
      </c>
      <c r="EQ25" s="36" t="n">
        <f aca="false">EP25/EP$30*100</f>
        <v>21.0845588235294</v>
      </c>
      <c r="ER25" s="37" t="n">
        <v>676</v>
      </c>
      <c r="ES25" s="33" t="n">
        <f aca="false">ER25/ER$30*100</f>
        <v>22.2955145118734</v>
      </c>
      <c r="ET25" s="37" t="n">
        <v>465</v>
      </c>
      <c r="EU25" s="33" t="n">
        <f aca="false">ET25/ET$30*100</f>
        <v>19.4560669456067</v>
      </c>
      <c r="EV25" s="34" t="n">
        <f aca="false">EW25-ER25-ET25</f>
        <v>0</v>
      </c>
      <c r="EW25" s="35" t="n">
        <f aca="false">ER25+ET25</f>
        <v>1141</v>
      </c>
      <c r="EX25" s="36" t="n">
        <f aca="false">EW25/EW$30*100</f>
        <v>21.0438952416083</v>
      </c>
      <c r="EY25" s="37" t="n">
        <v>670</v>
      </c>
      <c r="EZ25" s="33" t="n">
        <f aca="false">EY25/EY$30*100</f>
        <v>22.3407802600867</v>
      </c>
      <c r="FA25" s="37" t="n">
        <v>460</v>
      </c>
      <c r="FB25" s="33" t="n">
        <f aca="false">FA25/FA$30*100</f>
        <v>19.5329087048832</v>
      </c>
      <c r="FC25" s="34" t="n">
        <f aca="false">FD25-EY25-FA25</f>
        <v>0</v>
      </c>
      <c r="FD25" s="35" t="n">
        <f aca="false">EY25+FA25</f>
        <v>1130</v>
      </c>
      <c r="FE25" s="36" t="n">
        <f aca="false">FD25/FD$30*100</f>
        <v>21.0899589399029</v>
      </c>
      <c r="FF25" s="37" t="n">
        <v>665</v>
      </c>
      <c r="FG25" s="33" t="n">
        <f aca="false">FF25/FF$30*100</f>
        <v>22.3755047106326</v>
      </c>
      <c r="FH25" s="37" t="n">
        <v>452</v>
      </c>
      <c r="FI25" s="33" t="n">
        <f aca="false">FH25/FH$30*100</f>
        <v>19.524838012959</v>
      </c>
      <c r="FJ25" s="34" t="n">
        <v>0</v>
      </c>
      <c r="FK25" s="35" t="n">
        <f aca="false">FF25+FH25</f>
        <v>1117</v>
      </c>
      <c r="FL25" s="36" t="n">
        <f aca="false">FK25/FK$30*100</f>
        <v>21.1272933610743</v>
      </c>
      <c r="FM25" s="37" t="n">
        <v>661</v>
      </c>
      <c r="FN25" s="33" t="n">
        <f aca="false">FM25/FM$30*100</f>
        <v>22.5674291567088</v>
      </c>
      <c r="FO25" s="37" t="n">
        <v>449</v>
      </c>
      <c r="FP25" s="33" t="n">
        <f aca="false">FO25/FO$30*100</f>
        <v>19.7449428320141</v>
      </c>
      <c r="FQ25" s="34" t="n">
        <v>0</v>
      </c>
      <c r="FR25" s="35" t="n">
        <f aca="false">FM25+FO25</f>
        <v>1110</v>
      </c>
      <c r="FS25" s="36" t="n">
        <f aca="false">FR25/FR$30*100</f>
        <v>21.3338458581588</v>
      </c>
      <c r="FT25" s="37" t="n">
        <v>657</v>
      </c>
      <c r="FU25" s="33" t="n">
        <f aca="false">FT25/FT$30*100</f>
        <v>22.5695637238063</v>
      </c>
      <c r="FV25" s="37" t="n">
        <v>447</v>
      </c>
      <c r="FW25" s="33" t="n">
        <f aca="false">FV25/FV$30*100</f>
        <v>19.813829787234</v>
      </c>
      <c r="FX25" s="34" t="n">
        <v>0</v>
      </c>
      <c r="FY25" s="35" t="n">
        <f aca="false">FT25+FV25</f>
        <v>1104</v>
      </c>
      <c r="FZ25" s="36" t="n">
        <f aca="false">FY25/FY$30*100</f>
        <v>21.3663634604219</v>
      </c>
      <c r="GA25" s="37" t="n">
        <v>651</v>
      </c>
      <c r="GB25" s="33" t="n">
        <f aca="false">GA25/GA$30*100</f>
        <v>22.6829268292683</v>
      </c>
      <c r="GC25" s="37" t="n">
        <v>440</v>
      </c>
      <c r="GD25" s="33" t="n">
        <f aca="false">GC25/GC$30*100</f>
        <v>19.9004975124378</v>
      </c>
      <c r="GE25" s="34" t="n">
        <v>0</v>
      </c>
      <c r="GF25" s="35" t="n">
        <f aca="false">GA25+GC25</f>
        <v>1091</v>
      </c>
      <c r="GG25" s="36" t="n">
        <f aca="false">GF25/GF$30*100</f>
        <v>21.4721511513482</v>
      </c>
      <c r="GH25" s="37" t="n">
        <v>647</v>
      </c>
      <c r="GI25" s="33" t="n">
        <f aca="false">GH25/GH$30*100</f>
        <v>22.6382085374388</v>
      </c>
      <c r="GJ25" s="37" t="n">
        <v>436</v>
      </c>
      <c r="GK25" s="33" t="n">
        <f aca="false">GJ25/GJ$30*100</f>
        <v>19.8452435138826</v>
      </c>
      <c r="GL25" s="34" t="n">
        <v>0</v>
      </c>
      <c r="GM25" s="35" t="n">
        <f aca="false">GH25+GJ25</f>
        <v>1083</v>
      </c>
      <c r="GN25" s="36" t="n">
        <f aca="false">GM25/GM$30*100</f>
        <v>21.4243323442136</v>
      </c>
      <c r="GO25" s="37" t="n">
        <v>636</v>
      </c>
      <c r="GP25" s="33" t="n">
        <f aca="false">GO25/GO$30*100</f>
        <v>22.5132743362832</v>
      </c>
      <c r="GQ25" s="37" t="n">
        <v>428</v>
      </c>
      <c r="GR25" s="33" t="n">
        <f aca="false">GQ25/GQ$30*100</f>
        <v>19.8056455344748</v>
      </c>
      <c r="GS25" s="34" t="n">
        <v>0</v>
      </c>
      <c r="GT25" s="35" t="n">
        <f aca="false">GO25+GQ25</f>
        <v>1064</v>
      </c>
      <c r="GU25" s="36" t="n">
        <f aca="false">GT25/GT$30*100</f>
        <v>21.3397513036502</v>
      </c>
      <c r="GV25" s="37" t="n">
        <v>624</v>
      </c>
      <c r="GW25" s="33" t="n">
        <f aca="false">GV25/GV$30*100</f>
        <v>22.4541201871177</v>
      </c>
      <c r="GX25" s="37" t="n">
        <v>423</v>
      </c>
      <c r="GY25" s="33" t="n">
        <f aca="false">GX25/GX$30*100</f>
        <v>20.0189304306673</v>
      </c>
      <c r="GZ25" s="34" t="n">
        <v>0</v>
      </c>
      <c r="HA25" s="35" t="n">
        <f aca="false">GV25+GX25</f>
        <v>1047</v>
      </c>
      <c r="HB25" s="36" t="n">
        <f aca="false">HA25/HA$30*100</f>
        <v>21.4022894521668</v>
      </c>
      <c r="HC25" s="37" t="n">
        <v>607</v>
      </c>
      <c r="HD25" s="33" t="n">
        <f aca="false">HC25/HC$30*100</f>
        <v>22.2915901579141</v>
      </c>
      <c r="HE25" s="37" t="n">
        <v>414</v>
      </c>
      <c r="HF25" s="33" t="n">
        <f aca="false">HE25/HE$30*100</f>
        <v>19.9903428295509</v>
      </c>
      <c r="HG25" s="34" t="n">
        <v>0</v>
      </c>
      <c r="HH25" s="35" t="n">
        <f aca="false">HC25+HE25</f>
        <v>1021</v>
      </c>
      <c r="HI25" s="36" t="n">
        <f aca="false">HH25/HH$30*100</f>
        <v>21.2974551522737</v>
      </c>
      <c r="HJ25" s="37" t="n">
        <v>597</v>
      </c>
      <c r="HK25" s="33" t="n">
        <f aca="false">HJ25/HJ$30*100</f>
        <v>22.1933085501859</v>
      </c>
      <c r="HL25" s="37" t="n">
        <v>404</v>
      </c>
      <c r="HM25" s="33" t="n">
        <f aca="false">HL25/HL$30*100</f>
        <v>20</v>
      </c>
      <c r="HN25" s="34" t="n">
        <v>0</v>
      </c>
      <c r="HO25" s="35" t="n">
        <f aca="false">HJ25+HL25</f>
        <v>1001</v>
      </c>
      <c r="HP25" s="36" t="n">
        <f aca="false">HO25/HO$30*100</f>
        <v>21.2526539278132</v>
      </c>
      <c r="HQ25" s="37" t="n">
        <v>578</v>
      </c>
      <c r="HR25" s="33" t="n">
        <f aca="false">HQ25/HQ$30*100</f>
        <v>22.0610687022901</v>
      </c>
      <c r="HS25" s="37" t="n">
        <v>392</v>
      </c>
      <c r="HT25" s="33" t="n">
        <f aca="false">HS25/HS$30*100</f>
        <v>20.1542416452442</v>
      </c>
      <c r="HU25" s="34" t="n">
        <v>0</v>
      </c>
      <c r="HV25" s="35" t="n">
        <f aca="false">HQ25+HS25</f>
        <v>970</v>
      </c>
      <c r="HW25" s="36" t="n">
        <f aca="false">HV25/HV$30*100</f>
        <v>21.2486308871851</v>
      </c>
      <c r="HX25" s="37" t="n">
        <v>572</v>
      </c>
      <c r="HY25" s="33" t="n">
        <f aca="false">HX25/HX$30*100</f>
        <v>22.0338983050847</v>
      </c>
      <c r="HZ25" s="37" t="n">
        <v>387</v>
      </c>
      <c r="IA25" s="33" t="n">
        <f aca="false">HZ25/HZ$30*100</f>
        <v>20.1457574180115</v>
      </c>
      <c r="IB25" s="34" t="n">
        <v>0</v>
      </c>
      <c r="IC25" s="35" t="n">
        <f aca="false">HX25+HZ25</f>
        <v>959</v>
      </c>
      <c r="ID25" s="36" t="n">
        <f aca="false">IC25/IC$30*100</f>
        <v>21.2309054682311</v>
      </c>
      <c r="IE25" s="37" t="n">
        <v>568</v>
      </c>
      <c r="IF25" s="33" t="n">
        <f aca="false">IE25/IE$30*100</f>
        <v>22.0668220668221</v>
      </c>
      <c r="IG25" s="37" t="n">
        <v>384</v>
      </c>
      <c r="IH25" s="33" t="n">
        <f aca="false">IG25/IG$30*100</f>
        <v>20.2105263157895</v>
      </c>
      <c r="II25" s="34" t="n">
        <v>0</v>
      </c>
      <c r="IJ25" s="35" t="n">
        <f aca="false">IE25+IG25</f>
        <v>952</v>
      </c>
      <c r="IK25" s="36" t="n">
        <f aca="false">IJ25/IJ$30*100</f>
        <v>21.2784979883773</v>
      </c>
      <c r="IL25" s="37" t="n">
        <v>560</v>
      </c>
      <c r="IM25" s="33" t="n">
        <f aca="false">IL25/IL$30*100</f>
        <v>21.9952867242734</v>
      </c>
      <c r="IN25" s="37" t="n">
        <v>378</v>
      </c>
      <c r="IO25" s="33" t="n">
        <f aca="false">IN25/IN$30*100</f>
        <v>20.3007518796992</v>
      </c>
      <c r="IP25" s="34" t="n">
        <v>0</v>
      </c>
      <c r="IQ25" s="35" t="n">
        <f aca="false">IL25+IN25</f>
        <v>938</v>
      </c>
      <c r="IR25" s="36" t="n">
        <f aca="false">IQ25/IQ$30*100</f>
        <v>21.2794918330309</v>
      </c>
      <c r="IS25" s="37" t="n">
        <v>544</v>
      </c>
      <c r="IT25" s="33" t="n">
        <f aca="false">IS25/IS$30*100</f>
        <v>21.9178082191781</v>
      </c>
      <c r="IU25" s="37" t="n">
        <v>368</v>
      </c>
      <c r="IV25" s="33" t="n">
        <f aca="false">IU25/IU$30*100</f>
        <v>20.3765227021041</v>
      </c>
      <c r="IW25" s="34" t="n">
        <v>0</v>
      </c>
      <c r="IX25" s="35" t="n">
        <f aca="false">IS25+IU25</f>
        <v>912</v>
      </c>
      <c r="IY25" s="36" t="n">
        <f aca="false">IX25/IX$30*100</f>
        <v>21.2686567164179</v>
      </c>
      <c r="IZ25" s="37" t="n">
        <v>535</v>
      </c>
      <c r="JA25" s="33" t="n">
        <f aca="false">IZ25/IZ$30*100</f>
        <v>22.1440397350993</v>
      </c>
      <c r="JB25" s="37" t="n">
        <v>361</v>
      </c>
      <c r="JC25" s="29" t="n">
        <f aca="false">JB25/JB$30*100</f>
        <v>20.5113636363636</v>
      </c>
      <c r="JD25" s="38" t="n">
        <v>0</v>
      </c>
      <c r="JE25" s="39" t="n">
        <f aca="false">IZ25+JB25</f>
        <v>896</v>
      </c>
      <c r="JF25" s="40" t="n">
        <f aca="false">JE25/JE$30*100</f>
        <v>21.455938697318</v>
      </c>
      <c r="JG25" s="41" t="n">
        <v>525</v>
      </c>
      <c r="JH25" s="29" t="n">
        <f aca="false">JG25/JG$30*100</f>
        <v>22.2175201015658</v>
      </c>
      <c r="JI25" s="41" t="n">
        <v>350</v>
      </c>
      <c r="JJ25" s="29" t="n">
        <f aca="false">JI25/JI$30*100</f>
        <v>20.7100591715976</v>
      </c>
      <c r="JK25" s="38" t="n">
        <v>0</v>
      </c>
      <c r="JL25" s="39" t="n">
        <f aca="false">JG25+JI25</f>
        <v>875</v>
      </c>
      <c r="JM25" s="40" t="n">
        <f aca="false">JL25/JL$30*100</f>
        <v>21.5889464594128</v>
      </c>
      <c r="JN25" s="41" t="n">
        <v>515</v>
      </c>
      <c r="JO25" s="29" t="n">
        <f aca="false">JN25/JN$30*100</f>
        <v>22.4010439321444</v>
      </c>
      <c r="JP25" s="41" t="n">
        <v>336</v>
      </c>
      <c r="JQ25" s="29" t="n">
        <f aca="false">JP25/JP$30*100</f>
        <v>20.7920792079208</v>
      </c>
      <c r="JR25" s="38" t="n">
        <v>0</v>
      </c>
      <c r="JS25" s="39" t="n">
        <f aca="false">JN25+JP25</f>
        <v>851</v>
      </c>
      <c r="JT25" s="40" t="n">
        <f aca="false">JS25/JS$30*100</f>
        <v>21.7369093231162</v>
      </c>
      <c r="JU25" s="41" t="n">
        <v>495</v>
      </c>
      <c r="JV25" s="29" t="n">
        <f aca="false">JU25/JU$30*100</f>
        <v>22.4286361576801</v>
      </c>
      <c r="JW25" s="41" t="n">
        <v>322</v>
      </c>
      <c r="JX25" s="29" t="n">
        <f aca="false">JW25/JW$30*100</f>
        <v>20.8684381075826</v>
      </c>
      <c r="JY25" s="38" t="n">
        <v>0</v>
      </c>
      <c r="JZ25" s="39" t="n">
        <f aca="false">JU25+JW25</f>
        <v>817</v>
      </c>
      <c r="KA25" s="40" t="n">
        <f aca="false">JZ25/JZ$30*100</f>
        <v>21.7866666666667</v>
      </c>
      <c r="KB25" s="42" t="n">
        <v>489</v>
      </c>
      <c r="KC25" s="29" t="n">
        <f aca="false">KB25/KB$30*100</f>
        <v>22.5449515905947</v>
      </c>
      <c r="KD25" s="41" t="n">
        <v>319</v>
      </c>
      <c r="KE25" s="29" t="n">
        <f aca="false">KD25/KD$30*100</f>
        <v>21.0700132100396</v>
      </c>
      <c r="KF25" s="38" t="n">
        <v>0</v>
      </c>
      <c r="KG25" s="39" t="n">
        <f aca="false">KB25+KD25</f>
        <v>808</v>
      </c>
      <c r="KH25" s="40" t="n">
        <f aca="false">KG25/KG$30*100</f>
        <v>21.9386369807222</v>
      </c>
      <c r="KI25" s="43" t="n">
        <v>482</v>
      </c>
      <c r="KJ25" s="29" t="n">
        <f aca="false">KI25/KI$30*100</f>
        <v>22.6716839134525</v>
      </c>
      <c r="KK25" s="44" t="n">
        <v>314</v>
      </c>
      <c r="KL25" s="29" t="n">
        <f aca="false">KK25/KK$30*100</f>
        <v>21.3025780189959</v>
      </c>
      <c r="KM25" s="38" t="n">
        <v>0</v>
      </c>
      <c r="KN25" s="39" t="n">
        <f aca="false">KI25+KK25</f>
        <v>796</v>
      </c>
      <c r="KO25" s="40" t="n">
        <f aca="false">KN25/KN$30*100</f>
        <v>22.1111111111111</v>
      </c>
      <c r="KP25" s="41" t="n">
        <v>467</v>
      </c>
      <c r="KQ25" s="29" t="n">
        <f aca="false">KP25/KP$30*100</f>
        <v>22.7361246348588</v>
      </c>
      <c r="KR25" s="41" t="n">
        <v>300</v>
      </c>
      <c r="KS25" s="29" t="n">
        <f aca="false">KR25/KR$30*100</f>
        <v>21.3675213675214</v>
      </c>
      <c r="KT25" s="38" t="n">
        <v>0</v>
      </c>
      <c r="KU25" s="39" t="n">
        <f aca="false">KP25+KR25</f>
        <v>767</v>
      </c>
      <c r="KV25" s="40" t="n">
        <f aca="false">KU25/KU$30*100</f>
        <v>22.1804511278195</v>
      </c>
      <c r="KW25" s="41" t="n">
        <v>450</v>
      </c>
      <c r="KX25" s="29" t="n">
        <f aca="false">KW25/KW$30*100</f>
        <v>22.7502527805864</v>
      </c>
      <c r="KY25" s="41" t="n">
        <v>281</v>
      </c>
      <c r="KZ25" s="29" t="n">
        <f aca="false">KY25/KY$30*100</f>
        <v>21.0329341317365</v>
      </c>
      <c r="LA25" s="38" t="n">
        <v>0</v>
      </c>
      <c r="LB25" s="39" t="n">
        <f aca="false">KW25+KY25</f>
        <v>731</v>
      </c>
      <c r="LC25" s="40" t="n">
        <f aca="false">LB25/LB$30*100</f>
        <v>22.057936028968</v>
      </c>
      <c r="LD25" s="41" t="n">
        <v>430</v>
      </c>
      <c r="LE25" s="29" t="n">
        <f aca="false">LD25/LD$30*100</f>
        <v>22.7392913802221</v>
      </c>
      <c r="LF25" s="41" t="n">
        <v>267</v>
      </c>
      <c r="LG25" s="29" t="n">
        <f aca="false">LF25/LF$30*100</f>
        <v>21.4975845410628</v>
      </c>
      <c r="LH25" s="38" t="n">
        <v>0</v>
      </c>
      <c r="LI25" s="39" t="n">
        <f aca="false">LD25+LF25</f>
        <v>697</v>
      </c>
      <c r="LJ25" s="40" t="n">
        <f aca="false">LI25/LI$30*100</f>
        <v>22.2470475582509</v>
      </c>
      <c r="LK25" s="41" t="n">
        <v>409</v>
      </c>
      <c r="LL25" s="29" t="n">
        <f aca="false">LK25/LK$30*100</f>
        <v>22.9646266142616</v>
      </c>
      <c r="LM25" s="41" t="n">
        <v>252</v>
      </c>
      <c r="LN25" s="29" t="n">
        <f aca="false">LM25/LM$30*100</f>
        <v>21.6680997420464</v>
      </c>
      <c r="LO25" s="38" t="n">
        <v>0</v>
      </c>
      <c r="LP25" s="39" t="n">
        <f aca="false">LK25+LM25</f>
        <v>661</v>
      </c>
      <c r="LQ25" s="40" t="n">
        <f aca="false">LP25/LP$30*100</f>
        <v>22.4524456521739</v>
      </c>
      <c r="LR25" s="41" t="n">
        <v>398</v>
      </c>
      <c r="LS25" s="29" t="n">
        <f aca="false">LR25/LR$30*100</f>
        <v>23.3842538190364</v>
      </c>
      <c r="LT25" s="41" t="n">
        <v>244</v>
      </c>
      <c r="LU25" s="29" t="n">
        <f aca="false">LT25/LT$30*100</f>
        <v>21.8051831992851</v>
      </c>
      <c r="LV25" s="38" t="n">
        <v>0</v>
      </c>
      <c r="LW25" s="39" t="n">
        <f aca="false">LR25+LT25</f>
        <v>642</v>
      </c>
      <c r="LX25" s="40" t="n">
        <f aca="false">LW25/LW$30*100</f>
        <v>22.7578872740163</v>
      </c>
      <c r="LY25" s="41" t="n">
        <v>388</v>
      </c>
      <c r="LZ25" s="29" t="n">
        <f aca="false">LY25/LY$30*100</f>
        <v>23.5151515151515</v>
      </c>
      <c r="MA25" s="41" t="n">
        <v>235</v>
      </c>
      <c r="MB25" s="29" t="n">
        <f aca="false">MA25/MA$30*100</f>
        <v>21.6589861751152</v>
      </c>
      <c r="MC25" s="38" t="n">
        <v>0</v>
      </c>
      <c r="MD25" s="39" t="n">
        <f aca="false">LY25+MA25</f>
        <v>623</v>
      </c>
      <c r="ME25" s="40" t="n">
        <f aca="false">MD25/MD$30*100</f>
        <v>22.7787934186472</v>
      </c>
      <c r="MF25" s="41" t="n">
        <v>384</v>
      </c>
      <c r="MG25" s="29" t="n">
        <f aca="false">MF25/MF$30*100</f>
        <v>24.0450845335003</v>
      </c>
      <c r="MH25" s="41" t="n">
        <v>226</v>
      </c>
      <c r="MI25" s="29" t="n">
        <f aca="false">MH25/MH$30*100</f>
        <v>21.6475095785441</v>
      </c>
      <c r="MJ25" s="38" t="n">
        <v>0</v>
      </c>
      <c r="MK25" s="39" t="n">
        <f aca="false">MF25+MH25</f>
        <v>610</v>
      </c>
      <c r="ML25" s="40" t="n">
        <f aca="false">MK25/MK$30*100</f>
        <v>23.0973116243847</v>
      </c>
      <c r="MM25" s="41" t="n">
        <v>372</v>
      </c>
      <c r="MN25" s="29" t="n">
        <f aca="false">MM25/MM$30*100</f>
        <v>24.3455497382199</v>
      </c>
      <c r="MO25" s="41" t="n">
        <v>217</v>
      </c>
      <c r="MP25" s="29" t="n">
        <f aca="false">MO25/MO$30*100</f>
        <v>22.1202854230377</v>
      </c>
      <c r="MQ25" s="38" t="n">
        <v>0</v>
      </c>
      <c r="MR25" s="39" t="n">
        <f aca="false">MM25+MO25</f>
        <v>589</v>
      </c>
      <c r="MS25" s="40" t="n">
        <f aca="false">MR25/MR$30*100</f>
        <v>23.4754882423276</v>
      </c>
      <c r="MT25" s="28" t="n">
        <v>357</v>
      </c>
      <c r="MU25" s="29" t="n">
        <f aca="false">MT25/MT$30*100</f>
        <v>24.3519781718963</v>
      </c>
      <c r="MV25" s="30" t="n">
        <v>203</v>
      </c>
      <c r="MW25" s="29" t="n">
        <f aca="false">MV25/MV$30*100</f>
        <v>21.875</v>
      </c>
      <c r="MX25" s="38" t="n">
        <v>0</v>
      </c>
      <c r="MY25" s="39" t="n">
        <f aca="false">MT25+MV25</f>
        <v>560</v>
      </c>
      <c r="MZ25" s="40" t="n">
        <f aca="false">MY25/MY$30*100</f>
        <v>23.3918128654971</v>
      </c>
      <c r="NA25" s="28" t="n">
        <v>339</v>
      </c>
      <c r="NB25" s="29" t="n">
        <f aca="false">NA25/NA$30*100</f>
        <v>24.5296671490593</v>
      </c>
      <c r="NC25" s="30" t="n">
        <v>187</v>
      </c>
      <c r="ND25" s="29" t="n">
        <f aca="false">NC25/NC$30*100</f>
        <v>21.6435185185185</v>
      </c>
      <c r="NE25" s="38" t="n">
        <v>0</v>
      </c>
      <c r="NF25" s="39" t="n">
        <f aca="false">NA25+NC25</f>
        <v>526</v>
      </c>
      <c r="NG25" s="29" t="n">
        <f aca="false">NF25/NF$30*100</f>
        <v>23.4194122885129</v>
      </c>
      <c r="NH25" s="45" t="n">
        <v>321</v>
      </c>
      <c r="NI25" s="29" t="n">
        <f aca="false">NH25/NH$30*100</f>
        <v>24.9223602484472</v>
      </c>
      <c r="NJ25" s="30" t="n">
        <v>174</v>
      </c>
      <c r="NK25" s="29" t="n">
        <f aca="false">NJ25/NJ$30*100</f>
        <v>21.4549938347719</v>
      </c>
      <c r="NL25" s="38" t="n">
        <v>0</v>
      </c>
      <c r="NM25" s="39" t="n">
        <f aca="false">NH25+NJ25</f>
        <v>495</v>
      </c>
      <c r="NN25" s="40" t="n">
        <f aca="false">NM25/NM$30*100</f>
        <v>23.5826584087661</v>
      </c>
      <c r="NO25" s="43"/>
      <c r="NP25" s="29"/>
      <c r="NQ25" s="44"/>
      <c r="NR25" s="29"/>
      <c r="NS25" s="38"/>
      <c r="NT25" s="30" t="n">
        <v>447</v>
      </c>
      <c r="NU25" s="40" t="n">
        <f aca="false">NT25/NT$30*100</f>
        <v>23.9549839228296</v>
      </c>
      <c r="NV25" s="43"/>
      <c r="NW25" s="29"/>
      <c r="NX25" s="44"/>
      <c r="NY25" s="29"/>
      <c r="NZ25" s="38"/>
      <c r="OA25" s="30" t="n">
        <v>428</v>
      </c>
      <c r="OB25" s="40" t="n">
        <f aca="false">OA25/OA$30*100</f>
        <v>24.2492917847026</v>
      </c>
      <c r="OC25" s="43"/>
      <c r="OD25" s="29"/>
      <c r="OE25" s="44"/>
      <c r="OF25" s="29"/>
      <c r="OG25" s="38"/>
      <c r="OH25" s="30" t="n">
        <v>405</v>
      </c>
      <c r="OI25" s="40" t="n">
        <f aca="false">OH25/OH$30*100</f>
        <v>24.5305875227135</v>
      </c>
      <c r="OJ25" s="43"/>
      <c r="OK25" s="29"/>
      <c r="OL25" s="44"/>
      <c r="OM25" s="29"/>
      <c r="ON25" s="38"/>
      <c r="OO25" s="30" t="n">
        <v>341</v>
      </c>
      <c r="OP25" s="40" t="n">
        <f aca="false">OO25/OO$30*100</f>
        <v>25.4667662434653</v>
      </c>
      <c r="OQ25" s="43"/>
      <c r="OR25" s="29"/>
      <c r="OS25" s="44"/>
      <c r="OT25" s="29"/>
      <c r="OU25" s="38"/>
      <c r="OV25" s="30" t="n">
        <v>302</v>
      </c>
      <c r="OW25" s="40" t="n">
        <f aca="false">OV25/OV$30*100</f>
        <v>25.7459505541347</v>
      </c>
      <c r="OX25" s="43"/>
      <c r="OY25" s="29"/>
      <c r="OZ25" s="44"/>
      <c r="PA25" s="29"/>
      <c r="PB25" s="38"/>
      <c r="PC25" s="30" t="n">
        <v>270</v>
      </c>
      <c r="PD25" s="40" t="n">
        <f aca="false">PC25/PC$30*100</f>
        <v>25.9865255052935</v>
      </c>
      <c r="PE25" s="43"/>
      <c r="PF25" s="29"/>
      <c r="PG25" s="44"/>
      <c r="PH25" s="29"/>
      <c r="PI25" s="38"/>
      <c r="PJ25" s="30" t="n">
        <v>230</v>
      </c>
      <c r="PK25" s="40" t="n">
        <f aca="false">PJ25/PJ$30*100</f>
        <v>26.6203703703704</v>
      </c>
      <c r="PL25" s="43"/>
      <c r="PM25" s="29"/>
      <c r="PN25" s="44"/>
      <c r="PO25" s="29"/>
      <c r="PP25" s="38"/>
      <c r="PQ25" s="30" t="n">
        <v>199</v>
      </c>
      <c r="PR25" s="40" t="n">
        <f aca="false">PQ25/PQ$30*100</f>
        <v>25.810635538262</v>
      </c>
      <c r="PS25" s="43"/>
      <c r="PT25" s="29"/>
      <c r="PU25" s="44"/>
      <c r="PV25" s="29"/>
      <c r="PW25" s="38"/>
      <c r="PX25" s="30" t="n">
        <v>166</v>
      </c>
      <c r="PY25" s="40" t="n">
        <f aca="false">PX25/PX$30*100</f>
        <v>25.9780907668232</v>
      </c>
      <c r="PZ25" s="43"/>
      <c r="QA25" s="29"/>
      <c r="QB25" s="44"/>
      <c r="QC25" s="29"/>
      <c r="QD25" s="38"/>
      <c r="QE25" s="30" t="n">
        <v>126</v>
      </c>
      <c r="QF25" s="40" t="n">
        <f aca="false">QE25/QE$30*100</f>
        <v>29.0993071593533</v>
      </c>
      <c r="QG25" s="43"/>
      <c r="QH25" s="29"/>
      <c r="QI25" s="44"/>
      <c r="QJ25" s="29"/>
      <c r="QK25" s="38"/>
      <c r="QL25" s="30" t="n">
        <v>105</v>
      </c>
      <c r="QM25" s="40" t="n">
        <f aca="false">QL25/QL$30*100</f>
        <v>29.5774647887324</v>
      </c>
      <c r="QN25" s="43"/>
      <c r="QO25" s="29"/>
      <c r="QP25" s="44"/>
      <c r="QQ25" s="29"/>
      <c r="QR25" s="38"/>
      <c r="QS25" s="30" t="n">
        <v>83</v>
      </c>
      <c r="QT25" s="40" t="n">
        <f aca="false">QS25/QS$30*100</f>
        <v>30.1818181818182</v>
      </c>
      <c r="QU25" s="43"/>
      <c r="QV25" s="29"/>
      <c r="QW25" s="44"/>
      <c r="QX25" s="29"/>
      <c r="QY25" s="38"/>
      <c r="QZ25" s="30" t="n">
        <v>66</v>
      </c>
      <c r="RA25" s="40" t="n">
        <f aca="false">QZ25/QZ$30*100</f>
        <v>31.1320754716981</v>
      </c>
    </row>
    <row r="26" customFormat="false" ht="12.8" hidden="false" customHeight="false" outlineLevel="0" collapsed="false">
      <c r="A26" s="27" t="s">
        <v>73</v>
      </c>
      <c r="B26" s="28" t="n">
        <v>91558</v>
      </c>
      <c r="C26" s="29" t="n">
        <f aca="false">B26/B$30*100</f>
        <v>1.0669745064902</v>
      </c>
      <c r="D26" s="30" t="n">
        <v>158510</v>
      </c>
      <c r="E26" s="29" t="n">
        <f aca="false">D26/D$30*100</f>
        <v>1.82172850556316</v>
      </c>
      <c r="F26" s="30" t="n">
        <f aca="false">B26+D26</f>
        <v>250068</v>
      </c>
      <c r="G26" s="31" t="n">
        <f aca="false">F26/F$30*100</f>
        <v>1.44697165511053</v>
      </c>
      <c r="H26" s="32" t="n">
        <v>693</v>
      </c>
      <c r="I26" s="33" t="n">
        <f aca="false">H26/H$30*100</f>
        <v>21.173235563703</v>
      </c>
      <c r="J26" s="32" t="n">
        <v>642</v>
      </c>
      <c r="K26" s="33" t="n">
        <f aca="false">J26/J$30*100</f>
        <v>24.1534988713318</v>
      </c>
      <c r="L26" s="34" t="n">
        <f aca="false">M26-H26-J26</f>
        <v>0</v>
      </c>
      <c r="M26" s="35" t="n">
        <f aca="false">H26+J26</f>
        <v>1335</v>
      </c>
      <c r="N26" s="36" t="n">
        <f aca="false">M26/M$30*100</f>
        <v>22.50885179565</v>
      </c>
      <c r="O26" s="32" t="n">
        <v>688</v>
      </c>
      <c r="P26" s="33" t="n">
        <f aca="false">O26/O$30*100</f>
        <v>21.1107701749003</v>
      </c>
      <c r="Q26" s="32" t="n">
        <v>638</v>
      </c>
      <c r="R26" s="33" t="n">
        <f aca="false">Q26/Q$30*100</f>
        <v>24.1301059001513</v>
      </c>
      <c r="S26" s="34" t="n">
        <f aca="false">T26-O26-Q26</f>
        <v>0</v>
      </c>
      <c r="T26" s="35" t="n">
        <f aca="false">O26+Q26</f>
        <v>1326</v>
      </c>
      <c r="U26" s="36" t="n">
        <f aca="false">T26/T$30*100</f>
        <v>22.4631543283076</v>
      </c>
      <c r="V26" s="32" t="n">
        <v>685</v>
      </c>
      <c r="W26" s="33" t="n">
        <f aca="false">V26/V$30*100</f>
        <v>21.1028958718423</v>
      </c>
      <c r="X26" s="32" t="n">
        <v>627</v>
      </c>
      <c r="Y26" s="33" t="n">
        <f aca="false">X26/X$30*100</f>
        <v>23.8857142857143</v>
      </c>
      <c r="Z26" s="34" t="n">
        <f aca="false">AA26-V26-X26</f>
        <v>0</v>
      </c>
      <c r="AA26" s="35" t="n">
        <f aca="false">V26+X26</f>
        <v>1312</v>
      </c>
      <c r="AB26" s="36" t="n">
        <f aca="false">AA26/AA$30*100</f>
        <v>22.3471299608244</v>
      </c>
      <c r="AC26" s="32" t="n">
        <v>684</v>
      </c>
      <c r="AD26" s="33" t="n">
        <f aca="false">AC26/AC$30*100</f>
        <v>21.1111111111111</v>
      </c>
      <c r="AE26" s="32" t="n">
        <v>623</v>
      </c>
      <c r="AF26" s="33" t="n">
        <f aca="false">AE26/AE$30*100</f>
        <v>23.8149847094801</v>
      </c>
      <c r="AG26" s="34" t="n">
        <f aca="false">AH26-AC26-AE26</f>
        <v>0</v>
      </c>
      <c r="AH26" s="35" t="n">
        <f aca="false">AC26+AE26</f>
        <v>1307</v>
      </c>
      <c r="AI26" s="36" t="n">
        <f aca="false">AH26/AH$30*100</f>
        <v>22.3189890710382</v>
      </c>
      <c r="AJ26" s="32" t="n">
        <v>681</v>
      </c>
      <c r="AK26" s="33" t="n">
        <f aca="false">AJ26/AJ$30*100</f>
        <v>21.109733415995</v>
      </c>
      <c r="AL26" s="32" t="n">
        <v>620</v>
      </c>
      <c r="AM26" s="33" t="n">
        <f aca="false">AL26/AL$30*100</f>
        <v>23.8095238095238</v>
      </c>
      <c r="AN26" s="34" t="n">
        <f aca="false">AO26-AJ26-AL26</f>
        <v>0</v>
      </c>
      <c r="AO26" s="35" t="n">
        <f aca="false">AJ26+AL26</f>
        <v>1301</v>
      </c>
      <c r="AP26" s="36" t="n">
        <f aca="false">AO26/AO$30*100</f>
        <v>22.3156089193825</v>
      </c>
      <c r="AQ26" s="32" t="n">
        <v>680</v>
      </c>
      <c r="AR26" s="33" t="n">
        <f aca="false">AQ26/AQ$30*100</f>
        <v>21.1114560695436</v>
      </c>
      <c r="AS26" s="32" t="n">
        <v>619</v>
      </c>
      <c r="AT26" s="33" t="n">
        <f aca="false">AS26/AS$30*100</f>
        <v>23.7985390234525</v>
      </c>
      <c r="AU26" s="34" t="n">
        <f aca="false">AV26-AQ26-AS26</f>
        <v>0</v>
      </c>
      <c r="AV26" s="35" t="n">
        <f aca="false">AQ26+AS26</f>
        <v>1299</v>
      </c>
      <c r="AW26" s="36" t="n">
        <f aca="false">AV26/AV$30*100</f>
        <v>22.3119203023016</v>
      </c>
      <c r="AX26" s="32" t="n">
        <v>679</v>
      </c>
      <c r="AY26" s="33" t="n">
        <f aca="false">AX26/AX$30*100</f>
        <v>21.1066210755362</v>
      </c>
      <c r="AZ26" s="32" t="n">
        <v>619</v>
      </c>
      <c r="BA26" s="33" t="n">
        <f aca="false">AZ26/AZ$30*100</f>
        <v>23.8627602158828</v>
      </c>
      <c r="BB26" s="34" t="n">
        <f aca="false">BC26-AX26-AZ26</f>
        <v>0</v>
      </c>
      <c r="BC26" s="35" t="n">
        <f aca="false">AX26+AZ26</f>
        <v>1298</v>
      </c>
      <c r="BD26" s="36" t="n">
        <f aca="false">BC26/BC$30*100</f>
        <v>22.3369471691619</v>
      </c>
      <c r="BE26" s="32" t="n">
        <v>673</v>
      </c>
      <c r="BF26" s="33" t="n">
        <f aca="false">BE26/BE$30*100</f>
        <v>21.0115516703091</v>
      </c>
      <c r="BG26" s="32" t="n">
        <v>616</v>
      </c>
      <c r="BH26" s="33" t="n">
        <f aca="false">BG26/BG$30*100</f>
        <v>23.8297872340426</v>
      </c>
      <c r="BI26" s="34" t="n">
        <f aca="false">BJ26-BE26-BG26</f>
        <v>0</v>
      </c>
      <c r="BJ26" s="35" t="n">
        <f aca="false">BE26+BG26</f>
        <v>1289</v>
      </c>
      <c r="BK26" s="36" t="n">
        <f aca="false">BJ26/BJ$30*100</f>
        <v>22.2702142363511</v>
      </c>
      <c r="BL26" s="32" t="n">
        <v>672</v>
      </c>
      <c r="BM26" s="33" t="n">
        <f aca="false">BL26/BL$30*100</f>
        <v>21.0328638497653</v>
      </c>
      <c r="BN26" s="32" t="n">
        <v>616</v>
      </c>
      <c r="BO26" s="33" t="n">
        <f aca="false">BN26/BN$30*100</f>
        <v>23.8759689922481</v>
      </c>
      <c r="BP26" s="34" t="n">
        <f aca="false">BQ26-BL26-BN26</f>
        <v>0</v>
      </c>
      <c r="BQ26" s="35" t="n">
        <f aca="false">BL26+BN26</f>
        <v>1288</v>
      </c>
      <c r="BR26" s="36" t="n">
        <f aca="false">BQ26/BQ$30*100</f>
        <v>22.3030303030303</v>
      </c>
      <c r="BS26" s="32" t="n">
        <v>671</v>
      </c>
      <c r="BT26" s="33" t="n">
        <f aca="false">BS26/BS$30*100</f>
        <v>21.0939955988683</v>
      </c>
      <c r="BU26" s="32" t="n">
        <v>612</v>
      </c>
      <c r="BV26" s="33" t="n">
        <f aca="false">BU26/BU$30*100</f>
        <v>23.841059602649</v>
      </c>
      <c r="BW26" s="34" t="n">
        <f aca="false">BX26-BS26-BU26</f>
        <v>0</v>
      </c>
      <c r="BX26" s="35" t="n">
        <f aca="false">BS26+BU26</f>
        <v>1283</v>
      </c>
      <c r="BY26" s="36" t="n">
        <f aca="false">BX26/BX$30*100</f>
        <v>22.3208072372999</v>
      </c>
      <c r="BZ26" s="32" t="n">
        <v>667</v>
      </c>
      <c r="CA26" s="33" t="n">
        <f aca="false">BZ26/BZ$30*100</f>
        <v>21.0609409535838</v>
      </c>
      <c r="CB26" s="32" t="n">
        <v>607</v>
      </c>
      <c r="CC26" s="33" t="n">
        <f aca="false">CB26/CB$30*100</f>
        <v>23.8226059654631</v>
      </c>
      <c r="CD26" s="34" t="n">
        <f aca="false">CE26-BZ26-CB26</f>
        <v>0</v>
      </c>
      <c r="CE26" s="35" t="n">
        <f aca="false">BZ26+CB26</f>
        <v>1274</v>
      </c>
      <c r="CF26" s="36" t="n">
        <f aca="false">CE26/CE$30*100</f>
        <v>22.2922134733158</v>
      </c>
      <c r="CG26" s="32" t="n">
        <v>667</v>
      </c>
      <c r="CH26" s="33" t="n">
        <f aca="false">CG26/CG$30*100</f>
        <v>21.1075949367089</v>
      </c>
      <c r="CI26" s="32" t="n">
        <v>603</v>
      </c>
      <c r="CJ26" s="33" t="n">
        <f aca="false">CI26/CI$30*100</f>
        <v>23.7963693764799</v>
      </c>
      <c r="CK26" s="34" t="n">
        <f aca="false">CL26-CG26-CI26</f>
        <v>0</v>
      </c>
      <c r="CL26" s="35" t="n">
        <f aca="false">CG26+CI26</f>
        <v>1270</v>
      </c>
      <c r="CM26" s="36" t="n">
        <f aca="false">CL26/CL$30*100</f>
        <v>22.3041798384264</v>
      </c>
      <c r="CN26" s="32" t="n">
        <v>664</v>
      </c>
      <c r="CO26" s="33" t="n">
        <f aca="false">CN26/CN$30*100</f>
        <v>21.0526315789474</v>
      </c>
      <c r="CP26" s="32" t="n">
        <v>598</v>
      </c>
      <c r="CQ26" s="33" t="n">
        <f aca="false">CP26/CP$30*100</f>
        <v>23.673792557403</v>
      </c>
      <c r="CR26" s="34" t="n">
        <f aca="false">CS26-CN26-CP26</f>
        <v>0</v>
      </c>
      <c r="CS26" s="35" t="n">
        <f aca="false">CN26+CP26</f>
        <v>1262</v>
      </c>
      <c r="CT26" s="36" t="n">
        <f aca="false">CS26/CS$30*100</f>
        <v>22.2183098591549</v>
      </c>
      <c r="CU26" s="32" t="n">
        <v>664</v>
      </c>
      <c r="CV26" s="33" t="n">
        <f aca="false">CU26/CU$30*100</f>
        <v>21.0927573062262</v>
      </c>
      <c r="CW26" s="32" t="n">
        <v>596</v>
      </c>
      <c r="CX26" s="33" t="n">
        <f aca="false">CW26/CW$30*100</f>
        <v>23.6320380650278</v>
      </c>
      <c r="CY26" s="34" t="n">
        <f aca="false">CZ26-CU26-CW26</f>
        <v>0</v>
      </c>
      <c r="CZ26" s="35" t="n">
        <f aca="false">CU26+CW26</f>
        <v>1260</v>
      </c>
      <c r="DA26" s="36" t="n">
        <f aca="false">CZ26/CZ$30*100</f>
        <v>22.2222222222222</v>
      </c>
      <c r="DB26" s="32" t="n">
        <v>660</v>
      </c>
      <c r="DC26" s="33" t="n">
        <f aca="false">DB26/DB$30*100</f>
        <v>21.0727969348659</v>
      </c>
      <c r="DD26" s="32" t="n">
        <v>594</v>
      </c>
      <c r="DE26" s="33" t="n">
        <f aca="false">DD26/DD$30*100</f>
        <v>23.6559139784946</v>
      </c>
      <c r="DF26" s="34" t="n">
        <f aca="false">DG26-DB26-DD26</f>
        <v>0</v>
      </c>
      <c r="DG26" s="35" t="n">
        <f aca="false">DB26+DD26</f>
        <v>1254</v>
      </c>
      <c r="DH26" s="36" t="n">
        <f aca="false">DG26/DG$30*100</f>
        <v>22.2222222222222</v>
      </c>
      <c r="DI26" s="32" t="n">
        <v>657</v>
      </c>
      <c r="DJ26" s="33" t="n">
        <f aca="false">DI26/DI$30*100</f>
        <v>21.1254019292604</v>
      </c>
      <c r="DK26" s="32" t="n">
        <v>586</v>
      </c>
      <c r="DL26" s="33" t="n">
        <f aca="false">DK26/DK$30*100</f>
        <v>23.6290322580645</v>
      </c>
      <c r="DM26" s="34" t="n">
        <f aca="false">DN26-DI26-DK26</f>
        <v>0</v>
      </c>
      <c r="DN26" s="35" t="n">
        <f aca="false">DI26+DK26</f>
        <v>1243</v>
      </c>
      <c r="DO26" s="36" t="n">
        <f aca="false">DN26/DN$30*100</f>
        <v>22.2361359570662</v>
      </c>
      <c r="DP26" s="37" t="n">
        <v>654</v>
      </c>
      <c r="DQ26" s="33" t="n">
        <f aca="false">DP26/DP$30*100</f>
        <v>21.1376858435682</v>
      </c>
      <c r="DR26" s="37" t="n">
        <v>583</v>
      </c>
      <c r="DS26" s="33" t="n">
        <f aca="false">DR26/DR$30*100</f>
        <v>23.6223662884927</v>
      </c>
      <c r="DT26" s="34" t="n">
        <f aca="false">DU26-DP26-DR26</f>
        <v>0</v>
      </c>
      <c r="DU26" s="35" t="n">
        <f aca="false">DP26+DR26</f>
        <v>1237</v>
      </c>
      <c r="DV26" s="36" t="n">
        <f aca="false">DU26/DU$30*100</f>
        <v>22.240201366415</v>
      </c>
      <c r="DW26" s="37" t="n">
        <v>650</v>
      </c>
      <c r="DX26" s="33" t="n">
        <f aca="false">DW26/DW$30*100</f>
        <v>21.1726384364821</v>
      </c>
      <c r="DY26" s="37" t="n">
        <v>574</v>
      </c>
      <c r="DZ26" s="33" t="n">
        <f aca="false">DY26/DY$30*100</f>
        <v>23.5245901639344</v>
      </c>
      <c r="EA26" s="34" t="n">
        <f aca="false">EB26-DW26-DY26</f>
        <v>0</v>
      </c>
      <c r="EB26" s="35" t="n">
        <f aca="false">DW26+DY26</f>
        <v>1224</v>
      </c>
      <c r="EC26" s="36" t="n">
        <f aca="false">EB26/EB$30*100</f>
        <v>22.2141560798548</v>
      </c>
      <c r="ED26" s="37" t="n">
        <v>643</v>
      </c>
      <c r="EE26" s="33" t="n">
        <f aca="false">ED26/ED$30*100</f>
        <v>21.1235216819974</v>
      </c>
      <c r="EF26" s="37" t="n">
        <v>570</v>
      </c>
      <c r="EG26" s="33" t="n">
        <f aca="false">EF26/EF$30*100</f>
        <v>23.6318407960199</v>
      </c>
      <c r="EH26" s="34" t="n">
        <f aca="false">EI26-ED26-EF26</f>
        <v>0</v>
      </c>
      <c r="EI26" s="35" t="n">
        <f aca="false">ED26+EF26</f>
        <v>1213</v>
      </c>
      <c r="EJ26" s="36" t="n">
        <f aca="false">EI26/EI$30*100</f>
        <v>22.2324046920821</v>
      </c>
      <c r="EK26" s="37" t="n">
        <v>641</v>
      </c>
      <c r="EL26" s="33" t="n">
        <f aca="false">EK26/EK$30*100</f>
        <v>21.0855263157895</v>
      </c>
      <c r="EM26" s="37" t="n">
        <v>564</v>
      </c>
      <c r="EN26" s="33" t="n">
        <f aca="false">EM26/EM$30*100</f>
        <v>23.5</v>
      </c>
      <c r="EO26" s="34" t="n">
        <f aca="false">EP26-EK26-EM26</f>
        <v>0</v>
      </c>
      <c r="EP26" s="35" t="n">
        <f aca="false">EK26+EM26</f>
        <v>1205</v>
      </c>
      <c r="EQ26" s="36" t="n">
        <f aca="false">EP26/EP$30*100</f>
        <v>22.1507352941176</v>
      </c>
      <c r="ER26" s="37" t="n">
        <v>641</v>
      </c>
      <c r="ES26" s="33" t="n">
        <f aca="false">ER26/ER$30*100</f>
        <v>21.1411609498681</v>
      </c>
      <c r="ET26" s="37" t="n">
        <v>561</v>
      </c>
      <c r="EU26" s="33" t="n">
        <f aca="false">ET26/ET$30*100</f>
        <v>23.4728033472803</v>
      </c>
      <c r="EV26" s="34" t="n">
        <f aca="false">EW26-ER26-ET26</f>
        <v>0</v>
      </c>
      <c r="EW26" s="35" t="n">
        <v>1202</v>
      </c>
      <c r="EX26" s="36" t="n">
        <f aca="false">EW26/EW$30*100</f>
        <v>22.1689413500553</v>
      </c>
      <c r="EY26" s="37" t="n">
        <v>628</v>
      </c>
      <c r="EZ26" s="33" t="n">
        <f aca="false">EY26/EY$30*100</f>
        <v>20.9403134378126</v>
      </c>
      <c r="FA26" s="37" t="n">
        <v>553</v>
      </c>
      <c r="FB26" s="33" t="n">
        <f aca="false">FA26/FA$30*100</f>
        <v>23.4819532908705</v>
      </c>
      <c r="FC26" s="34" t="n">
        <f aca="false">FD26-EY26-FA26</f>
        <v>3</v>
      </c>
      <c r="FD26" s="35" t="n">
        <v>1184</v>
      </c>
      <c r="FE26" s="36" t="n">
        <f aca="false">FD26/FD$30*100</f>
        <v>22.0977976857036</v>
      </c>
      <c r="FF26" s="37" t="n">
        <v>622</v>
      </c>
      <c r="FG26" s="33" t="n">
        <f aca="false">FF26/FF$30*100</f>
        <v>20.92866756393</v>
      </c>
      <c r="FH26" s="37" t="n">
        <v>539</v>
      </c>
      <c r="FI26" s="33" t="n">
        <f aca="false">FH26/FH$30*100</f>
        <v>23.2829373650108</v>
      </c>
      <c r="FJ26" s="34" t="n">
        <v>0</v>
      </c>
      <c r="FK26" s="35" t="n">
        <f aca="false">FF26+FH26</f>
        <v>1161</v>
      </c>
      <c r="FL26" s="36" t="n">
        <f aca="false">FK26/FK$30*100</f>
        <v>21.9595233591829</v>
      </c>
      <c r="FM26" s="37" t="n">
        <v>612</v>
      </c>
      <c r="FN26" s="33" t="n">
        <f aca="false">FM26/FM$30*100</f>
        <v>20.8945032434278</v>
      </c>
      <c r="FO26" s="37" t="n">
        <v>532</v>
      </c>
      <c r="FP26" s="33" t="n">
        <f aca="false">FO26/FO$30*100</f>
        <v>23.3948988566403</v>
      </c>
      <c r="FQ26" s="34" t="n">
        <v>0</v>
      </c>
      <c r="FR26" s="35" t="n">
        <f aca="false">FM26+FO26</f>
        <v>1144</v>
      </c>
      <c r="FS26" s="36" t="n">
        <f aca="false">FR26/FR$30*100</f>
        <v>21.9873150105708</v>
      </c>
      <c r="FT26" s="37" t="n">
        <v>608</v>
      </c>
      <c r="FU26" s="33" t="n">
        <f aca="false">FT26/FT$30*100</f>
        <v>20.886293369976</v>
      </c>
      <c r="FV26" s="37" t="n">
        <v>525</v>
      </c>
      <c r="FW26" s="33" t="n">
        <f aca="false">FV26/FV$30*100</f>
        <v>23.2712765957447</v>
      </c>
      <c r="FX26" s="34" t="n">
        <v>0</v>
      </c>
      <c r="FY26" s="35" t="n">
        <f aca="false">FT26+FV26</f>
        <v>1133</v>
      </c>
      <c r="FZ26" s="36" t="n">
        <f aca="false">FY26/FY$30*100</f>
        <v>21.9276175730598</v>
      </c>
      <c r="GA26" s="37" t="n">
        <v>599</v>
      </c>
      <c r="GB26" s="33" t="n">
        <f aca="false">GA26/GA$30*100</f>
        <v>20.8710801393728</v>
      </c>
      <c r="GC26" s="37" t="n">
        <v>514</v>
      </c>
      <c r="GD26" s="33" t="n">
        <f aca="false">GC26/GC$30*100</f>
        <v>23.2473993668024</v>
      </c>
      <c r="GE26" s="34" t="n">
        <v>0</v>
      </c>
      <c r="GF26" s="35" t="n">
        <f aca="false">GA26+GC26</f>
        <v>1113</v>
      </c>
      <c r="GG26" s="36" t="n">
        <f aca="false">GF26/GF$30*100</f>
        <v>21.9051367840976</v>
      </c>
      <c r="GH26" s="37" t="n">
        <v>597</v>
      </c>
      <c r="GI26" s="33" t="n">
        <f aca="false">GH26/GH$30*100</f>
        <v>20.888733379986</v>
      </c>
      <c r="GJ26" s="37" t="n">
        <v>512</v>
      </c>
      <c r="GK26" s="33" t="n">
        <f aca="false">GJ26/GJ$30*100</f>
        <v>23.3045061447428</v>
      </c>
      <c r="GL26" s="34" t="n">
        <v>0</v>
      </c>
      <c r="GM26" s="35" t="n">
        <f aca="false">GH26+GJ26</f>
        <v>1109</v>
      </c>
      <c r="GN26" s="36" t="n">
        <f aca="false">GM26/GM$30*100</f>
        <v>21.9386745796241</v>
      </c>
      <c r="GO26" s="37" t="n">
        <v>592</v>
      </c>
      <c r="GP26" s="33" t="n">
        <f aca="false">GO26/GO$30*100</f>
        <v>20.9557522123894</v>
      </c>
      <c r="GQ26" s="37" t="n">
        <v>501</v>
      </c>
      <c r="GR26" s="33" t="n">
        <f aca="false">GQ26/GQ$30*100</f>
        <v>23.1837112447941</v>
      </c>
      <c r="GS26" s="34" t="n">
        <v>0</v>
      </c>
      <c r="GT26" s="35" t="n">
        <f aca="false">GO26+GQ26</f>
        <v>1093</v>
      </c>
      <c r="GU26" s="36" t="n">
        <f aca="false">GT26/GT$30*100</f>
        <v>21.9213798636181</v>
      </c>
      <c r="GV26" s="37" t="n">
        <v>577</v>
      </c>
      <c r="GW26" s="33" t="n">
        <f aca="false">GV26/GV$30*100</f>
        <v>20.7628643396905</v>
      </c>
      <c r="GX26" s="37" t="n">
        <v>485</v>
      </c>
      <c r="GY26" s="33" t="n">
        <f aca="false">GX26/GX$30*100</f>
        <v>22.9531471840984</v>
      </c>
      <c r="GZ26" s="34" t="n">
        <v>0</v>
      </c>
      <c r="HA26" s="35" t="n">
        <f aca="false">GV26+GX26</f>
        <v>1062</v>
      </c>
      <c r="HB26" s="36" t="n">
        <f aca="false">HA26/HA$30*100</f>
        <v>21.7089125102208</v>
      </c>
      <c r="HC26" s="37" t="n">
        <v>570</v>
      </c>
      <c r="HD26" s="33" t="n">
        <f aca="false">HC26/HC$30*100</f>
        <v>20.932794711715</v>
      </c>
      <c r="HE26" s="37" t="n">
        <v>476</v>
      </c>
      <c r="HF26" s="33" t="n">
        <f aca="false">HE26/HE$30*100</f>
        <v>22.9840656687591</v>
      </c>
      <c r="HG26" s="34" t="n">
        <v>0</v>
      </c>
      <c r="HH26" s="35" t="n">
        <f aca="false">HC26+HE26</f>
        <v>1046</v>
      </c>
      <c r="HI26" s="36" t="n">
        <f aca="false">HH26/HH$30*100</f>
        <v>21.8189403420943</v>
      </c>
      <c r="HJ26" s="37" t="n">
        <v>563</v>
      </c>
      <c r="HK26" s="33" t="n">
        <f aca="false">HJ26/HJ$30*100</f>
        <v>20.9293680297398</v>
      </c>
      <c r="HL26" s="37" t="n">
        <v>463</v>
      </c>
      <c r="HM26" s="33" t="n">
        <f aca="false">HL26/HL$30*100</f>
        <v>22.9207920792079</v>
      </c>
      <c r="HN26" s="34" t="n">
        <v>0</v>
      </c>
      <c r="HO26" s="35" t="n">
        <f aca="false">HJ26+HL26</f>
        <v>1026</v>
      </c>
      <c r="HP26" s="36" t="n">
        <f aca="false">HO26/HO$30*100</f>
        <v>21.7834394904459</v>
      </c>
      <c r="HQ26" s="37" t="n">
        <v>549</v>
      </c>
      <c r="HR26" s="33" t="n">
        <f aca="false">HQ26/HQ$30*100</f>
        <v>20.9541984732824</v>
      </c>
      <c r="HS26" s="37" t="n">
        <v>447</v>
      </c>
      <c r="HT26" s="33" t="n">
        <f aca="false">HS26/HS$30*100</f>
        <v>22.9820051413882</v>
      </c>
      <c r="HU26" s="34" t="n">
        <v>0</v>
      </c>
      <c r="HV26" s="35" t="n">
        <f aca="false">HQ26+HS26</f>
        <v>996</v>
      </c>
      <c r="HW26" s="36" t="n">
        <f aca="false">HV26/HV$30*100</f>
        <v>21.8181818181818</v>
      </c>
      <c r="HX26" s="37" t="n">
        <v>541</v>
      </c>
      <c r="HY26" s="33" t="n">
        <f aca="false">HX26/HX$30*100</f>
        <v>20.8397534668721</v>
      </c>
      <c r="HZ26" s="37" t="n">
        <v>441</v>
      </c>
      <c r="IA26" s="33" t="n">
        <f aca="false">HZ26/HZ$30*100</f>
        <v>22.9567933368037</v>
      </c>
      <c r="IB26" s="34" t="n">
        <v>0</v>
      </c>
      <c r="IC26" s="35" t="n">
        <f aca="false">HX26+HZ26</f>
        <v>982</v>
      </c>
      <c r="ID26" s="36" t="n">
        <f aca="false">IC26/IC$30*100</f>
        <v>21.7400929820677</v>
      </c>
      <c r="IE26" s="37" t="n">
        <v>533</v>
      </c>
      <c r="IF26" s="33" t="n">
        <f aca="false">IE26/IE$30*100</f>
        <v>20.7070707070707</v>
      </c>
      <c r="IG26" s="37" t="n">
        <v>436</v>
      </c>
      <c r="IH26" s="33" t="n">
        <f aca="false">IG26/IG$30*100</f>
        <v>22.9473684210526</v>
      </c>
      <c r="II26" s="34" t="n">
        <v>0</v>
      </c>
      <c r="IJ26" s="35" t="n">
        <f aca="false">IE26+IG26</f>
        <v>969</v>
      </c>
      <c r="IK26" s="36" t="n">
        <f aca="false">IJ26/IJ$30*100</f>
        <v>21.6584711667412</v>
      </c>
      <c r="IL26" s="37" t="n">
        <v>529</v>
      </c>
      <c r="IM26" s="33" t="n">
        <f aca="false">IL26/IL$30*100</f>
        <v>20.777690494894</v>
      </c>
      <c r="IN26" s="37" t="n">
        <v>424</v>
      </c>
      <c r="IO26" s="33" t="n">
        <f aca="false">IN26/IN$30*100</f>
        <v>22.7712137486574</v>
      </c>
      <c r="IP26" s="34" t="n">
        <v>0</v>
      </c>
      <c r="IQ26" s="35" t="n">
        <f aca="false">IL26+IN26</f>
        <v>953</v>
      </c>
      <c r="IR26" s="36" t="n">
        <f aca="false">IQ26/IQ$30*100</f>
        <v>21.6197822141561</v>
      </c>
      <c r="IS26" s="37" t="n">
        <v>515</v>
      </c>
      <c r="IT26" s="33" t="n">
        <f aca="false">IS26/IS$30*100</f>
        <v>20.7493956486704</v>
      </c>
      <c r="IU26" s="37" t="n">
        <v>416</v>
      </c>
      <c r="IV26" s="33" t="n">
        <f aca="false">IU26/IU$30*100</f>
        <v>23.0343300110742</v>
      </c>
      <c r="IW26" s="34" t="n">
        <v>0</v>
      </c>
      <c r="IX26" s="35" t="n">
        <f aca="false">IS26+IU26</f>
        <v>931</v>
      </c>
      <c r="IY26" s="36" t="n">
        <f aca="false">IX26/IX$30*100</f>
        <v>21.7117537313433</v>
      </c>
      <c r="IZ26" s="37" t="n">
        <v>499</v>
      </c>
      <c r="JA26" s="33" t="n">
        <f aca="false">IZ26/IZ$30*100</f>
        <v>20.6539735099338</v>
      </c>
      <c r="JB26" s="37" t="n">
        <v>403</v>
      </c>
      <c r="JC26" s="29" t="n">
        <f aca="false">JB26/JB$30*100</f>
        <v>22.8977272727273</v>
      </c>
      <c r="JD26" s="38" t="n">
        <v>0</v>
      </c>
      <c r="JE26" s="39" t="n">
        <f aca="false">IZ26+JB26</f>
        <v>902</v>
      </c>
      <c r="JF26" s="40" t="n">
        <f aca="false">JE26/JE$30*100</f>
        <v>21.5996168582375</v>
      </c>
      <c r="JG26" s="41" t="n">
        <v>489</v>
      </c>
      <c r="JH26" s="29" t="n">
        <f aca="false">JG26/JG$30*100</f>
        <v>20.694033008887</v>
      </c>
      <c r="JI26" s="41" t="n">
        <v>377</v>
      </c>
      <c r="JJ26" s="29" t="n">
        <f aca="false">JI26/JI$30*100</f>
        <v>22.3076923076923</v>
      </c>
      <c r="JK26" s="38" t="n">
        <v>0</v>
      </c>
      <c r="JL26" s="39" t="n">
        <f aca="false">JG26+JI26</f>
        <v>866</v>
      </c>
      <c r="JM26" s="40" t="n">
        <f aca="false">JL26/JL$30*100</f>
        <v>21.3668887244017</v>
      </c>
      <c r="JN26" s="41" t="n">
        <v>477</v>
      </c>
      <c r="JO26" s="29" t="n">
        <f aca="false">JN26/JN$30*100</f>
        <v>20.7481513701609</v>
      </c>
      <c r="JP26" s="41" t="n">
        <v>355</v>
      </c>
      <c r="JQ26" s="29" t="n">
        <f aca="false">JP26/JP$30*100</f>
        <v>21.9678217821782</v>
      </c>
      <c r="JR26" s="38" t="n">
        <v>0</v>
      </c>
      <c r="JS26" s="39" t="n">
        <f aca="false">JN26+JP26</f>
        <v>832</v>
      </c>
      <c r="JT26" s="40" t="n">
        <f aca="false">JS26/JS$30*100</f>
        <v>21.2515964240102</v>
      </c>
      <c r="JU26" s="41" t="n">
        <v>463</v>
      </c>
      <c r="JV26" s="29" t="n">
        <f aca="false">JU26/JU$30*100</f>
        <v>20.9787041232442</v>
      </c>
      <c r="JW26" s="41" t="n">
        <v>336</v>
      </c>
      <c r="JX26" s="29" t="n">
        <f aca="false">JW26/JW$30*100</f>
        <v>21.7757615035645</v>
      </c>
      <c r="JY26" s="38" t="n">
        <v>0</v>
      </c>
      <c r="JZ26" s="39" t="n">
        <f aca="false">JU26+JW26</f>
        <v>799</v>
      </c>
      <c r="KA26" s="40" t="n">
        <f aca="false">JZ26/JZ$30*100</f>
        <v>21.3066666666667</v>
      </c>
      <c r="KB26" s="42" t="n">
        <v>455</v>
      </c>
      <c r="KC26" s="29" t="n">
        <f aca="false">KB26/KB$30*100</f>
        <v>20.9774089442139</v>
      </c>
      <c r="KD26" s="41" t="n">
        <v>331</v>
      </c>
      <c r="KE26" s="29" t="n">
        <f aca="false">KD26/KD$30*100</f>
        <v>21.8626155878468</v>
      </c>
      <c r="KF26" s="38" t="n">
        <v>0</v>
      </c>
      <c r="KG26" s="39" t="n">
        <f aca="false">KB26+KD26</f>
        <v>786</v>
      </c>
      <c r="KH26" s="40" t="n">
        <f aca="false">KG26/KG$30*100</f>
        <v>21.3412978550095</v>
      </c>
      <c r="KI26" s="43" t="n">
        <v>446</v>
      </c>
      <c r="KJ26" s="29" t="n">
        <f aca="false">KI26/KI$30*100</f>
        <v>20.9783631232361</v>
      </c>
      <c r="KK26" s="44" t="n">
        <v>322</v>
      </c>
      <c r="KL26" s="29" t="n">
        <f aca="false">KK26/KK$30*100</f>
        <v>21.8453188602442</v>
      </c>
      <c r="KM26" s="38" t="n">
        <v>0</v>
      </c>
      <c r="KN26" s="39" t="n">
        <f aca="false">KI26+KK26</f>
        <v>768</v>
      </c>
      <c r="KO26" s="40" t="n">
        <f aca="false">KN26/KN$30*100</f>
        <v>21.3333333333333</v>
      </c>
      <c r="KP26" s="41" t="n">
        <v>429</v>
      </c>
      <c r="KQ26" s="29" t="n">
        <f aca="false">KP26/KP$30*100</f>
        <v>20.8860759493671</v>
      </c>
      <c r="KR26" s="41" t="n">
        <v>301</v>
      </c>
      <c r="KS26" s="29" t="n">
        <f aca="false">KR26/KR$30*100</f>
        <v>21.4387464387464</v>
      </c>
      <c r="KT26" s="38" t="n">
        <v>0</v>
      </c>
      <c r="KU26" s="39" t="n">
        <f aca="false">KP26+KR26</f>
        <v>730</v>
      </c>
      <c r="KV26" s="40" t="n">
        <f aca="false">KU26/KU$30*100</f>
        <v>21.1104684788895</v>
      </c>
      <c r="KW26" s="41" t="n">
        <v>410</v>
      </c>
      <c r="KX26" s="29" t="n">
        <f aca="false">KW26/KW$30*100</f>
        <v>20.7280080889788</v>
      </c>
      <c r="KY26" s="41" t="n">
        <v>295</v>
      </c>
      <c r="KZ26" s="29" t="n">
        <f aca="false">KY26/KY$30*100</f>
        <v>22.0808383233533</v>
      </c>
      <c r="LA26" s="38" t="n">
        <v>0</v>
      </c>
      <c r="LB26" s="39" t="n">
        <f aca="false">KW26+KY26</f>
        <v>705</v>
      </c>
      <c r="LC26" s="40" t="n">
        <f aca="false">LB26/LB$30*100</f>
        <v>21.2733856366928</v>
      </c>
      <c r="LD26" s="41" t="n">
        <v>394</v>
      </c>
      <c r="LE26" s="29" t="n">
        <f aca="false">LD26/LD$30*100</f>
        <v>20.8355367530407</v>
      </c>
      <c r="LF26" s="41" t="n">
        <v>275</v>
      </c>
      <c r="LG26" s="29" t="n">
        <f aca="false">LF26/LF$30*100</f>
        <v>22.1417069243156</v>
      </c>
      <c r="LH26" s="38" t="n">
        <v>0</v>
      </c>
      <c r="LI26" s="39" t="n">
        <f aca="false">LD26+LF26</f>
        <v>669</v>
      </c>
      <c r="LJ26" s="40" t="n">
        <f aca="false">LI26/LI$30*100</f>
        <v>21.3533354612193</v>
      </c>
      <c r="LK26" s="41" t="n">
        <v>371</v>
      </c>
      <c r="LL26" s="29" t="n">
        <f aca="false">LK26/LK$30*100</f>
        <v>20.8309938236946</v>
      </c>
      <c r="LM26" s="41" t="n">
        <v>259</v>
      </c>
      <c r="LN26" s="29" t="n">
        <f aca="false">LM26/LM$30*100</f>
        <v>22.2699914015477</v>
      </c>
      <c r="LO26" s="38" t="n">
        <v>0</v>
      </c>
      <c r="LP26" s="39" t="n">
        <f aca="false">LK26+LM26</f>
        <v>630</v>
      </c>
      <c r="LQ26" s="40" t="n">
        <f aca="false">LP26/LP$30*100</f>
        <v>21.3994565217391</v>
      </c>
      <c r="LR26" s="41" t="n">
        <v>360</v>
      </c>
      <c r="LS26" s="29" t="n">
        <f aca="false">LR26/LR$30*100</f>
        <v>21.1515863689777</v>
      </c>
      <c r="LT26" s="41" t="n">
        <v>247</v>
      </c>
      <c r="LU26" s="29" t="n">
        <f aca="false">LT26/LT$30*100</f>
        <v>22.0732797140304</v>
      </c>
      <c r="LV26" s="38" t="n">
        <v>0</v>
      </c>
      <c r="LW26" s="39" t="n">
        <f aca="false">LR26+LT26</f>
        <v>607</v>
      </c>
      <c r="LX26" s="40" t="n">
        <f aca="false">LW26/LW$30*100</f>
        <v>21.5171924849344</v>
      </c>
      <c r="LY26" s="41" t="n">
        <v>351</v>
      </c>
      <c r="LZ26" s="29" t="n">
        <f aca="false">LY26/LY$30*100</f>
        <v>21.2727272727273</v>
      </c>
      <c r="MA26" s="41" t="n">
        <v>242</v>
      </c>
      <c r="MB26" s="29" t="n">
        <f aca="false">MA26/MA$30*100</f>
        <v>22.3041474654378</v>
      </c>
      <c r="MC26" s="38" t="n">
        <v>0</v>
      </c>
      <c r="MD26" s="39" t="n">
        <f aca="false">LY26+MA26</f>
        <v>593</v>
      </c>
      <c r="ME26" s="40" t="n">
        <f aca="false">MD26/MD$30*100</f>
        <v>21.6819012797075</v>
      </c>
      <c r="MF26" s="41" t="n">
        <v>338</v>
      </c>
      <c r="MG26" s="29" t="n">
        <f aca="false">MF26/MF$30*100</f>
        <v>21.1646837820914</v>
      </c>
      <c r="MH26" s="41" t="n">
        <v>234</v>
      </c>
      <c r="MI26" s="29" t="n">
        <f aca="false">MH26/MH$30*100</f>
        <v>22.4137931034483</v>
      </c>
      <c r="MJ26" s="38" t="n">
        <v>0</v>
      </c>
      <c r="MK26" s="39" t="n">
        <f aca="false">MF26+MH26</f>
        <v>572</v>
      </c>
      <c r="ML26" s="40" t="n">
        <f aca="false">MK26/MK$30*100</f>
        <v>21.6584627035214</v>
      </c>
      <c r="MM26" s="41" t="n">
        <v>324</v>
      </c>
      <c r="MN26" s="29" t="n">
        <f aca="false">MM26/MM$30*100</f>
        <v>21.2041884816754</v>
      </c>
      <c r="MO26" s="41" t="n">
        <v>217</v>
      </c>
      <c r="MP26" s="29" t="n">
        <f aca="false">MO26/MO$30*100</f>
        <v>22.1202854230377</v>
      </c>
      <c r="MQ26" s="38" t="n">
        <v>0</v>
      </c>
      <c r="MR26" s="39" t="n">
        <f aca="false">MM26+MO26</f>
        <v>541</v>
      </c>
      <c r="MS26" s="40" t="n">
        <f aca="false">MR26/MR$30*100</f>
        <v>21.5623754483858</v>
      </c>
      <c r="MT26" s="28" t="n">
        <v>309</v>
      </c>
      <c r="MU26" s="29" t="n">
        <f aca="false">MT26/MT$30*100</f>
        <v>21.0777626193724</v>
      </c>
      <c r="MV26" s="30" t="n">
        <v>204</v>
      </c>
      <c r="MW26" s="29" t="n">
        <f aca="false">MV26/MV$30*100</f>
        <v>21.9827586206897</v>
      </c>
      <c r="MX26" s="38" t="n">
        <v>0</v>
      </c>
      <c r="MY26" s="39" t="n">
        <f aca="false">MT26+MV26</f>
        <v>513</v>
      </c>
      <c r="MZ26" s="40" t="n">
        <f aca="false">MY26/MY$30*100</f>
        <v>21.4285714285714</v>
      </c>
      <c r="NA26" s="28" t="n">
        <v>294</v>
      </c>
      <c r="NB26" s="29" t="n">
        <f aca="false">NA26/NA$30*100</f>
        <v>21.273516642547</v>
      </c>
      <c r="NC26" s="30" t="n">
        <v>188</v>
      </c>
      <c r="ND26" s="29" t="n">
        <f aca="false">NC26/NC$30*100</f>
        <v>21.7592592592593</v>
      </c>
      <c r="NE26" s="38" t="n">
        <v>0</v>
      </c>
      <c r="NF26" s="39" t="n">
        <f aca="false">NA26+NC26</f>
        <v>482</v>
      </c>
      <c r="NG26" s="29" t="n">
        <f aca="false">NF26/NF$30*100</f>
        <v>21.4603739982191</v>
      </c>
      <c r="NH26" s="45" t="n">
        <v>271</v>
      </c>
      <c r="NI26" s="29" t="n">
        <f aca="false">NH26/NH$30*100</f>
        <v>21.0403726708075</v>
      </c>
      <c r="NJ26" s="30" t="n">
        <v>175</v>
      </c>
      <c r="NK26" s="29" t="n">
        <f aca="false">NJ26/NJ$30*100</f>
        <v>21.5782983970407</v>
      </c>
      <c r="NL26" s="38" t="n">
        <v>0</v>
      </c>
      <c r="NM26" s="39" t="n">
        <f aca="false">NH26+NJ26</f>
        <v>446</v>
      </c>
      <c r="NN26" s="40" t="n">
        <f aca="false">NM26/NM$30*100</f>
        <v>21.248213434969</v>
      </c>
      <c r="NO26" s="43"/>
      <c r="NP26" s="29"/>
      <c r="NQ26" s="44"/>
      <c r="NR26" s="29"/>
      <c r="NS26" s="38"/>
      <c r="NT26" s="30" t="n">
        <v>387</v>
      </c>
      <c r="NU26" s="40" t="n">
        <f aca="false">NT26/NT$30*100</f>
        <v>20.7395498392283</v>
      </c>
      <c r="NV26" s="43"/>
      <c r="NW26" s="29"/>
      <c r="NX26" s="44"/>
      <c r="NY26" s="29"/>
      <c r="NZ26" s="38"/>
      <c r="OA26" s="30" t="n">
        <v>372</v>
      </c>
      <c r="OB26" s="40" t="n">
        <f aca="false">OA26/OA$30*100</f>
        <v>21.0764872521246</v>
      </c>
      <c r="OC26" s="43"/>
      <c r="OD26" s="29"/>
      <c r="OE26" s="44"/>
      <c r="OF26" s="29"/>
      <c r="OG26" s="38"/>
      <c r="OH26" s="30" t="n">
        <v>349</v>
      </c>
      <c r="OI26" s="40" t="n">
        <f aca="false">OH26/OH$30*100</f>
        <v>21.1387038158692</v>
      </c>
      <c r="OJ26" s="43"/>
      <c r="OK26" s="29"/>
      <c r="OL26" s="44"/>
      <c r="OM26" s="29"/>
      <c r="ON26" s="38"/>
      <c r="OO26" s="30" t="n">
        <v>286</v>
      </c>
      <c r="OP26" s="40" t="n">
        <f aca="false">OO26/OO$30*100</f>
        <v>21.3592233009709</v>
      </c>
      <c r="OQ26" s="43"/>
      <c r="OR26" s="29"/>
      <c r="OS26" s="44"/>
      <c r="OT26" s="29"/>
      <c r="OU26" s="38"/>
      <c r="OV26" s="30" t="n">
        <v>250</v>
      </c>
      <c r="OW26" s="40" t="n">
        <f aca="false">OV26/OV$30*100</f>
        <v>21.3128729752771</v>
      </c>
      <c r="OX26" s="43"/>
      <c r="OY26" s="29"/>
      <c r="OZ26" s="44"/>
      <c r="PA26" s="29"/>
      <c r="PB26" s="38"/>
      <c r="PC26" s="30" t="n">
        <v>225</v>
      </c>
      <c r="PD26" s="40" t="n">
        <f aca="false">PC26/PC$30*100</f>
        <v>21.655437921078</v>
      </c>
      <c r="PE26" s="43"/>
      <c r="PF26" s="29"/>
      <c r="PG26" s="44"/>
      <c r="PH26" s="29"/>
      <c r="PI26" s="38"/>
      <c r="PJ26" s="30" t="n">
        <v>203</v>
      </c>
      <c r="PK26" s="40" t="n">
        <f aca="false">PJ26/PJ$30*100</f>
        <v>23.4953703703704</v>
      </c>
      <c r="PL26" s="43"/>
      <c r="PM26" s="29"/>
      <c r="PN26" s="44"/>
      <c r="PO26" s="29"/>
      <c r="PP26" s="38"/>
      <c r="PQ26" s="30" t="n">
        <v>188</v>
      </c>
      <c r="PR26" s="40" t="n">
        <f aca="false">PQ26/PQ$30*100</f>
        <v>24.3839169909209</v>
      </c>
      <c r="PS26" s="43"/>
      <c r="PT26" s="29"/>
      <c r="PU26" s="44"/>
      <c r="PV26" s="29"/>
      <c r="PW26" s="38"/>
      <c r="PX26" s="30" t="n">
        <v>161</v>
      </c>
      <c r="PY26" s="40" t="n">
        <f aca="false">PX26/PX$30*100</f>
        <v>25.1956181533646</v>
      </c>
      <c r="PZ26" s="43"/>
      <c r="QA26" s="29"/>
      <c r="QB26" s="44"/>
      <c r="QC26" s="29"/>
      <c r="QD26" s="38"/>
      <c r="QE26" s="30" t="n">
        <v>107</v>
      </c>
      <c r="QF26" s="40" t="n">
        <f aca="false">QE26/QE$30*100</f>
        <v>24.7113163972286</v>
      </c>
      <c r="QG26" s="43"/>
      <c r="QH26" s="29"/>
      <c r="QI26" s="44"/>
      <c r="QJ26" s="29"/>
      <c r="QK26" s="38"/>
      <c r="QL26" s="30" t="n">
        <v>80</v>
      </c>
      <c r="QM26" s="40" t="n">
        <f aca="false">QL26/QL$30*100</f>
        <v>22.5352112676056</v>
      </c>
      <c r="QN26" s="43"/>
      <c r="QO26" s="29"/>
      <c r="QP26" s="44"/>
      <c r="QQ26" s="29"/>
      <c r="QR26" s="38"/>
      <c r="QS26" s="30" t="n">
        <v>58</v>
      </c>
      <c r="QT26" s="40" t="n">
        <f aca="false">QS26/QS$30*100</f>
        <v>21.0909090909091</v>
      </c>
      <c r="QU26" s="43"/>
      <c r="QV26" s="29"/>
      <c r="QW26" s="44"/>
      <c r="QX26" s="29"/>
      <c r="QY26" s="38"/>
      <c r="QZ26" s="30" t="n">
        <v>49</v>
      </c>
      <c r="RA26" s="40" t="n">
        <f aca="false">QZ26/QZ$30*100</f>
        <v>23.1132075471698</v>
      </c>
    </row>
    <row r="27" customFormat="false" ht="12.8" hidden="false" customHeight="false" outlineLevel="0" collapsed="false">
      <c r="A27" s="27" t="s">
        <v>74</v>
      </c>
      <c r="B27" s="28" t="n">
        <v>29673</v>
      </c>
      <c r="C27" s="29" t="n">
        <f aca="false">B27/B$30*100</f>
        <v>0.34579539233146</v>
      </c>
      <c r="D27" s="30" t="n">
        <v>71290</v>
      </c>
      <c r="E27" s="29" t="n">
        <f aca="false">D27/D$30*100</f>
        <v>0.819323860712875</v>
      </c>
      <c r="F27" s="30" t="n">
        <f aca="false">B27+D27</f>
        <v>100963</v>
      </c>
      <c r="G27" s="31" t="n">
        <f aca="false">F27/F$30*100</f>
        <v>0.584203493509464</v>
      </c>
      <c r="H27" s="32" t="n">
        <v>308</v>
      </c>
      <c r="I27" s="33" t="n">
        <f aca="false">H27/H$30*100</f>
        <v>9.41032691720135</v>
      </c>
      <c r="J27" s="32" t="n">
        <v>490</v>
      </c>
      <c r="K27" s="33" t="n">
        <f aca="false">J27/J$30*100</f>
        <v>18.4349134687735</v>
      </c>
      <c r="L27" s="34" t="n">
        <f aca="false">M27-H27-J27</f>
        <v>0</v>
      </c>
      <c r="M27" s="35" t="n">
        <f aca="false">H27+J27</f>
        <v>798</v>
      </c>
      <c r="N27" s="36" t="n">
        <f aca="false">M27/M$30*100</f>
        <v>13.4547293879616</v>
      </c>
      <c r="O27" s="32" t="n">
        <v>306</v>
      </c>
      <c r="P27" s="33" t="n">
        <f aca="false">O27/O$30*100</f>
        <v>9.3893832463946</v>
      </c>
      <c r="Q27" s="32" t="n">
        <v>485</v>
      </c>
      <c r="R27" s="33" t="n">
        <f aca="false">Q27/Q$30*100</f>
        <v>18.3434190620272</v>
      </c>
      <c r="S27" s="34" t="n">
        <f aca="false">T27-O27-Q27</f>
        <v>0</v>
      </c>
      <c r="T27" s="35" t="n">
        <f aca="false">O27+Q27</f>
        <v>791</v>
      </c>
      <c r="U27" s="36" t="n">
        <f aca="false">T27/T$30*100</f>
        <v>13.3999661189226</v>
      </c>
      <c r="V27" s="32" t="n">
        <v>306</v>
      </c>
      <c r="W27" s="33" t="n">
        <f aca="false">V27/V$30*100</f>
        <v>9.42698706099815</v>
      </c>
      <c r="X27" s="32" t="n">
        <v>482</v>
      </c>
      <c r="Y27" s="33" t="n">
        <f aca="false">X27/X$30*100</f>
        <v>18.3619047619048</v>
      </c>
      <c r="Z27" s="34" t="n">
        <f aca="false">AA27-V27-X27</f>
        <v>0</v>
      </c>
      <c r="AA27" s="35" t="n">
        <f aca="false">V27+X27</f>
        <v>788</v>
      </c>
      <c r="AB27" s="36" t="n">
        <f aca="false">AA27/AA$30*100</f>
        <v>13.4219042752512</v>
      </c>
      <c r="AC27" s="32" t="n">
        <v>306</v>
      </c>
      <c r="AD27" s="33" t="n">
        <f aca="false">AC27/AC$30*100</f>
        <v>9.44444444444444</v>
      </c>
      <c r="AE27" s="32" t="n">
        <v>480</v>
      </c>
      <c r="AF27" s="33" t="n">
        <f aca="false">AE27/AE$30*100</f>
        <v>18.348623853211</v>
      </c>
      <c r="AG27" s="34" t="n">
        <f aca="false">AH27-AC27-AE27</f>
        <v>0</v>
      </c>
      <c r="AH27" s="35" t="n">
        <f aca="false">AC27+AE27</f>
        <v>786</v>
      </c>
      <c r="AI27" s="36" t="n">
        <f aca="false">AH27/AH$30*100</f>
        <v>13.422131147541</v>
      </c>
      <c r="AJ27" s="32" t="n">
        <v>305</v>
      </c>
      <c r="AK27" s="33" t="n">
        <f aca="false">AJ27/AJ$30*100</f>
        <v>9.45443273403596</v>
      </c>
      <c r="AL27" s="32" t="n">
        <v>477</v>
      </c>
      <c r="AM27" s="33" t="n">
        <f aca="false">AL27/AL$30*100</f>
        <v>18.3179723502304</v>
      </c>
      <c r="AN27" s="34" t="n">
        <f aca="false">AO27-AJ27-AL27</f>
        <v>0</v>
      </c>
      <c r="AO27" s="35" t="n">
        <f aca="false">AJ27+AL27</f>
        <v>782</v>
      </c>
      <c r="AP27" s="36" t="n">
        <f aca="false">AO27/AO$30*100</f>
        <v>13.4133790737564</v>
      </c>
      <c r="AQ27" s="32" t="n">
        <v>305</v>
      </c>
      <c r="AR27" s="33" t="n">
        <f aca="false">AQ27/AQ$30*100</f>
        <v>9.46910897236883</v>
      </c>
      <c r="AS27" s="32" t="n">
        <v>475</v>
      </c>
      <c r="AT27" s="33" t="n">
        <f aca="false">AS27/AS$30*100</f>
        <v>18.2622068435217</v>
      </c>
      <c r="AU27" s="34" t="n">
        <f aca="false">AV27-AQ27-AS27</f>
        <v>0</v>
      </c>
      <c r="AV27" s="35" t="n">
        <f aca="false">AQ27+AS27</f>
        <v>780</v>
      </c>
      <c r="AW27" s="36" t="n">
        <f aca="false">AV27/AV$30*100</f>
        <v>13.3974579182412</v>
      </c>
      <c r="AX27" s="32" t="n">
        <v>305</v>
      </c>
      <c r="AY27" s="33" t="n">
        <f aca="false">AX27/AX$30*100</f>
        <v>9.4808828100715</v>
      </c>
      <c r="AZ27" s="32" t="n">
        <v>473</v>
      </c>
      <c r="BA27" s="33" t="n">
        <f aca="false">AZ27/AZ$30*100</f>
        <v>18.2343870470316</v>
      </c>
      <c r="BB27" s="34" t="n">
        <f aca="false">BC27-AX27-AZ27</f>
        <v>0</v>
      </c>
      <c r="BC27" s="35" t="n">
        <f aca="false">AX27+AZ27</f>
        <v>778</v>
      </c>
      <c r="BD27" s="36" t="n">
        <f aca="false">BC27/BC$30*100</f>
        <v>13.3884013078644</v>
      </c>
      <c r="BE27" s="32" t="n">
        <v>304</v>
      </c>
      <c r="BF27" s="33" t="n">
        <f aca="false">BE27/BE$30*100</f>
        <v>9.49110209178895</v>
      </c>
      <c r="BG27" s="32" t="n">
        <v>471</v>
      </c>
      <c r="BH27" s="33" t="n">
        <f aca="false">BG27/BG$30*100</f>
        <v>18.220502901354</v>
      </c>
      <c r="BI27" s="34" t="n">
        <f aca="false">BJ27-BE27-BG27</f>
        <v>0</v>
      </c>
      <c r="BJ27" s="35" t="n">
        <f aca="false">BE27+BG27</f>
        <v>775</v>
      </c>
      <c r="BK27" s="36" t="n">
        <f aca="false">BJ27/BJ$30*100</f>
        <v>13.3897719419489</v>
      </c>
      <c r="BL27" s="32" t="n">
        <v>303</v>
      </c>
      <c r="BM27" s="33" t="n">
        <f aca="false">BL27/BL$30*100</f>
        <v>9.48356807511737</v>
      </c>
      <c r="BN27" s="32" t="n">
        <v>469</v>
      </c>
      <c r="BO27" s="33" t="n">
        <f aca="false">BN27/BN$30*100</f>
        <v>18.1782945736434</v>
      </c>
      <c r="BP27" s="34" t="n">
        <f aca="false">BQ27-BL27-BN27</f>
        <v>0</v>
      </c>
      <c r="BQ27" s="35" t="n">
        <f aca="false">BL27+BN27</f>
        <v>772</v>
      </c>
      <c r="BR27" s="36" t="n">
        <f aca="false">BQ27/BQ$30*100</f>
        <v>13.3679653679654</v>
      </c>
      <c r="BS27" s="32" t="n">
        <v>302</v>
      </c>
      <c r="BT27" s="33" t="n">
        <f aca="false">BS27/BS$30*100</f>
        <v>9.49386985224772</v>
      </c>
      <c r="BU27" s="32" t="n">
        <v>464</v>
      </c>
      <c r="BV27" s="33" t="n">
        <f aca="false">BU27/BU$30*100</f>
        <v>18.0755746007012</v>
      </c>
      <c r="BW27" s="34" t="n">
        <f aca="false">BX27-BS27-BU27</f>
        <v>0</v>
      </c>
      <c r="BX27" s="35" t="n">
        <f aca="false">BS27+BU27</f>
        <v>766</v>
      </c>
      <c r="BY27" s="36" t="n">
        <f aca="false">BX27/BX$30*100</f>
        <v>13.3263743910926</v>
      </c>
      <c r="BZ27" s="32" t="n">
        <v>298</v>
      </c>
      <c r="CA27" s="33" t="n">
        <f aca="false">BZ27/BZ$30*100</f>
        <v>9.40953583833281</v>
      </c>
      <c r="CB27" s="32" t="n">
        <v>460</v>
      </c>
      <c r="CC27" s="33" t="n">
        <f aca="false">CB27/CB$30*100</f>
        <v>18.0533751962323</v>
      </c>
      <c r="CD27" s="34" t="n">
        <f aca="false">CE27-BZ27-CB27</f>
        <v>0</v>
      </c>
      <c r="CE27" s="35" t="n">
        <f aca="false">BZ27+CB27</f>
        <v>758</v>
      </c>
      <c r="CF27" s="36" t="n">
        <f aca="false">CE27/CE$30*100</f>
        <v>13.2633420822397</v>
      </c>
      <c r="CG27" s="32" t="n">
        <v>297</v>
      </c>
      <c r="CH27" s="33" t="n">
        <f aca="false">CG27/CG$30*100</f>
        <v>9.39873417721519</v>
      </c>
      <c r="CI27" s="32" t="n">
        <v>459</v>
      </c>
      <c r="CJ27" s="33" t="n">
        <f aca="false">CI27/CI$30*100</f>
        <v>18.1136543014996</v>
      </c>
      <c r="CK27" s="34" t="n">
        <f aca="false">CL27-CG27-CI27</f>
        <v>0</v>
      </c>
      <c r="CL27" s="35" t="n">
        <f aca="false">CG27+CI27</f>
        <v>756</v>
      </c>
      <c r="CM27" s="36" t="n">
        <f aca="false">CL27/CL$30*100</f>
        <v>13.277133825079</v>
      </c>
      <c r="CN27" s="32" t="n">
        <v>296</v>
      </c>
      <c r="CO27" s="33" t="n">
        <f aca="false">CN27/CN$30*100</f>
        <v>9.3849080532657</v>
      </c>
      <c r="CP27" s="32" t="n">
        <v>459</v>
      </c>
      <c r="CQ27" s="33" t="n">
        <f aca="false">CP27/CP$30*100</f>
        <v>18.1710213776722</v>
      </c>
      <c r="CR27" s="34" t="n">
        <f aca="false">CS27-CN27-CP27</f>
        <v>0</v>
      </c>
      <c r="CS27" s="35" t="n">
        <f aca="false">CN27+CP27</f>
        <v>755</v>
      </c>
      <c r="CT27" s="36" t="n">
        <f aca="false">CS27/CS$30*100</f>
        <v>13.2922535211268</v>
      </c>
      <c r="CU27" s="32" t="n">
        <v>295</v>
      </c>
      <c r="CV27" s="33" t="n">
        <f aca="false">CU27/CU$30*100</f>
        <v>9.3710292249047</v>
      </c>
      <c r="CW27" s="32" t="n">
        <v>459</v>
      </c>
      <c r="CX27" s="33" t="n">
        <f aca="false">CW27/CW$30*100</f>
        <v>18.1998413957177</v>
      </c>
      <c r="CY27" s="34" t="n">
        <f aca="false">CZ27-CU27-CW27</f>
        <v>0</v>
      </c>
      <c r="CZ27" s="35" t="n">
        <f aca="false">CU27+CW27</f>
        <v>754</v>
      </c>
      <c r="DA27" s="36" t="n">
        <f aca="false">CZ27/CZ$30*100</f>
        <v>13.2980599647266</v>
      </c>
      <c r="DB27" s="32" t="n">
        <v>293</v>
      </c>
      <c r="DC27" s="33" t="n">
        <f aca="false">DB27/DB$30*100</f>
        <v>9.35504469987229</v>
      </c>
      <c r="DD27" s="32" t="n">
        <v>456</v>
      </c>
      <c r="DE27" s="33" t="n">
        <f aca="false">DD27/DD$30*100</f>
        <v>18.1600955794504</v>
      </c>
      <c r="DF27" s="34" t="n">
        <f aca="false">DG27-DB27-DD27</f>
        <v>0</v>
      </c>
      <c r="DG27" s="35" t="n">
        <f aca="false">DB27+DD27</f>
        <v>749</v>
      </c>
      <c r="DH27" s="36" t="n">
        <f aca="false">DG27/DG$30*100</f>
        <v>13.2730816941343</v>
      </c>
      <c r="DI27" s="32" t="n">
        <v>290</v>
      </c>
      <c r="DJ27" s="33" t="n">
        <f aca="false">DI27/DI$30*100</f>
        <v>9.32475884244373</v>
      </c>
      <c r="DK27" s="32" t="n">
        <v>450</v>
      </c>
      <c r="DL27" s="33" t="n">
        <f aca="false">DK27/DK$30*100</f>
        <v>18.1451612903226</v>
      </c>
      <c r="DM27" s="34" t="n">
        <f aca="false">DN27-DI27-DK27</f>
        <v>0</v>
      </c>
      <c r="DN27" s="35" t="n">
        <f aca="false">DI27+DK27</f>
        <v>740</v>
      </c>
      <c r="DO27" s="36" t="n">
        <f aca="false">DN27/DN$30*100</f>
        <v>13.2379248658318</v>
      </c>
      <c r="DP27" s="37" t="n">
        <v>289</v>
      </c>
      <c r="DQ27" s="33" t="n">
        <f aca="false">DP27/DP$30*100</f>
        <v>9.34065934065934</v>
      </c>
      <c r="DR27" s="37" t="n">
        <v>448</v>
      </c>
      <c r="DS27" s="33" t="n">
        <f aca="false">DR27/DR$30*100</f>
        <v>18.1523500810373</v>
      </c>
      <c r="DT27" s="34" t="n">
        <f aca="false">DU27-DP27-DR27</f>
        <v>0</v>
      </c>
      <c r="DU27" s="35" t="n">
        <f aca="false">DP27+DR27</f>
        <v>737</v>
      </c>
      <c r="DV27" s="36" t="n">
        <f aca="false">DU27/DU$30*100</f>
        <v>13.2506292700467</v>
      </c>
      <c r="DW27" s="37" t="n">
        <v>282</v>
      </c>
      <c r="DX27" s="33" t="n">
        <f aca="false">DW27/DW$30*100</f>
        <v>9.185667752443</v>
      </c>
      <c r="DY27" s="37" t="n">
        <v>442</v>
      </c>
      <c r="DZ27" s="33" t="n">
        <f aca="false">DY27/DY$30*100</f>
        <v>18.1147540983607</v>
      </c>
      <c r="EA27" s="34" t="n">
        <f aca="false">EB27-DW27-DY27</f>
        <v>0</v>
      </c>
      <c r="EB27" s="35" t="n">
        <f aca="false">DW27+DY27</f>
        <v>724</v>
      </c>
      <c r="EC27" s="36" t="n">
        <f aca="false">EB27/EB$30*100</f>
        <v>13.1397459165154</v>
      </c>
      <c r="ED27" s="37" t="n">
        <v>277</v>
      </c>
      <c r="EE27" s="33" t="n">
        <f aca="false">ED27/ED$30*100</f>
        <v>9.09986859395532</v>
      </c>
      <c r="EF27" s="37" t="n">
        <v>432</v>
      </c>
      <c r="EG27" s="33" t="n">
        <f aca="false">EF27/EF$30*100</f>
        <v>17.910447761194</v>
      </c>
      <c r="EH27" s="34" t="n">
        <f aca="false">EI27-ED27-EF27</f>
        <v>0</v>
      </c>
      <c r="EI27" s="35" t="n">
        <f aca="false">ED27+EF27</f>
        <v>709</v>
      </c>
      <c r="EJ27" s="36" t="n">
        <f aca="false">EI27/EI$30*100</f>
        <v>12.9948680351906</v>
      </c>
      <c r="EK27" s="37" t="n">
        <v>277</v>
      </c>
      <c r="EL27" s="33" t="n">
        <f aca="false">EK27/EK$30*100</f>
        <v>9.11184210526316</v>
      </c>
      <c r="EM27" s="37" t="n">
        <v>430</v>
      </c>
      <c r="EN27" s="33" t="n">
        <f aca="false">EM27/EM$30*100</f>
        <v>17.9166666666667</v>
      </c>
      <c r="EO27" s="34" t="n">
        <f aca="false">EP27-EK27-EM27</f>
        <v>0</v>
      </c>
      <c r="EP27" s="35" t="n">
        <f aca="false">EK27+EM27</f>
        <v>707</v>
      </c>
      <c r="EQ27" s="36" t="n">
        <f aca="false">EP27/EP$30*100</f>
        <v>12.9963235294118</v>
      </c>
      <c r="ER27" s="37" t="n">
        <v>277</v>
      </c>
      <c r="ES27" s="33" t="n">
        <f aca="false">ER27/ER$30*100</f>
        <v>9.13588390501319</v>
      </c>
      <c r="ET27" s="37" t="n">
        <v>428</v>
      </c>
      <c r="EU27" s="33" t="n">
        <f aca="false">ET27/ET$30*100</f>
        <v>17.907949790795</v>
      </c>
      <c r="EV27" s="34" t="n">
        <f aca="false">EW27-ER27-ET27</f>
        <v>0</v>
      </c>
      <c r="EW27" s="35" t="n">
        <f aca="false">ER27+ET27</f>
        <v>705</v>
      </c>
      <c r="EX27" s="36" t="n">
        <f aca="false">EW27/EW$30*100</f>
        <v>13.0025820730358</v>
      </c>
      <c r="EY27" s="37" t="n">
        <v>275</v>
      </c>
      <c r="EZ27" s="33" t="n">
        <f aca="false">EY27/EY$30*100</f>
        <v>9.16972324108036</v>
      </c>
      <c r="FA27" s="37" t="n">
        <v>417</v>
      </c>
      <c r="FB27" s="33" t="n">
        <f aca="false">FA27/FA$30*100</f>
        <v>17.7070063694268</v>
      </c>
      <c r="FC27" s="34" t="n">
        <f aca="false">FD27-EY27-FA27</f>
        <v>0</v>
      </c>
      <c r="FD27" s="35" t="n">
        <f aca="false">EY27+FA27</f>
        <v>692</v>
      </c>
      <c r="FE27" s="36" t="n">
        <f aca="false">FD27/FD$30*100</f>
        <v>12.9152668906308</v>
      </c>
      <c r="FF27" s="37" t="n">
        <v>274</v>
      </c>
      <c r="FG27" s="33" t="n">
        <f aca="false">FF27/FF$30*100</f>
        <v>9.21938088829071</v>
      </c>
      <c r="FH27" s="37" t="n">
        <v>412</v>
      </c>
      <c r="FI27" s="33" t="n">
        <f aca="false">FH27/FH$30*100</f>
        <v>17.7969762419006</v>
      </c>
      <c r="FJ27" s="34" t="n">
        <v>0</v>
      </c>
      <c r="FK27" s="35" t="n">
        <f aca="false">FF27+FH27</f>
        <v>686</v>
      </c>
      <c r="FL27" s="36" t="n">
        <f aca="false">FK27/FK$30*100</f>
        <v>12.9752222432381</v>
      </c>
      <c r="FM27" s="37" t="n">
        <v>266</v>
      </c>
      <c r="FN27" s="33" t="n">
        <f aca="false">FM27/FM$30*100</f>
        <v>9.08159781495391</v>
      </c>
      <c r="FO27" s="37" t="n">
        <v>393</v>
      </c>
      <c r="FP27" s="33" t="n">
        <f aca="false">FO27/FO$30*100</f>
        <v>17.2823218997361</v>
      </c>
      <c r="FQ27" s="34" t="n">
        <v>0</v>
      </c>
      <c r="FR27" s="35" t="n">
        <f aca="false">FM27+FO27</f>
        <v>659</v>
      </c>
      <c r="FS27" s="36" t="n">
        <f aca="false">FR27/FR$30*100</f>
        <v>12.6657697482222</v>
      </c>
      <c r="FT27" s="37" t="n">
        <v>265</v>
      </c>
      <c r="FU27" s="33" t="n">
        <f aca="false">FT27/FT$30*100</f>
        <v>9.10340089316386</v>
      </c>
      <c r="FV27" s="37" t="n">
        <v>389</v>
      </c>
      <c r="FW27" s="33" t="n">
        <f aca="false">FV27/FV$30*100</f>
        <v>17.2429078014184</v>
      </c>
      <c r="FX27" s="34" t="n">
        <v>0</v>
      </c>
      <c r="FY27" s="35" t="n">
        <f aca="false">FT27+FV27</f>
        <v>654</v>
      </c>
      <c r="FZ27" s="36" t="n">
        <f aca="false">FY27/FY$30*100</f>
        <v>12.6572479194891</v>
      </c>
      <c r="GA27" s="37" t="n">
        <v>257</v>
      </c>
      <c r="GB27" s="33" t="n">
        <f aca="false">GA27/GA$30*100</f>
        <v>8.95470383275261</v>
      </c>
      <c r="GC27" s="37" t="n">
        <v>377</v>
      </c>
      <c r="GD27" s="33" t="n">
        <f aca="false">GC27/GC$30*100</f>
        <v>17.0511080958842</v>
      </c>
      <c r="GE27" s="34" t="n">
        <v>0</v>
      </c>
      <c r="GF27" s="35" t="n">
        <f aca="false">GA27+GC27</f>
        <v>634</v>
      </c>
      <c r="GG27" s="36" t="n">
        <f aca="false">GF27/GF$30*100</f>
        <v>12.4778586892344</v>
      </c>
      <c r="GH27" s="37" t="n">
        <v>256</v>
      </c>
      <c r="GI27" s="33" t="n">
        <f aca="false">GH27/GH$30*100</f>
        <v>8.95731280615815</v>
      </c>
      <c r="GJ27" s="37" t="n">
        <v>373</v>
      </c>
      <c r="GK27" s="33" t="n">
        <f aca="false">GJ27/GJ$30*100</f>
        <v>16.9776968593537</v>
      </c>
      <c r="GL27" s="34" t="n">
        <v>0</v>
      </c>
      <c r="GM27" s="35" t="n">
        <f aca="false">GH27+GJ27</f>
        <v>629</v>
      </c>
      <c r="GN27" s="36" t="n">
        <f aca="false">GM27/GM$30*100</f>
        <v>12.4431256181998</v>
      </c>
      <c r="GO27" s="37" t="n">
        <v>254</v>
      </c>
      <c r="GP27" s="33" t="n">
        <f aca="false">GO27/GO$30*100</f>
        <v>8.99115044247788</v>
      </c>
      <c r="GQ27" s="37" t="n">
        <v>369</v>
      </c>
      <c r="GR27" s="33" t="n">
        <f aca="false">GQ27/GQ$30*100</f>
        <v>17.0754280425729</v>
      </c>
      <c r="GS27" s="34" t="n">
        <v>0</v>
      </c>
      <c r="GT27" s="35" t="n">
        <f aca="false">GO27+GQ27</f>
        <v>623</v>
      </c>
      <c r="GU27" s="36" t="n">
        <f aca="false">GT27/GT$30*100</f>
        <v>12.4949859606899</v>
      </c>
      <c r="GV27" s="37" t="n">
        <v>249</v>
      </c>
      <c r="GW27" s="33" t="n">
        <f aca="false">GV27/GV$30*100</f>
        <v>8.96005757466715</v>
      </c>
      <c r="GX27" s="37" t="n">
        <v>359</v>
      </c>
      <c r="GY27" s="33" t="n">
        <f aca="false">GX27/GX$30*100</f>
        <v>16.9900615238997</v>
      </c>
      <c r="GZ27" s="34" t="n">
        <v>0</v>
      </c>
      <c r="HA27" s="35" t="n">
        <f aca="false">GV27+GX27</f>
        <v>608</v>
      </c>
      <c r="HB27" s="36" t="n">
        <f aca="false">HA27/HA$30*100</f>
        <v>12.4284546197874</v>
      </c>
      <c r="HC27" s="37" t="n">
        <v>245</v>
      </c>
      <c r="HD27" s="33" t="n">
        <f aca="false">HC27/HC$30*100</f>
        <v>8.9974293059126</v>
      </c>
      <c r="HE27" s="37" t="n">
        <v>350</v>
      </c>
      <c r="HF27" s="33" t="n">
        <f aca="false">HE27/HE$30*100</f>
        <v>16.9000482858522</v>
      </c>
      <c r="HG27" s="34" t="n">
        <v>0</v>
      </c>
      <c r="HH27" s="35" t="n">
        <f aca="false">HC27+HE27</f>
        <v>595</v>
      </c>
      <c r="HI27" s="36" t="n">
        <f aca="false">HH27/HH$30*100</f>
        <v>12.4113475177305</v>
      </c>
      <c r="HJ27" s="37" t="n">
        <v>242</v>
      </c>
      <c r="HK27" s="33" t="n">
        <f aca="false">HJ27/HJ$30*100</f>
        <v>8.99628252788104</v>
      </c>
      <c r="HL27" s="37" t="n">
        <v>342</v>
      </c>
      <c r="HM27" s="33" t="n">
        <f aca="false">HL27/HL$30*100</f>
        <v>16.9306930693069</v>
      </c>
      <c r="HN27" s="34" t="n">
        <v>0</v>
      </c>
      <c r="HO27" s="35" t="n">
        <f aca="false">HJ27+HL27</f>
        <v>584</v>
      </c>
      <c r="HP27" s="36" t="n">
        <f aca="false">HO27/HO$30*100</f>
        <v>12.3991507430998</v>
      </c>
      <c r="HQ27" s="37" t="n">
        <v>234</v>
      </c>
      <c r="HR27" s="33" t="n">
        <f aca="false">HQ27/HQ$30*100</f>
        <v>8.93129770992366</v>
      </c>
      <c r="HS27" s="37" t="n">
        <v>329</v>
      </c>
      <c r="HT27" s="33" t="n">
        <f aca="false">HS27/HS$30*100</f>
        <v>16.9151670951157</v>
      </c>
      <c r="HU27" s="34" t="n">
        <v>0</v>
      </c>
      <c r="HV27" s="35" t="n">
        <f aca="false">HQ27+HS27</f>
        <v>563</v>
      </c>
      <c r="HW27" s="36" t="n">
        <f aca="false">HV27/HV$30*100</f>
        <v>12.3329682365827</v>
      </c>
      <c r="HX27" s="37" t="n">
        <v>232</v>
      </c>
      <c r="HY27" s="33" t="n">
        <f aca="false">HX27/HX$30*100</f>
        <v>8.93682588597843</v>
      </c>
      <c r="HZ27" s="37" t="n">
        <v>328</v>
      </c>
      <c r="IA27" s="33" t="n">
        <f aca="false">HZ27/HZ$30*100</f>
        <v>17.0744403956273</v>
      </c>
      <c r="IB27" s="34" t="n">
        <v>0</v>
      </c>
      <c r="IC27" s="35" t="n">
        <f aca="false">HX27+HZ27</f>
        <v>560</v>
      </c>
      <c r="ID27" s="36" t="n">
        <f aca="false">IC27/IC$30*100</f>
        <v>12.3976090325437</v>
      </c>
      <c r="IE27" s="37" t="n">
        <v>228</v>
      </c>
      <c r="IF27" s="33" t="n">
        <f aca="false">IE27/IE$30*100</f>
        <v>8.85780885780886</v>
      </c>
      <c r="IG27" s="37" t="n">
        <v>325</v>
      </c>
      <c r="IH27" s="33" t="n">
        <f aca="false">IG27/IG$30*100</f>
        <v>17.1052631578947</v>
      </c>
      <c r="II27" s="34" t="n">
        <v>0</v>
      </c>
      <c r="IJ27" s="35" t="n">
        <f aca="false">IE27+IG27</f>
        <v>553</v>
      </c>
      <c r="IK27" s="36" t="n">
        <f aca="false">IJ27/IJ$30*100</f>
        <v>12.3603039785427</v>
      </c>
      <c r="IL27" s="37" t="n">
        <v>226</v>
      </c>
      <c r="IM27" s="33" t="n">
        <f aca="false">IL27/IL$30*100</f>
        <v>8.87666928515318</v>
      </c>
      <c r="IN27" s="37" t="n">
        <v>318</v>
      </c>
      <c r="IO27" s="33" t="n">
        <f aca="false">IN27/IN$30*100</f>
        <v>17.078410311493</v>
      </c>
      <c r="IP27" s="34" t="n">
        <v>0</v>
      </c>
      <c r="IQ27" s="35" t="n">
        <f aca="false">IL27+IN27</f>
        <v>544</v>
      </c>
      <c r="IR27" s="36" t="n">
        <f aca="false">IQ27/IQ$30*100</f>
        <v>12.3411978221416</v>
      </c>
      <c r="IS27" s="37" t="n">
        <v>219</v>
      </c>
      <c r="IT27" s="33" t="n">
        <f aca="false">IS27/IS$30*100</f>
        <v>8.82352941176471</v>
      </c>
      <c r="IU27" s="37" t="n">
        <v>305</v>
      </c>
      <c r="IV27" s="33" t="n">
        <f aca="false">IU27/IU$30*100</f>
        <v>16.8881506090808</v>
      </c>
      <c r="IW27" s="34" t="n">
        <v>0</v>
      </c>
      <c r="IX27" s="35" t="n">
        <f aca="false">IS27+IU27</f>
        <v>524</v>
      </c>
      <c r="IY27" s="36" t="n">
        <f aca="false">IX27/IX$30*100</f>
        <v>12.2201492537313</v>
      </c>
      <c r="IZ27" s="37" t="n">
        <v>207</v>
      </c>
      <c r="JA27" s="33" t="n">
        <f aca="false">IZ27/IZ$30*100</f>
        <v>8.56788079470199</v>
      </c>
      <c r="JB27" s="37" t="n">
        <v>301</v>
      </c>
      <c r="JC27" s="29" t="n">
        <f aca="false">JB27/JB$30*100</f>
        <v>17.1022727272727</v>
      </c>
      <c r="JD27" s="38" t="n">
        <v>0</v>
      </c>
      <c r="JE27" s="39" t="n">
        <f aca="false">IZ27+JB27</f>
        <v>508</v>
      </c>
      <c r="JF27" s="40" t="n">
        <f aca="false">JE27/JE$30*100</f>
        <v>12.1647509578544</v>
      </c>
      <c r="JG27" s="41" t="n">
        <v>199</v>
      </c>
      <c r="JH27" s="29" t="n">
        <f aca="false">JG27/JG$30*100</f>
        <v>8.42149809564114</v>
      </c>
      <c r="JI27" s="41" t="n">
        <v>286</v>
      </c>
      <c r="JJ27" s="29" t="n">
        <f aca="false">JI27/JI$30*100</f>
        <v>16.9230769230769</v>
      </c>
      <c r="JK27" s="38" t="n">
        <v>0</v>
      </c>
      <c r="JL27" s="39" t="n">
        <f aca="false">JG27+JI27</f>
        <v>485</v>
      </c>
      <c r="JM27" s="40" t="n">
        <f aca="false">JL27/JL$30*100</f>
        <v>11.9664446089317</v>
      </c>
      <c r="JN27" s="41" t="n">
        <v>189</v>
      </c>
      <c r="JO27" s="29" t="n">
        <f aca="false">JN27/JN$30*100</f>
        <v>8.22096563723358</v>
      </c>
      <c r="JP27" s="41" t="n">
        <v>271</v>
      </c>
      <c r="JQ27" s="29" t="n">
        <f aca="false">JP27/JP$30*100</f>
        <v>16.769801980198</v>
      </c>
      <c r="JR27" s="38" t="n">
        <v>0</v>
      </c>
      <c r="JS27" s="39" t="n">
        <f aca="false">JN27+JP27</f>
        <v>460</v>
      </c>
      <c r="JT27" s="40" t="n">
        <f aca="false">JS27/JS$30*100</f>
        <v>11.749680715198</v>
      </c>
      <c r="JU27" s="41" t="n">
        <v>174</v>
      </c>
      <c r="JV27" s="29" t="n">
        <f aca="false">JU27/JU$30*100</f>
        <v>7.88400543724513</v>
      </c>
      <c r="JW27" s="41" t="n">
        <v>253</v>
      </c>
      <c r="JX27" s="29" t="n">
        <f aca="false">JW27/JW$30*100</f>
        <v>16.3966299416721</v>
      </c>
      <c r="JY27" s="38" t="n">
        <v>0</v>
      </c>
      <c r="JZ27" s="39" t="n">
        <f aca="false">JU27+JW27</f>
        <v>427</v>
      </c>
      <c r="KA27" s="40" t="n">
        <f aca="false">JZ27/JZ$30*100</f>
        <v>11.3866666666667</v>
      </c>
      <c r="KB27" s="42" t="n">
        <v>169</v>
      </c>
      <c r="KC27" s="29" t="n">
        <f aca="false">KB27/KB$30*100</f>
        <v>7.79160903642231</v>
      </c>
      <c r="KD27" s="41" t="n">
        <v>250</v>
      </c>
      <c r="KE27" s="29" t="n">
        <f aca="false">KD27/KD$30*100</f>
        <v>16.5125495376486</v>
      </c>
      <c r="KF27" s="38" t="n">
        <v>0</v>
      </c>
      <c r="KG27" s="39" t="n">
        <f aca="false">KB27+KD27</f>
        <v>419</v>
      </c>
      <c r="KH27" s="40" t="n">
        <f aca="false">KG27/KG$30*100</f>
        <v>11.3765951669834</v>
      </c>
      <c r="KI27" s="43" t="n">
        <v>163</v>
      </c>
      <c r="KJ27" s="29" t="n">
        <f aca="false">KI27/KI$30*100</f>
        <v>7.66698024459078</v>
      </c>
      <c r="KK27" s="44" t="n">
        <v>242</v>
      </c>
      <c r="KL27" s="29" t="n">
        <f aca="false">KK27/KK$30*100</f>
        <v>16.4179104477612</v>
      </c>
      <c r="KM27" s="38" t="n">
        <v>0</v>
      </c>
      <c r="KN27" s="39" t="n">
        <f aca="false">KI27+KK27</f>
        <v>405</v>
      </c>
      <c r="KO27" s="40" t="n">
        <f aca="false">KN27/KN$30*100</f>
        <v>11.25</v>
      </c>
      <c r="KP27" s="41" t="n">
        <v>155</v>
      </c>
      <c r="KQ27" s="29" t="n">
        <f aca="false">KP27/KP$30*100</f>
        <v>7.54625121713729</v>
      </c>
      <c r="KR27" s="41" t="n">
        <v>233</v>
      </c>
      <c r="KS27" s="29" t="n">
        <f aca="false">KR27/KR$30*100</f>
        <v>16.5954415954416</v>
      </c>
      <c r="KT27" s="38" t="n">
        <v>0</v>
      </c>
      <c r="KU27" s="39" t="n">
        <f aca="false">KP27+KR27</f>
        <v>388</v>
      </c>
      <c r="KV27" s="40" t="n">
        <f aca="false">KU27/KU$30*100</f>
        <v>11.2203585887796</v>
      </c>
      <c r="KW27" s="41" t="n">
        <v>146</v>
      </c>
      <c r="KX27" s="29" t="n">
        <f aca="false">KW27/KW$30*100</f>
        <v>7.38119312436805</v>
      </c>
      <c r="KY27" s="41" t="n">
        <v>220</v>
      </c>
      <c r="KZ27" s="29" t="n">
        <f aca="false">KY27/KY$30*100</f>
        <v>16.4670658682635</v>
      </c>
      <c r="LA27" s="38" t="n">
        <v>0</v>
      </c>
      <c r="LB27" s="39" t="n">
        <f aca="false">KW27+KY27</f>
        <v>366</v>
      </c>
      <c r="LC27" s="40" t="n">
        <f aca="false">LB27/LB$30*100</f>
        <v>11.0440555220278</v>
      </c>
      <c r="LD27" s="41" t="n">
        <v>140</v>
      </c>
      <c r="LE27" s="29" t="n">
        <f aca="false">LD27/LD$30*100</f>
        <v>7.4034902168165</v>
      </c>
      <c r="LF27" s="41" t="n">
        <v>195</v>
      </c>
      <c r="LG27" s="29" t="n">
        <f aca="false">LF27/LF$30*100</f>
        <v>15.7004830917874</v>
      </c>
      <c r="LH27" s="38" t="n">
        <v>0</v>
      </c>
      <c r="LI27" s="39" t="n">
        <f aca="false">LD27+LF27</f>
        <v>335</v>
      </c>
      <c r="LJ27" s="40" t="n">
        <f aca="false">LI27/LI$30*100</f>
        <v>10.6926268751995</v>
      </c>
      <c r="LK27" s="41" t="n">
        <v>130</v>
      </c>
      <c r="LL27" s="29" t="n">
        <f aca="false">LK27/LK$30*100</f>
        <v>7.2992700729927</v>
      </c>
      <c r="LM27" s="41" t="n">
        <v>182</v>
      </c>
      <c r="LN27" s="29" t="n">
        <f aca="false">LM27/LM$30*100</f>
        <v>15.6491831470335</v>
      </c>
      <c r="LO27" s="38" t="n">
        <v>0</v>
      </c>
      <c r="LP27" s="39" t="n">
        <f aca="false">LK27+LM27</f>
        <v>312</v>
      </c>
      <c r="LQ27" s="40" t="n">
        <f aca="false">LP27/LP$30*100</f>
        <v>10.5978260869565</v>
      </c>
      <c r="LR27" s="41" t="n">
        <v>123</v>
      </c>
      <c r="LS27" s="29" t="n">
        <f aca="false">LR27/LR$30*100</f>
        <v>7.22679200940071</v>
      </c>
      <c r="LT27" s="41" t="n">
        <v>176</v>
      </c>
      <c r="LU27" s="29" t="n">
        <f aca="false">LT27/LT$30*100</f>
        <v>15.7283288650581</v>
      </c>
      <c r="LV27" s="38" t="n">
        <v>0</v>
      </c>
      <c r="LW27" s="39" t="n">
        <f aca="false">LR27+LT27</f>
        <v>299</v>
      </c>
      <c r="LX27" s="40" t="n">
        <f aca="false">LW27/LW$30*100</f>
        <v>10.5990783410138</v>
      </c>
      <c r="LY27" s="41" t="n">
        <v>119</v>
      </c>
      <c r="LZ27" s="29" t="n">
        <f aca="false">LY27/LY$30*100</f>
        <v>7.21212121212121</v>
      </c>
      <c r="MA27" s="41" t="n">
        <v>171</v>
      </c>
      <c r="MB27" s="29" t="n">
        <f aca="false">MA27/MA$30*100</f>
        <v>15.7603686635945</v>
      </c>
      <c r="MC27" s="38" t="n">
        <v>0</v>
      </c>
      <c r="MD27" s="39" t="n">
        <f aca="false">LY27+MA27</f>
        <v>290</v>
      </c>
      <c r="ME27" s="40" t="n">
        <f aca="false">MD27/MD$30*100</f>
        <v>10.6032906764168</v>
      </c>
      <c r="MF27" s="41" t="n">
        <v>116</v>
      </c>
      <c r="MG27" s="29" t="n">
        <f aca="false">MF27/MF$30*100</f>
        <v>7.26361928616155</v>
      </c>
      <c r="MH27" s="41" t="n">
        <v>165</v>
      </c>
      <c r="MI27" s="29" t="n">
        <f aca="false">MH27/MH$30*100</f>
        <v>15.8045977011494</v>
      </c>
      <c r="MJ27" s="38" t="n">
        <v>0</v>
      </c>
      <c r="MK27" s="39" t="n">
        <f aca="false">MF27+MH27</f>
        <v>281</v>
      </c>
      <c r="ML27" s="40" t="n">
        <f aca="false">MK27/MK$30*100</f>
        <v>10.6399091253313</v>
      </c>
      <c r="MM27" s="41" t="n">
        <v>109</v>
      </c>
      <c r="MN27" s="29" t="n">
        <f aca="false">MM27/MM$30*100</f>
        <v>7.13350785340314</v>
      </c>
      <c r="MO27" s="41" t="n">
        <v>149</v>
      </c>
      <c r="MP27" s="29" t="n">
        <f aca="false">MO27/MO$30*100</f>
        <v>15.1885830784913</v>
      </c>
      <c r="MQ27" s="38" t="n">
        <v>0</v>
      </c>
      <c r="MR27" s="39" t="n">
        <f aca="false">MM27+MO27</f>
        <v>258</v>
      </c>
      <c r="MS27" s="40" t="n">
        <f aca="false">MR27/MR$30*100</f>
        <v>10.2829812674372</v>
      </c>
      <c r="MT27" s="28" t="n">
        <v>104</v>
      </c>
      <c r="MU27" s="29" t="n">
        <f aca="false">MT27/MT$30*100</f>
        <v>7.09413369713506</v>
      </c>
      <c r="MV27" s="30" t="n">
        <v>142</v>
      </c>
      <c r="MW27" s="29" t="n">
        <f aca="false">MV27/MV$30*100</f>
        <v>15.301724137931</v>
      </c>
      <c r="MX27" s="38" t="n">
        <v>0</v>
      </c>
      <c r="MY27" s="39" t="n">
        <f aca="false">MT27+MV27</f>
        <v>246</v>
      </c>
      <c r="MZ27" s="40" t="n">
        <f aca="false">MY27/MY$30*100</f>
        <v>10.2756892230576</v>
      </c>
      <c r="NA27" s="28" t="n">
        <v>97</v>
      </c>
      <c r="NB27" s="29" t="n">
        <f aca="false">NA27/NA$30*100</f>
        <v>7.01881331403763</v>
      </c>
      <c r="NC27" s="30" t="n">
        <v>130</v>
      </c>
      <c r="ND27" s="29" t="n">
        <f aca="false">NC27/NC$30*100</f>
        <v>15.0462962962963</v>
      </c>
      <c r="NE27" s="38" t="n">
        <v>0</v>
      </c>
      <c r="NF27" s="39" t="n">
        <f aca="false">NA27+NC27</f>
        <v>227</v>
      </c>
      <c r="NG27" s="29" t="n">
        <f aca="false">NF27/NF$30*100</f>
        <v>10.106856634016</v>
      </c>
      <c r="NH27" s="45" t="n">
        <v>83</v>
      </c>
      <c r="NI27" s="29" t="n">
        <f aca="false">NH27/NH$30*100</f>
        <v>6.44409937888199</v>
      </c>
      <c r="NJ27" s="30" t="n">
        <v>120</v>
      </c>
      <c r="NK27" s="29" t="n">
        <f aca="false">NJ27/NJ$30*100</f>
        <v>14.7965474722565</v>
      </c>
      <c r="NL27" s="38" t="n">
        <v>0</v>
      </c>
      <c r="NM27" s="39" t="n">
        <f aca="false">NH27+NJ27</f>
        <v>203</v>
      </c>
      <c r="NN27" s="40" t="n">
        <f aca="false">NM27/NM$30*100</f>
        <v>9.67127203430205</v>
      </c>
      <c r="NO27" s="43"/>
      <c r="NP27" s="29"/>
      <c r="NQ27" s="44"/>
      <c r="NR27" s="29"/>
      <c r="NS27" s="38"/>
      <c r="NT27" s="30" t="n">
        <v>175</v>
      </c>
      <c r="NU27" s="40" t="n">
        <f aca="false">NT27/NT$30*100</f>
        <v>9.37834941050375</v>
      </c>
      <c r="NV27" s="43"/>
      <c r="NW27" s="29"/>
      <c r="NX27" s="44"/>
      <c r="NY27" s="29"/>
      <c r="NZ27" s="38"/>
      <c r="OA27" s="30" t="n">
        <v>162</v>
      </c>
      <c r="OB27" s="40" t="n">
        <f aca="false">OA27/OA$30*100</f>
        <v>9.17847025495751</v>
      </c>
      <c r="OC27" s="43"/>
      <c r="OD27" s="29"/>
      <c r="OE27" s="44"/>
      <c r="OF27" s="29"/>
      <c r="OG27" s="38"/>
      <c r="OH27" s="30" t="n">
        <v>150</v>
      </c>
      <c r="OI27" s="40" t="n">
        <f aca="false">OH27/OH$30*100</f>
        <v>9.08540278619019</v>
      </c>
      <c r="OJ27" s="43"/>
      <c r="OK27" s="29"/>
      <c r="OL27" s="44"/>
      <c r="OM27" s="29"/>
      <c r="ON27" s="38"/>
      <c r="OO27" s="30" t="n">
        <v>115</v>
      </c>
      <c r="OP27" s="40" t="n">
        <f aca="false">OO27/OO$30*100</f>
        <v>8.58849887976102</v>
      </c>
      <c r="OQ27" s="43"/>
      <c r="OR27" s="29"/>
      <c r="OS27" s="44"/>
      <c r="OT27" s="29"/>
      <c r="OU27" s="38"/>
      <c r="OV27" s="30" t="n">
        <v>99</v>
      </c>
      <c r="OW27" s="40" t="n">
        <f aca="false">OV27/OV$30*100</f>
        <v>8.43989769820972</v>
      </c>
      <c r="OX27" s="43"/>
      <c r="OY27" s="29"/>
      <c r="OZ27" s="44"/>
      <c r="PA27" s="29"/>
      <c r="PB27" s="38"/>
      <c r="PC27" s="30" t="n">
        <v>77</v>
      </c>
      <c r="PD27" s="40" t="n">
        <f aca="false">PC27/PC$30*100</f>
        <v>7.41097208854668</v>
      </c>
      <c r="PE27" s="43"/>
      <c r="PF27" s="29"/>
      <c r="PG27" s="44"/>
      <c r="PH27" s="29"/>
      <c r="PI27" s="38"/>
      <c r="PJ27" s="30" t="n">
        <v>57</v>
      </c>
      <c r="PK27" s="40" t="n">
        <f aca="false">PJ27/PJ$30*100</f>
        <v>6.59722222222222</v>
      </c>
      <c r="PL27" s="43"/>
      <c r="PM27" s="29"/>
      <c r="PN27" s="44"/>
      <c r="PO27" s="29"/>
      <c r="PP27" s="38"/>
      <c r="PQ27" s="30" t="n">
        <v>50</v>
      </c>
      <c r="PR27" s="40" t="n">
        <f aca="false">PQ27/PQ$30*100</f>
        <v>6.48508430609598</v>
      </c>
      <c r="PS27" s="43"/>
      <c r="PT27" s="29"/>
      <c r="PU27" s="44"/>
      <c r="PV27" s="29"/>
      <c r="PW27" s="38"/>
      <c r="PX27" s="30" t="n">
        <v>44</v>
      </c>
      <c r="PY27" s="40" t="n">
        <f aca="false">PX27/PX$30*100</f>
        <v>6.88575899843506</v>
      </c>
      <c r="PZ27" s="43"/>
      <c r="QA27" s="29"/>
      <c r="QB27" s="44"/>
      <c r="QC27" s="29"/>
      <c r="QD27" s="38"/>
      <c r="QE27" s="30" t="n">
        <v>26</v>
      </c>
      <c r="QF27" s="40" t="n">
        <f aca="false">QE27/QE$30*100</f>
        <v>6.00461893764434</v>
      </c>
      <c r="QG27" s="43"/>
      <c r="QH27" s="29"/>
      <c r="QI27" s="44"/>
      <c r="QJ27" s="29"/>
      <c r="QK27" s="38"/>
      <c r="QL27" s="30" t="n">
        <v>23</v>
      </c>
      <c r="QM27" s="40" t="n">
        <f aca="false">QL27/QL$30*100</f>
        <v>6.47887323943662</v>
      </c>
      <c r="QN27" s="43"/>
      <c r="QO27" s="29"/>
      <c r="QP27" s="44"/>
      <c r="QQ27" s="29"/>
      <c r="QR27" s="38"/>
      <c r="QS27" s="30" t="n">
        <v>20</v>
      </c>
      <c r="QT27" s="40" t="n">
        <f aca="false">QS27/QS$30*100</f>
        <v>7.27272727272727</v>
      </c>
      <c r="QU27" s="43"/>
      <c r="QV27" s="29"/>
      <c r="QW27" s="44"/>
      <c r="QX27" s="29"/>
      <c r="QY27" s="38"/>
      <c r="QZ27" s="30" t="n">
        <v>14</v>
      </c>
      <c r="RA27" s="40" t="n">
        <f aca="false">QZ27/QZ$30*100</f>
        <v>6.60377358490566</v>
      </c>
    </row>
    <row r="28" customFormat="false" ht="12.8" hidden="false" customHeight="false" outlineLevel="0" collapsed="false">
      <c r="A28" s="27" t="s">
        <v>75</v>
      </c>
      <c r="B28" s="28" t="n">
        <v>5583</v>
      </c>
      <c r="C28" s="29" t="n">
        <f aca="false">B28/B$30*100</f>
        <v>0.0650616949882567</v>
      </c>
      <c r="D28" s="30" t="n">
        <v>20092</v>
      </c>
      <c r="E28" s="29" t="n">
        <f aca="false">D28/D$30*100</f>
        <v>0.230913943181976</v>
      </c>
      <c r="F28" s="30" t="n">
        <f aca="false">B28+D28</f>
        <v>25675</v>
      </c>
      <c r="G28" s="31" t="n">
        <f aca="false">F28/F$30*100</f>
        <v>0.148563579686177</v>
      </c>
      <c r="H28" s="32" t="n">
        <v>73</v>
      </c>
      <c r="I28" s="33" t="n">
        <f aca="false">H28/H$30*100</f>
        <v>2.2303696914146</v>
      </c>
      <c r="J28" s="32" t="n">
        <v>220</v>
      </c>
      <c r="K28" s="33" t="n">
        <f aca="false">J28/J$30*100</f>
        <v>8.27689992475546</v>
      </c>
      <c r="L28" s="34" t="n">
        <f aca="false">M28-H28-J28</f>
        <v>0</v>
      </c>
      <c r="M28" s="35" t="n">
        <f aca="false">H28+J28</f>
        <v>293</v>
      </c>
      <c r="N28" s="36" t="n">
        <f aca="false">M28/M$30*100</f>
        <v>4.94014500084303</v>
      </c>
      <c r="O28" s="32" t="n">
        <v>73</v>
      </c>
      <c r="P28" s="33" t="n">
        <f aca="false">O28/O$30*100</f>
        <v>2.23995090518564</v>
      </c>
      <c r="Q28" s="32" t="n">
        <v>219</v>
      </c>
      <c r="R28" s="33" t="n">
        <f aca="false">Q28/Q$30*100</f>
        <v>8.28290468986384</v>
      </c>
      <c r="S28" s="34" t="n">
        <f aca="false">T28-O28-Q28</f>
        <v>0</v>
      </c>
      <c r="T28" s="35" t="n">
        <f aca="false">O28+Q28</f>
        <v>292</v>
      </c>
      <c r="U28" s="36" t="n">
        <f aca="false">T28/T$30*100</f>
        <v>4.94663730306624</v>
      </c>
      <c r="V28" s="32" t="n">
        <v>73</v>
      </c>
      <c r="W28" s="33" t="n">
        <f aca="false">V28/V$30*100</f>
        <v>2.24892174984596</v>
      </c>
      <c r="X28" s="32" t="n">
        <v>217</v>
      </c>
      <c r="Y28" s="33" t="n">
        <f aca="false">X28/X$30*100</f>
        <v>8.26666666666667</v>
      </c>
      <c r="Z28" s="34" t="n">
        <f aca="false">AA28-V28-X28</f>
        <v>0</v>
      </c>
      <c r="AA28" s="35" t="n">
        <f aca="false">V28+X28</f>
        <v>290</v>
      </c>
      <c r="AB28" s="36" t="n">
        <f aca="false">AA28/AA$30*100</f>
        <v>4.93953329926759</v>
      </c>
      <c r="AC28" s="32" t="n">
        <v>73</v>
      </c>
      <c r="AD28" s="33" t="n">
        <f aca="false">AC28/AC$30*100</f>
        <v>2.25308641975309</v>
      </c>
      <c r="AE28" s="32" t="n">
        <v>216</v>
      </c>
      <c r="AF28" s="33" t="n">
        <f aca="false">AE28/AE$30*100</f>
        <v>8.25688073394496</v>
      </c>
      <c r="AG28" s="34" t="n">
        <f aca="false">AH28-AC28-AE28</f>
        <v>0</v>
      </c>
      <c r="AH28" s="35" t="n">
        <f aca="false">AC28+AE28</f>
        <v>289</v>
      </c>
      <c r="AI28" s="36" t="n">
        <f aca="false">AH28/AH$30*100</f>
        <v>4.93510928961749</v>
      </c>
      <c r="AJ28" s="32" t="n">
        <v>73</v>
      </c>
      <c r="AK28" s="33" t="n">
        <f aca="false">AJ28/AJ$30*100</f>
        <v>2.26286422814631</v>
      </c>
      <c r="AL28" s="32" t="n">
        <v>215</v>
      </c>
      <c r="AM28" s="33" t="n">
        <f aca="false">AL28/AL$30*100</f>
        <v>8.25652841781874</v>
      </c>
      <c r="AN28" s="34" t="n">
        <f aca="false">AO28-AJ28-AL28</f>
        <v>0</v>
      </c>
      <c r="AO28" s="35" t="n">
        <f aca="false">AJ28+AL28</f>
        <v>288</v>
      </c>
      <c r="AP28" s="36" t="n">
        <f aca="false">AO28/AO$30*100</f>
        <v>4.93996569468268</v>
      </c>
      <c r="AQ28" s="32" t="n">
        <v>73</v>
      </c>
      <c r="AR28" s="33" t="n">
        <f aca="false">AQ28/AQ$30*100</f>
        <v>2.26637690158336</v>
      </c>
      <c r="AS28" s="32" t="n">
        <v>215</v>
      </c>
      <c r="AT28" s="33" t="n">
        <f aca="false">AS28/AS$30*100</f>
        <v>8.26605151864668</v>
      </c>
      <c r="AU28" s="34" t="n">
        <f aca="false">AV28-AQ28-AS28</f>
        <v>0</v>
      </c>
      <c r="AV28" s="35" t="n">
        <f aca="false">AQ28+AS28</f>
        <v>288</v>
      </c>
      <c r="AW28" s="36" t="n">
        <f aca="false">AV28/AV$30*100</f>
        <v>4.94675369288904</v>
      </c>
      <c r="AX28" s="32" t="n">
        <v>73</v>
      </c>
      <c r="AY28" s="33" t="n">
        <f aca="false">AX28/AX$30*100</f>
        <v>2.26919490208269</v>
      </c>
      <c r="AZ28" s="32" t="n">
        <v>215</v>
      </c>
      <c r="BA28" s="33" t="n">
        <f aca="false">AZ28/AZ$30*100</f>
        <v>8.28835774865073</v>
      </c>
      <c r="BB28" s="34" t="n">
        <f aca="false">BC28-AX28-AZ28</f>
        <v>0</v>
      </c>
      <c r="BC28" s="35" t="n">
        <f aca="false">AX28+AZ28</f>
        <v>288</v>
      </c>
      <c r="BD28" s="36" t="n">
        <f aca="false">BC28/BC$30*100</f>
        <v>4.95611770779556</v>
      </c>
      <c r="BE28" s="32" t="n">
        <v>73</v>
      </c>
      <c r="BF28" s="33" t="n">
        <f aca="false">BE28/BE$30*100</f>
        <v>2.27911333125195</v>
      </c>
      <c r="BG28" s="32" t="n">
        <v>214</v>
      </c>
      <c r="BH28" s="33" t="n">
        <f aca="false">BG28/BG$30*100</f>
        <v>8.27852998065764</v>
      </c>
      <c r="BI28" s="34" t="n">
        <f aca="false">BJ28-BE28-BG28</f>
        <v>0</v>
      </c>
      <c r="BJ28" s="35" t="n">
        <f aca="false">BE28+BG28</f>
        <v>287</v>
      </c>
      <c r="BK28" s="36" t="n">
        <f aca="false">BJ28/BJ$30*100</f>
        <v>4.95853489979267</v>
      </c>
      <c r="BL28" s="32" t="n">
        <v>73</v>
      </c>
      <c r="BM28" s="33" t="n">
        <f aca="false">BL28/BL$30*100</f>
        <v>2.2848200312989</v>
      </c>
      <c r="BN28" s="32" t="n">
        <v>213</v>
      </c>
      <c r="BO28" s="33" t="n">
        <f aca="false">BN28/BN$30*100</f>
        <v>8.25581395348837</v>
      </c>
      <c r="BP28" s="34" t="n">
        <f aca="false">BQ28-BL28-BN28</f>
        <v>0</v>
      </c>
      <c r="BQ28" s="35" t="n">
        <f aca="false">BL28+BN28</f>
        <v>286</v>
      </c>
      <c r="BR28" s="36" t="n">
        <f aca="false">BQ28/BQ$30*100</f>
        <v>4.95238095238095</v>
      </c>
      <c r="BS28" s="32" t="n">
        <v>73</v>
      </c>
      <c r="BT28" s="33" t="n">
        <f aca="false">BS28/BS$30*100</f>
        <v>2.2948758252122</v>
      </c>
      <c r="BU28" s="32" t="n">
        <v>213</v>
      </c>
      <c r="BV28" s="33" t="n">
        <f aca="false">BU28/BU$30*100</f>
        <v>8.29762368523568</v>
      </c>
      <c r="BW28" s="34" t="n">
        <f aca="false">BX28-BS28-BU28</f>
        <v>0</v>
      </c>
      <c r="BX28" s="35" t="n">
        <f aca="false">BS28+BU28</f>
        <v>286</v>
      </c>
      <c r="BY28" s="36" t="n">
        <f aca="false">BX28/BX$30*100</f>
        <v>4.97564370215727</v>
      </c>
      <c r="BZ28" s="32" t="n">
        <v>72</v>
      </c>
      <c r="CA28" s="33" t="n">
        <f aca="false">BZ28/BZ$30*100</f>
        <v>2.27344490053679</v>
      </c>
      <c r="CB28" s="32" t="n">
        <v>210</v>
      </c>
      <c r="CC28" s="33" t="n">
        <f aca="false">CB28/CB$30*100</f>
        <v>8.24175824175824</v>
      </c>
      <c r="CD28" s="34" t="n">
        <f aca="false">CE28-BZ28-CB28</f>
        <v>0</v>
      </c>
      <c r="CE28" s="35" t="n">
        <f aca="false">BZ28+CB28</f>
        <v>282</v>
      </c>
      <c r="CF28" s="36" t="n">
        <f aca="false">CE28/CE$30*100</f>
        <v>4.93438320209974</v>
      </c>
      <c r="CG28" s="32" t="n">
        <v>72</v>
      </c>
      <c r="CH28" s="33" t="n">
        <f aca="false">CG28/CG$30*100</f>
        <v>2.27848101265823</v>
      </c>
      <c r="CI28" s="32" t="n">
        <v>206</v>
      </c>
      <c r="CJ28" s="33" t="n">
        <f aca="false">CI28/CI$30*100</f>
        <v>8.12943962115233</v>
      </c>
      <c r="CK28" s="34" t="n">
        <f aca="false">CL28-CG28-CI28</f>
        <v>0</v>
      </c>
      <c r="CL28" s="35" t="n">
        <f aca="false">CG28+CI28</f>
        <v>278</v>
      </c>
      <c r="CM28" s="36" t="n">
        <f aca="false">CL28/CL$30*100</f>
        <v>4.88233227959255</v>
      </c>
      <c r="CN28" s="32" t="n">
        <v>72</v>
      </c>
      <c r="CO28" s="33" t="n">
        <f aca="false">CN28/CN$30*100</f>
        <v>2.28281547241598</v>
      </c>
      <c r="CP28" s="32" t="n">
        <v>205</v>
      </c>
      <c r="CQ28" s="33" t="n">
        <f aca="false">CP28/CP$30*100</f>
        <v>8.11559778305622</v>
      </c>
      <c r="CR28" s="34" t="n">
        <f aca="false">CS28-CN28-CP28</f>
        <v>0</v>
      </c>
      <c r="CS28" s="35" t="n">
        <f aca="false">CN28+CP28</f>
        <v>277</v>
      </c>
      <c r="CT28" s="36" t="n">
        <f aca="false">CS28/CS$30*100</f>
        <v>4.87676056338028</v>
      </c>
      <c r="CU28" s="32" t="n">
        <v>72</v>
      </c>
      <c r="CV28" s="33" t="n">
        <f aca="false">CU28/CU$30*100</f>
        <v>2.28716645489199</v>
      </c>
      <c r="CW28" s="32" t="n">
        <v>205</v>
      </c>
      <c r="CX28" s="33" t="n">
        <f aca="false">CW28/CW$30*100</f>
        <v>8.12846946867565</v>
      </c>
      <c r="CY28" s="34" t="n">
        <f aca="false">CZ28-CU28-CW28</f>
        <v>0</v>
      </c>
      <c r="CZ28" s="35" t="n">
        <f aca="false">CU28+CW28</f>
        <v>277</v>
      </c>
      <c r="DA28" s="36" t="n">
        <f aca="false">CZ28/CZ$30*100</f>
        <v>4.88536155202822</v>
      </c>
      <c r="DB28" s="32" t="n">
        <v>72</v>
      </c>
      <c r="DC28" s="33" t="n">
        <f aca="false">DB28/DB$30*100</f>
        <v>2.29885057471264</v>
      </c>
      <c r="DD28" s="32" t="n">
        <v>202</v>
      </c>
      <c r="DE28" s="33" t="n">
        <f aca="false">DD28/DD$30*100</f>
        <v>8.04460374352848</v>
      </c>
      <c r="DF28" s="34" t="n">
        <f aca="false">DG28-DB28-DD28</f>
        <v>0</v>
      </c>
      <c r="DG28" s="35" t="n">
        <f aca="false">DB28+DD28</f>
        <v>274</v>
      </c>
      <c r="DH28" s="36" t="n">
        <f aca="false">DG28/DG$30*100</f>
        <v>4.85557327662591</v>
      </c>
      <c r="DI28" s="32" t="n">
        <v>72</v>
      </c>
      <c r="DJ28" s="33" t="n">
        <f aca="false">DI28/DI$30*100</f>
        <v>2.31511254019293</v>
      </c>
      <c r="DK28" s="32" t="n">
        <v>199</v>
      </c>
      <c r="DL28" s="33" t="n">
        <f aca="false">DK28/DK$30*100</f>
        <v>8.0241935483871</v>
      </c>
      <c r="DM28" s="34" t="n">
        <f aca="false">DN28-DI28-DK28</f>
        <v>0</v>
      </c>
      <c r="DN28" s="35" t="n">
        <f aca="false">DI28+DK28</f>
        <v>271</v>
      </c>
      <c r="DO28" s="36" t="n">
        <f aca="false">DN28/DN$30*100</f>
        <v>4.8479427549195</v>
      </c>
      <c r="DP28" s="37" t="n">
        <v>71</v>
      </c>
      <c r="DQ28" s="33" t="n">
        <f aca="false">DP28/DP$30*100</f>
        <v>2.29476405946994</v>
      </c>
      <c r="DR28" s="37" t="n">
        <v>197</v>
      </c>
      <c r="DS28" s="33" t="n">
        <f aca="false">DR28/DR$30*100</f>
        <v>7.98217179902755</v>
      </c>
      <c r="DT28" s="34" t="n">
        <f aca="false">DU28-DP28-DR28</f>
        <v>0</v>
      </c>
      <c r="DU28" s="35" t="n">
        <f aca="false">DP28+DR28</f>
        <v>268</v>
      </c>
      <c r="DV28" s="36" t="n">
        <f aca="false">DU28/DU$30*100</f>
        <v>4.81841064365336</v>
      </c>
      <c r="DW28" s="37" t="n">
        <v>71</v>
      </c>
      <c r="DX28" s="33" t="n">
        <f aca="false">DW28/DW$30*100</f>
        <v>2.31270358306189</v>
      </c>
      <c r="DY28" s="37" t="n">
        <v>195</v>
      </c>
      <c r="DZ28" s="33" t="n">
        <f aca="false">DY28/DY$30*100</f>
        <v>7.99180327868853</v>
      </c>
      <c r="EA28" s="34" t="n">
        <f aca="false">EB28-DW28-DY28</f>
        <v>0</v>
      </c>
      <c r="EB28" s="35" t="n">
        <f aca="false">DW28+DY28</f>
        <v>266</v>
      </c>
      <c r="EC28" s="36" t="n">
        <f aca="false">EB28/EB$30*100</f>
        <v>4.82758620689655</v>
      </c>
      <c r="ED28" s="37" t="n">
        <v>70</v>
      </c>
      <c r="EE28" s="33" t="n">
        <f aca="false">ED28/ED$30*100</f>
        <v>2.29960578186597</v>
      </c>
      <c r="EF28" s="37" t="n">
        <v>193</v>
      </c>
      <c r="EG28" s="33" t="n">
        <f aca="false">EF28/EF$30*100</f>
        <v>8.0016583747927</v>
      </c>
      <c r="EH28" s="34" t="n">
        <f aca="false">EI28-ED28-EF28</f>
        <v>0</v>
      </c>
      <c r="EI28" s="35" t="n">
        <f aca="false">ED28+EF28</f>
        <v>263</v>
      </c>
      <c r="EJ28" s="36" t="n">
        <f aca="false">EI28/EI$30*100</f>
        <v>4.82038123167155</v>
      </c>
      <c r="EK28" s="37" t="n">
        <v>70</v>
      </c>
      <c r="EL28" s="33" t="n">
        <f aca="false">EK28/EK$30*100</f>
        <v>2.30263157894737</v>
      </c>
      <c r="EM28" s="37" t="n">
        <v>193</v>
      </c>
      <c r="EN28" s="33" t="n">
        <f aca="false">EM28/EM$30*100</f>
        <v>8.04166666666667</v>
      </c>
      <c r="EO28" s="34" t="n">
        <f aca="false">EP28-EK28-EM28</f>
        <v>0</v>
      </c>
      <c r="EP28" s="35" t="n">
        <f aca="false">EK28+EM28</f>
        <v>263</v>
      </c>
      <c r="EQ28" s="36" t="n">
        <f aca="false">EP28/EP$30*100</f>
        <v>4.83455882352941</v>
      </c>
      <c r="ER28" s="37" t="n">
        <v>68</v>
      </c>
      <c r="ES28" s="33" t="n">
        <f aca="false">ER28/ER$30*100</f>
        <v>2.24274406332454</v>
      </c>
      <c r="ET28" s="37" t="n">
        <v>192</v>
      </c>
      <c r="EU28" s="33" t="n">
        <f aca="false">ET28/ET$30*100</f>
        <v>8.03347280334728</v>
      </c>
      <c r="EV28" s="34" t="n">
        <f aca="false">EW28-ER28-ET28</f>
        <v>0</v>
      </c>
      <c r="EW28" s="35" t="n">
        <f aca="false">ER28+ET28</f>
        <v>260</v>
      </c>
      <c r="EX28" s="36" t="n">
        <f aca="false">EW28/EW$30*100</f>
        <v>4.79527849502029</v>
      </c>
      <c r="EY28" s="37" t="n">
        <v>68</v>
      </c>
      <c r="EZ28" s="33" t="n">
        <f aca="false">EY28/EY$30*100</f>
        <v>2.26742247415805</v>
      </c>
      <c r="FA28" s="37" t="n">
        <v>188</v>
      </c>
      <c r="FB28" s="33" t="n">
        <f aca="false">FA28/FA$30*100</f>
        <v>7.98301486199575</v>
      </c>
      <c r="FC28" s="34" t="n">
        <f aca="false">FD28-EY28-FA28</f>
        <v>0</v>
      </c>
      <c r="FD28" s="35" t="n">
        <f aca="false">EY28+FA28</f>
        <v>256</v>
      </c>
      <c r="FE28" s="36" t="n">
        <f aca="false">FD28/FD$30*100</f>
        <v>4.7779022023143</v>
      </c>
      <c r="FF28" s="37" t="n">
        <v>66</v>
      </c>
      <c r="FG28" s="33" t="n">
        <f aca="false">FF28/FF$30*100</f>
        <v>2.2207267833109</v>
      </c>
      <c r="FH28" s="37" t="n">
        <v>182</v>
      </c>
      <c r="FI28" s="33" t="n">
        <f aca="false">FH28/FH$30*100</f>
        <v>7.86177105831534</v>
      </c>
      <c r="FJ28" s="34" t="n">
        <v>0</v>
      </c>
      <c r="FK28" s="35" t="n">
        <f aca="false">FF28+FH28</f>
        <v>248</v>
      </c>
      <c r="FL28" s="36" t="n">
        <f aca="false">FK28/FK$30*100</f>
        <v>4.69075089843011</v>
      </c>
      <c r="FM28" s="37" t="n">
        <v>66</v>
      </c>
      <c r="FN28" s="33" t="n">
        <f aca="false">FM28/FM$30*100</f>
        <v>2.25332878115398</v>
      </c>
      <c r="FO28" s="37" t="n">
        <v>178</v>
      </c>
      <c r="FP28" s="33" t="n">
        <f aca="false">FO28/FO$30*100</f>
        <v>7.82761653474054</v>
      </c>
      <c r="FQ28" s="34" t="n">
        <v>0</v>
      </c>
      <c r="FR28" s="35" t="n">
        <f aca="false">FM28+FO28</f>
        <v>244</v>
      </c>
      <c r="FS28" s="36" t="n">
        <f aca="false">FR28/FR$30*100</f>
        <v>4.68960215260427</v>
      </c>
      <c r="FT28" s="37" t="n">
        <v>65</v>
      </c>
      <c r="FU28" s="33" t="n">
        <f aca="false">FT28/FT$30*100</f>
        <v>2.23290965304019</v>
      </c>
      <c r="FV28" s="37" t="n">
        <v>178</v>
      </c>
      <c r="FW28" s="33" t="n">
        <f aca="false">FV28/FV$30*100</f>
        <v>7.89007092198582</v>
      </c>
      <c r="FX28" s="34" t="n">
        <v>0</v>
      </c>
      <c r="FY28" s="35" t="n">
        <f aca="false">FT28+FV28</f>
        <v>243</v>
      </c>
      <c r="FZ28" s="36" t="n">
        <f aca="false">FY28/FY$30*100</f>
        <v>4.70292239210374</v>
      </c>
      <c r="GA28" s="37" t="n">
        <v>63</v>
      </c>
      <c r="GB28" s="33" t="n">
        <f aca="false">GA28/GA$30*100</f>
        <v>2.19512195121951</v>
      </c>
      <c r="GC28" s="37" t="n">
        <v>174</v>
      </c>
      <c r="GD28" s="33" t="n">
        <f aca="false">GC28/GC$30*100</f>
        <v>7.86974219810041</v>
      </c>
      <c r="GE28" s="34" t="n">
        <v>0</v>
      </c>
      <c r="GF28" s="35" t="n">
        <f aca="false">GA28+GC28</f>
        <v>237</v>
      </c>
      <c r="GG28" s="36" t="n">
        <f aca="false">GF28/GF$30*100</f>
        <v>4.66443613461917</v>
      </c>
      <c r="GH28" s="37" t="n">
        <v>63</v>
      </c>
      <c r="GI28" s="33" t="n">
        <f aca="false">GH28/GH$30*100</f>
        <v>2.20433869839048</v>
      </c>
      <c r="GJ28" s="37" t="n">
        <v>173</v>
      </c>
      <c r="GK28" s="33" t="n">
        <f aca="false">GJ28/GJ$30*100</f>
        <v>7.8743741465635</v>
      </c>
      <c r="GL28" s="34" t="n">
        <v>0</v>
      </c>
      <c r="GM28" s="35" t="n">
        <f aca="false">GH28+GJ28</f>
        <v>236</v>
      </c>
      <c r="GN28" s="36" t="n">
        <f aca="false">GM28/GM$30*100</f>
        <v>4.66864490603363</v>
      </c>
      <c r="GO28" s="37" t="n">
        <v>61</v>
      </c>
      <c r="GP28" s="33" t="n">
        <f aca="false">GO28/GO$30*100</f>
        <v>2.15929203539823</v>
      </c>
      <c r="GQ28" s="37" t="n">
        <v>168</v>
      </c>
      <c r="GR28" s="33" t="n">
        <f aca="false">GQ28/GQ$30*100</f>
        <v>7.77417862100879</v>
      </c>
      <c r="GS28" s="34" t="n">
        <v>0</v>
      </c>
      <c r="GT28" s="35" t="n">
        <f aca="false">GO28+GQ28</f>
        <v>229</v>
      </c>
      <c r="GU28" s="36" t="n">
        <f aca="false">GT28/GT$30*100</f>
        <v>4.59286000802246</v>
      </c>
      <c r="GV28" s="37" t="n">
        <v>60</v>
      </c>
      <c r="GW28" s="33" t="n">
        <f aca="false">GV28/GV$30*100</f>
        <v>2.15905001799208</v>
      </c>
      <c r="GX28" s="37" t="n">
        <v>164</v>
      </c>
      <c r="GY28" s="33" t="n">
        <f aca="false">GX28/GX$30*100</f>
        <v>7.76147657359205</v>
      </c>
      <c r="GZ28" s="34" t="n">
        <v>0</v>
      </c>
      <c r="HA28" s="35" t="n">
        <f aca="false">GV28+GX28</f>
        <v>224</v>
      </c>
      <c r="HB28" s="36" t="n">
        <f aca="false">HA28/HA$30*100</f>
        <v>4.57890433360589</v>
      </c>
      <c r="HC28" s="37" t="n">
        <v>58</v>
      </c>
      <c r="HD28" s="33" t="n">
        <f aca="false">HC28/HC$30*100</f>
        <v>2.13000367242012</v>
      </c>
      <c r="HE28" s="37" t="n">
        <v>160</v>
      </c>
      <c r="HF28" s="33" t="n">
        <f aca="false">HE28/HE$30*100</f>
        <v>7.72573635924674</v>
      </c>
      <c r="HG28" s="34" t="n">
        <v>0</v>
      </c>
      <c r="HH28" s="35" t="n">
        <f aca="false">HC28+HE28</f>
        <v>218</v>
      </c>
      <c r="HI28" s="36" t="n">
        <f aca="false">HH28/HH$30*100</f>
        <v>4.54735085523571</v>
      </c>
      <c r="HJ28" s="37" t="n">
        <v>57</v>
      </c>
      <c r="HK28" s="33" t="n">
        <f aca="false">HJ28/HJ$30*100</f>
        <v>2.11895910780669</v>
      </c>
      <c r="HL28" s="37" t="n">
        <v>156</v>
      </c>
      <c r="HM28" s="33" t="n">
        <f aca="false">HL28/HL$30*100</f>
        <v>7.72277227722772</v>
      </c>
      <c r="HN28" s="34" t="n">
        <v>0</v>
      </c>
      <c r="HO28" s="35" t="n">
        <f aca="false">HJ28+HL28</f>
        <v>213</v>
      </c>
      <c r="HP28" s="36" t="n">
        <f aca="false">HO28/HO$30*100</f>
        <v>4.52229299363057</v>
      </c>
      <c r="HQ28" s="37" t="n">
        <v>54</v>
      </c>
      <c r="HR28" s="33" t="n">
        <f aca="false">HQ28/HQ$30*100</f>
        <v>2.06106870229008</v>
      </c>
      <c r="HS28" s="37" t="n">
        <v>143</v>
      </c>
      <c r="HT28" s="33" t="n">
        <f aca="false">HS28/HS$30*100</f>
        <v>7.35218508997429</v>
      </c>
      <c r="HU28" s="34" t="n">
        <v>0</v>
      </c>
      <c r="HV28" s="35" t="n">
        <f aca="false">HQ28+HS28</f>
        <v>197</v>
      </c>
      <c r="HW28" s="36" t="n">
        <f aca="false">HV28/HV$30*100</f>
        <v>4.31544359255203</v>
      </c>
      <c r="HX28" s="37" t="n">
        <v>54</v>
      </c>
      <c r="HY28" s="33" t="n">
        <f aca="false">HX28/HX$30*100</f>
        <v>2.08012326656394</v>
      </c>
      <c r="HZ28" s="37" t="n">
        <v>139</v>
      </c>
      <c r="IA28" s="33" t="n">
        <f aca="false">HZ28/HZ$30*100</f>
        <v>7.23581467985424</v>
      </c>
      <c r="IB28" s="34" t="n">
        <v>0</v>
      </c>
      <c r="IC28" s="35" t="n">
        <f aca="false">HX28+HZ28</f>
        <v>193</v>
      </c>
      <c r="ID28" s="36" t="n">
        <f aca="false">IC28/IC$30*100</f>
        <v>4.27274739871596</v>
      </c>
      <c r="IE28" s="37" t="n">
        <v>54</v>
      </c>
      <c r="IF28" s="33" t="n">
        <f aca="false">IE28/IE$30*100</f>
        <v>2.0979020979021</v>
      </c>
      <c r="IG28" s="37" t="n">
        <v>138</v>
      </c>
      <c r="IH28" s="33" t="n">
        <f aca="false">IG28/IG$30*100</f>
        <v>7.26315789473684</v>
      </c>
      <c r="II28" s="34" t="n">
        <v>0</v>
      </c>
      <c r="IJ28" s="35" t="n">
        <f aca="false">IE28+IG28</f>
        <v>192</v>
      </c>
      <c r="IK28" s="36" t="n">
        <f aca="false">IJ28/IJ$30*100</f>
        <v>4.29146177916853</v>
      </c>
      <c r="IL28" s="37" t="n">
        <v>54</v>
      </c>
      <c r="IM28" s="33" t="n">
        <f aca="false">IL28/IL$30*100</f>
        <v>2.1209740769835</v>
      </c>
      <c r="IN28" s="37" t="n">
        <v>131</v>
      </c>
      <c r="IO28" s="33" t="n">
        <f aca="false">IN28/IN$30*100</f>
        <v>7.03544575725027</v>
      </c>
      <c r="IP28" s="34" t="n">
        <v>0</v>
      </c>
      <c r="IQ28" s="35" t="n">
        <f aca="false">IL28+IN28</f>
        <v>185</v>
      </c>
      <c r="IR28" s="36" t="n">
        <f aca="false">IQ28/IQ$30*100</f>
        <v>4.19691470054447</v>
      </c>
      <c r="IS28" s="37" t="n">
        <v>54</v>
      </c>
      <c r="IT28" s="33" t="n">
        <f aca="false">IS28/IS$30*100</f>
        <v>2.17566478646253</v>
      </c>
      <c r="IU28" s="37" t="n">
        <v>124</v>
      </c>
      <c r="IV28" s="33" t="n">
        <f aca="false">IU28/IU$30*100</f>
        <v>6.86600221483942</v>
      </c>
      <c r="IW28" s="34" t="n">
        <v>0</v>
      </c>
      <c r="IX28" s="35" t="n">
        <f aca="false">IS28+IU28</f>
        <v>178</v>
      </c>
      <c r="IY28" s="36" t="n">
        <f aca="false">IX28/IX$30*100</f>
        <v>4.15111940298508</v>
      </c>
      <c r="IZ28" s="37" t="n">
        <v>52</v>
      </c>
      <c r="JA28" s="33" t="n">
        <f aca="false">IZ28/IZ$30*100</f>
        <v>2.1523178807947</v>
      </c>
      <c r="JB28" s="37" t="n">
        <v>121</v>
      </c>
      <c r="JC28" s="29" t="n">
        <f aca="false">JB28/JB$30*100</f>
        <v>6.875</v>
      </c>
      <c r="JD28" s="38" t="n">
        <v>0</v>
      </c>
      <c r="JE28" s="39" t="n">
        <f aca="false">IZ28+JB28</f>
        <v>173</v>
      </c>
      <c r="JF28" s="40" t="n">
        <f aca="false">JE28/JE$30*100</f>
        <v>4.14272030651341</v>
      </c>
      <c r="JG28" s="41" t="n">
        <v>49</v>
      </c>
      <c r="JH28" s="29" t="n">
        <f aca="false">JG28/JG$30*100</f>
        <v>2.07363520947947</v>
      </c>
      <c r="JI28" s="41" t="n">
        <v>117</v>
      </c>
      <c r="JJ28" s="29" t="n">
        <f aca="false">JI28/JI$30*100</f>
        <v>6.92307692307692</v>
      </c>
      <c r="JK28" s="38" t="n">
        <v>0</v>
      </c>
      <c r="JL28" s="39" t="n">
        <f aca="false">JG28+JI28</f>
        <v>166</v>
      </c>
      <c r="JM28" s="40" t="n">
        <f aca="false">JL28/JL$30*100</f>
        <v>4.09573155687145</v>
      </c>
      <c r="JN28" s="41" t="n">
        <v>47</v>
      </c>
      <c r="JO28" s="29" t="n">
        <f aca="false">JN28/JN$30*100</f>
        <v>2.04436711613745</v>
      </c>
      <c r="JP28" s="41" t="n">
        <v>113</v>
      </c>
      <c r="JQ28" s="29" t="n">
        <f aca="false">JP28/JP$30*100</f>
        <v>6.99257425742574</v>
      </c>
      <c r="JR28" s="38" t="n">
        <v>0</v>
      </c>
      <c r="JS28" s="39" t="n">
        <f aca="false">JN28+JP28</f>
        <v>160</v>
      </c>
      <c r="JT28" s="40" t="n">
        <f aca="false">JS28/JS$30*100</f>
        <v>4.08684546615581</v>
      </c>
      <c r="JU28" s="41" t="n">
        <v>42</v>
      </c>
      <c r="JV28" s="29" t="n">
        <f aca="false">JU28/JU$30*100</f>
        <v>1.9030357951971</v>
      </c>
      <c r="JW28" s="41" t="n">
        <v>106</v>
      </c>
      <c r="JX28" s="29" t="n">
        <f aca="false">JW28/JW$30*100</f>
        <v>6.86973428386261</v>
      </c>
      <c r="JY28" s="38" t="n">
        <v>0</v>
      </c>
      <c r="JZ28" s="39" t="n">
        <f aca="false">JU28+JW28</f>
        <v>148</v>
      </c>
      <c r="KA28" s="40" t="n">
        <f aca="false">JZ28/JZ$30*100</f>
        <v>3.94666666666667</v>
      </c>
      <c r="KB28" s="42" t="n">
        <v>41</v>
      </c>
      <c r="KC28" s="29" t="n">
        <f aca="false">KB28/KB$30*100</f>
        <v>1.89027201475334</v>
      </c>
      <c r="KD28" s="41" t="n">
        <v>103</v>
      </c>
      <c r="KE28" s="29" t="n">
        <f aca="false">KD28/KD$30*100</f>
        <v>6.80317040951123</v>
      </c>
      <c r="KF28" s="38" t="n">
        <v>0</v>
      </c>
      <c r="KG28" s="39" t="n">
        <f aca="false">KB28+KD28</f>
        <v>144</v>
      </c>
      <c r="KH28" s="40" t="n">
        <f aca="false">KG28/KG$30*100</f>
        <v>3.90985609557426</v>
      </c>
      <c r="KI28" s="43" t="n">
        <v>39</v>
      </c>
      <c r="KJ28" s="29" t="n">
        <f aca="false">KI28/KI$30*100</f>
        <v>1.83443085606773</v>
      </c>
      <c r="KK28" s="44" t="n">
        <v>99</v>
      </c>
      <c r="KL28" s="29" t="n">
        <f aca="false">KK28/KK$30*100</f>
        <v>6.71641791044776</v>
      </c>
      <c r="KM28" s="38" t="n">
        <v>0</v>
      </c>
      <c r="KN28" s="39" t="n">
        <f aca="false">KI28+KK28</f>
        <v>138</v>
      </c>
      <c r="KO28" s="40" t="n">
        <f aca="false">KN28/KN$30*100</f>
        <v>3.83333333333333</v>
      </c>
      <c r="KP28" s="41" t="n">
        <v>37</v>
      </c>
      <c r="KQ28" s="29" t="n">
        <f aca="false">KP28/KP$30*100</f>
        <v>1.80136319376826</v>
      </c>
      <c r="KR28" s="41" t="n">
        <v>91</v>
      </c>
      <c r="KS28" s="29" t="n">
        <f aca="false">KR28/KR$30*100</f>
        <v>6.48148148148148</v>
      </c>
      <c r="KT28" s="38" t="n">
        <v>0</v>
      </c>
      <c r="KU28" s="39" t="n">
        <f aca="false">KP28+KR28</f>
        <v>128</v>
      </c>
      <c r="KV28" s="40" t="n">
        <f aca="false">KU28/KU$30*100</f>
        <v>3.70156159629844</v>
      </c>
      <c r="KW28" s="41" t="n">
        <v>30</v>
      </c>
      <c r="KX28" s="29" t="n">
        <f aca="false">KW28/KW$30*100</f>
        <v>1.51668351870576</v>
      </c>
      <c r="KY28" s="41" t="n">
        <v>84</v>
      </c>
      <c r="KZ28" s="29" t="n">
        <f aca="false">KY28/KY$30*100</f>
        <v>6.2874251497006</v>
      </c>
      <c r="LA28" s="38" t="n">
        <v>0</v>
      </c>
      <c r="LB28" s="39" t="n">
        <f aca="false">KW28+KY28</f>
        <v>114</v>
      </c>
      <c r="LC28" s="40" t="n">
        <f aca="false">LB28/LB$30*100</f>
        <v>3.43995171997586</v>
      </c>
      <c r="LD28" s="41" t="n">
        <v>26</v>
      </c>
      <c r="LE28" s="29" t="n">
        <f aca="false">LD28/LD$30*100</f>
        <v>1.37493389740878</v>
      </c>
      <c r="LF28" s="41" t="n">
        <v>75</v>
      </c>
      <c r="LG28" s="29" t="n">
        <f aca="false">LF28/LF$30*100</f>
        <v>6.03864734299517</v>
      </c>
      <c r="LH28" s="38" t="n">
        <v>0</v>
      </c>
      <c r="LI28" s="39" t="n">
        <f aca="false">LD28+LF28</f>
        <v>101</v>
      </c>
      <c r="LJ28" s="40" t="n">
        <f aca="false">LI28/LI$30*100</f>
        <v>3.2237472071497</v>
      </c>
      <c r="LK28" s="41" t="n">
        <v>24</v>
      </c>
      <c r="LL28" s="29" t="n">
        <f aca="false">LK28/LK$30*100</f>
        <v>1.34755755193711</v>
      </c>
      <c r="LM28" s="41" t="n">
        <v>69</v>
      </c>
      <c r="LN28" s="29" t="n">
        <f aca="false">LM28/LM$30*100</f>
        <v>5.932932072227</v>
      </c>
      <c r="LO28" s="38" t="n">
        <v>0</v>
      </c>
      <c r="LP28" s="39" t="n">
        <f aca="false">LK28+LM28</f>
        <v>93</v>
      </c>
      <c r="LQ28" s="40" t="n">
        <f aca="false">LP28/LP$30*100</f>
        <v>3.15896739130435</v>
      </c>
      <c r="LR28" s="41" t="n">
        <v>23</v>
      </c>
      <c r="LS28" s="29" t="n">
        <f aca="false">LR28/LR$30*100</f>
        <v>1.35135135135135</v>
      </c>
      <c r="LT28" s="41" t="n">
        <v>65</v>
      </c>
      <c r="LU28" s="29" t="n">
        <f aca="false">LT28/LT$30*100</f>
        <v>5.80875781948168</v>
      </c>
      <c r="LV28" s="38" t="n">
        <v>0</v>
      </c>
      <c r="LW28" s="39" t="n">
        <f aca="false">LR28+LT28</f>
        <v>88</v>
      </c>
      <c r="LX28" s="40" t="n">
        <f aca="false">LW28/LW$30*100</f>
        <v>3.11946118397731</v>
      </c>
      <c r="LY28" s="41" t="n">
        <v>20</v>
      </c>
      <c r="LZ28" s="29" t="n">
        <f aca="false">LY28/LY$30*100</f>
        <v>1.21212121212121</v>
      </c>
      <c r="MA28" s="41" t="n">
        <v>64</v>
      </c>
      <c r="MB28" s="29" t="n">
        <f aca="false">MA28/MA$30*100</f>
        <v>5.89861751152074</v>
      </c>
      <c r="MC28" s="38" t="n">
        <v>0</v>
      </c>
      <c r="MD28" s="39" t="n">
        <f aca="false">LY28+MA28</f>
        <v>84</v>
      </c>
      <c r="ME28" s="40" t="n">
        <f aca="false">MD28/MD$30*100</f>
        <v>3.07129798903108</v>
      </c>
      <c r="MF28" s="41" t="n">
        <v>19</v>
      </c>
      <c r="MG28" s="29" t="n">
        <f aca="false">MF28/MF$30*100</f>
        <v>1.18973074514715</v>
      </c>
      <c r="MH28" s="41" t="n">
        <v>61</v>
      </c>
      <c r="MI28" s="29" t="n">
        <f aca="false">MH28/MH$30*100</f>
        <v>5.84291187739464</v>
      </c>
      <c r="MJ28" s="38" t="n">
        <v>0</v>
      </c>
      <c r="MK28" s="39" t="n">
        <f aca="false">MF28+MH28</f>
        <v>80</v>
      </c>
      <c r="ML28" s="40" t="n">
        <f aca="false">MK28/MK$30*100</f>
        <v>3.02915562287012</v>
      </c>
      <c r="MM28" s="41" t="n">
        <v>19</v>
      </c>
      <c r="MN28" s="29" t="n">
        <f aca="false">MM28/MM$30*100</f>
        <v>1.2434554973822</v>
      </c>
      <c r="MO28" s="41" t="n">
        <v>54</v>
      </c>
      <c r="MP28" s="29" t="n">
        <f aca="false">MO28/MO$30*100</f>
        <v>5.5045871559633</v>
      </c>
      <c r="MQ28" s="38" t="n">
        <v>0</v>
      </c>
      <c r="MR28" s="39" t="n">
        <f aca="false">MM28+MO28</f>
        <v>73</v>
      </c>
      <c r="MS28" s="40" t="n">
        <f aca="false">MR28/MR$30*100</f>
        <v>2.90952570745317</v>
      </c>
      <c r="MT28" s="28" t="n">
        <v>17</v>
      </c>
      <c r="MU28" s="29" t="n">
        <f aca="false">MT28/MT$30*100</f>
        <v>1.15961800818554</v>
      </c>
      <c r="MV28" s="30" t="n">
        <v>49</v>
      </c>
      <c r="MW28" s="29" t="n">
        <f aca="false">MV28/MV$30*100</f>
        <v>5.2801724137931</v>
      </c>
      <c r="MX28" s="38" t="n">
        <v>0</v>
      </c>
      <c r="MY28" s="39" t="n">
        <f aca="false">MT28+MV28</f>
        <v>66</v>
      </c>
      <c r="MZ28" s="40" t="n">
        <f aca="false">MY28/MY$30*100</f>
        <v>2.75689223057644</v>
      </c>
      <c r="NA28" s="28" t="n">
        <v>16</v>
      </c>
      <c r="NB28" s="29" t="n">
        <f aca="false">NA28/NA$30*100</f>
        <v>1.15774240231548</v>
      </c>
      <c r="NC28" s="30" t="n">
        <v>48</v>
      </c>
      <c r="ND28" s="29" t="n">
        <f aca="false">NC28/NC$30*100</f>
        <v>5.55555555555556</v>
      </c>
      <c r="NE28" s="38" t="n">
        <v>0</v>
      </c>
      <c r="NF28" s="39" t="n">
        <f aca="false">NA28+NC28</f>
        <v>64</v>
      </c>
      <c r="NG28" s="29" t="n">
        <f aca="false">NF28/NF$30*100</f>
        <v>2.84951024042743</v>
      </c>
      <c r="NH28" s="45" t="n">
        <v>16</v>
      </c>
      <c r="NI28" s="29" t="n">
        <f aca="false">NH28/NH$30*100</f>
        <v>1.24223602484472</v>
      </c>
      <c r="NJ28" s="30" t="n">
        <v>44</v>
      </c>
      <c r="NK28" s="29" t="n">
        <f aca="false">NJ28/NJ$30*100</f>
        <v>5.42540073982737</v>
      </c>
      <c r="NL28" s="38" t="n">
        <v>0</v>
      </c>
      <c r="NM28" s="39" t="n">
        <f aca="false">NH28+NJ28</f>
        <v>60</v>
      </c>
      <c r="NN28" s="40" t="n">
        <f aca="false">NM28/NM$30*100</f>
        <v>2.8585040495474</v>
      </c>
      <c r="NO28" s="43"/>
      <c r="NP28" s="29"/>
      <c r="NQ28" s="44"/>
      <c r="NR28" s="29"/>
      <c r="NS28" s="38"/>
      <c r="NT28" s="30" t="n">
        <v>56</v>
      </c>
      <c r="NU28" s="40" t="n">
        <f aca="false">NT28/NT$30*100</f>
        <v>3.0010718113612</v>
      </c>
      <c r="NV28" s="43"/>
      <c r="NW28" s="29"/>
      <c r="NX28" s="44"/>
      <c r="NY28" s="29"/>
      <c r="NZ28" s="38"/>
      <c r="OA28" s="30" t="n">
        <v>56</v>
      </c>
      <c r="OB28" s="40" t="n">
        <f aca="false">OA28/OA$30*100</f>
        <v>3.1728045325779</v>
      </c>
      <c r="OC28" s="43"/>
      <c r="OD28" s="29"/>
      <c r="OE28" s="44"/>
      <c r="OF28" s="29"/>
      <c r="OG28" s="38"/>
      <c r="OH28" s="30" t="n">
        <v>49</v>
      </c>
      <c r="OI28" s="40" t="n">
        <f aca="false">OH28/OH$30*100</f>
        <v>2.96789824348879</v>
      </c>
      <c r="OJ28" s="43"/>
      <c r="OK28" s="29"/>
      <c r="OL28" s="44"/>
      <c r="OM28" s="29"/>
      <c r="ON28" s="38"/>
      <c r="OO28" s="30" t="n">
        <v>35</v>
      </c>
      <c r="OP28" s="40" t="n">
        <f aca="false">OO28/OO$30*100</f>
        <v>2.61389096340553</v>
      </c>
      <c r="OQ28" s="43"/>
      <c r="OR28" s="29"/>
      <c r="OS28" s="44"/>
      <c r="OT28" s="29"/>
      <c r="OU28" s="38"/>
      <c r="OV28" s="30" t="n">
        <v>31</v>
      </c>
      <c r="OW28" s="40" t="n">
        <f aca="false">OV28/OV$30*100</f>
        <v>2.64279624893436</v>
      </c>
      <c r="OX28" s="43"/>
      <c r="OY28" s="29"/>
      <c r="OZ28" s="44"/>
      <c r="PA28" s="29"/>
      <c r="PB28" s="38"/>
      <c r="PC28" s="30" t="n">
        <v>31</v>
      </c>
      <c r="PD28" s="40" t="n">
        <f aca="false">PC28/PC$30*100</f>
        <v>2.98363811357074</v>
      </c>
      <c r="PE28" s="43"/>
      <c r="PF28" s="29"/>
      <c r="PG28" s="44"/>
      <c r="PH28" s="29"/>
      <c r="PI28" s="38"/>
      <c r="PJ28" s="30" t="n">
        <v>23</v>
      </c>
      <c r="PK28" s="40" t="n">
        <f aca="false">PJ28/PJ$30*100</f>
        <v>2.66203703703704</v>
      </c>
      <c r="PL28" s="43"/>
      <c r="PM28" s="29"/>
      <c r="PN28" s="44"/>
      <c r="PO28" s="29"/>
      <c r="PP28" s="38"/>
      <c r="PQ28" s="30" t="n">
        <v>20</v>
      </c>
      <c r="PR28" s="40" t="n">
        <f aca="false">PQ28/PQ$30*100</f>
        <v>2.59403372243839</v>
      </c>
      <c r="PS28" s="43"/>
      <c r="PT28" s="29"/>
      <c r="PU28" s="44"/>
      <c r="PV28" s="29"/>
      <c r="PW28" s="38"/>
      <c r="PX28" s="30" t="n">
        <v>15</v>
      </c>
      <c r="PY28" s="40" t="n">
        <f aca="false">PX28/PX$30*100</f>
        <v>2.34741784037559</v>
      </c>
      <c r="PZ28" s="43"/>
      <c r="QA28" s="29"/>
      <c r="QB28" s="44"/>
      <c r="QC28" s="29"/>
      <c r="QD28" s="38"/>
      <c r="QE28" s="30" t="n">
        <v>10</v>
      </c>
      <c r="QF28" s="40" t="n">
        <f aca="false">QE28/QE$30*100</f>
        <v>2.3094688221709</v>
      </c>
      <c r="QG28" s="43"/>
      <c r="QH28" s="29"/>
      <c r="QI28" s="44"/>
      <c r="QJ28" s="29"/>
      <c r="QK28" s="38"/>
      <c r="QL28" s="30" t="n">
        <v>9</v>
      </c>
      <c r="QM28" s="40" t="n">
        <f aca="false">QL28/QL$30*100</f>
        <v>2.53521126760563</v>
      </c>
      <c r="QN28" s="43"/>
      <c r="QO28" s="29"/>
      <c r="QP28" s="44"/>
      <c r="QQ28" s="29"/>
      <c r="QR28" s="38"/>
      <c r="QS28" s="30" t="n">
        <v>6</v>
      </c>
      <c r="QT28" s="40" t="n">
        <f aca="false">QS28/QS$30*100</f>
        <v>2.18181818181818</v>
      </c>
      <c r="QU28" s="43"/>
      <c r="QV28" s="29"/>
      <c r="QW28" s="44"/>
      <c r="QX28" s="29"/>
      <c r="QY28" s="38"/>
      <c r="QZ28" s="30" t="n">
        <v>5</v>
      </c>
      <c r="RA28" s="40" t="n">
        <f aca="false">QZ28/QZ$30*100</f>
        <v>2.35849056603774</v>
      </c>
    </row>
    <row r="29" customFormat="false" ht="12.8" hidden="false" customHeight="false" outlineLevel="0" collapsed="false">
      <c r="A29" s="47"/>
      <c r="B29" s="48"/>
      <c r="C29" s="49"/>
      <c r="D29" s="39"/>
      <c r="E29" s="49"/>
      <c r="F29" s="39"/>
      <c r="G29" s="49"/>
      <c r="H29" s="50"/>
      <c r="I29" s="51"/>
      <c r="J29" s="35"/>
      <c r="K29" s="51"/>
      <c r="L29" s="52"/>
      <c r="M29" s="35"/>
      <c r="N29" s="53"/>
      <c r="O29" s="50"/>
      <c r="P29" s="51"/>
      <c r="Q29" s="35"/>
      <c r="R29" s="51"/>
      <c r="S29" s="52"/>
      <c r="T29" s="35"/>
      <c r="U29" s="53"/>
      <c r="V29" s="50"/>
      <c r="W29" s="51"/>
      <c r="X29" s="35"/>
      <c r="Y29" s="51"/>
      <c r="Z29" s="52"/>
      <c r="AA29" s="35"/>
      <c r="AB29" s="53"/>
      <c r="AC29" s="50"/>
      <c r="AD29" s="51"/>
      <c r="AE29" s="35"/>
      <c r="AF29" s="51"/>
      <c r="AG29" s="52"/>
      <c r="AH29" s="35"/>
      <c r="AI29" s="53"/>
      <c r="AJ29" s="50"/>
      <c r="AK29" s="51"/>
      <c r="AL29" s="35"/>
      <c r="AM29" s="51"/>
      <c r="AN29" s="52"/>
      <c r="AO29" s="35"/>
      <c r="AP29" s="53"/>
      <c r="AQ29" s="50"/>
      <c r="AR29" s="51"/>
      <c r="AS29" s="35"/>
      <c r="AT29" s="51"/>
      <c r="AU29" s="52"/>
      <c r="AV29" s="35"/>
      <c r="AW29" s="53"/>
      <c r="AX29" s="50"/>
      <c r="AY29" s="51"/>
      <c r="AZ29" s="35"/>
      <c r="BA29" s="51"/>
      <c r="BB29" s="52"/>
      <c r="BC29" s="35"/>
      <c r="BD29" s="53"/>
      <c r="BE29" s="50"/>
      <c r="BF29" s="51"/>
      <c r="BG29" s="35"/>
      <c r="BH29" s="51"/>
      <c r="BI29" s="52"/>
      <c r="BJ29" s="35"/>
      <c r="BK29" s="53"/>
      <c r="BL29" s="50"/>
      <c r="BM29" s="51"/>
      <c r="BN29" s="35"/>
      <c r="BO29" s="51"/>
      <c r="BP29" s="52"/>
      <c r="BQ29" s="35"/>
      <c r="BR29" s="53"/>
      <c r="BS29" s="50"/>
      <c r="BT29" s="51"/>
      <c r="BU29" s="35"/>
      <c r="BV29" s="51"/>
      <c r="BW29" s="52"/>
      <c r="BX29" s="35"/>
      <c r="BY29" s="53"/>
      <c r="BZ29" s="50"/>
      <c r="CA29" s="51"/>
      <c r="CB29" s="35"/>
      <c r="CC29" s="51"/>
      <c r="CD29" s="52"/>
      <c r="CE29" s="35"/>
      <c r="CF29" s="53"/>
      <c r="CG29" s="50"/>
      <c r="CH29" s="51"/>
      <c r="CI29" s="35"/>
      <c r="CJ29" s="51"/>
      <c r="CK29" s="52"/>
      <c r="CL29" s="35"/>
      <c r="CM29" s="53"/>
      <c r="CN29" s="50"/>
      <c r="CO29" s="51"/>
      <c r="CP29" s="35"/>
      <c r="CQ29" s="51"/>
      <c r="CR29" s="52"/>
      <c r="CS29" s="35"/>
      <c r="CT29" s="53"/>
      <c r="CU29" s="50"/>
      <c r="CV29" s="51"/>
      <c r="CW29" s="35"/>
      <c r="CX29" s="51"/>
      <c r="CY29" s="52"/>
      <c r="CZ29" s="35"/>
      <c r="DA29" s="53"/>
      <c r="DB29" s="50"/>
      <c r="DC29" s="51"/>
      <c r="DD29" s="35"/>
      <c r="DE29" s="51"/>
      <c r="DF29" s="52"/>
      <c r="DG29" s="35"/>
      <c r="DH29" s="53"/>
      <c r="DI29" s="50"/>
      <c r="DJ29" s="51"/>
      <c r="DK29" s="35"/>
      <c r="DL29" s="51"/>
      <c r="DM29" s="52"/>
      <c r="DN29" s="35"/>
      <c r="DO29" s="53"/>
      <c r="DP29" s="50"/>
      <c r="DQ29" s="51"/>
      <c r="DR29" s="35"/>
      <c r="DS29" s="51"/>
      <c r="DT29" s="52"/>
      <c r="DU29" s="35"/>
      <c r="DV29" s="53"/>
      <c r="DW29" s="50"/>
      <c r="DX29" s="51"/>
      <c r="DY29" s="35"/>
      <c r="DZ29" s="51"/>
      <c r="EA29" s="52"/>
      <c r="EB29" s="35"/>
      <c r="EC29" s="53"/>
      <c r="ED29" s="50"/>
      <c r="EE29" s="51"/>
      <c r="EF29" s="35"/>
      <c r="EG29" s="51"/>
      <c r="EH29" s="52"/>
      <c r="EI29" s="35"/>
      <c r="EJ29" s="53"/>
      <c r="EK29" s="50"/>
      <c r="EL29" s="51"/>
      <c r="EM29" s="35"/>
      <c r="EN29" s="51"/>
      <c r="EO29" s="52"/>
      <c r="EP29" s="35"/>
      <c r="EQ29" s="53"/>
      <c r="ER29" s="50"/>
      <c r="ES29" s="51"/>
      <c r="ET29" s="35"/>
      <c r="EU29" s="51"/>
      <c r="EV29" s="52"/>
      <c r="EW29" s="35"/>
      <c r="EX29" s="53"/>
      <c r="EY29" s="50"/>
      <c r="EZ29" s="51"/>
      <c r="FA29" s="35"/>
      <c r="FB29" s="51"/>
      <c r="FC29" s="52"/>
      <c r="FD29" s="35"/>
      <c r="FE29" s="53"/>
      <c r="FF29" s="50"/>
      <c r="FG29" s="51"/>
      <c r="FH29" s="35"/>
      <c r="FI29" s="51"/>
      <c r="FJ29" s="52"/>
      <c r="FK29" s="35"/>
      <c r="FL29" s="53"/>
      <c r="FM29" s="50"/>
      <c r="FN29" s="51"/>
      <c r="FO29" s="35"/>
      <c r="FP29" s="51"/>
      <c r="FQ29" s="52"/>
      <c r="FR29" s="35"/>
      <c r="FS29" s="53"/>
      <c r="FT29" s="50"/>
      <c r="FU29" s="51"/>
      <c r="FV29" s="35"/>
      <c r="FW29" s="51"/>
      <c r="FX29" s="52"/>
      <c r="FY29" s="35"/>
      <c r="FZ29" s="53"/>
      <c r="GA29" s="50"/>
      <c r="GB29" s="51"/>
      <c r="GC29" s="35"/>
      <c r="GD29" s="51"/>
      <c r="GE29" s="52"/>
      <c r="GF29" s="35"/>
      <c r="GG29" s="53"/>
      <c r="GH29" s="50"/>
      <c r="GI29" s="51"/>
      <c r="GJ29" s="35"/>
      <c r="GK29" s="51"/>
      <c r="GL29" s="52"/>
      <c r="GM29" s="35"/>
      <c r="GN29" s="53"/>
      <c r="GO29" s="50"/>
      <c r="GP29" s="51"/>
      <c r="GQ29" s="35"/>
      <c r="GR29" s="51"/>
      <c r="GS29" s="52"/>
      <c r="GT29" s="35"/>
      <c r="GU29" s="53"/>
      <c r="GV29" s="50"/>
      <c r="GW29" s="51"/>
      <c r="GX29" s="35"/>
      <c r="GY29" s="51"/>
      <c r="GZ29" s="52"/>
      <c r="HA29" s="35"/>
      <c r="HB29" s="53"/>
      <c r="HC29" s="50"/>
      <c r="HD29" s="51"/>
      <c r="HE29" s="35"/>
      <c r="HF29" s="51"/>
      <c r="HG29" s="52"/>
      <c r="HH29" s="35"/>
      <c r="HI29" s="53"/>
      <c r="HJ29" s="50"/>
      <c r="HK29" s="51"/>
      <c r="HL29" s="35"/>
      <c r="HM29" s="51"/>
      <c r="HN29" s="52"/>
      <c r="HO29" s="35"/>
      <c r="HP29" s="53"/>
      <c r="HQ29" s="50"/>
      <c r="HR29" s="51"/>
      <c r="HS29" s="35"/>
      <c r="HT29" s="51"/>
      <c r="HU29" s="52"/>
      <c r="HV29" s="35"/>
      <c r="HW29" s="53"/>
      <c r="HX29" s="50"/>
      <c r="HY29" s="51"/>
      <c r="HZ29" s="35"/>
      <c r="IA29" s="51"/>
      <c r="IB29" s="52"/>
      <c r="IC29" s="35"/>
      <c r="ID29" s="53"/>
      <c r="IE29" s="50"/>
      <c r="IF29" s="51"/>
      <c r="IG29" s="35"/>
      <c r="IH29" s="51"/>
      <c r="II29" s="52"/>
      <c r="IJ29" s="35"/>
      <c r="IK29" s="53"/>
      <c r="IL29" s="50"/>
      <c r="IM29" s="51"/>
      <c r="IN29" s="35"/>
      <c r="IO29" s="51"/>
      <c r="IP29" s="52"/>
      <c r="IQ29" s="35"/>
      <c r="IR29" s="53"/>
      <c r="IS29" s="50"/>
      <c r="IT29" s="51"/>
      <c r="IU29" s="35"/>
      <c r="IV29" s="51"/>
      <c r="IW29" s="52"/>
      <c r="IX29" s="35"/>
      <c r="IY29" s="53"/>
      <c r="IZ29" s="50"/>
      <c r="JA29" s="51"/>
      <c r="JB29" s="39"/>
      <c r="JC29" s="49"/>
      <c r="JD29" s="54"/>
      <c r="JE29" s="39"/>
      <c r="JF29" s="55"/>
      <c r="JG29" s="56"/>
      <c r="JH29" s="49"/>
      <c r="JI29" s="39"/>
      <c r="JJ29" s="49"/>
      <c r="JK29" s="54"/>
      <c r="JL29" s="39"/>
      <c r="JM29" s="55"/>
      <c r="JN29" s="56"/>
      <c r="JO29" s="49"/>
      <c r="JP29" s="39"/>
      <c r="JQ29" s="49"/>
      <c r="JR29" s="54"/>
      <c r="JS29" s="39"/>
      <c r="JT29" s="55"/>
      <c r="JU29" s="56"/>
      <c r="JV29" s="49"/>
      <c r="JW29" s="39"/>
      <c r="JX29" s="49"/>
      <c r="JY29" s="54"/>
      <c r="JZ29" s="39"/>
      <c r="KA29" s="55"/>
      <c r="KB29" s="56"/>
      <c r="KC29" s="49"/>
      <c r="KD29" s="39"/>
      <c r="KE29" s="49"/>
      <c r="KF29" s="54"/>
      <c r="KG29" s="39"/>
      <c r="KH29" s="55"/>
      <c r="KI29" s="56"/>
      <c r="KJ29" s="49"/>
      <c r="KK29" s="39"/>
      <c r="KL29" s="49"/>
      <c r="KM29" s="54"/>
      <c r="KN29" s="39"/>
      <c r="KO29" s="55"/>
      <c r="KP29" s="56"/>
      <c r="KQ29" s="49"/>
      <c r="KR29" s="39"/>
      <c r="KS29" s="49"/>
      <c r="KT29" s="54"/>
      <c r="KU29" s="39"/>
      <c r="KV29" s="55"/>
      <c r="KW29" s="56"/>
      <c r="KX29" s="49"/>
      <c r="KY29" s="39"/>
      <c r="KZ29" s="49"/>
      <c r="LA29" s="54"/>
      <c r="LB29" s="39"/>
      <c r="LC29" s="55"/>
      <c r="LD29" s="56"/>
      <c r="LE29" s="49"/>
      <c r="LF29" s="39"/>
      <c r="LG29" s="49"/>
      <c r="LH29" s="54"/>
      <c r="LI29" s="39"/>
      <c r="LJ29" s="55"/>
      <c r="LK29" s="56"/>
      <c r="LL29" s="49"/>
      <c r="LM29" s="39"/>
      <c r="LN29" s="49"/>
      <c r="LO29" s="54"/>
      <c r="LP29" s="39"/>
      <c r="LQ29" s="55"/>
      <c r="LR29" s="56"/>
      <c r="LS29" s="49"/>
      <c r="LT29" s="39"/>
      <c r="LU29" s="49"/>
      <c r="LV29" s="54"/>
      <c r="LW29" s="39"/>
      <c r="LX29" s="55"/>
      <c r="LY29" s="56"/>
      <c r="LZ29" s="49"/>
      <c r="MA29" s="39"/>
      <c r="MB29" s="49"/>
      <c r="MC29" s="54"/>
      <c r="MD29" s="39"/>
      <c r="ME29" s="55"/>
      <c r="MF29" s="56"/>
      <c r="MG29" s="49"/>
      <c r="MH29" s="39"/>
      <c r="MI29" s="49"/>
      <c r="MJ29" s="54"/>
      <c r="MK29" s="39"/>
      <c r="ML29" s="55"/>
      <c r="MM29" s="56"/>
      <c r="MN29" s="49"/>
      <c r="MO29" s="39"/>
      <c r="MP29" s="49"/>
      <c r="MQ29" s="54"/>
      <c r="MR29" s="39"/>
      <c r="MS29" s="55"/>
      <c r="MT29" s="56"/>
      <c r="MU29" s="49"/>
      <c r="MV29" s="39"/>
      <c r="MW29" s="49"/>
      <c r="MX29" s="54"/>
      <c r="MY29" s="39"/>
      <c r="MZ29" s="55"/>
      <c r="NA29" s="56"/>
      <c r="NB29" s="49"/>
      <c r="NC29" s="39"/>
      <c r="ND29" s="49"/>
      <c r="NE29" s="54"/>
      <c r="NF29" s="39"/>
      <c r="NG29" s="49"/>
      <c r="NH29" s="56"/>
      <c r="NI29" s="49"/>
      <c r="NJ29" s="39"/>
      <c r="NK29" s="49"/>
      <c r="NL29" s="54"/>
      <c r="NM29" s="39"/>
      <c r="NN29" s="55"/>
      <c r="NO29" s="56"/>
      <c r="NP29" s="49"/>
      <c r="NQ29" s="39"/>
      <c r="NR29" s="49"/>
      <c r="NS29" s="54"/>
      <c r="NT29" s="39"/>
      <c r="NU29" s="55"/>
      <c r="NV29" s="56"/>
      <c r="NW29" s="49"/>
      <c r="NX29" s="39"/>
      <c r="NY29" s="49"/>
      <c r="NZ29" s="54"/>
      <c r="OA29" s="39"/>
      <c r="OB29" s="55"/>
      <c r="OC29" s="56"/>
      <c r="OD29" s="49"/>
      <c r="OE29" s="39"/>
      <c r="OF29" s="49"/>
      <c r="OG29" s="54"/>
      <c r="OH29" s="39"/>
      <c r="OI29" s="55"/>
      <c r="OJ29" s="56"/>
      <c r="OK29" s="49"/>
      <c r="OL29" s="39"/>
      <c r="OM29" s="49"/>
      <c r="ON29" s="54"/>
      <c r="OO29" s="39"/>
      <c r="OP29" s="55"/>
      <c r="OQ29" s="56"/>
      <c r="OR29" s="49"/>
      <c r="OS29" s="39"/>
      <c r="OT29" s="49"/>
      <c r="OU29" s="54"/>
      <c r="OV29" s="39"/>
      <c r="OW29" s="55"/>
      <c r="OX29" s="56"/>
      <c r="OY29" s="49"/>
      <c r="OZ29" s="39"/>
      <c r="PA29" s="49"/>
      <c r="PB29" s="54"/>
      <c r="PC29" s="39"/>
      <c r="PD29" s="55"/>
      <c r="PE29" s="56"/>
      <c r="PF29" s="49"/>
      <c r="PG29" s="39"/>
      <c r="PH29" s="49"/>
      <c r="PI29" s="54"/>
      <c r="PJ29" s="39"/>
      <c r="PK29" s="55"/>
      <c r="PL29" s="56"/>
      <c r="PM29" s="49"/>
      <c r="PN29" s="39"/>
      <c r="PO29" s="49"/>
      <c r="PP29" s="54"/>
      <c r="PQ29" s="39"/>
      <c r="PR29" s="55"/>
      <c r="PS29" s="56"/>
      <c r="PT29" s="49"/>
      <c r="PU29" s="39"/>
      <c r="PV29" s="49"/>
      <c r="PW29" s="54"/>
      <c r="PX29" s="39"/>
      <c r="PY29" s="55"/>
      <c r="PZ29" s="56"/>
      <c r="QA29" s="49"/>
      <c r="QB29" s="39"/>
      <c r="QC29" s="49"/>
      <c r="QD29" s="54"/>
      <c r="QE29" s="39"/>
      <c r="QF29" s="55"/>
      <c r="QG29" s="56"/>
      <c r="QH29" s="49"/>
      <c r="QI29" s="39"/>
      <c r="QJ29" s="49"/>
      <c r="QK29" s="54"/>
      <c r="QL29" s="39"/>
      <c r="QM29" s="55"/>
      <c r="QN29" s="56"/>
      <c r="QO29" s="49"/>
      <c r="QP29" s="39"/>
      <c r="QQ29" s="49"/>
      <c r="QR29" s="54"/>
      <c r="QS29" s="39"/>
      <c r="QT29" s="55"/>
      <c r="QU29" s="56"/>
      <c r="QV29" s="49"/>
      <c r="QW29" s="39"/>
      <c r="QX29" s="49"/>
      <c r="QY29" s="54"/>
      <c r="QZ29" s="39"/>
      <c r="RA29" s="55"/>
    </row>
    <row r="30" customFormat="false" ht="12.8" hidden="false" customHeight="false" outlineLevel="0" collapsed="false">
      <c r="A30" s="57" t="s">
        <v>76</v>
      </c>
      <c r="B30" s="28" t="n">
        <f aca="false">SUM(B9:B28)</f>
        <v>8581086</v>
      </c>
      <c r="C30" s="58" t="n">
        <f aca="false">SUM(C9:C28)</f>
        <v>100</v>
      </c>
      <c r="D30" s="30" t="n">
        <f aca="false">SUM(D9:D28)</f>
        <v>8701077</v>
      </c>
      <c r="E30" s="58" t="n">
        <f aca="false">SUM(E9:E28)</f>
        <v>100</v>
      </c>
      <c r="F30" s="30" t="n">
        <f aca="false">SUM(F9:F28)</f>
        <v>17282163</v>
      </c>
      <c r="G30" s="58" t="n">
        <f aca="false">SUM(G9:G28)</f>
        <v>100</v>
      </c>
      <c r="H30" s="59" t="n">
        <f aca="false">SUM(H9:H28)</f>
        <v>3273</v>
      </c>
      <c r="I30" s="60" t="n">
        <f aca="false">SUM(I9:I28)</f>
        <v>100</v>
      </c>
      <c r="J30" s="61" t="n">
        <f aca="false">SUM(J9:J28)</f>
        <v>2658</v>
      </c>
      <c r="K30" s="62" t="n">
        <f aca="false">SUM(K9:K28)</f>
        <v>100</v>
      </c>
      <c r="L30" s="63" t="n">
        <f aca="false">SUM(L9:L28)</f>
        <v>0</v>
      </c>
      <c r="M30" s="61" t="n">
        <f aca="false">SUM(M9:M28)</f>
        <v>5931</v>
      </c>
      <c r="N30" s="64" t="n">
        <f aca="false">SUM(N9:N28)</f>
        <v>100</v>
      </c>
      <c r="O30" s="59" t="n">
        <f aca="false">SUM(O9:O28)</f>
        <v>3259</v>
      </c>
      <c r="P30" s="60" t="n">
        <f aca="false">SUM(P9:P28)</f>
        <v>100</v>
      </c>
      <c r="Q30" s="61" t="n">
        <f aca="false">SUM(Q9:Q28)</f>
        <v>2644</v>
      </c>
      <c r="R30" s="62" t="n">
        <f aca="false">SUM(R9:R28)</f>
        <v>100</v>
      </c>
      <c r="S30" s="63" t="n">
        <f aca="false">SUM(S9:S28)</f>
        <v>0</v>
      </c>
      <c r="T30" s="61" t="n">
        <f aca="false">SUM(T9:T28)</f>
        <v>5903</v>
      </c>
      <c r="U30" s="64" t="n">
        <f aca="false">SUM(U9:U28)</f>
        <v>100</v>
      </c>
      <c r="V30" s="59" t="n">
        <f aca="false">SUM(V9:V28)</f>
        <v>3246</v>
      </c>
      <c r="W30" s="60" t="n">
        <f aca="false">SUM(W9:W28)</f>
        <v>100</v>
      </c>
      <c r="X30" s="61" t="n">
        <f aca="false">SUM(X9:X28)</f>
        <v>2625</v>
      </c>
      <c r="Y30" s="62" t="n">
        <f aca="false">SUM(Y9:Y28)</f>
        <v>100</v>
      </c>
      <c r="Z30" s="63" t="n">
        <f aca="false">SUM(Z9:Z28)</f>
        <v>0</v>
      </c>
      <c r="AA30" s="61" t="n">
        <f aca="false">SUM(AA9:AA28)</f>
        <v>5871</v>
      </c>
      <c r="AB30" s="64" t="n">
        <f aca="false">SUM(AB9:AB28)</f>
        <v>100</v>
      </c>
      <c r="AC30" s="59" t="n">
        <f aca="false">SUM(AC9:AC28)</f>
        <v>3240</v>
      </c>
      <c r="AD30" s="60" t="n">
        <f aca="false">SUM(AD9:AD28)</f>
        <v>100</v>
      </c>
      <c r="AE30" s="61" t="n">
        <f aca="false">SUM(AE9:AE28)</f>
        <v>2616</v>
      </c>
      <c r="AF30" s="62" t="n">
        <f aca="false">SUM(AF9:AF28)</f>
        <v>100</v>
      </c>
      <c r="AG30" s="63" t="n">
        <f aca="false">SUM(AG9:AG28)</f>
        <v>0</v>
      </c>
      <c r="AH30" s="61" t="n">
        <f aca="false">SUM(AH9:AH28)</f>
        <v>5856</v>
      </c>
      <c r="AI30" s="64" t="n">
        <f aca="false">SUM(AI9:AI28)</f>
        <v>100</v>
      </c>
      <c r="AJ30" s="59" t="n">
        <f aca="false">SUM(AJ9:AJ28)</f>
        <v>3226</v>
      </c>
      <c r="AK30" s="60" t="n">
        <f aca="false">SUM(AK9:AK28)</f>
        <v>100</v>
      </c>
      <c r="AL30" s="61" t="n">
        <f aca="false">SUM(AL9:AL28)</f>
        <v>2604</v>
      </c>
      <c r="AM30" s="62" t="n">
        <f aca="false">SUM(AM9:AM28)</f>
        <v>100</v>
      </c>
      <c r="AN30" s="63" t="n">
        <f aca="false">SUM(AN9:AN28)</f>
        <v>0</v>
      </c>
      <c r="AO30" s="61" t="n">
        <f aca="false">SUM(AO9:AO28)</f>
        <v>5830</v>
      </c>
      <c r="AP30" s="64" t="n">
        <f aca="false">SUM(AP9:AP28)</f>
        <v>100</v>
      </c>
      <c r="AQ30" s="59" t="n">
        <f aca="false">SUM(AQ9:AQ28)</f>
        <v>3221</v>
      </c>
      <c r="AR30" s="60" t="n">
        <f aca="false">SUM(AR9:AR28)</f>
        <v>100</v>
      </c>
      <c r="AS30" s="61" t="n">
        <f aca="false">SUM(AS9:AS28)</f>
        <v>2601</v>
      </c>
      <c r="AT30" s="62" t="n">
        <f aca="false">SUM(AT9:AT28)</f>
        <v>100</v>
      </c>
      <c r="AU30" s="63" t="n">
        <f aca="false">SUM(AU9:AU28)</f>
        <v>0</v>
      </c>
      <c r="AV30" s="61" t="n">
        <f aca="false">SUM(AV9:AV28)</f>
        <v>5822</v>
      </c>
      <c r="AW30" s="64" t="n">
        <f aca="false">SUM(AW9:AW28)</f>
        <v>100</v>
      </c>
      <c r="AX30" s="59" t="n">
        <f aca="false">SUM(AX9:AX28)</f>
        <v>3217</v>
      </c>
      <c r="AY30" s="60" t="n">
        <f aca="false">SUM(AY9:AY28)</f>
        <v>100</v>
      </c>
      <c r="AZ30" s="61" t="n">
        <f aca="false">SUM(AZ9:AZ28)</f>
        <v>2594</v>
      </c>
      <c r="BA30" s="62" t="n">
        <f aca="false">SUM(BA9:BA28)</f>
        <v>100</v>
      </c>
      <c r="BB30" s="63" t="n">
        <f aca="false">SUM(BB9:BB28)</f>
        <v>0</v>
      </c>
      <c r="BC30" s="61" t="n">
        <f aca="false">SUM(BC9:BC28)</f>
        <v>5811</v>
      </c>
      <c r="BD30" s="64" t="n">
        <f aca="false">SUM(BD9:BD28)</f>
        <v>100</v>
      </c>
      <c r="BE30" s="59" t="n">
        <f aca="false">SUM(BE9:BE28)</f>
        <v>3203</v>
      </c>
      <c r="BF30" s="60" t="n">
        <f aca="false">SUM(BF9:BF28)</f>
        <v>100</v>
      </c>
      <c r="BG30" s="61" t="n">
        <f aca="false">SUM(BG9:BG28)</f>
        <v>2585</v>
      </c>
      <c r="BH30" s="62" t="n">
        <f aca="false">SUM(BH9:BH28)</f>
        <v>100</v>
      </c>
      <c r="BI30" s="63" t="n">
        <f aca="false">SUM(BI9:BI28)</f>
        <v>0</v>
      </c>
      <c r="BJ30" s="61" t="n">
        <f aca="false">SUM(BJ9:BJ28)</f>
        <v>5788</v>
      </c>
      <c r="BK30" s="64" t="n">
        <f aca="false">SUM(BK9:BK28)</f>
        <v>100</v>
      </c>
      <c r="BL30" s="59" t="n">
        <f aca="false">SUM(BL9:BL28)</f>
        <v>3195</v>
      </c>
      <c r="BM30" s="60" t="n">
        <f aca="false">SUM(BM9:BM28)</f>
        <v>100</v>
      </c>
      <c r="BN30" s="61" t="n">
        <f aca="false">SUM(BN9:BN28)</f>
        <v>2580</v>
      </c>
      <c r="BO30" s="62" t="n">
        <f aca="false">SUM(BO9:BO28)</f>
        <v>100</v>
      </c>
      <c r="BP30" s="63" t="n">
        <f aca="false">SUM(BP9:BP28)</f>
        <v>0</v>
      </c>
      <c r="BQ30" s="61" t="n">
        <f aca="false">SUM(BQ9:BQ28)</f>
        <v>5775</v>
      </c>
      <c r="BR30" s="64" t="n">
        <f aca="false">SUM(BR9:BR28)</f>
        <v>100</v>
      </c>
      <c r="BS30" s="59" t="n">
        <f aca="false">SUM(BS9:BS28)</f>
        <v>3181</v>
      </c>
      <c r="BT30" s="60" t="n">
        <f aca="false">SUM(BT9:BT28)</f>
        <v>100</v>
      </c>
      <c r="BU30" s="61" t="n">
        <f aca="false">SUM(BU9:BU28)</f>
        <v>2567</v>
      </c>
      <c r="BV30" s="62" t="n">
        <f aca="false">SUM(BV9:BV28)</f>
        <v>100</v>
      </c>
      <c r="BW30" s="63" t="n">
        <f aca="false">SUM(BW9:BW28)</f>
        <v>0</v>
      </c>
      <c r="BX30" s="61" t="n">
        <f aca="false">SUM(BX9:BX28)</f>
        <v>5748</v>
      </c>
      <c r="BY30" s="64" t="n">
        <f aca="false">SUM(BY9:BY28)</f>
        <v>100</v>
      </c>
      <c r="BZ30" s="59" t="n">
        <f aca="false">SUM(BZ9:BZ28)</f>
        <v>3167</v>
      </c>
      <c r="CA30" s="60" t="n">
        <f aca="false">SUM(CA9:CA28)</f>
        <v>100</v>
      </c>
      <c r="CB30" s="61" t="n">
        <f aca="false">SUM(CB9:CB28)</f>
        <v>2548</v>
      </c>
      <c r="CC30" s="62" t="n">
        <f aca="false">SUM(CC9:CC28)</f>
        <v>100</v>
      </c>
      <c r="CD30" s="63" t="n">
        <f aca="false">SUM(CD9:CD28)</f>
        <v>0</v>
      </c>
      <c r="CE30" s="61" t="n">
        <f aca="false">SUM(CE9:CE28)</f>
        <v>5715</v>
      </c>
      <c r="CF30" s="64" t="n">
        <f aca="false">SUM(CF9:CF28)</f>
        <v>100</v>
      </c>
      <c r="CG30" s="59" t="n">
        <f aca="false">SUM(CG9:CG28)</f>
        <v>3160</v>
      </c>
      <c r="CH30" s="60" t="n">
        <f aca="false">SUM(CH9:CH28)</f>
        <v>100</v>
      </c>
      <c r="CI30" s="61" t="n">
        <f aca="false">SUM(CI9:CI28)</f>
        <v>2534</v>
      </c>
      <c r="CJ30" s="62" t="n">
        <f aca="false">SUM(CJ9:CJ28)</f>
        <v>100</v>
      </c>
      <c r="CK30" s="63" t="n">
        <f aca="false">SUM(CK9:CK28)</f>
        <v>0</v>
      </c>
      <c r="CL30" s="61" t="n">
        <f aca="false">SUM(CL9:CL28)</f>
        <v>5694</v>
      </c>
      <c r="CM30" s="64" t="n">
        <f aca="false">SUM(CM9:CM28)</f>
        <v>100</v>
      </c>
      <c r="CN30" s="59" t="n">
        <f aca="false">SUM(CN9:CN28)</f>
        <v>3154</v>
      </c>
      <c r="CO30" s="60" t="n">
        <f aca="false">SUM(CO9:CO28)</f>
        <v>100</v>
      </c>
      <c r="CP30" s="61" t="n">
        <f aca="false">SUM(CP9:CP28)</f>
        <v>2526</v>
      </c>
      <c r="CQ30" s="62" t="n">
        <f aca="false">SUM(CQ9:CQ28)</f>
        <v>100</v>
      </c>
      <c r="CR30" s="63" t="n">
        <f aca="false">SUM(CR9:CR28)</f>
        <v>0</v>
      </c>
      <c r="CS30" s="61" t="n">
        <f aca="false">SUM(CS9:CS28)</f>
        <v>5680</v>
      </c>
      <c r="CT30" s="64" t="n">
        <f aca="false">SUM(CT9:CT28)</f>
        <v>100</v>
      </c>
      <c r="CU30" s="59" t="n">
        <f aca="false">SUM(CU9:CU28)</f>
        <v>3148</v>
      </c>
      <c r="CV30" s="60" t="n">
        <f aca="false">SUM(CV9:CV28)</f>
        <v>100</v>
      </c>
      <c r="CW30" s="61" t="n">
        <f aca="false">SUM(CW9:CW28)</f>
        <v>2522</v>
      </c>
      <c r="CX30" s="62" t="n">
        <f aca="false">SUM(CX9:CX28)</f>
        <v>100</v>
      </c>
      <c r="CY30" s="63" t="n">
        <f aca="false">SUM(CY9:CY28)</f>
        <v>0</v>
      </c>
      <c r="CZ30" s="61" t="n">
        <f aca="false">SUM(CZ9:CZ28)</f>
        <v>5670</v>
      </c>
      <c r="DA30" s="64" t="n">
        <f aca="false">SUM(DA9:DA28)</f>
        <v>100</v>
      </c>
      <c r="DB30" s="59" t="n">
        <f aca="false">SUM(DB9:DB28)</f>
        <v>3132</v>
      </c>
      <c r="DC30" s="60" t="n">
        <f aca="false">SUM(DC9:DC28)</f>
        <v>100</v>
      </c>
      <c r="DD30" s="61" t="n">
        <f aca="false">SUM(DD9:DD28)</f>
        <v>2511</v>
      </c>
      <c r="DE30" s="62" t="n">
        <f aca="false">SUM(DE9:DE28)</f>
        <v>100</v>
      </c>
      <c r="DF30" s="63" t="n">
        <f aca="false">SUM(DF9:DF28)</f>
        <v>0</v>
      </c>
      <c r="DG30" s="61" t="n">
        <f aca="false">SUM(DG9:DG28)</f>
        <v>5643</v>
      </c>
      <c r="DH30" s="64" t="n">
        <f aca="false">SUM(DH9:DH28)</f>
        <v>100</v>
      </c>
      <c r="DI30" s="59" t="n">
        <f aca="false">SUM(DI9:DI28)</f>
        <v>3110</v>
      </c>
      <c r="DJ30" s="60" t="n">
        <f aca="false">SUM(DJ9:DJ28)</f>
        <v>100</v>
      </c>
      <c r="DK30" s="61" t="n">
        <f aca="false">SUM(DK9:DK28)</f>
        <v>2480</v>
      </c>
      <c r="DL30" s="62" t="n">
        <f aca="false">SUM(DL9:DL28)</f>
        <v>100</v>
      </c>
      <c r="DM30" s="63" t="n">
        <f aca="false">SUM(DM9:DM28)</f>
        <v>0</v>
      </c>
      <c r="DN30" s="61" t="n">
        <f aca="false">SUM(DN9:DN28)</f>
        <v>5590</v>
      </c>
      <c r="DO30" s="64" t="n">
        <f aca="false">SUM(DO9:DO28)</f>
        <v>100</v>
      </c>
      <c r="DP30" s="59" t="n">
        <f aca="false">SUM(DP9:DP28)</f>
        <v>3094</v>
      </c>
      <c r="DQ30" s="60" t="n">
        <f aca="false">SUM(DQ9:DQ28)</f>
        <v>100</v>
      </c>
      <c r="DR30" s="61" t="n">
        <f aca="false">SUM(DR9:DR28)</f>
        <v>2468</v>
      </c>
      <c r="DS30" s="62" t="n">
        <f aca="false">SUM(DS9:DS28)</f>
        <v>100</v>
      </c>
      <c r="DT30" s="63" t="n">
        <f aca="false">SUM(DT9:DT28)</f>
        <v>0</v>
      </c>
      <c r="DU30" s="61" t="n">
        <f aca="false">SUM(DU9:DU28)</f>
        <v>5562</v>
      </c>
      <c r="DV30" s="64" t="n">
        <f aca="false">SUM(DV9:DV28)</f>
        <v>100</v>
      </c>
      <c r="DW30" s="59" t="n">
        <f aca="false">SUM(DW9:DW28)</f>
        <v>3070</v>
      </c>
      <c r="DX30" s="60" t="n">
        <f aca="false">SUM(DX9:DX28)</f>
        <v>100</v>
      </c>
      <c r="DY30" s="61" t="n">
        <f aca="false">SUM(DY9:DY28)</f>
        <v>2440</v>
      </c>
      <c r="DZ30" s="62" t="n">
        <f aca="false">SUM(DZ9:DZ28)</f>
        <v>100</v>
      </c>
      <c r="EA30" s="63" t="n">
        <f aca="false">SUM(EA9:EA28)</f>
        <v>0</v>
      </c>
      <c r="EB30" s="61" t="n">
        <f aca="false">SUM(EB9:EB28)</f>
        <v>5510</v>
      </c>
      <c r="EC30" s="64" t="n">
        <f aca="false">SUM(EC9:EC28)</f>
        <v>100</v>
      </c>
      <c r="ED30" s="59" t="n">
        <f aca="false">SUM(ED9:ED28)</f>
        <v>3044</v>
      </c>
      <c r="EE30" s="60" t="n">
        <f aca="false">SUM(EE9:EE28)</f>
        <v>100</v>
      </c>
      <c r="EF30" s="61" t="n">
        <f aca="false">SUM(EF9:EF28)</f>
        <v>2412</v>
      </c>
      <c r="EG30" s="62" t="n">
        <f aca="false">SUM(EG9:EG28)</f>
        <v>100</v>
      </c>
      <c r="EH30" s="63" t="n">
        <f aca="false">SUM(EH9:EH28)</f>
        <v>0</v>
      </c>
      <c r="EI30" s="61" t="n">
        <f aca="false">SUM(EI9:EI28)</f>
        <v>5456</v>
      </c>
      <c r="EJ30" s="64" t="n">
        <f aca="false">SUM(EJ9:EJ28)</f>
        <v>100</v>
      </c>
      <c r="EK30" s="59" t="n">
        <f aca="false">SUM(EK9:EK28)</f>
        <v>3040</v>
      </c>
      <c r="EL30" s="60" t="n">
        <f aca="false">SUM(EL9:EL28)</f>
        <v>100</v>
      </c>
      <c r="EM30" s="61" t="n">
        <f aca="false">SUM(EM9:EM28)</f>
        <v>2400</v>
      </c>
      <c r="EN30" s="62" t="n">
        <f aca="false">SUM(EN9:EN28)</f>
        <v>100</v>
      </c>
      <c r="EO30" s="63" t="n">
        <f aca="false">SUM(EO9:EO28)</f>
        <v>0</v>
      </c>
      <c r="EP30" s="61" t="n">
        <f aca="false">SUM(EP9:EP28)</f>
        <v>5440</v>
      </c>
      <c r="EQ30" s="64" t="n">
        <f aca="false">SUM(EQ9:EQ28)</f>
        <v>100</v>
      </c>
      <c r="ER30" s="59" t="n">
        <f aca="false">SUM(ER9:ER28)</f>
        <v>3032</v>
      </c>
      <c r="ES30" s="60" t="n">
        <f aca="false">SUM(ES9:ES28)</f>
        <v>100</v>
      </c>
      <c r="ET30" s="61" t="n">
        <f aca="false">SUM(ET9:ET28)</f>
        <v>2390</v>
      </c>
      <c r="EU30" s="62" t="n">
        <f aca="false">SUM(EU9:EU28)</f>
        <v>100</v>
      </c>
      <c r="EV30" s="63" t="n">
        <f aca="false">SUM(EV9:EV28)</f>
        <v>0</v>
      </c>
      <c r="EW30" s="61" t="n">
        <f aca="false">SUM(EW9:EW28)</f>
        <v>5422</v>
      </c>
      <c r="EX30" s="64" t="n">
        <f aca="false">SUM(EX9:EX28)</f>
        <v>100</v>
      </c>
      <c r="EY30" s="59" t="n">
        <f aca="false">SUM(EY9:EY28)</f>
        <v>2999</v>
      </c>
      <c r="EZ30" s="60" t="n">
        <f aca="false">SUM(EZ9:EZ28)</f>
        <v>100</v>
      </c>
      <c r="FA30" s="61" t="n">
        <f aca="false">SUM(FA9:FA28)</f>
        <v>2355</v>
      </c>
      <c r="FB30" s="62" t="n">
        <f aca="false">SUM(FB9:FB28)</f>
        <v>100</v>
      </c>
      <c r="FC30" s="63" t="n">
        <f aca="false">SUM(FC9:FC28)</f>
        <v>4</v>
      </c>
      <c r="FD30" s="61" t="n">
        <f aca="false">SUM(FD9:FD28)</f>
        <v>5358</v>
      </c>
      <c r="FE30" s="64" t="n">
        <f aca="false">SUM(FE9:FE28)</f>
        <v>100</v>
      </c>
      <c r="FF30" s="59" t="n">
        <f aca="false">SUM(FF9:FF28)</f>
        <v>2972</v>
      </c>
      <c r="FG30" s="60" t="n">
        <f aca="false">SUM(FG9:FG28)</f>
        <v>100</v>
      </c>
      <c r="FH30" s="61" t="n">
        <f aca="false">SUM(FH9:FH28)</f>
        <v>2315</v>
      </c>
      <c r="FI30" s="62" t="n">
        <f aca="false">SUM(FI9:FI28)</f>
        <v>100</v>
      </c>
      <c r="FJ30" s="63" t="n">
        <f aca="false">SUM(FJ9:FJ28)</f>
        <v>0</v>
      </c>
      <c r="FK30" s="61" t="n">
        <f aca="false">SUM(FK9:FK28)</f>
        <v>5287</v>
      </c>
      <c r="FL30" s="64" t="n">
        <f aca="false">SUM(FL9:FL28)</f>
        <v>100</v>
      </c>
      <c r="FM30" s="59" t="n">
        <f aca="false">SUM(FM9:FM28)</f>
        <v>2929</v>
      </c>
      <c r="FN30" s="60" t="n">
        <f aca="false">SUM(FN9:FN28)</f>
        <v>100</v>
      </c>
      <c r="FO30" s="61" t="n">
        <f aca="false">SUM(FO9:FO28)</f>
        <v>2274</v>
      </c>
      <c r="FP30" s="62" t="n">
        <f aca="false">SUM(FP9:FP28)</f>
        <v>100</v>
      </c>
      <c r="FQ30" s="63" t="n">
        <f aca="false">SUM(FQ9:FQ28)</f>
        <v>0</v>
      </c>
      <c r="FR30" s="61" t="n">
        <f aca="false">SUM(FR9:FR28)</f>
        <v>5203</v>
      </c>
      <c r="FS30" s="64" t="n">
        <f aca="false">SUM(FS9:FS28)</f>
        <v>100</v>
      </c>
      <c r="FT30" s="59" t="n">
        <f aca="false">SUM(FT9:FT28)</f>
        <v>2911</v>
      </c>
      <c r="FU30" s="60" t="n">
        <f aca="false">SUM(FU9:FU28)</f>
        <v>100</v>
      </c>
      <c r="FV30" s="61" t="n">
        <f aca="false">SUM(FV9:FV28)</f>
        <v>2256</v>
      </c>
      <c r="FW30" s="62" t="n">
        <f aca="false">SUM(FW9:FW28)</f>
        <v>100</v>
      </c>
      <c r="FX30" s="63" t="n">
        <f aca="false">SUM(FX9:FX28)</f>
        <v>0</v>
      </c>
      <c r="FY30" s="61" t="n">
        <f aca="false">SUM(FY9:FY28)</f>
        <v>5167</v>
      </c>
      <c r="FZ30" s="64" t="n">
        <f aca="false">SUM(FZ9:FZ28)</f>
        <v>100</v>
      </c>
      <c r="GA30" s="59" t="n">
        <f aca="false">SUM(GA9:GA28)</f>
        <v>2870</v>
      </c>
      <c r="GB30" s="60" t="n">
        <f aca="false">SUM(GB9:GB28)</f>
        <v>100</v>
      </c>
      <c r="GC30" s="61" t="n">
        <f aca="false">SUM(GC9:GC28)</f>
        <v>2211</v>
      </c>
      <c r="GD30" s="62" t="n">
        <f aca="false">SUM(GD9:GD28)</f>
        <v>100</v>
      </c>
      <c r="GE30" s="63" t="n">
        <f aca="false">SUM(GE9:GE28)</f>
        <v>0</v>
      </c>
      <c r="GF30" s="61" t="n">
        <f aca="false">SUM(GF9:GF28)</f>
        <v>5081</v>
      </c>
      <c r="GG30" s="64" t="n">
        <f aca="false">SUM(GG9:GG28)</f>
        <v>100</v>
      </c>
      <c r="GH30" s="59" t="n">
        <f aca="false">SUM(GH9:GH28)</f>
        <v>2858</v>
      </c>
      <c r="GI30" s="60" t="n">
        <f aca="false">SUM(GI9:GI28)</f>
        <v>100</v>
      </c>
      <c r="GJ30" s="61" t="n">
        <f aca="false">SUM(GJ9:GJ28)</f>
        <v>2197</v>
      </c>
      <c r="GK30" s="62" t="n">
        <f aca="false">SUM(GK9:GK28)</f>
        <v>100</v>
      </c>
      <c r="GL30" s="63" t="n">
        <f aca="false">SUM(GL9:GL28)</f>
        <v>0</v>
      </c>
      <c r="GM30" s="61" t="n">
        <f aca="false">SUM(GM9:GM28)</f>
        <v>5055</v>
      </c>
      <c r="GN30" s="64" t="n">
        <f aca="false">SUM(GN9:GN28)</f>
        <v>100</v>
      </c>
      <c r="GO30" s="59" t="n">
        <f aca="false">SUM(GO9:GO28)</f>
        <v>2825</v>
      </c>
      <c r="GP30" s="60" t="n">
        <f aca="false">SUM(GP9:GP28)</f>
        <v>100</v>
      </c>
      <c r="GQ30" s="61" t="n">
        <f aca="false">SUM(GQ9:GQ28)</f>
        <v>2161</v>
      </c>
      <c r="GR30" s="62" t="n">
        <f aca="false">SUM(GR9:GR28)</f>
        <v>100</v>
      </c>
      <c r="GS30" s="63" t="n">
        <f aca="false">SUM(GS9:GS28)</f>
        <v>0</v>
      </c>
      <c r="GT30" s="61" t="n">
        <f aca="false">SUM(GT9:GT28)</f>
        <v>4986</v>
      </c>
      <c r="GU30" s="64" t="n">
        <f aca="false">SUM(GU9:GU28)</f>
        <v>100</v>
      </c>
      <c r="GV30" s="59" t="n">
        <f aca="false">SUM(GV9:GV28)</f>
        <v>2779</v>
      </c>
      <c r="GW30" s="60" t="n">
        <f aca="false">SUM(GW9:GW28)</f>
        <v>100</v>
      </c>
      <c r="GX30" s="61" t="n">
        <f aca="false">SUM(GX9:GX28)</f>
        <v>2113</v>
      </c>
      <c r="GY30" s="62" t="n">
        <f aca="false">SUM(GY9:GY28)</f>
        <v>100</v>
      </c>
      <c r="GZ30" s="63" t="n">
        <f aca="false">SUM(GZ9:GZ28)</f>
        <v>0</v>
      </c>
      <c r="HA30" s="61" t="n">
        <f aca="false">SUM(HA9:HA28)</f>
        <v>4892</v>
      </c>
      <c r="HB30" s="64" t="n">
        <f aca="false">SUM(HB9:HB28)</f>
        <v>100</v>
      </c>
      <c r="HC30" s="59" t="n">
        <f aca="false">SUM(HC9:HC28)</f>
        <v>2723</v>
      </c>
      <c r="HD30" s="60" t="n">
        <f aca="false">SUM(HD9:HD28)</f>
        <v>100</v>
      </c>
      <c r="HE30" s="61" t="n">
        <f aca="false">SUM(HE9:HE28)</f>
        <v>2071</v>
      </c>
      <c r="HF30" s="62" t="n">
        <f aca="false">SUM(HF9:HF28)</f>
        <v>100</v>
      </c>
      <c r="HG30" s="63" t="n">
        <f aca="false">SUM(HG9:HG28)</f>
        <v>0</v>
      </c>
      <c r="HH30" s="61" t="n">
        <f aca="false">SUM(HH9:HH28)</f>
        <v>4794</v>
      </c>
      <c r="HI30" s="64" t="n">
        <f aca="false">SUM(HI9:HI28)</f>
        <v>100</v>
      </c>
      <c r="HJ30" s="59" t="n">
        <f aca="false">SUM(HJ9:HJ28)</f>
        <v>2690</v>
      </c>
      <c r="HK30" s="60" t="n">
        <f aca="false">SUM(HK9:HK28)</f>
        <v>100</v>
      </c>
      <c r="HL30" s="61" t="n">
        <f aca="false">SUM(HL9:HL28)</f>
        <v>2020</v>
      </c>
      <c r="HM30" s="62" t="n">
        <f aca="false">SUM(HM9:HM28)</f>
        <v>100</v>
      </c>
      <c r="HN30" s="63" t="n">
        <f aca="false">SUM(HN9:HN28)</f>
        <v>0</v>
      </c>
      <c r="HO30" s="61" t="n">
        <f aca="false">SUM(HO9:HO28)</f>
        <v>4710</v>
      </c>
      <c r="HP30" s="64" t="n">
        <f aca="false">SUM(HP9:HP28)</f>
        <v>100</v>
      </c>
      <c r="HQ30" s="59" t="n">
        <f aca="false">SUM(HQ9:HQ28)</f>
        <v>2620</v>
      </c>
      <c r="HR30" s="60" t="n">
        <f aca="false">SUM(HR9:HR28)</f>
        <v>100</v>
      </c>
      <c r="HS30" s="61" t="n">
        <f aca="false">SUM(HS9:HS28)</f>
        <v>1945</v>
      </c>
      <c r="HT30" s="62" t="n">
        <f aca="false">SUM(HT9:HT28)</f>
        <v>100</v>
      </c>
      <c r="HU30" s="63" t="n">
        <f aca="false">SUM(HU9:HU28)</f>
        <v>0</v>
      </c>
      <c r="HV30" s="61" t="n">
        <f aca="false">SUM(HV9:HV28)</f>
        <v>4565</v>
      </c>
      <c r="HW30" s="64" t="n">
        <f aca="false">SUM(HW9:HW28)</f>
        <v>100</v>
      </c>
      <c r="HX30" s="59" t="n">
        <f aca="false">SUM(HX9:HX28)</f>
        <v>2596</v>
      </c>
      <c r="HY30" s="60" t="n">
        <f aca="false">SUM(HY9:HY28)</f>
        <v>100</v>
      </c>
      <c r="HZ30" s="61" t="n">
        <f aca="false">SUM(HZ9:HZ28)</f>
        <v>1921</v>
      </c>
      <c r="IA30" s="62" t="n">
        <f aca="false">SUM(IA9:IA28)</f>
        <v>100</v>
      </c>
      <c r="IB30" s="63" t="n">
        <f aca="false">SUM(IB9:IB28)</f>
        <v>0</v>
      </c>
      <c r="IC30" s="61" t="n">
        <f aca="false">SUM(IC9:IC28)</f>
        <v>4517</v>
      </c>
      <c r="ID30" s="64" t="n">
        <f aca="false">SUM(ID9:ID28)</f>
        <v>100</v>
      </c>
      <c r="IE30" s="59" t="n">
        <f aca="false">SUM(IE9:IE28)</f>
        <v>2574</v>
      </c>
      <c r="IF30" s="60" t="n">
        <f aca="false">SUM(IF9:IF28)</f>
        <v>100</v>
      </c>
      <c r="IG30" s="61" t="n">
        <f aca="false">SUM(IG9:IG28)</f>
        <v>1900</v>
      </c>
      <c r="IH30" s="62" t="n">
        <f aca="false">SUM(IH9:IH28)</f>
        <v>100</v>
      </c>
      <c r="II30" s="63" t="n">
        <f aca="false">SUM(II9:II28)</f>
        <v>0</v>
      </c>
      <c r="IJ30" s="61" t="n">
        <f aca="false">SUM(IJ9:IJ28)</f>
        <v>4474</v>
      </c>
      <c r="IK30" s="64" t="n">
        <f aca="false">SUM(IK9:IK28)</f>
        <v>100</v>
      </c>
      <c r="IL30" s="59" t="n">
        <f aca="false">SUM(IL9:IL28)</f>
        <v>2546</v>
      </c>
      <c r="IM30" s="60" t="n">
        <f aca="false">SUM(IM9:IM28)</f>
        <v>100</v>
      </c>
      <c r="IN30" s="61" t="n">
        <f aca="false">SUM(IN9:IN28)</f>
        <v>1862</v>
      </c>
      <c r="IO30" s="62" t="n">
        <f aca="false">SUM(IO9:IO28)</f>
        <v>100</v>
      </c>
      <c r="IP30" s="63" t="n">
        <f aca="false">SUM(IP9:IP28)</f>
        <v>0</v>
      </c>
      <c r="IQ30" s="61" t="n">
        <f aca="false">SUM(IQ9:IQ28)</f>
        <v>4408</v>
      </c>
      <c r="IR30" s="64" t="n">
        <f aca="false">SUM(IR9:IR28)</f>
        <v>100</v>
      </c>
      <c r="IS30" s="59" t="n">
        <f aca="false">SUM(IS9:IS28)</f>
        <v>2482</v>
      </c>
      <c r="IT30" s="60" t="n">
        <f aca="false">SUM(IT9:IT28)</f>
        <v>100</v>
      </c>
      <c r="IU30" s="61" t="n">
        <f aca="false">SUM(IU9:IU28)</f>
        <v>1806</v>
      </c>
      <c r="IV30" s="62" t="n">
        <f aca="false">SUM(IV9:IV28)</f>
        <v>100</v>
      </c>
      <c r="IW30" s="63" t="n">
        <f aca="false">SUM(IW9:IW28)</f>
        <v>0</v>
      </c>
      <c r="IX30" s="61" t="n">
        <f aca="false">SUM(IX9:IX28)</f>
        <v>4288</v>
      </c>
      <c r="IY30" s="64" t="n">
        <f aca="false">SUM(IY9:IY28)</f>
        <v>100</v>
      </c>
      <c r="IZ30" s="59" t="n">
        <f aca="false">SUM(IZ9:IZ28)</f>
        <v>2416</v>
      </c>
      <c r="JA30" s="60" t="n">
        <f aca="false">SUM(JA9:JA28)</f>
        <v>100</v>
      </c>
      <c r="JB30" s="65" t="n">
        <f aca="false">SUM(JB9:JB28)</f>
        <v>1760</v>
      </c>
      <c r="JC30" s="66" t="n">
        <f aca="false">SUM(JC9:JC28)</f>
        <v>100</v>
      </c>
      <c r="JD30" s="67" t="n">
        <f aca="false">SUM(JD9:JD28)</f>
        <v>0</v>
      </c>
      <c r="JE30" s="65" t="n">
        <f aca="false">SUM(JE9:JE28)</f>
        <v>4176</v>
      </c>
      <c r="JF30" s="68" t="n">
        <f aca="false">SUM(JF9:JF28)</f>
        <v>100</v>
      </c>
      <c r="JG30" s="69" t="n">
        <f aca="false">SUM(JG9:JG28)</f>
        <v>2363</v>
      </c>
      <c r="JH30" s="58" t="n">
        <f aca="false">SUM(JH9:JH28)</f>
        <v>100</v>
      </c>
      <c r="JI30" s="65" t="n">
        <f aca="false">SUM(JI9:JI28)</f>
        <v>1690</v>
      </c>
      <c r="JJ30" s="66" t="n">
        <f aca="false">SUM(JJ9:JJ28)</f>
        <v>100</v>
      </c>
      <c r="JK30" s="67" t="n">
        <f aca="false">SUM(JK9:JK28)</f>
        <v>0</v>
      </c>
      <c r="JL30" s="65" t="n">
        <f aca="false">SUM(JL9:JL28)</f>
        <v>4053</v>
      </c>
      <c r="JM30" s="68" t="n">
        <f aca="false">SUM(JM9:JM28)</f>
        <v>100</v>
      </c>
      <c r="JN30" s="69" t="n">
        <f aca="false">SUM(JN9:JN28)</f>
        <v>2299</v>
      </c>
      <c r="JO30" s="58" t="n">
        <f aca="false">SUM(JO9:JO28)</f>
        <v>100</v>
      </c>
      <c r="JP30" s="65" t="n">
        <f aca="false">SUM(JP9:JP28)</f>
        <v>1616</v>
      </c>
      <c r="JQ30" s="66" t="n">
        <f aca="false">SUM(JQ9:JQ28)</f>
        <v>100</v>
      </c>
      <c r="JR30" s="67" t="n">
        <f aca="false">SUM(JR9:JR28)</f>
        <v>0</v>
      </c>
      <c r="JS30" s="65" t="n">
        <f aca="false">SUM(JS9:JS28)</f>
        <v>3915</v>
      </c>
      <c r="JT30" s="68" t="n">
        <f aca="false">SUM(JT9:JT28)</f>
        <v>100</v>
      </c>
      <c r="JU30" s="69" t="n">
        <f aca="false">SUM(JU9:JU28)</f>
        <v>2207</v>
      </c>
      <c r="JV30" s="58" t="n">
        <f aca="false">SUM(JV9:JV28)</f>
        <v>100</v>
      </c>
      <c r="JW30" s="65" t="n">
        <f aca="false">SUM(JW9:JW28)</f>
        <v>1543</v>
      </c>
      <c r="JX30" s="66" t="n">
        <f aca="false">SUM(JX9:JX28)</f>
        <v>100</v>
      </c>
      <c r="JY30" s="67" t="n">
        <f aca="false">SUM(JY9:JY28)</f>
        <v>0</v>
      </c>
      <c r="JZ30" s="65" t="n">
        <f aca="false">SUM(JZ9:JZ28)</f>
        <v>3750</v>
      </c>
      <c r="KA30" s="68" t="n">
        <f aca="false">SUM(KA9:KA28)</f>
        <v>100</v>
      </c>
      <c r="KB30" s="69" t="n">
        <f aca="false">SUM(KB9:KB28)</f>
        <v>2169</v>
      </c>
      <c r="KC30" s="58" t="n">
        <f aca="false">SUM(KC9:KC28)</f>
        <v>100</v>
      </c>
      <c r="KD30" s="65" t="n">
        <f aca="false">SUM(KD9:KD28)</f>
        <v>1514</v>
      </c>
      <c r="KE30" s="66" t="n">
        <f aca="false">SUM(KE9:KE28)</f>
        <v>100</v>
      </c>
      <c r="KF30" s="67" t="n">
        <f aca="false">SUM(KF9:KF28)</f>
        <v>0</v>
      </c>
      <c r="KG30" s="65" t="n">
        <f aca="false">SUM(KG9:KG28)</f>
        <v>3683</v>
      </c>
      <c r="KH30" s="68" t="n">
        <f aca="false">SUM(KH9:KH28)</f>
        <v>100</v>
      </c>
      <c r="KI30" s="69" t="n">
        <f aca="false">SUM(KI9:KI28)</f>
        <v>2126</v>
      </c>
      <c r="KJ30" s="58" t="n">
        <f aca="false">SUM(KJ9:KJ28)</f>
        <v>100</v>
      </c>
      <c r="KK30" s="65" t="n">
        <f aca="false">SUM(KK9:KK28)</f>
        <v>1474</v>
      </c>
      <c r="KL30" s="66" t="n">
        <f aca="false">SUM(KL9:KL28)</f>
        <v>100</v>
      </c>
      <c r="KM30" s="67" t="n">
        <f aca="false">SUM(KM9:KM28)</f>
        <v>0</v>
      </c>
      <c r="KN30" s="65" t="n">
        <f aca="false">SUM(KN9:KN28)</f>
        <v>3600</v>
      </c>
      <c r="KO30" s="68" t="n">
        <f aca="false">SUM(KO9:KO28)</f>
        <v>100</v>
      </c>
      <c r="KP30" s="69" t="n">
        <f aca="false">SUM(KP9:KP28)</f>
        <v>2054</v>
      </c>
      <c r="KQ30" s="58" t="n">
        <f aca="false">SUM(KQ9:KQ28)</f>
        <v>100</v>
      </c>
      <c r="KR30" s="65" t="n">
        <f aca="false">SUM(KR9:KR28)</f>
        <v>1404</v>
      </c>
      <c r="KS30" s="66" t="n">
        <f aca="false">SUM(KS9:KS28)</f>
        <v>100</v>
      </c>
      <c r="KT30" s="67" t="n">
        <f aca="false">SUM(KT9:KT28)</f>
        <v>0</v>
      </c>
      <c r="KU30" s="65" t="n">
        <f aca="false">SUM(KU9:KU28)</f>
        <v>3458</v>
      </c>
      <c r="KV30" s="68" t="n">
        <f aca="false">SUM(KV9:KV28)</f>
        <v>100</v>
      </c>
      <c r="KW30" s="69" t="n">
        <f aca="false">SUM(KW9:KW28)</f>
        <v>1978</v>
      </c>
      <c r="KX30" s="58" t="n">
        <f aca="false">SUM(KX9:KX28)</f>
        <v>100</v>
      </c>
      <c r="KY30" s="65" t="n">
        <f aca="false">SUM(KY9:KY28)</f>
        <v>1336</v>
      </c>
      <c r="KZ30" s="66" t="n">
        <f aca="false">SUM(KZ9:KZ28)</f>
        <v>100</v>
      </c>
      <c r="LA30" s="67" t="n">
        <f aca="false">SUM(LA9:LA28)</f>
        <v>0</v>
      </c>
      <c r="LB30" s="65" t="n">
        <f aca="false">SUM(LB9:LB28)</f>
        <v>3314</v>
      </c>
      <c r="LC30" s="68" t="n">
        <f aca="false">SUM(LC9:LC28)</f>
        <v>100</v>
      </c>
      <c r="LD30" s="69" t="n">
        <f aca="false">SUM(LD9:LD28)</f>
        <v>1891</v>
      </c>
      <c r="LE30" s="58" t="n">
        <f aca="false">SUM(LE9:LE28)</f>
        <v>100</v>
      </c>
      <c r="LF30" s="65" t="n">
        <f aca="false">SUM(LF9:LF28)</f>
        <v>1242</v>
      </c>
      <c r="LG30" s="66" t="n">
        <f aca="false">SUM(LG9:LG28)</f>
        <v>100</v>
      </c>
      <c r="LH30" s="67" t="n">
        <f aca="false">SUM(LH9:LH28)</f>
        <v>0</v>
      </c>
      <c r="LI30" s="65" t="n">
        <f aca="false">SUM(LI9:LI28)</f>
        <v>3133</v>
      </c>
      <c r="LJ30" s="68" t="n">
        <f aca="false">SUM(LJ9:LJ28)</f>
        <v>100</v>
      </c>
      <c r="LK30" s="69" t="n">
        <f aca="false">SUM(LK9:LK28)</f>
        <v>1781</v>
      </c>
      <c r="LL30" s="58" t="n">
        <f aca="false">SUM(LL9:LL28)</f>
        <v>100</v>
      </c>
      <c r="LM30" s="65" t="n">
        <f aca="false">SUM(LM9:LM28)</f>
        <v>1163</v>
      </c>
      <c r="LN30" s="66" t="n">
        <f aca="false">SUM(LN9:LN28)</f>
        <v>100</v>
      </c>
      <c r="LO30" s="67" t="n">
        <f aca="false">SUM(LO9:LO28)</f>
        <v>0</v>
      </c>
      <c r="LP30" s="65" t="n">
        <f aca="false">SUM(LP9:LP28)</f>
        <v>2944</v>
      </c>
      <c r="LQ30" s="68" t="n">
        <f aca="false">SUM(LQ9:LQ28)</f>
        <v>100</v>
      </c>
      <c r="LR30" s="69" t="n">
        <f aca="false">SUM(LR9:LR28)</f>
        <v>1702</v>
      </c>
      <c r="LS30" s="58" t="n">
        <f aca="false">SUM(LS9:LS28)</f>
        <v>100</v>
      </c>
      <c r="LT30" s="65" t="n">
        <f aca="false">SUM(LT9:LT28)</f>
        <v>1119</v>
      </c>
      <c r="LU30" s="66" t="n">
        <f aca="false">SUM(LU9:LU28)</f>
        <v>100</v>
      </c>
      <c r="LV30" s="67" t="n">
        <f aca="false">SUM(LV9:LV28)</f>
        <v>0</v>
      </c>
      <c r="LW30" s="65" t="n">
        <f aca="false">SUM(LW9:LW28)</f>
        <v>2821</v>
      </c>
      <c r="LX30" s="68" t="n">
        <f aca="false">SUM(LX9:LX28)</f>
        <v>100</v>
      </c>
      <c r="LY30" s="69" t="n">
        <f aca="false">SUM(LY9:LY28)</f>
        <v>1650</v>
      </c>
      <c r="LZ30" s="58" t="n">
        <f aca="false">SUM(LZ9:LZ28)</f>
        <v>100</v>
      </c>
      <c r="MA30" s="65" t="n">
        <f aca="false">SUM(MA9:MA28)</f>
        <v>1085</v>
      </c>
      <c r="MB30" s="66" t="n">
        <f aca="false">SUM(MB9:MB28)</f>
        <v>100</v>
      </c>
      <c r="MC30" s="67" t="n">
        <f aca="false">SUM(MC9:MC28)</f>
        <v>0</v>
      </c>
      <c r="MD30" s="65" t="n">
        <f aca="false">SUM(MD9:MD28)</f>
        <v>2735</v>
      </c>
      <c r="ME30" s="68" t="n">
        <f aca="false">SUM(ME9:ME28)</f>
        <v>100</v>
      </c>
      <c r="MF30" s="69" t="n">
        <f aca="false">SUM(MF9:MF28)</f>
        <v>1597</v>
      </c>
      <c r="MG30" s="58" t="n">
        <f aca="false">SUM(MG9:MG28)</f>
        <v>100</v>
      </c>
      <c r="MH30" s="65" t="n">
        <f aca="false">SUM(MH9:MH28)</f>
        <v>1044</v>
      </c>
      <c r="MI30" s="66" t="n">
        <f aca="false">SUM(MI9:MI28)</f>
        <v>100</v>
      </c>
      <c r="MJ30" s="67" t="n">
        <f aca="false">SUM(MJ9:MJ28)</f>
        <v>0</v>
      </c>
      <c r="MK30" s="65" t="n">
        <f aca="false">SUM(MK9:MK28)</f>
        <v>2641</v>
      </c>
      <c r="ML30" s="68" t="n">
        <f aca="false">SUM(ML9:ML28)</f>
        <v>100</v>
      </c>
      <c r="MM30" s="69" t="n">
        <f aca="false">SUM(MM9:MM28)</f>
        <v>1528</v>
      </c>
      <c r="MN30" s="58" t="n">
        <f aca="false">SUM(MN9:MN28)</f>
        <v>100</v>
      </c>
      <c r="MO30" s="65" t="n">
        <f aca="false">SUM(MO9:MO28)</f>
        <v>981</v>
      </c>
      <c r="MP30" s="66" t="n">
        <f aca="false">SUM(MP9:MP28)</f>
        <v>100</v>
      </c>
      <c r="MQ30" s="67" t="n">
        <f aca="false">SUM(MQ9:MQ28)</f>
        <v>0</v>
      </c>
      <c r="MR30" s="65" t="n">
        <f aca="false">SUM(MR9:MR28)</f>
        <v>2509</v>
      </c>
      <c r="MS30" s="68" t="n">
        <f aca="false">SUM(MS9:MS28)</f>
        <v>100</v>
      </c>
      <c r="MT30" s="69" t="n">
        <f aca="false">SUM(MT9:MT28)</f>
        <v>1466</v>
      </c>
      <c r="MU30" s="58" t="n">
        <f aca="false">SUM(MU9:MU28)</f>
        <v>100</v>
      </c>
      <c r="MV30" s="65" t="n">
        <f aca="false">SUM(MV9:MV28)</f>
        <v>928</v>
      </c>
      <c r="MW30" s="66" t="n">
        <f aca="false">SUM(MW9:MW28)</f>
        <v>100</v>
      </c>
      <c r="MX30" s="67" t="n">
        <f aca="false">SUM(MX9:MX28)</f>
        <v>0</v>
      </c>
      <c r="MY30" s="65" t="n">
        <f aca="false">SUM(MY9:MY28)</f>
        <v>2394</v>
      </c>
      <c r="MZ30" s="68" t="n">
        <f aca="false">SUM(MZ9:MZ28)</f>
        <v>100</v>
      </c>
      <c r="NA30" s="69" t="n">
        <f aca="false">SUM(NA9:NA28)</f>
        <v>1382</v>
      </c>
      <c r="NB30" s="58" t="n">
        <f aca="false">SUM(NB9:NB28)</f>
        <v>100</v>
      </c>
      <c r="NC30" s="65" t="n">
        <f aca="false">SUM(NC9:NC28)</f>
        <v>864</v>
      </c>
      <c r="ND30" s="66" t="n">
        <f aca="false">SUM(ND9:ND28)</f>
        <v>100</v>
      </c>
      <c r="NE30" s="67" t="n">
        <f aca="false">SUM(NE9:NE28)</f>
        <v>0</v>
      </c>
      <c r="NF30" s="65" t="n">
        <f aca="false">SUM(NF9:NF28)</f>
        <v>2246</v>
      </c>
      <c r="NG30" s="66" t="n">
        <f aca="false">SUM(NG9:NG28)</f>
        <v>100</v>
      </c>
      <c r="NH30" s="69" t="n">
        <f aca="false">SUM(NH9:NH28)</f>
        <v>1288</v>
      </c>
      <c r="NI30" s="58" t="n">
        <f aca="false">SUM(NI9:NI28)</f>
        <v>100</v>
      </c>
      <c r="NJ30" s="65" t="n">
        <f aca="false">SUM(NJ9:NJ28)</f>
        <v>811</v>
      </c>
      <c r="NK30" s="66" t="n">
        <f aca="false">SUM(NK9:NK28)</f>
        <v>100</v>
      </c>
      <c r="NL30" s="67" t="n">
        <f aca="false">SUM(NL9:NL28)</f>
        <v>0</v>
      </c>
      <c r="NM30" s="65" t="n">
        <f aca="false">SUM(NM9:NM28)</f>
        <v>2099</v>
      </c>
      <c r="NN30" s="68" t="n">
        <f aca="false">SUM(NN9:NN28)</f>
        <v>100</v>
      </c>
      <c r="NO30" s="69"/>
      <c r="NP30" s="58"/>
      <c r="NQ30" s="65"/>
      <c r="NR30" s="66"/>
      <c r="NS30" s="67"/>
      <c r="NT30" s="65" t="n">
        <f aca="false">SUM(NT9:NT28)</f>
        <v>1866</v>
      </c>
      <c r="NU30" s="68" t="n">
        <f aca="false">SUM(NU9:NU28)</f>
        <v>100</v>
      </c>
      <c r="NV30" s="69"/>
      <c r="NW30" s="58"/>
      <c r="NX30" s="65"/>
      <c r="NY30" s="66"/>
      <c r="NZ30" s="67"/>
      <c r="OA30" s="65" t="n">
        <f aca="false">SUM(OA9:OA28)</f>
        <v>1765</v>
      </c>
      <c r="OB30" s="68" t="n">
        <f aca="false">SUM(OB9:OB28)</f>
        <v>100</v>
      </c>
      <c r="OC30" s="69"/>
      <c r="OD30" s="58"/>
      <c r="OE30" s="65"/>
      <c r="OF30" s="66"/>
      <c r="OG30" s="67"/>
      <c r="OH30" s="65" t="n">
        <f aca="false">SUM(OH9:OH28)</f>
        <v>1651</v>
      </c>
      <c r="OI30" s="68" t="n">
        <f aca="false">SUM(OI9:OI28)</f>
        <v>100</v>
      </c>
      <c r="OJ30" s="69"/>
      <c r="OK30" s="58"/>
      <c r="OL30" s="65"/>
      <c r="OM30" s="66"/>
      <c r="ON30" s="67"/>
      <c r="OO30" s="65" t="n">
        <f aca="false">SUM(OO9:OO28)</f>
        <v>1339</v>
      </c>
      <c r="OP30" s="68" t="n">
        <f aca="false">SUM(OP9:OP28)</f>
        <v>100</v>
      </c>
      <c r="OQ30" s="69"/>
      <c r="OR30" s="58"/>
      <c r="OS30" s="65"/>
      <c r="OT30" s="66"/>
      <c r="OU30" s="67"/>
      <c r="OV30" s="65" t="n">
        <f aca="false">SUM(OV9:OV28)</f>
        <v>1173</v>
      </c>
      <c r="OW30" s="68" t="n">
        <f aca="false">SUM(OW9:OW28)</f>
        <v>100</v>
      </c>
      <c r="OX30" s="69"/>
      <c r="OY30" s="58"/>
      <c r="OZ30" s="65"/>
      <c r="PA30" s="66"/>
      <c r="PB30" s="67"/>
      <c r="PC30" s="65" t="n">
        <f aca="false">SUM(PC9:PC28)</f>
        <v>1039</v>
      </c>
      <c r="PD30" s="68" t="n">
        <f aca="false">SUM(PD9:PD28)</f>
        <v>100</v>
      </c>
      <c r="PE30" s="69"/>
      <c r="PF30" s="58"/>
      <c r="PG30" s="65"/>
      <c r="PH30" s="66"/>
      <c r="PI30" s="67"/>
      <c r="PJ30" s="65" t="n">
        <f aca="false">SUM(PJ9:PJ28)</f>
        <v>864</v>
      </c>
      <c r="PK30" s="68" t="n">
        <f aca="false">SUM(PK9:PK28)</f>
        <v>100</v>
      </c>
      <c r="PL30" s="69"/>
      <c r="PM30" s="58"/>
      <c r="PN30" s="65"/>
      <c r="PO30" s="66"/>
      <c r="PP30" s="67"/>
      <c r="PQ30" s="65" t="n">
        <f aca="false">SUM(PQ9:PQ28)</f>
        <v>771</v>
      </c>
      <c r="PR30" s="68" t="n">
        <f aca="false">SUM(PR9:PR28)</f>
        <v>100</v>
      </c>
      <c r="PS30" s="69"/>
      <c r="PT30" s="58"/>
      <c r="PU30" s="65"/>
      <c r="PV30" s="66"/>
      <c r="PW30" s="67"/>
      <c r="PX30" s="65" t="n">
        <f aca="false">SUM(PX9:PX28)</f>
        <v>639</v>
      </c>
      <c r="PY30" s="68" t="n">
        <f aca="false">SUM(PY9:PY28)</f>
        <v>100</v>
      </c>
      <c r="PZ30" s="69"/>
      <c r="QA30" s="58"/>
      <c r="QB30" s="65"/>
      <c r="QC30" s="66"/>
      <c r="QD30" s="67"/>
      <c r="QE30" s="65" t="n">
        <f aca="false">SUM(QE9:QE28)</f>
        <v>433</v>
      </c>
      <c r="QF30" s="68" t="n">
        <f aca="false">SUM(QF9:QF28)</f>
        <v>100</v>
      </c>
      <c r="QG30" s="69"/>
      <c r="QH30" s="58"/>
      <c r="QI30" s="65"/>
      <c r="QJ30" s="66"/>
      <c r="QK30" s="67"/>
      <c r="QL30" s="65" t="n">
        <f aca="false">SUM(QL9:QL28)</f>
        <v>355</v>
      </c>
      <c r="QM30" s="68" t="n">
        <f aca="false">SUM(QM9:QM28)</f>
        <v>100</v>
      </c>
      <c r="QN30" s="69"/>
      <c r="QO30" s="58"/>
      <c r="QP30" s="65"/>
      <c r="QQ30" s="66"/>
      <c r="QR30" s="67"/>
      <c r="QS30" s="65" t="n">
        <f aca="false">SUM(QS9:QS28)</f>
        <v>275</v>
      </c>
      <c r="QT30" s="68" t="n">
        <f aca="false">SUM(QT9:QT28)</f>
        <v>100</v>
      </c>
      <c r="QU30" s="69"/>
      <c r="QV30" s="58"/>
      <c r="QW30" s="65"/>
      <c r="QX30" s="66"/>
      <c r="QY30" s="67"/>
      <c r="QZ30" s="65" t="n">
        <f aca="false">SUM(QZ9:QZ28)</f>
        <v>212</v>
      </c>
      <c r="RA30" s="68" t="n">
        <f aca="false">SUM(RA9:RA28)</f>
        <v>100</v>
      </c>
    </row>
    <row r="31" customFormat="false" ht="12.8" hidden="false" customHeight="false" outlineLevel="0" collapsed="false">
      <c r="A31" s="70"/>
      <c r="B31" s="39"/>
      <c r="C31" s="39"/>
      <c r="D31" s="39"/>
      <c r="E31" s="39"/>
      <c r="F31" s="39"/>
      <c r="G31" s="39"/>
      <c r="H31" s="50"/>
      <c r="I31" s="35"/>
      <c r="J31" s="35"/>
      <c r="K31" s="35"/>
      <c r="L31" s="52"/>
      <c r="M31" s="35"/>
      <c r="N31" s="71"/>
      <c r="O31" s="50"/>
      <c r="P31" s="35"/>
      <c r="Q31" s="35"/>
      <c r="R31" s="35"/>
      <c r="S31" s="52"/>
      <c r="T31" s="35"/>
      <c r="U31" s="71"/>
      <c r="V31" s="50"/>
      <c r="W31" s="35"/>
      <c r="X31" s="35"/>
      <c r="Y31" s="35"/>
      <c r="Z31" s="52"/>
      <c r="AA31" s="35"/>
      <c r="AB31" s="71"/>
      <c r="AC31" s="50"/>
      <c r="AD31" s="35"/>
      <c r="AE31" s="35"/>
      <c r="AF31" s="35"/>
      <c r="AG31" s="52"/>
      <c r="AH31" s="35"/>
      <c r="AI31" s="71"/>
      <c r="AJ31" s="50"/>
      <c r="AK31" s="35"/>
      <c r="AL31" s="35"/>
      <c r="AM31" s="35"/>
      <c r="AN31" s="52"/>
      <c r="AO31" s="35"/>
      <c r="AP31" s="71"/>
      <c r="AQ31" s="50"/>
      <c r="AR31" s="35"/>
      <c r="AS31" s="35"/>
      <c r="AT31" s="35"/>
      <c r="AU31" s="52"/>
      <c r="AV31" s="35"/>
      <c r="AW31" s="71"/>
      <c r="AX31" s="50"/>
      <c r="AY31" s="35"/>
      <c r="AZ31" s="35"/>
      <c r="BA31" s="35"/>
      <c r="BB31" s="52"/>
      <c r="BC31" s="35"/>
      <c r="BD31" s="71"/>
      <c r="BE31" s="50"/>
      <c r="BF31" s="35"/>
      <c r="BG31" s="35"/>
      <c r="BH31" s="35"/>
      <c r="BI31" s="52"/>
      <c r="BJ31" s="35"/>
      <c r="BK31" s="71"/>
      <c r="BL31" s="50"/>
      <c r="BM31" s="35"/>
      <c r="BN31" s="35"/>
      <c r="BO31" s="35"/>
      <c r="BP31" s="52"/>
      <c r="BQ31" s="35"/>
      <c r="BR31" s="71"/>
      <c r="BS31" s="50"/>
      <c r="BT31" s="35"/>
      <c r="BU31" s="35"/>
      <c r="BV31" s="35"/>
      <c r="BW31" s="52"/>
      <c r="BX31" s="35"/>
      <c r="BY31" s="71"/>
      <c r="BZ31" s="50"/>
      <c r="CA31" s="35"/>
      <c r="CB31" s="35"/>
      <c r="CC31" s="35"/>
      <c r="CD31" s="52"/>
      <c r="CE31" s="35"/>
      <c r="CF31" s="71"/>
      <c r="CG31" s="50"/>
      <c r="CH31" s="35"/>
      <c r="CI31" s="35"/>
      <c r="CJ31" s="35"/>
      <c r="CK31" s="52"/>
      <c r="CL31" s="35"/>
      <c r="CM31" s="71"/>
      <c r="CN31" s="50"/>
      <c r="CO31" s="35"/>
      <c r="CP31" s="35"/>
      <c r="CQ31" s="35"/>
      <c r="CR31" s="52"/>
      <c r="CS31" s="35"/>
      <c r="CT31" s="71"/>
      <c r="CU31" s="50"/>
      <c r="CV31" s="35"/>
      <c r="CW31" s="35"/>
      <c r="CX31" s="35"/>
      <c r="CY31" s="52"/>
      <c r="CZ31" s="35"/>
      <c r="DA31" s="71"/>
      <c r="DB31" s="50"/>
      <c r="DC31" s="35"/>
      <c r="DD31" s="35"/>
      <c r="DE31" s="35"/>
      <c r="DF31" s="52"/>
      <c r="DG31" s="35"/>
      <c r="DH31" s="71"/>
      <c r="DI31" s="50"/>
      <c r="DJ31" s="35"/>
      <c r="DK31" s="35"/>
      <c r="DL31" s="35"/>
      <c r="DM31" s="52"/>
      <c r="DN31" s="35"/>
      <c r="DO31" s="71"/>
      <c r="DP31" s="50"/>
      <c r="DQ31" s="35"/>
      <c r="DR31" s="35"/>
      <c r="DS31" s="35"/>
      <c r="DT31" s="52"/>
      <c r="DU31" s="35"/>
      <c r="DV31" s="71"/>
      <c r="DW31" s="50"/>
      <c r="DX31" s="35"/>
      <c r="DY31" s="35"/>
      <c r="DZ31" s="35"/>
      <c r="EA31" s="52"/>
      <c r="EB31" s="35"/>
      <c r="EC31" s="71"/>
      <c r="ED31" s="50"/>
      <c r="EE31" s="35"/>
      <c r="EF31" s="35"/>
      <c r="EG31" s="35"/>
      <c r="EH31" s="52"/>
      <c r="EI31" s="35"/>
      <c r="EJ31" s="71"/>
      <c r="EK31" s="50"/>
      <c r="EL31" s="35"/>
      <c r="EM31" s="35"/>
      <c r="EN31" s="35"/>
      <c r="EO31" s="52"/>
      <c r="EP31" s="35"/>
      <c r="EQ31" s="71"/>
      <c r="ER31" s="50"/>
      <c r="ES31" s="35"/>
      <c r="ET31" s="35"/>
      <c r="EU31" s="35"/>
      <c r="EV31" s="52"/>
      <c r="EW31" s="35"/>
      <c r="EX31" s="71"/>
      <c r="EY31" s="50"/>
      <c r="EZ31" s="35"/>
      <c r="FA31" s="35"/>
      <c r="FB31" s="35"/>
      <c r="FC31" s="52"/>
      <c r="FD31" s="35"/>
      <c r="FE31" s="71"/>
      <c r="FF31" s="50"/>
      <c r="FG31" s="35"/>
      <c r="FH31" s="35"/>
      <c r="FI31" s="35"/>
      <c r="FJ31" s="52"/>
      <c r="FK31" s="35"/>
      <c r="FL31" s="71"/>
      <c r="FM31" s="50"/>
      <c r="FN31" s="35"/>
      <c r="FO31" s="35"/>
      <c r="FP31" s="35"/>
      <c r="FQ31" s="52"/>
      <c r="FR31" s="35"/>
      <c r="FS31" s="71"/>
      <c r="FT31" s="50"/>
      <c r="FU31" s="35"/>
      <c r="FV31" s="35"/>
      <c r="FW31" s="35"/>
      <c r="FX31" s="52"/>
      <c r="FY31" s="35"/>
      <c r="FZ31" s="71"/>
      <c r="GA31" s="50"/>
      <c r="GB31" s="35"/>
      <c r="GC31" s="35"/>
      <c r="GD31" s="35"/>
      <c r="GE31" s="52"/>
      <c r="GF31" s="35"/>
      <c r="GG31" s="71"/>
      <c r="GH31" s="50"/>
      <c r="GI31" s="35"/>
      <c r="GJ31" s="35"/>
      <c r="GK31" s="35"/>
      <c r="GL31" s="52"/>
      <c r="GM31" s="35"/>
      <c r="GN31" s="71"/>
      <c r="GO31" s="50"/>
      <c r="GP31" s="35"/>
      <c r="GQ31" s="35"/>
      <c r="GR31" s="35"/>
      <c r="GS31" s="52"/>
      <c r="GT31" s="35"/>
      <c r="GU31" s="71"/>
      <c r="GV31" s="50"/>
      <c r="GW31" s="35"/>
      <c r="GX31" s="35"/>
      <c r="GY31" s="35"/>
      <c r="GZ31" s="52"/>
      <c r="HA31" s="35"/>
      <c r="HB31" s="71"/>
      <c r="HC31" s="50"/>
      <c r="HD31" s="35"/>
      <c r="HE31" s="35"/>
      <c r="HF31" s="35"/>
      <c r="HG31" s="52"/>
      <c r="HH31" s="35"/>
      <c r="HI31" s="71"/>
      <c r="HJ31" s="50"/>
      <c r="HK31" s="35"/>
      <c r="HL31" s="35"/>
      <c r="HM31" s="35"/>
      <c r="HN31" s="52"/>
      <c r="HO31" s="35"/>
      <c r="HP31" s="71"/>
      <c r="HQ31" s="50"/>
      <c r="HR31" s="35"/>
      <c r="HS31" s="35"/>
      <c r="HT31" s="35"/>
      <c r="HU31" s="52"/>
      <c r="HV31" s="35"/>
      <c r="HW31" s="71"/>
      <c r="HX31" s="50"/>
      <c r="HY31" s="35"/>
      <c r="HZ31" s="35"/>
      <c r="IA31" s="35"/>
      <c r="IB31" s="52"/>
      <c r="IC31" s="35"/>
      <c r="ID31" s="71"/>
      <c r="IE31" s="50"/>
      <c r="IF31" s="35"/>
      <c r="IG31" s="35"/>
      <c r="IH31" s="35"/>
      <c r="II31" s="52"/>
      <c r="IJ31" s="35"/>
      <c r="IK31" s="71"/>
      <c r="IL31" s="50"/>
      <c r="IM31" s="35"/>
      <c r="IN31" s="35"/>
      <c r="IO31" s="35"/>
      <c r="IP31" s="52"/>
      <c r="IQ31" s="35"/>
      <c r="IR31" s="71"/>
      <c r="IS31" s="50"/>
      <c r="IT31" s="35"/>
      <c r="IU31" s="35"/>
      <c r="IV31" s="35"/>
      <c r="IW31" s="52"/>
      <c r="IX31" s="35"/>
      <c r="IY31" s="71"/>
      <c r="IZ31" s="50"/>
      <c r="JA31" s="35"/>
      <c r="JB31" s="39"/>
      <c r="JC31" s="39"/>
      <c r="JD31" s="54"/>
      <c r="JE31" s="39"/>
      <c r="JF31" s="72"/>
      <c r="JG31" s="56"/>
      <c r="JH31" s="39"/>
      <c r="JI31" s="39"/>
      <c r="JJ31" s="39"/>
      <c r="JK31" s="54"/>
      <c r="JL31" s="39"/>
      <c r="JM31" s="72"/>
      <c r="JN31" s="56"/>
      <c r="JO31" s="39"/>
      <c r="JP31" s="39"/>
      <c r="JQ31" s="39"/>
      <c r="JR31" s="54"/>
      <c r="JS31" s="39"/>
      <c r="JT31" s="72"/>
      <c r="JU31" s="56"/>
      <c r="JV31" s="39"/>
      <c r="JW31" s="39"/>
      <c r="JX31" s="39"/>
      <c r="JY31" s="54"/>
      <c r="JZ31" s="39"/>
      <c r="KA31" s="72"/>
      <c r="KB31" s="56"/>
      <c r="KC31" s="39"/>
      <c r="KD31" s="39"/>
      <c r="KE31" s="39"/>
      <c r="KF31" s="54"/>
      <c r="KG31" s="39"/>
      <c r="KH31" s="72"/>
      <c r="KI31" s="56"/>
      <c r="KJ31" s="39"/>
      <c r="KK31" s="39"/>
      <c r="KL31" s="39"/>
      <c r="KM31" s="54"/>
      <c r="KN31" s="39"/>
      <c r="KO31" s="72"/>
      <c r="KP31" s="56"/>
      <c r="KQ31" s="39"/>
      <c r="KR31" s="39"/>
      <c r="KS31" s="39"/>
      <c r="KT31" s="54"/>
      <c r="KU31" s="39"/>
      <c r="KV31" s="72"/>
      <c r="KW31" s="56"/>
      <c r="KX31" s="39"/>
      <c r="KY31" s="39"/>
      <c r="KZ31" s="39"/>
      <c r="LA31" s="54"/>
      <c r="LB31" s="39"/>
      <c r="LC31" s="72"/>
      <c r="LD31" s="56"/>
      <c r="LE31" s="39"/>
      <c r="LF31" s="39"/>
      <c r="LG31" s="39"/>
      <c r="LH31" s="54"/>
      <c r="LI31" s="39"/>
      <c r="LJ31" s="72"/>
      <c r="LK31" s="56"/>
      <c r="LL31" s="39"/>
      <c r="LM31" s="39"/>
      <c r="LN31" s="39"/>
      <c r="LO31" s="54"/>
      <c r="LP31" s="39"/>
      <c r="LQ31" s="72"/>
      <c r="LR31" s="56"/>
      <c r="LS31" s="39"/>
      <c r="LT31" s="39"/>
      <c r="LU31" s="39"/>
      <c r="LV31" s="54"/>
      <c r="LW31" s="39"/>
      <c r="LX31" s="72"/>
      <c r="LY31" s="56"/>
      <c r="LZ31" s="39"/>
      <c r="MA31" s="39"/>
      <c r="MB31" s="39"/>
      <c r="MC31" s="54"/>
      <c r="MD31" s="39"/>
      <c r="ME31" s="72"/>
      <c r="MF31" s="56"/>
      <c r="MG31" s="39"/>
      <c r="MH31" s="39"/>
      <c r="MI31" s="39"/>
      <c r="MJ31" s="54"/>
      <c r="MK31" s="39"/>
      <c r="ML31" s="72"/>
      <c r="MM31" s="56"/>
      <c r="MN31" s="39"/>
      <c r="MO31" s="39"/>
      <c r="MP31" s="39"/>
      <c r="MQ31" s="54"/>
      <c r="MR31" s="39"/>
      <c r="MS31" s="72"/>
      <c r="MT31" s="56"/>
      <c r="MU31" s="39"/>
      <c r="MV31" s="39"/>
      <c r="MW31" s="39"/>
      <c r="MX31" s="54"/>
      <c r="MY31" s="39"/>
      <c r="MZ31" s="72"/>
      <c r="NA31" s="56"/>
      <c r="NB31" s="39"/>
      <c r="NC31" s="39"/>
      <c r="ND31" s="39"/>
      <c r="NE31" s="54"/>
      <c r="NF31" s="39"/>
      <c r="NG31" s="39"/>
      <c r="NH31" s="56"/>
      <c r="NI31" s="39"/>
      <c r="NJ31" s="39"/>
      <c r="NK31" s="39"/>
      <c r="NL31" s="54"/>
      <c r="NM31" s="39"/>
      <c r="NN31" s="72"/>
      <c r="NO31" s="56"/>
      <c r="NP31" s="39"/>
      <c r="NQ31" s="39"/>
      <c r="NR31" s="39"/>
      <c r="NS31" s="54"/>
      <c r="NT31" s="39"/>
      <c r="NU31" s="72"/>
      <c r="NV31" s="56"/>
      <c r="NW31" s="39"/>
      <c r="NX31" s="39"/>
      <c r="NY31" s="39"/>
      <c r="NZ31" s="54"/>
      <c r="OA31" s="39"/>
      <c r="OB31" s="72"/>
      <c r="OC31" s="56"/>
      <c r="OD31" s="39"/>
      <c r="OE31" s="39"/>
      <c r="OF31" s="39"/>
      <c r="OG31" s="54"/>
      <c r="OH31" s="39"/>
      <c r="OI31" s="72"/>
      <c r="OJ31" s="56"/>
      <c r="OK31" s="39"/>
      <c r="OL31" s="39"/>
      <c r="OM31" s="39"/>
      <c r="ON31" s="54"/>
      <c r="OO31" s="39"/>
      <c r="OP31" s="72"/>
      <c r="OQ31" s="56"/>
      <c r="OR31" s="39"/>
      <c r="OS31" s="39"/>
      <c r="OT31" s="39"/>
      <c r="OU31" s="54"/>
      <c r="OV31" s="39"/>
      <c r="OW31" s="72"/>
      <c r="OX31" s="56"/>
      <c r="OY31" s="39"/>
      <c r="OZ31" s="39"/>
      <c r="PA31" s="39"/>
      <c r="PB31" s="54"/>
      <c r="PC31" s="39"/>
      <c r="PD31" s="72"/>
      <c r="PE31" s="56"/>
      <c r="PF31" s="39"/>
      <c r="PG31" s="39"/>
      <c r="PH31" s="39"/>
      <c r="PI31" s="54"/>
      <c r="PJ31" s="39"/>
      <c r="PK31" s="72"/>
      <c r="PL31" s="56"/>
      <c r="PM31" s="39"/>
      <c r="PN31" s="39"/>
      <c r="PO31" s="39"/>
      <c r="PP31" s="54"/>
      <c r="PQ31" s="39"/>
      <c r="PR31" s="72"/>
      <c r="PS31" s="56"/>
      <c r="PT31" s="39"/>
      <c r="PU31" s="39"/>
      <c r="PV31" s="39"/>
      <c r="PW31" s="54"/>
      <c r="PX31" s="39"/>
      <c r="PY31" s="72"/>
      <c r="PZ31" s="56"/>
      <c r="QA31" s="39"/>
      <c r="QB31" s="39"/>
      <c r="QC31" s="39"/>
      <c r="QD31" s="54"/>
      <c r="QE31" s="39"/>
      <c r="QF31" s="72"/>
      <c r="QG31" s="56"/>
      <c r="QH31" s="39"/>
      <c r="QI31" s="39"/>
      <c r="QJ31" s="39"/>
      <c r="QK31" s="54"/>
      <c r="QL31" s="39"/>
      <c r="QM31" s="72"/>
      <c r="QN31" s="56"/>
      <c r="QO31" s="39"/>
      <c r="QP31" s="39"/>
      <c r="QQ31" s="39"/>
      <c r="QR31" s="54"/>
      <c r="QS31" s="39"/>
      <c r="QT31" s="72"/>
      <c r="QU31" s="56"/>
      <c r="QV31" s="39"/>
      <c r="QW31" s="39"/>
      <c r="QX31" s="39"/>
      <c r="QY31" s="54"/>
      <c r="QZ31" s="39"/>
      <c r="RA31" s="72"/>
    </row>
    <row r="32" customFormat="false" ht="12.8" hidden="false" customHeight="false" outlineLevel="0" collapsed="false">
      <c r="A32" s="73" t="s">
        <v>55</v>
      </c>
      <c r="B32" s="74"/>
      <c r="C32" s="74"/>
      <c r="D32" s="74"/>
      <c r="E32" s="74"/>
      <c r="F32" s="74"/>
      <c r="G32" s="74"/>
      <c r="H32" s="75" t="n">
        <v>0</v>
      </c>
      <c r="I32" s="76"/>
      <c r="J32" s="76" t="n">
        <v>0</v>
      </c>
      <c r="K32" s="76"/>
      <c r="L32" s="77"/>
      <c r="M32" s="76" t="n">
        <v>0</v>
      </c>
      <c r="N32" s="78"/>
      <c r="O32" s="75" t="n">
        <v>0</v>
      </c>
      <c r="P32" s="76"/>
      <c r="Q32" s="76" t="n">
        <v>0</v>
      </c>
      <c r="R32" s="76"/>
      <c r="S32" s="77"/>
      <c r="T32" s="76" t="n">
        <v>0</v>
      </c>
      <c r="U32" s="78"/>
      <c r="V32" s="75" t="n">
        <v>0</v>
      </c>
      <c r="W32" s="76"/>
      <c r="X32" s="76" t="n">
        <v>0</v>
      </c>
      <c r="Y32" s="76"/>
      <c r="Z32" s="77"/>
      <c r="AA32" s="76" t="n">
        <v>0</v>
      </c>
      <c r="AB32" s="78"/>
      <c r="AC32" s="75" t="n">
        <v>0</v>
      </c>
      <c r="AD32" s="76"/>
      <c r="AE32" s="76" t="n">
        <v>0</v>
      </c>
      <c r="AF32" s="76"/>
      <c r="AG32" s="77"/>
      <c r="AH32" s="76" t="n">
        <v>0</v>
      </c>
      <c r="AI32" s="78"/>
      <c r="AJ32" s="75" t="n">
        <v>0</v>
      </c>
      <c r="AK32" s="76"/>
      <c r="AL32" s="76" t="n">
        <v>0</v>
      </c>
      <c r="AM32" s="76"/>
      <c r="AN32" s="77"/>
      <c r="AO32" s="76" t="n">
        <v>0</v>
      </c>
      <c r="AP32" s="78"/>
      <c r="AQ32" s="75" t="n">
        <v>0</v>
      </c>
      <c r="AR32" s="76"/>
      <c r="AS32" s="76" t="n">
        <v>0</v>
      </c>
      <c r="AT32" s="76"/>
      <c r="AU32" s="77"/>
      <c r="AV32" s="76" t="n">
        <v>0</v>
      </c>
      <c r="AW32" s="78"/>
      <c r="AX32" s="75" t="n">
        <v>0</v>
      </c>
      <c r="AY32" s="76"/>
      <c r="AZ32" s="76" t="n">
        <v>0</v>
      </c>
      <c r="BA32" s="76"/>
      <c r="BB32" s="77"/>
      <c r="BC32" s="76" t="n">
        <v>0</v>
      </c>
      <c r="BD32" s="78"/>
      <c r="BE32" s="75" t="n">
        <v>0</v>
      </c>
      <c r="BF32" s="76"/>
      <c r="BG32" s="76" t="n">
        <v>0</v>
      </c>
      <c r="BH32" s="76"/>
      <c r="BI32" s="77"/>
      <c r="BJ32" s="76" t="n">
        <v>0</v>
      </c>
      <c r="BK32" s="78"/>
      <c r="BL32" s="75" t="n">
        <v>0</v>
      </c>
      <c r="BM32" s="76"/>
      <c r="BN32" s="76" t="n">
        <v>0</v>
      </c>
      <c r="BO32" s="76"/>
      <c r="BP32" s="77"/>
      <c r="BQ32" s="76" t="n">
        <v>0</v>
      </c>
      <c r="BR32" s="78"/>
      <c r="BS32" s="75" t="n">
        <v>0</v>
      </c>
      <c r="BT32" s="76"/>
      <c r="BU32" s="76" t="n">
        <v>0</v>
      </c>
      <c r="BV32" s="76"/>
      <c r="BW32" s="77"/>
      <c r="BX32" s="76" t="n">
        <v>0</v>
      </c>
      <c r="BY32" s="78"/>
      <c r="BZ32" s="75" t="n">
        <v>0</v>
      </c>
      <c r="CA32" s="76"/>
      <c r="CB32" s="76" t="n">
        <v>0</v>
      </c>
      <c r="CC32" s="76"/>
      <c r="CD32" s="77"/>
      <c r="CE32" s="76" t="n">
        <v>0</v>
      </c>
      <c r="CF32" s="78"/>
      <c r="CG32" s="75" t="n">
        <v>0</v>
      </c>
      <c r="CH32" s="76"/>
      <c r="CI32" s="76" t="n">
        <v>0</v>
      </c>
      <c r="CJ32" s="76"/>
      <c r="CK32" s="77"/>
      <c r="CL32" s="76" t="n">
        <v>0</v>
      </c>
      <c r="CM32" s="78"/>
      <c r="CN32" s="75" t="n">
        <v>0</v>
      </c>
      <c r="CO32" s="76"/>
      <c r="CP32" s="76" t="n">
        <v>0</v>
      </c>
      <c r="CQ32" s="76"/>
      <c r="CR32" s="77"/>
      <c r="CS32" s="76" t="n">
        <v>0</v>
      </c>
      <c r="CT32" s="78"/>
      <c r="CU32" s="75" t="n">
        <v>0</v>
      </c>
      <c r="CV32" s="76"/>
      <c r="CW32" s="76" t="n">
        <v>0</v>
      </c>
      <c r="CX32" s="76"/>
      <c r="CY32" s="77"/>
      <c r="CZ32" s="76" t="n">
        <v>0</v>
      </c>
      <c r="DA32" s="78"/>
      <c r="DB32" s="75" t="n">
        <v>0</v>
      </c>
      <c r="DC32" s="76"/>
      <c r="DD32" s="76" t="n">
        <v>0</v>
      </c>
      <c r="DE32" s="76"/>
      <c r="DF32" s="77"/>
      <c r="DG32" s="76" t="n">
        <v>0</v>
      </c>
      <c r="DH32" s="78"/>
      <c r="DI32" s="75" t="n">
        <v>0</v>
      </c>
      <c r="DJ32" s="76"/>
      <c r="DK32" s="76" t="n">
        <v>0</v>
      </c>
      <c r="DL32" s="76"/>
      <c r="DM32" s="77"/>
      <c r="DN32" s="76" t="n">
        <v>0</v>
      </c>
      <c r="DO32" s="78"/>
      <c r="DP32" s="75" t="n">
        <v>0</v>
      </c>
      <c r="DQ32" s="76"/>
      <c r="DR32" s="76" t="n">
        <v>0</v>
      </c>
      <c r="DS32" s="76"/>
      <c r="DT32" s="77"/>
      <c r="DU32" s="76" t="n">
        <v>0</v>
      </c>
      <c r="DV32" s="78"/>
      <c r="DW32" s="75" t="n">
        <v>0</v>
      </c>
      <c r="DX32" s="76"/>
      <c r="DY32" s="76" t="n">
        <v>0</v>
      </c>
      <c r="DZ32" s="76"/>
      <c r="EA32" s="77"/>
      <c r="EB32" s="76" t="n">
        <v>0</v>
      </c>
      <c r="EC32" s="78"/>
      <c r="ED32" s="75" t="n">
        <v>0</v>
      </c>
      <c r="EE32" s="76"/>
      <c r="EF32" s="76" t="n">
        <v>0</v>
      </c>
      <c r="EG32" s="76"/>
      <c r="EH32" s="77"/>
      <c r="EI32" s="76" t="n">
        <v>0</v>
      </c>
      <c r="EJ32" s="78"/>
      <c r="EK32" s="75" t="n">
        <v>0</v>
      </c>
      <c r="EL32" s="76"/>
      <c r="EM32" s="76" t="n">
        <v>0</v>
      </c>
      <c r="EN32" s="76"/>
      <c r="EO32" s="77"/>
      <c r="EP32" s="76" t="n">
        <v>0</v>
      </c>
      <c r="EQ32" s="78"/>
      <c r="ER32" s="75" t="n">
        <v>0</v>
      </c>
      <c r="ES32" s="76"/>
      <c r="ET32" s="76" t="n">
        <v>0</v>
      </c>
      <c r="EU32" s="76"/>
      <c r="EV32" s="77"/>
      <c r="EW32" s="76" t="n">
        <v>0</v>
      </c>
      <c r="EX32" s="78"/>
      <c r="EY32" s="75" t="n">
        <v>2</v>
      </c>
      <c r="EZ32" s="76"/>
      <c r="FA32" s="76" t="n">
        <v>3</v>
      </c>
      <c r="FB32" s="76"/>
      <c r="FC32" s="77"/>
      <c r="FD32" s="76" t="n">
        <v>1</v>
      </c>
      <c r="FE32" s="78"/>
      <c r="FF32" s="75" t="n">
        <v>1</v>
      </c>
      <c r="FG32" s="76"/>
      <c r="FH32" s="76" t="n">
        <v>0</v>
      </c>
      <c r="FI32" s="76"/>
      <c r="FJ32" s="77"/>
      <c r="FK32" s="76" t="n">
        <v>1</v>
      </c>
      <c r="FL32" s="78"/>
      <c r="FM32" s="75" t="n">
        <v>1</v>
      </c>
      <c r="FN32" s="76"/>
      <c r="FO32" s="76" t="n">
        <v>0</v>
      </c>
      <c r="FP32" s="76"/>
      <c r="FQ32" s="77"/>
      <c r="FR32" s="76" t="n">
        <v>1</v>
      </c>
      <c r="FS32" s="78"/>
      <c r="FT32" s="75" t="n">
        <v>1</v>
      </c>
      <c r="FU32" s="76"/>
      <c r="FV32" s="76" t="n">
        <v>0</v>
      </c>
      <c r="FW32" s="76"/>
      <c r="FX32" s="77"/>
      <c r="FY32" s="76" t="n">
        <v>1</v>
      </c>
      <c r="FZ32" s="78"/>
      <c r="GA32" s="75" t="n">
        <v>1</v>
      </c>
      <c r="GB32" s="76"/>
      <c r="GC32" s="76" t="n">
        <v>0</v>
      </c>
      <c r="GD32" s="76"/>
      <c r="GE32" s="77"/>
      <c r="GF32" s="76" t="n">
        <v>1</v>
      </c>
      <c r="GG32" s="78"/>
      <c r="GH32" s="75" t="n">
        <v>1</v>
      </c>
      <c r="GI32" s="76"/>
      <c r="GJ32" s="76" t="n">
        <v>0</v>
      </c>
      <c r="GK32" s="76"/>
      <c r="GL32" s="77"/>
      <c r="GM32" s="76" t="n">
        <v>1</v>
      </c>
      <c r="GN32" s="78"/>
      <c r="GO32" s="75" t="n">
        <v>1</v>
      </c>
      <c r="GP32" s="76"/>
      <c r="GQ32" s="76" t="n">
        <v>0</v>
      </c>
      <c r="GR32" s="76"/>
      <c r="GS32" s="77"/>
      <c r="GT32" s="76" t="n">
        <v>1</v>
      </c>
      <c r="GU32" s="78"/>
      <c r="GV32" s="75" t="n">
        <v>1</v>
      </c>
      <c r="GW32" s="76"/>
      <c r="GX32" s="76" t="n">
        <v>0</v>
      </c>
      <c r="GY32" s="76"/>
      <c r="GZ32" s="77"/>
      <c r="HA32" s="76" t="n">
        <v>1</v>
      </c>
      <c r="HB32" s="78"/>
      <c r="HC32" s="75" t="n">
        <v>1</v>
      </c>
      <c r="HD32" s="76"/>
      <c r="HE32" s="76" t="n">
        <v>0</v>
      </c>
      <c r="HF32" s="76"/>
      <c r="HG32" s="77"/>
      <c r="HH32" s="76" t="n">
        <v>1</v>
      </c>
      <c r="HI32" s="78"/>
      <c r="HJ32" s="75" t="n">
        <v>1</v>
      </c>
      <c r="HK32" s="76"/>
      <c r="HL32" s="76" t="n">
        <v>0</v>
      </c>
      <c r="HM32" s="76"/>
      <c r="HN32" s="77"/>
      <c r="HO32" s="76" t="n">
        <v>1</v>
      </c>
      <c r="HP32" s="78"/>
      <c r="HQ32" s="75" t="n">
        <v>1</v>
      </c>
      <c r="HR32" s="76"/>
      <c r="HS32" s="76" t="n">
        <v>0</v>
      </c>
      <c r="HT32" s="76"/>
      <c r="HU32" s="77"/>
      <c r="HV32" s="76" t="n">
        <v>1</v>
      </c>
      <c r="HW32" s="78"/>
      <c r="HX32" s="75" t="n">
        <v>1</v>
      </c>
      <c r="HY32" s="76"/>
      <c r="HZ32" s="76" t="n">
        <v>0</v>
      </c>
      <c r="IA32" s="76"/>
      <c r="IB32" s="77"/>
      <c r="IC32" s="76" t="n">
        <v>1</v>
      </c>
      <c r="ID32" s="78"/>
      <c r="IE32" s="75" t="n">
        <v>1</v>
      </c>
      <c r="IF32" s="76"/>
      <c r="IG32" s="76" t="n">
        <v>0</v>
      </c>
      <c r="IH32" s="76"/>
      <c r="II32" s="77"/>
      <c r="IJ32" s="76" t="n">
        <v>1</v>
      </c>
      <c r="IK32" s="78"/>
      <c r="IL32" s="75" t="n">
        <v>1</v>
      </c>
      <c r="IM32" s="76"/>
      <c r="IN32" s="76" t="n">
        <v>0</v>
      </c>
      <c r="IO32" s="76"/>
      <c r="IP32" s="77"/>
      <c r="IQ32" s="76" t="n">
        <v>1</v>
      </c>
      <c r="IR32" s="78"/>
      <c r="IS32" s="75" t="n">
        <v>1</v>
      </c>
      <c r="IT32" s="76"/>
      <c r="IU32" s="76" t="n">
        <v>0</v>
      </c>
      <c r="IV32" s="76"/>
      <c r="IW32" s="77"/>
      <c r="IX32" s="76" t="n">
        <v>1</v>
      </c>
      <c r="IY32" s="78"/>
      <c r="IZ32" s="75" t="n">
        <v>1</v>
      </c>
      <c r="JA32" s="76"/>
      <c r="JB32" s="74" t="n">
        <v>0</v>
      </c>
      <c r="JC32" s="74"/>
      <c r="JD32" s="79"/>
      <c r="JE32" s="74" t="n">
        <v>1</v>
      </c>
      <c r="JF32" s="80"/>
      <c r="JG32" s="81" t="n">
        <v>1</v>
      </c>
      <c r="JH32" s="74"/>
      <c r="JI32" s="74" t="n">
        <v>0</v>
      </c>
      <c r="JJ32" s="74"/>
      <c r="JK32" s="79"/>
      <c r="JL32" s="74" t="n">
        <v>1</v>
      </c>
      <c r="JM32" s="80"/>
      <c r="JN32" s="81" t="n">
        <v>1</v>
      </c>
      <c r="JO32" s="74"/>
      <c r="JP32" s="74" t="n">
        <v>0</v>
      </c>
      <c r="JQ32" s="74"/>
      <c r="JR32" s="79"/>
      <c r="JS32" s="74" t="n">
        <v>1</v>
      </c>
      <c r="JT32" s="80"/>
      <c r="JU32" s="81" t="n">
        <v>1</v>
      </c>
      <c r="JV32" s="74"/>
      <c r="JW32" s="74" t="n">
        <v>0</v>
      </c>
      <c r="JX32" s="74"/>
      <c r="JY32" s="79"/>
      <c r="JZ32" s="74" t="n">
        <v>1</v>
      </c>
      <c r="KA32" s="80"/>
      <c r="KB32" s="81" t="n">
        <v>1</v>
      </c>
      <c r="KC32" s="74"/>
      <c r="KD32" s="74" t="n">
        <v>0</v>
      </c>
      <c r="KE32" s="74"/>
      <c r="KF32" s="79"/>
      <c r="KG32" s="74" t="n">
        <v>1</v>
      </c>
      <c r="KH32" s="80"/>
      <c r="KI32" s="81" t="n">
        <v>1</v>
      </c>
      <c r="KJ32" s="74"/>
      <c r="KK32" s="74" t="n">
        <v>0</v>
      </c>
      <c r="KL32" s="74"/>
      <c r="KM32" s="79"/>
      <c r="KN32" s="74" t="n">
        <v>1</v>
      </c>
      <c r="KO32" s="80"/>
      <c r="KP32" s="81" t="n">
        <v>1</v>
      </c>
      <c r="KQ32" s="74"/>
      <c r="KR32" s="74" t="n">
        <v>0</v>
      </c>
      <c r="KS32" s="74"/>
      <c r="KT32" s="79"/>
      <c r="KU32" s="74" t="n">
        <v>1</v>
      </c>
      <c r="KV32" s="80"/>
      <c r="KW32" s="81" t="n">
        <v>1</v>
      </c>
      <c r="KX32" s="74"/>
      <c r="KY32" s="74" t="n">
        <v>0</v>
      </c>
      <c r="KZ32" s="74"/>
      <c r="LA32" s="79"/>
      <c r="LB32" s="74" t="n">
        <v>1</v>
      </c>
      <c r="LC32" s="80"/>
      <c r="LD32" s="81" t="n">
        <v>1</v>
      </c>
      <c r="LE32" s="74"/>
      <c r="LF32" s="74" t="n">
        <v>0</v>
      </c>
      <c r="LG32" s="74"/>
      <c r="LH32" s="79"/>
      <c r="LI32" s="74" t="n">
        <v>1</v>
      </c>
      <c r="LJ32" s="80"/>
      <c r="LK32" s="81" t="n">
        <v>1</v>
      </c>
      <c r="LL32" s="74"/>
      <c r="LM32" s="74" t="n">
        <v>0</v>
      </c>
      <c r="LN32" s="74"/>
      <c r="LO32" s="79"/>
      <c r="LP32" s="74" t="n">
        <v>1</v>
      </c>
      <c r="LQ32" s="80"/>
      <c r="LR32" s="81" t="n">
        <v>1</v>
      </c>
      <c r="LS32" s="74"/>
      <c r="LT32" s="74" t="n">
        <v>1</v>
      </c>
      <c r="LU32" s="74"/>
      <c r="LV32" s="79"/>
      <c r="LW32" s="74" t="n">
        <v>2</v>
      </c>
      <c r="LX32" s="80"/>
      <c r="LY32" s="81" t="n">
        <v>0</v>
      </c>
      <c r="LZ32" s="74"/>
      <c r="MA32" s="74" t="n">
        <v>0</v>
      </c>
      <c r="MB32" s="74"/>
      <c r="MC32" s="79"/>
      <c r="MD32" s="74" t="n">
        <v>2</v>
      </c>
      <c r="ME32" s="80"/>
      <c r="MF32" s="81" t="n">
        <v>1</v>
      </c>
      <c r="MG32" s="74"/>
      <c r="MH32" s="74" t="n">
        <v>1</v>
      </c>
      <c r="MI32" s="74"/>
      <c r="MJ32" s="79"/>
      <c r="MK32" s="74" t="n">
        <v>2</v>
      </c>
      <c r="ML32" s="80"/>
      <c r="MM32" s="81" t="n">
        <v>1</v>
      </c>
      <c r="MN32" s="74"/>
      <c r="MO32" s="74" t="n">
        <v>1</v>
      </c>
      <c r="MP32" s="74"/>
      <c r="MQ32" s="79"/>
      <c r="MR32" s="74" t="n">
        <v>2</v>
      </c>
      <c r="MS32" s="80"/>
      <c r="MT32" s="81" t="n">
        <v>1</v>
      </c>
      <c r="MU32" s="74"/>
      <c r="MV32" s="74" t="n">
        <v>1</v>
      </c>
      <c r="MW32" s="74"/>
      <c r="MX32" s="79"/>
      <c r="MY32" s="74" t="n">
        <v>2</v>
      </c>
      <c r="MZ32" s="80"/>
      <c r="NA32" s="81" t="n">
        <v>1</v>
      </c>
      <c r="NB32" s="74"/>
      <c r="NC32" s="74" t="n">
        <v>1</v>
      </c>
      <c r="ND32" s="74"/>
      <c r="NE32" s="79"/>
      <c r="NF32" s="74" t="n">
        <v>2</v>
      </c>
      <c r="NG32" s="74"/>
      <c r="NH32" s="81" t="n">
        <v>1</v>
      </c>
      <c r="NI32" s="74"/>
      <c r="NJ32" s="74" t="n">
        <v>1</v>
      </c>
      <c r="NK32" s="74"/>
      <c r="NL32" s="79"/>
      <c r="NM32" s="74" t="n">
        <v>2</v>
      </c>
      <c r="NN32" s="80"/>
      <c r="NO32" s="81"/>
      <c r="NP32" s="74"/>
      <c r="NQ32" s="74"/>
      <c r="NR32" s="74"/>
      <c r="NS32" s="79"/>
      <c r="NT32" s="74" t="n">
        <v>1</v>
      </c>
      <c r="NU32" s="80"/>
      <c r="NV32" s="81"/>
      <c r="NW32" s="74"/>
      <c r="NX32" s="74"/>
      <c r="NY32" s="74"/>
      <c r="NZ32" s="79"/>
      <c r="OA32" s="74" t="n">
        <v>1</v>
      </c>
      <c r="OB32" s="80"/>
      <c r="OC32" s="81"/>
      <c r="OD32" s="74"/>
      <c r="OE32" s="74"/>
      <c r="OF32" s="74"/>
      <c r="OG32" s="79"/>
      <c r="OH32" s="74" t="n">
        <v>0</v>
      </c>
      <c r="OI32" s="80"/>
      <c r="OJ32" s="81"/>
      <c r="OK32" s="74"/>
      <c r="OL32" s="74"/>
      <c r="OM32" s="74"/>
      <c r="ON32" s="79"/>
      <c r="OO32" s="74" t="n">
        <v>0</v>
      </c>
      <c r="OP32" s="80"/>
      <c r="OQ32" s="81"/>
      <c r="OR32" s="74"/>
      <c r="OS32" s="74"/>
      <c r="OT32" s="74"/>
      <c r="OU32" s="79"/>
      <c r="OV32" s="74" t="n">
        <v>0</v>
      </c>
      <c r="OW32" s="80"/>
      <c r="OX32" s="81"/>
      <c r="OY32" s="74"/>
      <c r="OZ32" s="74"/>
      <c r="PA32" s="74"/>
      <c r="PB32" s="79"/>
      <c r="PC32" s="74" t="n">
        <v>0</v>
      </c>
      <c r="PD32" s="80"/>
      <c r="PE32" s="81"/>
      <c r="PF32" s="74"/>
      <c r="PG32" s="74"/>
      <c r="PH32" s="74"/>
      <c r="PI32" s="79"/>
      <c r="PJ32" s="74" t="n">
        <v>0</v>
      </c>
      <c r="PK32" s="80"/>
      <c r="PL32" s="81"/>
      <c r="PM32" s="74"/>
      <c r="PN32" s="74"/>
      <c r="PO32" s="74"/>
      <c r="PP32" s="79"/>
      <c r="PQ32" s="74" t="n">
        <v>0</v>
      </c>
      <c r="PR32" s="80"/>
      <c r="PS32" s="81"/>
      <c r="PT32" s="74"/>
      <c r="PU32" s="74"/>
      <c r="PV32" s="74"/>
      <c r="PW32" s="79"/>
      <c r="PX32" s="74" t="n">
        <v>0</v>
      </c>
      <c r="PY32" s="80"/>
      <c r="PZ32" s="81"/>
      <c r="QA32" s="74"/>
      <c r="QB32" s="74"/>
      <c r="QC32" s="74"/>
      <c r="QD32" s="79"/>
      <c r="QE32" s="74" t="n">
        <v>1</v>
      </c>
      <c r="QF32" s="80"/>
      <c r="QG32" s="81"/>
      <c r="QH32" s="74"/>
      <c r="QI32" s="74"/>
      <c r="QJ32" s="74"/>
      <c r="QK32" s="79"/>
      <c r="QL32" s="74" t="n">
        <v>1</v>
      </c>
      <c r="QM32" s="80"/>
      <c r="QN32" s="81"/>
      <c r="QO32" s="74"/>
      <c r="QP32" s="74"/>
      <c r="QQ32" s="74"/>
      <c r="QR32" s="79"/>
      <c r="QS32" s="74" t="n">
        <v>1</v>
      </c>
      <c r="QT32" s="80"/>
      <c r="QU32" s="81"/>
      <c r="QV32" s="74"/>
      <c r="QW32" s="74"/>
      <c r="QX32" s="74"/>
      <c r="QY32" s="79"/>
      <c r="QZ32" s="74" t="n">
        <v>1</v>
      </c>
      <c r="RA32" s="80"/>
    </row>
    <row r="33" customFormat="false" ht="12.8" hidden="false" customHeight="false" outlineLevel="0" collapsed="false">
      <c r="A33" s="21" t="s">
        <v>77</v>
      </c>
      <c r="B33" s="82" t="n">
        <f aca="false">B30+B32</f>
        <v>8581086</v>
      </c>
      <c r="C33" s="82"/>
      <c r="D33" s="82" t="n">
        <f aca="false">D30+D32</f>
        <v>8701077</v>
      </c>
      <c r="E33" s="82"/>
      <c r="F33" s="83" t="n">
        <f aca="false">F30+F32</f>
        <v>17282163</v>
      </c>
      <c r="G33" s="82"/>
      <c r="H33" s="84" t="n">
        <f aca="false">H30+H32</f>
        <v>3273</v>
      </c>
      <c r="I33" s="85"/>
      <c r="J33" s="85" t="n">
        <f aca="false">J30+J32</f>
        <v>2658</v>
      </c>
      <c r="K33" s="85"/>
      <c r="L33" s="86" t="n">
        <v>0</v>
      </c>
      <c r="M33" s="86" t="n">
        <f aca="false">M30+M32</f>
        <v>5931</v>
      </c>
      <c r="N33" s="87"/>
      <c r="O33" s="84" t="n">
        <f aca="false">O30+O32</f>
        <v>3259</v>
      </c>
      <c r="P33" s="85"/>
      <c r="Q33" s="85" t="n">
        <f aca="false">Q30+Q32</f>
        <v>2644</v>
      </c>
      <c r="R33" s="85"/>
      <c r="S33" s="86" t="n">
        <v>0</v>
      </c>
      <c r="T33" s="86" t="n">
        <f aca="false">T30+T32</f>
        <v>5903</v>
      </c>
      <c r="U33" s="87"/>
      <c r="V33" s="84" t="n">
        <f aca="false">V30+V32</f>
        <v>3246</v>
      </c>
      <c r="W33" s="85"/>
      <c r="X33" s="85" t="n">
        <f aca="false">X30+X32</f>
        <v>2625</v>
      </c>
      <c r="Y33" s="85"/>
      <c r="Z33" s="86" t="n">
        <v>0</v>
      </c>
      <c r="AA33" s="86" t="n">
        <f aca="false">AA30+AA32</f>
        <v>5871</v>
      </c>
      <c r="AB33" s="87"/>
      <c r="AC33" s="84" t="n">
        <f aca="false">AC30+AC32</f>
        <v>3240</v>
      </c>
      <c r="AD33" s="85"/>
      <c r="AE33" s="85" t="n">
        <f aca="false">AE30+AE32</f>
        <v>2616</v>
      </c>
      <c r="AF33" s="85"/>
      <c r="AG33" s="86" t="n">
        <v>0</v>
      </c>
      <c r="AH33" s="86" t="n">
        <f aca="false">AH30+AH32</f>
        <v>5856</v>
      </c>
      <c r="AI33" s="87"/>
      <c r="AJ33" s="84" t="n">
        <f aca="false">AJ30+AJ32</f>
        <v>3226</v>
      </c>
      <c r="AK33" s="85"/>
      <c r="AL33" s="85" t="n">
        <f aca="false">AL30+AL32</f>
        <v>2604</v>
      </c>
      <c r="AM33" s="85"/>
      <c r="AN33" s="86" t="n">
        <v>0</v>
      </c>
      <c r="AO33" s="86" t="n">
        <f aca="false">AO30+AO32</f>
        <v>5830</v>
      </c>
      <c r="AP33" s="87"/>
      <c r="AQ33" s="84" t="n">
        <f aca="false">AQ30+AQ32</f>
        <v>3221</v>
      </c>
      <c r="AR33" s="85"/>
      <c r="AS33" s="85" t="n">
        <f aca="false">AS30+AS32</f>
        <v>2601</v>
      </c>
      <c r="AT33" s="85"/>
      <c r="AU33" s="86" t="n">
        <v>0</v>
      </c>
      <c r="AV33" s="86" t="n">
        <f aca="false">AV30+AV32</f>
        <v>5822</v>
      </c>
      <c r="AW33" s="87"/>
      <c r="AX33" s="84" t="n">
        <f aca="false">AX30+AX32</f>
        <v>3217</v>
      </c>
      <c r="AY33" s="85"/>
      <c r="AZ33" s="85" t="n">
        <f aca="false">AZ30+AZ32</f>
        <v>2594</v>
      </c>
      <c r="BA33" s="85"/>
      <c r="BB33" s="86" t="n">
        <v>0</v>
      </c>
      <c r="BC33" s="86" t="n">
        <f aca="false">BC30+BC32</f>
        <v>5811</v>
      </c>
      <c r="BD33" s="87"/>
      <c r="BE33" s="84" t="n">
        <f aca="false">BE30+BE32</f>
        <v>3203</v>
      </c>
      <c r="BF33" s="85"/>
      <c r="BG33" s="85" t="n">
        <f aca="false">BG30+BG32</f>
        <v>2585</v>
      </c>
      <c r="BH33" s="85"/>
      <c r="BI33" s="86" t="n">
        <v>0</v>
      </c>
      <c r="BJ33" s="86" t="n">
        <f aca="false">BJ30+BJ32</f>
        <v>5788</v>
      </c>
      <c r="BK33" s="87"/>
      <c r="BL33" s="84" t="n">
        <f aca="false">BL30+BL32</f>
        <v>3195</v>
      </c>
      <c r="BM33" s="85"/>
      <c r="BN33" s="85" t="n">
        <f aca="false">BN30+BN32</f>
        <v>2580</v>
      </c>
      <c r="BO33" s="85"/>
      <c r="BP33" s="86" t="n">
        <v>0</v>
      </c>
      <c r="BQ33" s="86" t="n">
        <f aca="false">BQ30+BQ32</f>
        <v>5775</v>
      </c>
      <c r="BR33" s="87"/>
      <c r="BS33" s="84" t="n">
        <f aca="false">BS30+BS32</f>
        <v>3181</v>
      </c>
      <c r="BT33" s="85"/>
      <c r="BU33" s="85" t="n">
        <f aca="false">BU30+BU32</f>
        <v>2567</v>
      </c>
      <c r="BV33" s="85"/>
      <c r="BW33" s="86" t="n">
        <v>0</v>
      </c>
      <c r="BX33" s="86" t="n">
        <f aca="false">BX30+BX32</f>
        <v>5748</v>
      </c>
      <c r="BY33" s="87"/>
      <c r="BZ33" s="84" t="n">
        <f aca="false">BZ30+BZ32</f>
        <v>3167</v>
      </c>
      <c r="CA33" s="85"/>
      <c r="CB33" s="85" t="n">
        <f aca="false">CB30+CB32</f>
        <v>2548</v>
      </c>
      <c r="CC33" s="85"/>
      <c r="CD33" s="86" t="n">
        <v>0</v>
      </c>
      <c r="CE33" s="86" t="n">
        <f aca="false">CE30+CE32</f>
        <v>5715</v>
      </c>
      <c r="CF33" s="87"/>
      <c r="CG33" s="84" t="n">
        <f aca="false">CG30+CG32</f>
        <v>3160</v>
      </c>
      <c r="CH33" s="85"/>
      <c r="CI33" s="85" t="n">
        <f aca="false">CI30+CI32</f>
        <v>2534</v>
      </c>
      <c r="CJ33" s="85"/>
      <c r="CK33" s="86" t="n">
        <v>0</v>
      </c>
      <c r="CL33" s="86" t="n">
        <f aca="false">CL30+CL32</f>
        <v>5694</v>
      </c>
      <c r="CM33" s="87"/>
      <c r="CN33" s="84" t="n">
        <f aca="false">CN30+CN32</f>
        <v>3154</v>
      </c>
      <c r="CO33" s="85"/>
      <c r="CP33" s="85" t="n">
        <f aca="false">CP30+CP32</f>
        <v>2526</v>
      </c>
      <c r="CQ33" s="85"/>
      <c r="CR33" s="86" t="n">
        <v>0</v>
      </c>
      <c r="CS33" s="86" t="n">
        <f aca="false">CS30+CS32</f>
        <v>5680</v>
      </c>
      <c r="CT33" s="87"/>
      <c r="CU33" s="84" t="n">
        <f aca="false">CU30+CU32</f>
        <v>3148</v>
      </c>
      <c r="CV33" s="85"/>
      <c r="CW33" s="85" t="n">
        <f aca="false">CW30+CW32</f>
        <v>2522</v>
      </c>
      <c r="CX33" s="85"/>
      <c r="CY33" s="86" t="n">
        <v>0</v>
      </c>
      <c r="CZ33" s="86" t="n">
        <f aca="false">CZ30+CZ32</f>
        <v>5670</v>
      </c>
      <c r="DA33" s="87"/>
      <c r="DB33" s="84" t="n">
        <f aca="false">DB30+DB32</f>
        <v>3132</v>
      </c>
      <c r="DC33" s="85"/>
      <c r="DD33" s="85" t="n">
        <f aca="false">DD30+DD32</f>
        <v>2511</v>
      </c>
      <c r="DE33" s="85"/>
      <c r="DF33" s="86" t="n">
        <v>0</v>
      </c>
      <c r="DG33" s="86" t="n">
        <f aca="false">DG30+DG32</f>
        <v>5643</v>
      </c>
      <c r="DH33" s="87"/>
      <c r="DI33" s="84" t="n">
        <f aca="false">DI30+DI32</f>
        <v>3110</v>
      </c>
      <c r="DJ33" s="85"/>
      <c r="DK33" s="85" t="n">
        <f aca="false">DK30+DK32</f>
        <v>2480</v>
      </c>
      <c r="DL33" s="85"/>
      <c r="DM33" s="86" t="n">
        <v>0</v>
      </c>
      <c r="DN33" s="86" t="n">
        <f aca="false">DN30+DN32</f>
        <v>5590</v>
      </c>
      <c r="DO33" s="87"/>
      <c r="DP33" s="84" t="n">
        <f aca="false">DP30+DP32</f>
        <v>3094</v>
      </c>
      <c r="DQ33" s="85"/>
      <c r="DR33" s="85" t="n">
        <f aca="false">DR30+DR32</f>
        <v>2468</v>
      </c>
      <c r="DS33" s="85"/>
      <c r="DT33" s="86" t="n">
        <v>0</v>
      </c>
      <c r="DU33" s="86" t="n">
        <f aca="false">DU30+DU32</f>
        <v>5562</v>
      </c>
      <c r="DV33" s="87"/>
      <c r="DW33" s="84" t="n">
        <f aca="false">DW30+DW32</f>
        <v>3070</v>
      </c>
      <c r="DX33" s="85"/>
      <c r="DY33" s="85" t="n">
        <f aca="false">DY30+DY32</f>
        <v>2440</v>
      </c>
      <c r="DZ33" s="85"/>
      <c r="EA33" s="86" t="n">
        <v>0</v>
      </c>
      <c r="EB33" s="86" t="n">
        <f aca="false">EB30+EB32</f>
        <v>5510</v>
      </c>
      <c r="EC33" s="87"/>
      <c r="ED33" s="84" t="n">
        <f aca="false">ED30+ED32</f>
        <v>3044</v>
      </c>
      <c r="EE33" s="85"/>
      <c r="EF33" s="85" t="n">
        <f aca="false">EF30+EF32</f>
        <v>2412</v>
      </c>
      <c r="EG33" s="85"/>
      <c r="EH33" s="86" t="n">
        <v>0</v>
      </c>
      <c r="EI33" s="86" t="n">
        <f aca="false">EI30+EI32</f>
        <v>5456</v>
      </c>
      <c r="EJ33" s="87"/>
      <c r="EK33" s="84" t="n">
        <f aca="false">EK30+EK32</f>
        <v>3040</v>
      </c>
      <c r="EL33" s="85"/>
      <c r="EM33" s="85" t="n">
        <f aca="false">EM30+EM32</f>
        <v>2400</v>
      </c>
      <c r="EN33" s="85"/>
      <c r="EO33" s="86" t="n">
        <v>0</v>
      </c>
      <c r="EP33" s="86" t="n">
        <f aca="false">EP30+EP32</f>
        <v>5440</v>
      </c>
      <c r="EQ33" s="87"/>
      <c r="ER33" s="84" t="n">
        <f aca="false">ER30+ER32</f>
        <v>3032</v>
      </c>
      <c r="ES33" s="85"/>
      <c r="ET33" s="85" t="n">
        <f aca="false">ET30+ET32</f>
        <v>2390</v>
      </c>
      <c r="EU33" s="85"/>
      <c r="EV33" s="86" t="n">
        <v>0</v>
      </c>
      <c r="EW33" s="86" t="n">
        <f aca="false">EW30+EW32</f>
        <v>5422</v>
      </c>
      <c r="EX33" s="87"/>
      <c r="EY33" s="84" t="n">
        <f aca="false">EY30+EY32</f>
        <v>3001</v>
      </c>
      <c r="EZ33" s="85"/>
      <c r="FA33" s="85" t="n">
        <f aca="false">FA30+FA32</f>
        <v>2358</v>
      </c>
      <c r="FB33" s="85"/>
      <c r="FC33" s="86" t="n">
        <v>0</v>
      </c>
      <c r="FD33" s="86" t="n">
        <f aca="false">FD30+FD32</f>
        <v>5359</v>
      </c>
      <c r="FE33" s="87"/>
      <c r="FF33" s="84" t="n">
        <f aca="false">FF30+FF32</f>
        <v>2973</v>
      </c>
      <c r="FG33" s="85"/>
      <c r="FH33" s="85" t="n">
        <f aca="false">FH30+FH32</f>
        <v>2315</v>
      </c>
      <c r="FI33" s="85"/>
      <c r="FJ33" s="86" t="n">
        <f aca="false">FJ30+FJ32</f>
        <v>0</v>
      </c>
      <c r="FK33" s="86" t="n">
        <f aca="false">FK30+FK32</f>
        <v>5288</v>
      </c>
      <c r="FL33" s="87"/>
      <c r="FM33" s="84" t="n">
        <f aca="false">FM30+FM32</f>
        <v>2930</v>
      </c>
      <c r="FN33" s="85"/>
      <c r="FO33" s="85" t="n">
        <f aca="false">FO30+FO32</f>
        <v>2274</v>
      </c>
      <c r="FP33" s="85"/>
      <c r="FQ33" s="86" t="n">
        <f aca="false">FQ30+FQ32</f>
        <v>0</v>
      </c>
      <c r="FR33" s="86" t="n">
        <f aca="false">FR30+FR32</f>
        <v>5204</v>
      </c>
      <c r="FS33" s="87"/>
      <c r="FT33" s="84" t="n">
        <f aca="false">FT30+FT32</f>
        <v>2912</v>
      </c>
      <c r="FU33" s="85"/>
      <c r="FV33" s="85" t="n">
        <f aca="false">FV30+FV32</f>
        <v>2256</v>
      </c>
      <c r="FW33" s="85"/>
      <c r="FX33" s="86" t="n">
        <f aca="false">FX30+FX32</f>
        <v>0</v>
      </c>
      <c r="FY33" s="86" t="n">
        <f aca="false">FY30+FY32</f>
        <v>5168</v>
      </c>
      <c r="FZ33" s="87"/>
      <c r="GA33" s="84" t="n">
        <f aca="false">GA30+GA32</f>
        <v>2871</v>
      </c>
      <c r="GB33" s="85"/>
      <c r="GC33" s="85" t="n">
        <f aca="false">GC30+GC32</f>
        <v>2211</v>
      </c>
      <c r="GD33" s="85"/>
      <c r="GE33" s="86" t="n">
        <f aca="false">GE30+GE32</f>
        <v>0</v>
      </c>
      <c r="GF33" s="86" t="n">
        <f aca="false">GF30+GF32</f>
        <v>5082</v>
      </c>
      <c r="GG33" s="87"/>
      <c r="GH33" s="84" t="n">
        <f aca="false">GH30+GH32</f>
        <v>2859</v>
      </c>
      <c r="GI33" s="85"/>
      <c r="GJ33" s="85" t="n">
        <f aca="false">GJ30+GJ32</f>
        <v>2197</v>
      </c>
      <c r="GK33" s="85"/>
      <c r="GL33" s="86" t="n">
        <f aca="false">GL30+GL32</f>
        <v>0</v>
      </c>
      <c r="GM33" s="86" t="n">
        <f aca="false">GM30+GM32</f>
        <v>5056</v>
      </c>
      <c r="GN33" s="87"/>
      <c r="GO33" s="84" t="n">
        <f aca="false">GO30+GO32</f>
        <v>2826</v>
      </c>
      <c r="GP33" s="85"/>
      <c r="GQ33" s="85" t="n">
        <f aca="false">GQ30+GQ32</f>
        <v>2161</v>
      </c>
      <c r="GR33" s="85"/>
      <c r="GS33" s="86" t="n">
        <f aca="false">GS30+GS32</f>
        <v>0</v>
      </c>
      <c r="GT33" s="86" t="n">
        <f aca="false">GT30+GT32</f>
        <v>4987</v>
      </c>
      <c r="GU33" s="87"/>
      <c r="GV33" s="84" t="n">
        <f aca="false">GV30+GV32</f>
        <v>2780</v>
      </c>
      <c r="GW33" s="85"/>
      <c r="GX33" s="85" t="n">
        <f aca="false">GX30+GX32</f>
        <v>2113</v>
      </c>
      <c r="GY33" s="85"/>
      <c r="GZ33" s="86" t="n">
        <f aca="false">GZ30+GZ32</f>
        <v>0</v>
      </c>
      <c r="HA33" s="86" t="n">
        <f aca="false">HA30+HA32</f>
        <v>4893</v>
      </c>
      <c r="HB33" s="87"/>
      <c r="HC33" s="84" t="n">
        <f aca="false">HC30+HC32</f>
        <v>2724</v>
      </c>
      <c r="HD33" s="85"/>
      <c r="HE33" s="85" t="n">
        <f aca="false">HE30+HE32</f>
        <v>2071</v>
      </c>
      <c r="HF33" s="85"/>
      <c r="HG33" s="86" t="n">
        <f aca="false">HG30+HG32</f>
        <v>0</v>
      </c>
      <c r="HH33" s="86" t="n">
        <f aca="false">HH30+HH32</f>
        <v>4795</v>
      </c>
      <c r="HI33" s="87"/>
      <c r="HJ33" s="84" t="n">
        <f aca="false">HJ30+HJ32</f>
        <v>2691</v>
      </c>
      <c r="HK33" s="85"/>
      <c r="HL33" s="85" t="n">
        <f aca="false">HL30+HL32</f>
        <v>2020</v>
      </c>
      <c r="HM33" s="85"/>
      <c r="HN33" s="86" t="n">
        <f aca="false">HN30+HN32</f>
        <v>0</v>
      </c>
      <c r="HO33" s="86" t="n">
        <f aca="false">HO30+HO32</f>
        <v>4711</v>
      </c>
      <c r="HP33" s="87"/>
      <c r="HQ33" s="84" t="n">
        <f aca="false">HQ30+HQ32</f>
        <v>2621</v>
      </c>
      <c r="HR33" s="85"/>
      <c r="HS33" s="85" t="n">
        <f aca="false">HS30+HS32</f>
        <v>1945</v>
      </c>
      <c r="HT33" s="85"/>
      <c r="HU33" s="86" t="n">
        <f aca="false">HU30+HU32</f>
        <v>0</v>
      </c>
      <c r="HV33" s="86" t="n">
        <f aca="false">HV30+HV32</f>
        <v>4566</v>
      </c>
      <c r="HW33" s="87"/>
      <c r="HX33" s="84" t="n">
        <f aca="false">HX30+HX32</f>
        <v>2597</v>
      </c>
      <c r="HY33" s="85"/>
      <c r="HZ33" s="85" t="n">
        <f aca="false">HZ30+HZ32</f>
        <v>1921</v>
      </c>
      <c r="IA33" s="85"/>
      <c r="IB33" s="86" t="n">
        <f aca="false">IB30+IB32</f>
        <v>0</v>
      </c>
      <c r="IC33" s="86" t="n">
        <f aca="false">IC30+IC32</f>
        <v>4518</v>
      </c>
      <c r="ID33" s="87"/>
      <c r="IE33" s="84" t="n">
        <f aca="false">IE30+IE32</f>
        <v>2575</v>
      </c>
      <c r="IF33" s="85"/>
      <c r="IG33" s="85" t="n">
        <f aca="false">IG30+IG32</f>
        <v>1900</v>
      </c>
      <c r="IH33" s="85"/>
      <c r="II33" s="86" t="n">
        <f aca="false">II30+II32</f>
        <v>0</v>
      </c>
      <c r="IJ33" s="86" t="n">
        <f aca="false">IJ30+IJ32</f>
        <v>4475</v>
      </c>
      <c r="IK33" s="87"/>
      <c r="IL33" s="84" t="n">
        <f aca="false">IL30+IL32</f>
        <v>2547</v>
      </c>
      <c r="IM33" s="85"/>
      <c r="IN33" s="85" t="n">
        <f aca="false">IN30+IN32</f>
        <v>1862</v>
      </c>
      <c r="IO33" s="85"/>
      <c r="IP33" s="86" t="n">
        <f aca="false">IP30+IP32</f>
        <v>0</v>
      </c>
      <c r="IQ33" s="86" t="n">
        <f aca="false">IQ30+IQ32</f>
        <v>4409</v>
      </c>
      <c r="IR33" s="87"/>
      <c r="IS33" s="84" t="n">
        <f aca="false">IS30+IS32</f>
        <v>2483</v>
      </c>
      <c r="IT33" s="85"/>
      <c r="IU33" s="85" t="n">
        <f aca="false">IU30+IU32</f>
        <v>1806</v>
      </c>
      <c r="IV33" s="85"/>
      <c r="IW33" s="86" t="n">
        <f aca="false">IW30+IW32</f>
        <v>0</v>
      </c>
      <c r="IX33" s="86" t="n">
        <f aca="false">IX30+IX32</f>
        <v>4289</v>
      </c>
      <c r="IY33" s="87"/>
      <c r="IZ33" s="84" t="n">
        <f aca="false">IZ30+IZ32</f>
        <v>2417</v>
      </c>
      <c r="JA33" s="85"/>
      <c r="JB33" s="82" t="n">
        <f aca="false">JB30+JB32</f>
        <v>1760</v>
      </c>
      <c r="JC33" s="82"/>
      <c r="JD33" s="83" t="n">
        <f aca="false">JD30+JD32</f>
        <v>0</v>
      </c>
      <c r="JE33" s="83" t="n">
        <f aca="false">JE30+JE32</f>
        <v>4177</v>
      </c>
      <c r="JF33" s="88"/>
      <c r="JG33" s="89" t="n">
        <f aca="false">JG30+JG32</f>
        <v>2364</v>
      </c>
      <c r="JH33" s="82"/>
      <c r="JI33" s="82" t="n">
        <f aca="false">JI30+JI32</f>
        <v>1690</v>
      </c>
      <c r="JJ33" s="82"/>
      <c r="JK33" s="83" t="n">
        <f aca="false">JK30+JK32</f>
        <v>0</v>
      </c>
      <c r="JL33" s="83" t="n">
        <f aca="false">JL30+JL32</f>
        <v>4054</v>
      </c>
      <c r="JM33" s="88"/>
      <c r="JN33" s="89" t="n">
        <f aca="false">JN30+JN32</f>
        <v>2300</v>
      </c>
      <c r="JO33" s="82"/>
      <c r="JP33" s="82" t="n">
        <f aca="false">JP30+JP32</f>
        <v>1616</v>
      </c>
      <c r="JQ33" s="82"/>
      <c r="JR33" s="83" t="n">
        <f aca="false">JR30+JR32</f>
        <v>0</v>
      </c>
      <c r="JS33" s="83" t="n">
        <f aca="false">JS30+JS32</f>
        <v>3916</v>
      </c>
      <c r="JT33" s="88"/>
      <c r="JU33" s="89" t="n">
        <f aca="false">JU30+JU32</f>
        <v>2208</v>
      </c>
      <c r="JV33" s="82"/>
      <c r="JW33" s="82" t="n">
        <f aca="false">JW30+JW32</f>
        <v>1543</v>
      </c>
      <c r="JX33" s="82"/>
      <c r="JY33" s="83" t="n">
        <f aca="false">JY30+JY32</f>
        <v>0</v>
      </c>
      <c r="JZ33" s="83" t="n">
        <f aca="false">JZ30+JZ32</f>
        <v>3751</v>
      </c>
      <c r="KA33" s="88"/>
      <c r="KB33" s="89" t="n">
        <f aca="false">KB30+KB32</f>
        <v>2170</v>
      </c>
      <c r="KC33" s="82"/>
      <c r="KD33" s="82" t="n">
        <f aca="false">KD30+KD32</f>
        <v>1514</v>
      </c>
      <c r="KE33" s="82"/>
      <c r="KF33" s="83" t="n">
        <f aca="false">KF30+KF32</f>
        <v>0</v>
      </c>
      <c r="KG33" s="83" t="n">
        <f aca="false">KG30+KG32</f>
        <v>3684</v>
      </c>
      <c r="KH33" s="88"/>
      <c r="KI33" s="89" t="n">
        <f aca="false">KI30+KI32</f>
        <v>2127</v>
      </c>
      <c r="KJ33" s="82"/>
      <c r="KK33" s="82" t="n">
        <f aca="false">KK30+KK32</f>
        <v>1474</v>
      </c>
      <c r="KL33" s="82"/>
      <c r="KM33" s="83" t="n">
        <f aca="false">KM30+KM32</f>
        <v>0</v>
      </c>
      <c r="KN33" s="83" t="n">
        <f aca="false">KN30+KN32</f>
        <v>3601</v>
      </c>
      <c r="KO33" s="88"/>
      <c r="KP33" s="89" t="n">
        <f aca="false">KP30+KP32</f>
        <v>2055</v>
      </c>
      <c r="KQ33" s="82"/>
      <c r="KR33" s="82" t="n">
        <f aca="false">KR30+KR32</f>
        <v>1404</v>
      </c>
      <c r="KS33" s="82"/>
      <c r="KT33" s="83" t="n">
        <f aca="false">KT30+KT32</f>
        <v>0</v>
      </c>
      <c r="KU33" s="83" t="n">
        <f aca="false">KU30+KU32</f>
        <v>3459</v>
      </c>
      <c r="KV33" s="88"/>
      <c r="KW33" s="89" t="n">
        <f aca="false">KW30+KW32</f>
        <v>1979</v>
      </c>
      <c r="KX33" s="82"/>
      <c r="KY33" s="82" t="n">
        <f aca="false">KY30+KY32</f>
        <v>1336</v>
      </c>
      <c r="KZ33" s="82"/>
      <c r="LA33" s="83" t="n">
        <f aca="false">LA30+LA32</f>
        <v>0</v>
      </c>
      <c r="LB33" s="83" t="n">
        <f aca="false">LB30+LB32</f>
        <v>3315</v>
      </c>
      <c r="LC33" s="88"/>
      <c r="LD33" s="89" t="n">
        <f aca="false">LD30+LD32</f>
        <v>1892</v>
      </c>
      <c r="LE33" s="82"/>
      <c r="LF33" s="82" t="n">
        <f aca="false">LF30+LF32</f>
        <v>1242</v>
      </c>
      <c r="LG33" s="82"/>
      <c r="LH33" s="83" t="n">
        <f aca="false">LH30+LH32</f>
        <v>0</v>
      </c>
      <c r="LI33" s="83" t="n">
        <f aca="false">LI30+LI32</f>
        <v>3134</v>
      </c>
      <c r="LJ33" s="88"/>
      <c r="LK33" s="89" t="n">
        <f aca="false">LK30+LK32</f>
        <v>1782</v>
      </c>
      <c r="LL33" s="82"/>
      <c r="LM33" s="82" t="n">
        <f aca="false">LM30+LM32</f>
        <v>1163</v>
      </c>
      <c r="LN33" s="82"/>
      <c r="LO33" s="83" t="n">
        <f aca="false">LO30+LO32</f>
        <v>0</v>
      </c>
      <c r="LP33" s="83" t="n">
        <f aca="false">LP30+LP32</f>
        <v>2945</v>
      </c>
      <c r="LQ33" s="88"/>
      <c r="LR33" s="89" t="n">
        <f aca="false">LR30+LR32</f>
        <v>1703</v>
      </c>
      <c r="LS33" s="82"/>
      <c r="LT33" s="82" t="n">
        <f aca="false">LT30+LT32</f>
        <v>1120</v>
      </c>
      <c r="LU33" s="82"/>
      <c r="LV33" s="83" t="n">
        <f aca="false">LV30+LV32</f>
        <v>0</v>
      </c>
      <c r="LW33" s="83" t="n">
        <f aca="false">LW30+LW32</f>
        <v>2823</v>
      </c>
      <c r="LX33" s="88"/>
      <c r="LY33" s="89" t="n">
        <f aca="false">LY30+LY32</f>
        <v>1650</v>
      </c>
      <c r="LZ33" s="82"/>
      <c r="MA33" s="82" t="n">
        <f aca="false">MA30+MA32</f>
        <v>1085</v>
      </c>
      <c r="MB33" s="82"/>
      <c r="MC33" s="83" t="n">
        <f aca="false">MC30+MC32</f>
        <v>0</v>
      </c>
      <c r="MD33" s="83" t="n">
        <f aca="false">MD30+MD32</f>
        <v>2737</v>
      </c>
      <c r="ME33" s="88"/>
      <c r="MF33" s="89" t="n">
        <f aca="false">MF30+MF32</f>
        <v>1598</v>
      </c>
      <c r="MG33" s="82"/>
      <c r="MH33" s="82" t="n">
        <f aca="false">MH30+MH32</f>
        <v>1045</v>
      </c>
      <c r="MI33" s="82"/>
      <c r="MJ33" s="83" t="n">
        <f aca="false">MJ30+MJ32</f>
        <v>0</v>
      </c>
      <c r="MK33" s="83" t="n">
        <f aca="false">MK30+MK32</f>
        <v>2643</v>
      </c>
      <c r="ML33" s="88"/>
      <c r="MM33" s="89" t="n">
        <f aca="false">MM30+MM32</f>
        <v>1529</v>
      </c>
      <c r="MN33" s="82"/>
      <c r="MO33" s="82" t="n">
        <f aca="false">MO30+MO32</f>
        <v>982</v>
      </c>
      <c r="MP33" s="82"/>
      <c r="MQ33" s="83" t="n">
        <f aca="false">MQ30+MQ32</f>
        <v>0</v>
      </c>
      <c r="MR33" s="83" t="n">
        <f aca="false">MR30+MR32</f>
        <v>2511</v>
      </c>
      <c r="MS33" s="88"/>
      <c r="MT33" s="89" t="n">
        <f aca="false">MT30+MT32</f>
        <v>1467</v>
      </c>
      <c r="MU33" s="82"/>
      <c r="MV33" s="82" t="n">
        <f aca="false">MV30+MV32</f>
        <v>929</v>
      </c>
      <c r="MW33" s="82"/>
      <c r="MX33" s="83" t="n">
        <f aca="false">MX30+MX32</f>
        <v>0</v>
      </c>
      <c r="MY33" s="83" t="n">
        <f aca="false">MY30+MY32</f>
        <v>2396</v>
      </c>
      <c r="MZ33" s="88"/>
      <c r="NA33" s="89" t="n">
        <f aca="false">NA30+NA32</f>
        <v>1383</v>
      </c>
      <c r="NB33" s="82"/>
      <c r="NC33" s="82" t="n">
        <f aca="false">NC30+NC32</f>
        <v>865</v>
      </c>
      <c r="ND33" s="82"/>
      <c r="NE33" s="83" t="n">
        <f aca="false">NE30+NE32</f>
        <v>0</v>
      </c>
      <c r="NF33" s="83" t="n">
        <f aca="false">NF30+NF32</f>
        <v>2248</v>
      </c>
      <c r="NG33" s="82"/>
      <c r="NH33" s="89" t="n">
        <f aca="false">NH30+NH32</f>
        <v>1289</v>
      </c>
      <c r="NI33" s="82"/>
      <c r="NJ33" s="82" t="n">
        <f aca="false">NJ30+NJ32</f>
        <v>812</v>
      </c>
      <c r="NK33" s="82"/>
      <c r="NL33" s="83" t="n">
        <f aca="false">NL30+NL32</f>
        <v>0</v>
      </c>
      <c r="NM33" s="83" t="n">
        <f aca="false">NM30+NM32</f>
        <v>2101</v>
      </c>
      <c r="NN33" s="88"/>
      <c r="NO33" s="89" t="n">
        <v>1156</v>
      </c>
      <c r="NP33" s="82"/>
      <c r="NQ33" s="82" t="n">
        <v>711</v>
      </c>
      <c r="NR33" s="82"/>
      <c r="NS33" s="83"/>
      <c r="NT33" s="83" t="n">
        <f aca="false">NT30+NT32</f>
        <v>1867</v>
      </c>
      <c r="NU33" s="88"/>
      <c r="NV33" s="89" t="n">
        <v>1085</v>
      </c>
      <c r="NW33" s="82"/>
      <c r="NX33" s="82" t="n">
        <v>681</v>
      </c>
      <c r="NY33" s="82"/>
      <c r="NZ33" s="83"/>
      <c r="OA33" s="83" t="n">
        <f aca="false">OA30+OA32</f>
        <v>1766</v>
      </c>
      <c r="OB33" s="88"/>
      <c r="OC33" s="89" t="n">
        <v>1010</v>
      </c>
      <c r="OD33" s="82"/>
      <c r="OE33" s="82" t="n">
        <v>641</v>
      </c>
      <c r="OF33" s="82"/>
      <c r="OG33" s="83"/>
      <c r="OH33" s="83" t="n">
        <f aca="false">OH30+OH32</f>
        <v>1651</v>
      </c>
      <c r="OI33" s="88"/>
      <c r="OJ33" s="89" t="n">
        <v>824</v>
      </c>
      <c r="OK33" s="82"/>
      <c r="OL33" s="82" t="n">
        <v>515</v>
      </c>
      <c r="OM33" s="82"/>
      <c r="ON33" s="83"/>
      <c r="OO33" s="83" t="n">
        <f aca="false">OO30+OO32</f>
        <v>1339</v>
      </c>
      <c r="OP33" s="88"/>
      <c r="OQ33" s="89" t="n">
        <v>721</v>
      </c>
      <c r="OR33" s="82"/>
      <c r="OS33" s="82" t="n">
        <v>452</v>
      </c>
      <c r="OT33" s="82"/>
      <c r="OU33" s="83"/>
      <c r="OV33" s="83" t="n">
        <f aca="false">OV30+OV32</f>
        <v>1173</v>
      </c>
      <c r="OW33" s="88"/>
      <c r="OX33" s="89" t="n">
        <v>637</v>
      </c>
      <c r="OY33" s="82"/>
      <c r="OZ33" s="82" t="n">
        <v>399</v>
      </c>
      <c r="PA33" s="82"/>
      <c r="PB33" s="83" t="n">
        <v>3</v>
      </c>
      <c r="PC33" s="83" t="n">
        <f aca="false">PC30+PC32</f>
        <v>1039</v>
      </c>
      <c r="PD33" s="88"/>
      <c r="PE33" s="89" t="n">
        <v>540</v>
      </c>
      <c r="PF33" s="82"/>
      <c r="PG33" s="82" t="n">
        <v>321</v>
      </c>
      <c r="PH33" s="82"/>
      <c r="PI33" s="83" t="n">
        <v>3</v>
      </c>
      <c r="PJ33" s="83" t="n">
        <f aca="false">PJ30+PJ32</f>
        <v>864</v>
      </c>
      <c r="PK33" s="88"/>
      <c r="PL33" s="89" t="n">
        <v>481</v>
      </c>
      <c r="PM33" s="82"/>
      <c r="PN33" s="82" t="n">
        <v>287</v>
      </c>
      <c r="PO33" s="82"/>
      <c r="PP33" s="83" t="n">
        <v>3</v>
      </c>
      <c r="PQ33" s="83" t="n">
        <f aca="false">PQ30+PQ32</f>
        <v>771</v>
      </c>
      <c r="PR33" s="88"/>
      <c r="PS33" s="89" t="n">
        <v>404</v>
      </c>
      <c r="PT33" s="82"/>
      <c r="PU33" s="82" t="n">
        <v>232</v>
      </c>
      <c r="PV33" s="82"/>
      <c r="PW33" s="83" t="n">
        <v>3</v>
      </c>
      <c r="PX33" s="83" t="n">
        <f aca="false">PX30+PX32</f>
        <v>639</v>
      </c>
      <c r="PY33" s="88"/>
      <c r="PZ33" s="89" t="n">
        <v>279</v>
      </c>
      <c r="QA33" s="82"/>
      <c r="QB33" s="82" t="n">
        <v>153</v>
      </c>
      <c r="QC33" s="82"/>
      <c r="QD33" s="83" t="n">
        <v>2</v>
      </c>
      <c r="QE33" s="83" t="n">
        <f aca="false">QE30+QE32</f>
        <v>434</v>
      </c>
      <c r="QF33" s="88"/>
      <c r="QG33" s="89" t="n">
        <v>226</v>
      </c>
      <c r="QH33" s="82"/>
      <c r="QI33" s="82" t="n">
        <v>128</v>
      </c>
      <c r="QJ33" s="82"/>
      <c r="QK33" s="83" t="n">
        <v>2</v>
      </c>
      <c r="QL33" s="83" t="n">
        <f aca="false">QL30+QL32</f>
        <v>356</v>
      </c>
      <c r="QM33" s="88"/>
      <c r="QN33" s="89" t="n">
        <v>178</v>
      </c>
      <c r="QO33" s="82"/>
      <c r="QP33" s="82" t="n">
        <v>97</v>
      </c>
      <c r="QQ33" s="82"/>
      <c r="QR33" s="83" t="n">
        <v>1</v>
      </c>
      <c r="QS33" s="83" t="n">
        <f aca="false">QS30+QS32</f>
        <v>276</v>
      </c>
      <c r="QT33" s="88"/>
      <c r="QU33" s="89" t="n">
        <v>133</v>
      </c>
      <c r="QV33" s="82"/>
      <c r="QW33" s="82" t="n">
        <v>79</v>
      </c>
      <c r="QX33" s="82"/>
      <c r="QY33" s="83" t="n">
        <v>1</v>
      </c>
      <c r="QZ33" s="83" t="n">
        <f aca="false">QZ30+QZ32</f>
        <v>213</v>
      </c>
      <c r="RA33" s="88"/>
    </row>
    <row r="35" customFormat="false" ht="15" hidden="false" customHeight="false" outlineLevel="0" collapsed="false">
      <c r="FD35" s="5"/>
    </row>
    <row r="36" customFormat="false" ht="12.8" hidden="false" customHeight="false" outlineLevel="0" collapsed="false">
      <c r="A36" s="11" t="s">
        <v>78</v>
      </c>
      <c r="B36" s="90"/>
      <c r="C36" s="90"/>
    </row>
    <row r="37" customFormat="false" ht="12.8" hidden="false" customHeight="false" outlineLevel="0" collapsed="false">
      <c r="A37" s="9" t="s">
        <v>79</v>
      </c>
      <c r="B37" s="91" t="s">
        <v>80</v>
      </c>
    </row>
    <row r="38" customFormat="false" ht="12.8" hidden="false" customHeight="false" outlineLevel="0" collapsed="false">
      <c r="A38" s="90" t="s">
        <v>81</v>
      </c>
      <c r="B38" s="90"/>
      <c r="C38" s="90"/>
    </row>
    <row r="40" customFormat="false" ht="12.8" hidden="false" customHeight="false" outlineLevel="0" collapsed="false">
      <c r="A40" s="9" t="s">
        <v>82</v>
      </c>
    </row>
    <row r="41" customFormat="false" ht="12.8" hidden="false" customHeight="false" outlineLevel="0" collapsed="false">
      <c r="A41" s="9" t="s">
        <v>83</v>
      </c>
      <c r="B41" s="9" t="s">
        <v>84</v>
      </c>
    </row>
    <row r="42" customFormat="false" ht="12.8" hidden="false" customHeight="false" outlineLevel="0" collapsed="false">
      <c r="A42" s="9" t="s">
        <v>85</v>
      </c>
      <c r="B42" s="9" t="s">
        <v>86</v>
      </c>
    </row>
    <row r="43" customFormat="false" ht="12.8" hidden="false" customHeight="false" outlineLevel="0" collapsed="false">
      <c r="A43" s="9" t="s">
        <v>87</v>
      </c>
      <c r="B43" s="9" t="s">
        <v>88</v>
      </c>
    </row>
    <row r="44" customFormat="false" ht="12.8" hidden="false" customHeight="false" outlineLevel="0" collapsed="false">
      <c r="A44" s="9" t="s">
        <v>89</v>
      </c>
      <c r="B44" s="9" t="s">
        <v>90</v>
      </c>
    </row>
    <row r="45" customFormat="false" ht="12.8" hidden="false" customHeight="false" outlineLevel="0" collapsed="false">
      <c r="A45" s="9" t="s">
        <v>91</v>
      </c>
      <c r="B45" s="9" t="s">
        <v>92</v>
      </c>
    </row>
    <row r="46" customFormat="false" ht="12.8" hidden="false" customHeight="false" outlineLevel="0" collapsed="false">
      <c r="A46" s="9" t="s">
        <v>93</v>
      </c>
      <c r="B46" s="9" t="s">
        <v>94</v>
      </c>
    </row>
    <row r="47" customFormat="false" ht="12.8" hidden="false" customHeight="false" outlineLevel="0" collapsed="false">
      <c r="A47" s="9" t="s">
        <v>95</v>
      </c>
      <c r="B47" s="9" t="s">
        <v>96</v>
      </c>
    </row>
    <row r="48" customFormat="false" ht="12.8" hidden="false" customHeight="false" outlineLevel="0" collapsed="false">
      <c r="A48" s="9" t="s">
        <v>97</v>
      </c>
      <c r="B48" s="9" t="s">
        <v>98</v>
      </c>
    </row>
    <row r="49" customFormat="false" ht="12.8" hidden="false" customHeight="false" outlineLevel="0" collapsed="false">
      <c r="A49" s="9" t="s">
        <v>99</v>
      </c>
      <c r="B49" s="9" t="s">
        <v>100</v>
      </c>
    </row>
    <row r="50" customFormat="false" ht="12.8" hidden="false" customHeight="false" outlineLevel="0" collapsed="false">
      <c r="A50" s="9" t="s">
        <v>101</v>
      </c>
      <c r="B50" s="9" t="s">
        <v>102</v>
      </c>
    </row>
    <row r="51" customFormat="false" ht="12.8" hidden="false" customHeight="false" outlineLevel="0" collapsed="false">
      <c r="A51" s="9" t="s">
        <v>103</v>
      </c>
      <c r="B51" s="9" t="s">
        <v>104</v>
      </c>
    </row>
    <row r="52" customFormat="false" ht="12.8" hidden="false" customHeight="false" outlineLevel="0" collapsed="false">
      <c r="A52" s="9" t="s">
        <v>105</v>
      </c>
      <c r="B52" s="9" t="s">
        <v>106</v>
      </c>
    </row>
    <row r="53" customFormat="false" ht="12.8" hidden="false" customHeight="false" outlineLevel="0" collapsed="false">
      <c r="A53" s="9" t="s">
        <v>107</v>
      </c>
      <c r="B53" s="9" t="s">
        <v>108</v>
      </c>
    </row>
    <row r="54" customFormat="false" ht="12.8" hidden="false" customHeight="false" outlineLevel="0" collapsed="false">
      <c r="A54" s="9" t="s">
        <v>109</v>
      </c>
      <c r="B54" s="9" t="s">
        <v>110</v>
      </c>
    </row>
    <row r="55" customFormat="false" ht="12.8" hidden="false" customHeight="false" outlineLevel="0" collapsed="false">
      <c r="A55" s="9" t="s">
        <v>111</v>
      </c>
      <c r="B55" s="9" t="s">
        <v>112</v>
      </c>
    </row>
    <row r="56" customFormat="false" ht="12.8" hidden="false" customHeight="false" outlineLevel="0" collapsed="false">
      <c r="A56" s="9" t="s">
        <v>113</v>
      </c>
      <c r="B56" s="9" t="s">
        <v>114</v>
      </c>
    </row>
    <row r="57" customFormat="false" ht="12.8" hidden="false" customHeight="false" outlineLevel="0" collapsed="false">
      <c r="A57" s="9" t="s">
        <v>115</v>
      </c>
      <c r="B57" s="9" t="s">
        <v>116</v>
      </c>
    </row>
    <row r="58" customFormat="false" ht="12.8" hidden="false" customHeight="false" outlineLevel="0" collapsed="false">
      <c r="A58" s="9" t="s">
        <v>117</v>
      </c>
      <c r="B58" s="9" t="s">
        <v>118</v>
      </c>
    </row>
    <row r="59" customFormat="false" ht="12.8" hidden="false" customHeight="false" outlineLevel="0" collapsed="false">
      <c r="A59" s="9" t="s">
        <v>119</v>
      </c>
      <c r="B59" s="9" t="s">
        <v>120</v>
      </c>
    </row>
    <row r="60" customFormat="false" ht="12.8" hidden="false" customHeight="false" outlineLevel="0" collapsed="false">
      <c r="A60" s="9" t="s">
        <v>121</v>
      </c>
      <c r="B60" s="9" t="s">
        <v>122</v>
      </c>
    </row>
    <row r="61" customFormat="false" ht="12.8" hidden="false" customHeight="false" outlineLevel="0" collapsed="false">
      <c r="A61" s="9" t="s">
        <v>123</v>
      </c>
      <c r="B61" s="9" t="s">
        <v>124</v>
      </c>
    </row>
    <row r="62" customFormat="false" ht="12.8" hidden="false" customHeight="false" outlineLevel="0" collapsed="false">
      <c r="A62" s="9" t="s">
        <v>125</v>
      </c>
      <c r="B62" s="9" t="s">
        <v>126</v>
      </c>
    </row>
    <row r="63" customFormat="false" ht="12.8" hidden="false" customHeight="false" outlineLevel="0" collapsed="false">
      <c r="A63" s="9" t="s">
        <v>127</v>
      </c>
      <c r="B63" s="9" t="s">
        <v>128</v>
      </c>
    </row>
    <row r="64" customFormat="false" ht="12.8" hidden="false" customHeight="false" outlineLevel="0" collapsed="false">
      <c r="A64" s="9" t="s">
        <v>129</v>
      </c>
      <c r="B64" s="9" t="s">
        <v>130</v>
      </c>
    </row>
    <row r="65" customFormat="false" ht="12.8" hidden="false" customHeight="false" outlineLevel="0" collapsed="false">
      <c r="A65" s="9" t="s">
        <v>131</v>
      </c>
      <c r="B65" s="9" t="s">
        <v>132</v>
      </c>
    </row>
    <row r="66" customFormat="false" ht="12.8" hidden="false" customHeight="false" outlineLevel="0" collapsed="false">
      <c r="A66" s="9" t="s">
        <v>133</v>
      </c>
      <c r="B66" s="9" t="s">
        <v>134</v>
      </c>
    </row>
    <row r="67" customFormat="false" ht="12.8" hidden="false" customHeight="false" outlineLevel="0" collapsed="false">
      <c r="A67" s="9" t="s">
        <v>135</v>
      </c>
      <c r="B67" s="9" t="s">
        <v>136</v>
      </c>
    </row>
    <row r="68" customFormat="false" ht="12.8" hidden="false" customHeight="false" outlineLevel="0" collapsed="false">
      <c r="A68" s="9" t="s">
        <v>137</v>
      </c>
      <c r="B68" s="9" t="s">
        <v>138</v>
      </c>
    </row>
    <row r="69" customFormat="false" ht="12.8" hidden="false" customHeight="false" outlineLevel="0" collapsed="false">
      <c r="A69" s="9" t="s">
        <v>139</v>
      </c>
      <c r="B69" s="9" t="s">
        <v>140</v>
      </c>
    </row>
    <row r="70" customFormat="false" ht="12.8" hidden="false" customHeight="false" outlineLevel="0" collapsed="false">
      <c r="A70" s="9" t="s">
        <v>141</v>
      </c>
      <c r="B70" s="9" t="s">
        <v>142</v>
      </c>
    </row>
    <row r="71" customFormat="false" ht="12.8" hidden="false" customHeight="false" outlineLevel="0" collapsed="false">
      <c r="A71" s="9" t="s">
        <v>143</v>
      </c>
      <c r="B71" s="9" t="s">
        <v>144</v>
      </c>
    </row>
    <row r="72" customFormat="false" ht="12.8" hidden="false" customHeight="false" outlineLevel="0" collapsed="false">
      <c r="A72" s="9" t="s">
        <v>145</v>
      </c>
      <c r="B72" s="9" t="s">
        <v>146</v>
      </c>
    </row>
    <row r="73" customFormat="false" ht="12.8" hidden="false" customHeight="false" outlineLevel="0" collapsed="false">
      <c r="A73" s="9" t="s">
        <v>147</v>
      </c>
      <c r="B73" s="9" t="s">
        <v>148</v>
      </c>
    </row>
    <row r="74" customFormat="false" ht="12.8" hidden="false" customHeight="false" outlineLevel="0" collapsed="false">
      <c r="A74" s="9" t="s">
        <v>149</v>
      </c>
      <c r="B74" s="9" t="s">
        <v>150</v>
      </c>
    </row>
    <row r="75" customFormat="false" ht="12.8" hidden="false" customHeight="false" outlineLevel="0" collapsed="false">
      <c r="A75" s="9" t="s">
        <v>151</v>
      </c>
      <c r="B75" s="9" t="s">
        <v>152</v>
      </c>
    </row>
    <row r="76" customFormat="false" ht="12.8" hidden="false" customHeight="false" outlineLevel="0" collapsed="false">
      <c r="A76" s="9" t="s">
        <v>153</v>
      </c>
      <c r="B76" s="9" t="s">
        <v>154</v>
      </c>
    </row>
    <row r="77" customFormat="false" ht="12.8" hidden="false" customHeight="false" outlineLevel="0" collapsed="false">
      <c r="A77" s="9" t="s">
        <v>155</v>
      </c>
      <c r="B77" s="9" t="s">
        <v>156</v>
      </c>
    </row>
    <row r="78" customFormat="false" ht="12.8" hidden="false" customHeight="false" outlineLevel="0" collapsed="false">
      <c r="A78" s="9" t="s">
        <v>157</v>
      </c>
      <c r="B78" s="9" t="s">
        <v>158</v>
      </c>
    </row>
    <row r="79" customFormat="false" ht="12.8" hidden="false" customHeight="false" outlineLevel="0" collapsed="false">
      <c r="A79" s="9" t="s">
        <v>159</v>
      </c>
      <c r="B79" s="9" t="s">
        <v>160</v>
      </c>
    </row>
    <row r="80" customFormat="false" ht="12.8" hidden="false" customHeight="false" outlineLevel="0" collapsed="false">
      <c r="A80" s="9" t="s">
        <v>161</v>
      </c>
      <c r="B80" s="9" t="s">
        <v>162</v>
      </c>
    </row>
    <row r="81" customFormat="false" ht="12.8" hidden="false" customHeight="false" outlineLevel="0" collapsed="false">
      <c r="A81" s="9" t="s">
        <v>163</v>
      </c>
      <c r="B81" s="9" t="s">
        <v>164</v>
      </c>
    </row>
    <row r="82" customFormat="false" ht="12.8" hidden="false" customHeight="false" outlineLevel="0" collapsed="false">
      <c r="A82" s="92" t="s">
        <v>165</v>
      </c>
      <c r="B82" s="9" t="s">
        <v>166</v>
      </c>
    </row>
    <row r="83" customFormat="false" ht="12.8" hidden="false" customHeight="false" outlineLevel="0" collapsed="false">
      <c r="A83" s="92" t="s">
        <v>167</v>
      </c>
      <c r="B83" s="9" t="s">
        <v>168</v>
      </c>
    </row>
    <row r="84" customFormat="false" ht="12.8" hidden="false" customHeight="false" outlineLevel="0" collapsed="false">
      <c r="A84" s="92" t="s">
        <v>169</v>
      </c>
      <c r="B84" s="9" t="s">
        <v>170</v>
      </c>
    </row>
    <row r="85" customFormat="false" ht="12.8" hidden="false" customHeight="false" outlineLevel="0" collapsed="false">
      <c r="A85" s="93" t="s">
        <v>171</v>
      </c>
      <c r="B85" s="9" t="s">
        <v>172</v>
      </c>
    </row>
    <row r="86" customFormat="false" ht="12.8" hidden="false" customHeight="false" outlineLevel="0" collapsed="false">
      <c r="A86" s="93" t="s">
        <v>173</v>
      </c>
      <c r="B86" s="9" t="s">
        <v>174</v>
      </c>
    </row>
    <row r="87" customFormat="false" ht="12.8" hidden="false" customHeight="false" outlineLevel="0" collapsed="false">
      <c r="A87" s="93" t="s">
        <v>175</v>
      </c>
      <c r="B87" s="9" t="s">
        <v>176</v>
      </c>
    </row>
    <row r="88" customFormat="false" ht="12.8" hidden="false" customHeight="false" outlineLevel="0" collapsed="false">
      <c r="A88" s="93" t="s">
        <v>177</v>
      </c>
      <c r="B88" s="9" t="s">
        <v>178</v>
      </c>
    </row>
    <row r="89" customFormat="false" ht="12.8" hidden="false" customHeight="false" outlineLevel="0" collapsed="false">
      <c r="A89" s="93" t="s">
        <v>179</v>
      </c>
      <c r="B89" s="9" t="s">
        <v>180</v>
      </c>
    </row>
    <row r="90" customFormat="false" ht="12.8" hidden="false" customHeight="false" outlineLevel="0" collapsed="false">
      <c r="A90" s="93" t="s">
        <v>181</v>
      </c>
      <c r="B90" s="9" t="s">
        <v>182</v>
      </c>
    </row>
    <row r="91" customFormat="false" ht="12.8" hidden="false" customHeight="false" outlineLevel="0" collapsed="false">
      <c r="A91" s="93" t="s">
        <v>183</v>
      </c>
      <c r="B91" s="9" t="s">
        <v>184</v>
      </c>
    </row>
    <row r="92" customFormat="false" ht="12.8" hidden="false" customHeight="false" outlineLevel="0" collapsed="false">
      <c r="A92" s="93" t="s">
        <v>185</v>
      </c>
      <c r="B92" s="9" t="s">
        <v>186</v>
      </c>
    </row>
    <row r="93" customFormat="false" ht="12.8" hidden="false" customHeight="false" outlineLevel="0" collapsed="false">
      <c r="A93" s="93" t="s">
        <v>187</v>
      </c>
      <c r="B93" s="9" t="s">
        <v>188</v>
      </c>
    </row>
    <row r="94" customFormat="false" ht="12.8" hidden="false" customHeight="false" outlineLevel="0" collapsed="false">
      <c r="A94" s="93" t="s">
        <v>189</v>
      </c>
      <c r="B94" s="9" t="s">
        <v>190</v>
      </c>
    </row>
    <row r="95" customFormat="false" ht="12.8" hidden="false" customHeight="false" outlineLevel="0" collapsed="false">
      <c r="A95" s="93" t="s">
        <v>191</v>
      </c>
      <c r="B95" s="9" t="s">
        <v>192</v>
      </c>
    </row>
    <row r="96" customFormat="false" ht="12.8" hidden="false" customHeight="false" outlineLevel="0" collapsed="false">
      <c r="A96" s="93" t="s">
        <v>193</v>
      </c>
      <c r="B96" s="9" t="s">
        <v>194</v>
      </c>
    </row>
    <row r="97" customFormat="false" ht="12.8" hidden="false" customHeight="false" outlineLevel="0" collapsed="false">
      <c r="A97" s="93" t="s">
        <v>195</v>
      </c>
      <c r="B97" s="9" t="s">
        <v>196</v>
      </c>
    </row>
    <row r="98" customFormat="false" ht="12.8" hidden="false" customHeight="false" outlineLevel="0" collapsed="false">
      <c r="A98" s="93" t="s">
        <v>197</v>
      </c>
      <c r="B98" s="9" t="s">
        <v>198</v>
      </c>
    </row>
    <row r="99" customFormat="false" ht="12.8" hidden="false" customHeight="false" outlineLevel="0" collapsed="false">
      <c r="A99" s="93" t="s">
        <v>199</v>
      </c>
      <c r="B99" s="9" t="s">
        <v>200</v>
      </c>
    </row>
    <row r="100" customFormat="false" ht="12.8" hidden="false" customHeight="false" outlineLevel="0" collapsed="false">
      <c r="A100" s="93" t="s">
        <v>201</v>
      </c>
      <c r="B100" s="9" t="s">
        <v>202</v>
      </c>
    </row>
    <row r="101" customFormat="false" ht="12.8" hidden="false" customHeight="false" outlineLevel="0" collapsed="false">
      <c r="A101" s="93" t="s">
        <v>203</v>
      </c>
      <c r="B101" s="9" t="s">
        <v>204</v>
      </c>
      <c r="G101" s="93"/>
      <c r="H101" s="93"/>
      <c r="I101" s="93"/>
      <c r="J101" s="93"/>
      <c r="K101" s="93"/>
      <c r="L101" s="93"/>
      <c r="M101" s="93"/>
      <c r="N101" s="93"/>
      <c r="O101" s="93"/>
      <c r="P101" s="93"/>
      <c r="Q101" s="93"/>
      <c r="R101" s="93"/>
      <c r="S101" s="93"/>
      <c r="T101" s="93"/>
      <c r="U101" s="93"/>
      <c r="V101" s="93"/>
      <c r="W101" s="93"/>
      <c r="X101" s="93"/>
      <c r="Y101" s="93"/>
      <c r="Z101" s="93"/>
      <c r="AA101" s="93"/>
      <c r="AB101" s="93"/>
      <c r="AC101" s="93"/>
      <c r="AD101" s="93"/>
      <c r="AE101" s="93"/>
      <c r="AF101" s="93"/>
      <c r="AG101" s="93"/>
      <c r="AH101" s="93"/>
      <c r="AI101" s="93"/>
      <c r="AJ101" s="93"/>
      <c r="AK101" s="93"/>
      <c r="AL101" s="93"/>
      <c r="AM101" s="93"/>
      <c r="AN101" s="93"/>
      <c r="AO101" s="93"/>
      <c r="AP101" s="93"/>
      <c r="AQ101" s="93"/>
      <c r="AR101" s="93"/>
      <c r="AS101" s="93"/>
      <c r="AT101" s="93"/>
      <c r="AU101" s="93"/>
      <c r="AV101" s="93"/>
      <c r="AW101" s="93"/>
      <c r="AX101" s="93"/>
      <c r="AY101" s="93"/>
      <c r="AZ101" s="93"/>
      <c r="BA101" s="93"/>
      <c r="BB101" s="93"/>
      <c r="BC101" s="93"/>
      <c r="BD101" s="93"/>
      <c r="BE101" s="93"/>
      <c r="BF101" s="93"/>
      <c r="BG101" s="93"/>
      <c r="BH101" s="93"/>
      <c r="BI101" s="93"/>
      <c r="BJ101" s="93"/>
      <c r="BK101" s="93"/>
      <c r="BL101" s="93"/>
      <c r="BM101" s="93"/>
      <c r="BN101" s="93"/>
      <c r="BO101" s="93"/>
      <c r="BP101" s="93"/>
      <c r="BQ101" s="93"/>
      <c r="BR101" s="93"/>
      <c r="BS101" s="93"/>
      <c r="BT101" s="93"/>
      <c r="BU101" s="93"/>
      <c r="BV101" s="93"/>
      <c r="BW101" s="93"/>
      <c r="BX101" s="93"/>
      <c r="BY101" s="93"/>
      <c r="BZ101" s="93"/>
      <c r="CA101" s="93"/>
      <c r="CB101" s="93"/>
      <c r="CC101" s="93"/>
      <c r="CD101" s="93"/>
      <c r="CE101" s="93"/>
      <c r="CF101" s="93"/>
      <c r="CG101" s="93"/>
      <c r="CH101" s="93"/>
      <c r="CI101" s="93"/>
      <c r="CJ101" s="93"/>
      <c r="CK101" s="93"/>
      <c r="CL101" s="93"/>
      <c r="CM101" s="93"/>
      <c r="CN101" s="93"/>
      <c r="CO101" s="93"/>
      <c r="CP101" s="93"/>
      <c r="CQ101" s="93"/>
      <c r="CR101" s="93"/>
      <c r="CS101" s="93"/>
      <c r="CT101" s="93"/>
      <c r="CU101" s="93"/>
      <c r="CV101" s="93"/>
      <c r="CW101" s="93"/>
      <c r="CX101" s="93"/>
      <c r="CY101" s="93"/>
      <c r="CZ101" s="93"/>
      <c r="DA101" s="93"/>
      <c r="DB101" s="93"/>
      <c r="DC101" s="93"/>
      <c r="DD101" s="93"/>
      <c r="DE101" s="93"/>
      <c r="DF101" s="93"/>
      <c r="DG101" s="93"/>
      <c r="DH101" s="93"/>
      <c r="DI101" s="93"/>
      <c r="DJ101" s="93"/>
      <c r="DK101" s="93"/>
      <c r="DL101" s="93"/>
      <c r="DM101" s="93"/>
      <c r="DN101" s="93"/>
      <c r="DO101" s="93"/>
      <c r="DP101" s="93"/>
      <c r="DQ101" s="93"/>
      <c r="DR101" s="93"/>
      <c r="DS101" s="93"/>
      <c r="DT101" s="93"/>
      <c r="DU101" s="93"/>
      <c r="DV101" s="93"/>
      <c r="DW101" s="93"/>
      <c r="DX101" s="93"/>
      <c r="DY101" s="93"/>
      <c r="DZ101" s="93"/>
      <c r="EA101" s="93"/>
      <c r="EB101" s="93"/>
      <c r="EC101" s="93"/>
      <c r="ED101" s="93"/>
      <c r="EE101" s="93"/>
      <c r="EF101" s="93"/>
      <c r="EG101" s="93"/>
      <c r="EH101" s="93"/>
      <c r="EI101" s="93"/>
      <c r="EJ101" s="93"/>
      <c r="EK101" s="93"/>
      <c r="EL101" s="93"/>
      <c r="EM101" s="93"/>
      <c r="EN101" s="93"/>
      <c r="EO101" s="93"/>
      <c r="EP101" s="93"/>
      <c r="EQ101" s="93"/>
      <c r="ER101" s="93"/>
      <c r="ES101" s="93"/>
      <c r="ET101" s="93"/>
      <c r="EU101" s="93"/>
      <c r="EV101" s="93"/>
      <c r="EW101" s="93"/>
      <c r="EX101" s="93"/>
      <c r="EY101" s="93"/>
      <c r="EZ101" s="93"/>
      <c r="FA101" s="93"/>
      <c r="FB101" s="93"/>
      <c r="FC101" s="93"/>
      <c r="FD101" s="93"/>
      <c r="FE101" s="93"/>
      <c r="FF101" s="93"/>
      <c r="FG101" s="93"/>
      <c r="FH101" s="93"/>
      <c r="FI101" s="93"/>
      <c r="FJ101" s="93"/>
      <c r="FK101" s="93"/>
      <c r="FL101" s="93"/>
      <c r="FM101" s="93"/>
      <c r="FN101" s="93"/>
      <c r="FO101" s="93"/>
      <c r="FP101" s="93"/>
      <c r="FQ101" s="93"/>
      <c r="FR101" s="93"/>
      <c r="FS101" s="93"/>
      <c r="FT101" s="93"/>
      <c r="FU101" s="93"/>
      <c r="FV101" s="93"/>
      <c r="FW101" s="93"/>
      <c r="FX101" s="93"/>
      <c r="FY101" s="93"/>
      <c r="FZ101" s="93"/>
      <c r="GA101" s="93"/>
      <c r="GB101" s="93"/>
      <c r="GC101" s="93"/>
      <c r="GD101" s="93"/>
      <c r="GE101" s="93"/>
      <c r="GF101" s="93"/>
      <c r="GG101" s="93"/>
      <c r="GH101" s="93"/>
      <c r="GI101" s="93"/>
      <c r="GJ101" s="93"/>
      <c r="GK101" s="93"/>
      <c r="GL101" s="93"/>
      <c r="GM101" s="93"/>
      <c r="GN101" s="93"/>
      <c r="GO101" s="93"/>
      <c r="GP101" s="93"/>
      <c r="GQ101" s="93"/>
      <c r="GR101" s="93"/>
      <c r="GS101" s="93"/>
      <c r="GT101" s="93"/>
      <c r="GU101" s="93"/>
      <c r="GV101" s="93"/>
      <c r="GW101" s="93"/>
      <c r="GX101" s="93"/>
      <c r="GY101" s="93"/>
      <c r="GZ101" s="93"/>
      <c r="HA101" s="93"/>
      <c r="HB101" s="93"/>
      <c r="HC101" s="93"/>
      <c r="HD101" s="93"/>
      <c r="HE101" s="93"/>
      <c r="HF101" s="93"/>
      <c r="HG101" s="93"/>
      <c r="HH101" s="93"/>
      <c r="HI101" s="93"/>
      <c r="HJ101" s="93"/>
      <c r="HK101" s="93"/>
      <c r="HL101" s="93"/>
      <c r="HM101" s="93"/>
      <c r="HN101" s="93"/>
      <c r="HO101" s="93"/>
      <c r="HP101" s="93"/>
      <c r="HQ101" s="93"/>
      <c r="HR101" s="93"/>
      <c r="HS101" s="93"/>
      <c r="HT101" s="93"/>
      <c r="HU101" s="93"/>
      <c r="HV101" s="93"/>
      <c r="HW101" s="93"/>
      <c r="HX101" s="93"/>
      <c r="HY101" s="93"/>
      <c r="HZ101" s="93"/>
      <c r="IA101" s="93"/>
      <c r="IB101" s="93"/>
      <c r="IC101" s="93"/>
      <c r="ID101" s="93"/>
      <c r="IE101" s="93"/>
      <c r="IF101" s="93"/>
      <c r="IG101" s="93"/>
      <c r="IH101" s="93"/>
      <c r="II101" s="93"/>
      <c r="IJ101" s="93"/>
      <c r="IK101" s="93"/>
      <c r="IL101" s="93"/>
      <c r="IM101" s="93"/>
      <c r="IN101" s="93"/>
      <c r="IO101" s="93"/>
      <c r="IP101" s="93"/>
      <c r="IQ101" s="93"/>
      <c r="IR101" s="93"/>
      <c r="IS101" s="93"/>
      <c r="IT101" s="93"/>
      <c r="IU101" s="93"/>
      <c r="IV101" s="93"/>
      <c r="IW101" s="93"/>
      <c r="IX101" s="93"/>
      <c r="IY101" s="93"/>
      <c r="IZ101" s="93"/>
      <c r="JA101" s="93"/>
      <c r="JB101" s="93"/>
      <c r="JC101" s="93"/>
      <c r="JD101" s="93"/>
      <c r="JE101" s="93"/>
      <c r="JF101" s="93"/>
      <c r="JG101" s="93"/>
      <c r="JH101" s="93"/>
      <c r="JI101" s="93"/>
      <c r="JJ101" s="93"/>
      <c r="JK101" s="93"/>
      <c r="JL101" s="93"/>
      <c r="JM101" s="93"/>
      <c r="JN101" s="93"/>
      <c r="JO101" s="93"/>
      <c r="JP101" s="93"/>
      <c r="JQ101" s="93"/>
      <c r="JR101" s="93"/>
      <c r="JS101" s="93"/>
      <c r="JT101" s="93"/>
      <c r="JU101" s="93"/>
      <c r="JV101" s="93"/>
      <c r="JW101" s="93"/>
      <c r="JX101" s="93"/>
      <c r="JY101" s="93"/>
      <c r="JZ101" s="93"/>
      <c r="KA101" s="93"/>
      <c r="KB101" s="93"/>
      <c r="KC101" s="93"/>
      <c r="KD101" s="93"/>
      <c r="KE101" s="93"/>
      <c r="KF101" s="93"/>
      <c r="KG101" s="93"/>
      <c r="KH101" s="93"/>
      <c r="KI101" s="93"/>
      <c r="KJ101" s="93"/>
      <c r="KK101" s="93"/>
      <c r="KL101" s="93"/>
      <c r="KM101" s="93"/>
      <c r="KN101" s="93"/>
      <c r="KO101" s="93"/>
      <c r="KP101" s="93"/>
      <c r="KQ101" s="93"/>
      <c r="KR101" s="93"/>
      <c r="KS101" s="93"/>
      <c r="KT101" s="93"/>
      <c r="KU101" s="93"/>
      <c r="KV101" s="93"/>
      <c r="KW101" s="93"/>
      <c r="KX101" s="93"/>
      <c r="KY101" s="93"/>
      <c r="KZ101" s="93"/>
      <c r="LA101" s="93"/>
      <c r="LB101" s="93"/>
      <c r="LC101" s="93"/>
      <c r="LD101" s="93"/>
      <c r="LE101" s="93"/>
      <c r="LF101" s="93"/>
      <c r="LG101" s="93"/>
      <c r="LH101" s="93"/>
      <c r="LI101" s="93"/>
      <c r="LJ101" s="93"/>
      <c r="LK101" s="93"/>
      <c r="LL101" s="93"/>
      <c r="LM101" s="93"/>
      <c r="LN101" s="93"/>
      <c r="LO101" s="93"/>
      <c r="LP101" s="93"/>
      <c r="LQ101" s="93"/>
    </row>
    <row r="102" customFormat="false" ht="12.8" hidden="false" customHeight="false" outlineLevel="0" collapsed="false">
      <c r="A102" s="93" t="s">
        <v>205</v>
      </c>
      <c r="B102" s="9" t="s">
        <v>206</v>
      </c>
    </row>
    <row r="103" customFormat="false" ht="12.8" hidden="false" customHeight="false" outlineLevel="0" collapsed="false">
      <c r="A103" s="93" t="s">
        <v>207</v>
      </c>
      <c r="B103" s="9" t="s">
        <v>208</v>
      </c>
    </row>
    <row r="104" customFormat="false" ht="12.8" hidden="false" customHeight="false" outlineLevel="0" collapsed="false">
      <c r="A104" s="93" t="s">
        <v>209</v>
      </c>
      <c r="B104" s="9" t="s">
        <v>210</v>
      </c>
    </row>
    <row r="105" customFormat="false" ht="12.8" hidden="false" customHeight="false" outlineLevel="0" collapsed="false">
      <c r="A105" s="93" t="s">
        <v>211</v>
      </c>
      <c r="B105" s="9" t="s">
        <v>212</v>
      </c>
    </row>
    <row r="106" customFormat="false" ht="12.8" hidden="false" customHeight="false" outlineLevel="0" collapsed="false">
      <c r="A106" s="93" t="s">
        <v>213</v>
      </c>
      <c r="B106" s="9" t="s">
        <v>214</v>
      </c>
    </row>
  </sheetData>
  <mergeCells count="68">
    <mergeCell ref="H6:RA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JU7:KA7"/>
    <mergeCell ref="KB7:KH7"/>
    <mergeCell ref="KI7:KO7"/>
    <mergeCell ref="KP7:KV7"/>
    <mergeCell ref="KW7:LC7"/>
    <mergeCell ref="LD7:LJ7"/>
    <mergeCell ref="LK7:LQ7"/>
    <mergeCell ref="LR7:LX7"/>
    <mergeCell ref="LY7:ME7"/>
    <mergeCell ref="MF7:ML7"/>
    <mergeCell ref="MM7:MS7"/>
    <mergeCell ref="MT7:MZ7"/>
    <mergeCell ref="NA7:NG7"/>
    <mergeCell ref="NH7:NN7"/>
    <mergeCell ref="NO7:NU7"/>
    <mergeCell ref="NV7:OB7"/>
    <mergeCell ref="OC7:OI7"/>
    <mergeCell ref="OJ7:OP7"/>
    <mergeCell ref="OQ7:OW7"/>
    <mergeCell ref="OX7:PD7"/>
    <mergeCell ref="PE7:PK7"/>
    <mergeCell ref="PL7:PR7"/>
    <mergeCell ref="PS7:PY7"/>
    <mergeCell ref="PZ7:QF7"/>
    <mergeCell ref="QG7:QM7"/>
    <mergeCell ref="QN7:QT7"/>
    <mergeCell ref="QU7:RA7"/>
  </mergeCells>
  <hyperlinks>
    <hyperlink ref="B37"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AMJ105"/>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F8" activeCellId="0" sqref="F8"/>
    </sheetView>
  </sheetViews>
  <sheetFormatPr defaultRowHeight="13" zeroHeight="false" outlineLevelRow="0" outlineLevelCol="0"/>
  <cols>
    <col collapsed="false" customWidth="true" hidden="false" outlineLevel="0" max="1" min="1" style="9" width="11.18"/>
    <col collapsed="false" customWidth="true" hidden="false" outlineLevel="0" max="3" min="2" style="9" width="8.82"/>
    <col collapsed="false" customWidth="true" hidden="false" outlineLevel="0" max="4" min="4" style="9" width="10.82"/>
    <col collapsed="false" customWidth="true" hidden="false" outlineLevel="0" max="5" min="5" style="9" width="17.18"/>
    <col collapsed="false" customWidth="true" hidden="false" outlineLevel="0" max="6" min="6" style="9" width="14.45"/>
    <col collapsed="false" customWidth="true" hidden="false" outlineLevel="0" max="7" min="7" style="9" width="27.82"/>
    <col collapsed="false" customWidth="true" hidden="false" outlineLevel="0" max="987" min="8" style="9" width="8.82"/>
    <col collapsed="false" customWidth="true" hidden="false" outlineLevel="0" max="1025" min="988" style="0" width="8.82"/>
  </cols>
  <sheetData>
    <row r="1" s="5" customFormat="true" ht="15.5" hidden="false" customHeight="false" outlineLevel="0" collapsed="false">
      <c r="A1" s="7" t="s">
        <v>215</v>
      </c>
      <c r="AKZ1" s="94"/>
      <c r="ALA1" s="94"/>
      <c r="ALB1" s="94"/>
      <c r="ALC1" s="94"/>
      <c r="ALD1" s="94"/>
      <c r="ALE1" s="94"/>
      <c r="ALF1" s="94"/>
      <c r="ALG1" s="94"/>
      <c r="ALH1" s="94"/>
      <c r="ALI1" s="94"/>
      <c r="ALJ1" s="94"/>
      <c r="ALK1" s="94"/>
      <c r="ALL1" s="94"/>
      <c r="ALM1" s="94"/>
      <c r="ALN1" s="94"/>
      <c r="ALO1" s="94"/>
      <c r="ALP1" s="94"/>
      <c r="ALQ1" s="94"/>
      <c r="ALR1" s="94"/>
      <c r="ALS1" s="94"/>
      <c r="ALT1" s="94"/>
      <c r="ALU1" s="94"/>
      <c r="ALV1" s="94"/>
      <c r="ALW1" s="94"/>
      <c r="ALX1" s="94"/>
      <c r="ALY1" s="94"/>
      <c r="ALZ1" s="94"/>
      <c r="AMA1" s="94"/>
      <c r="AMB1" s="94"/>
      <c r="AMC1" s="94"/>
      <c r="AMD1" s="94"/>
      <c r="AME1" s="94"/>
      <c r="AMF1" s="94"/>
      <c r="AMG1" s="94"/>
      <c r="AMH1" s="94"/>
      <c r="AMI1" s="94"/>
      <c r="AMJ1" s="94"/>
    </row>
    <row r="2" s="5" customFormat="true" ht="63.5" hidden="false" customHeight="true" outlineLevel="0" collapsed="false">
      <c r="A2" s="95" t="s">
        <v>8</v>
      </c>
      <c r="B2" s="96" t="s">
        <v>9</v>
      </c>
      <c r="C2" s="96"/>
      <c r="D2" s="96"/>
      <c r="E2" s="96"/>
      <c r="F2" s="96"/>
      <c r="G2" s="96"/>
      <c r="H2" s="96"/>
      <c r="I2" s="96"/>
      <c r="J2" s="96"/>
      <c r="K2" s="96"/>
      <c r="L2" s="96"/>
      <c r="M2" s="96"/>
    </row>
    <row r="3" customFormat="false" ht="13" hidden="false" customHeight="false" outlineLevel="0" collapsed="false">
      <c r="A3" s="11" t="s">
        <v>14</v>
      </c>
    </row>
    <row r="4" customFormat="false" ht="13" hidden="false" customHeight="false" outlineLevel="0" collapsed="false">
      <c r="A4" s="11"/>
    </row>
    <row r="6" s="101" customFormat="true" ht="65" hidden="false" customHeight="true" outlineLevel="0" collapsed="false">
      <c r="A6" s="97" t="s">
        <v>216</v>
      </c>
      <c r="B6" s="98" t="s">
        <v>217</v>
      </c>
      <c r="C6" s="99" t="s">
        <v>218</v>
      </c>
      <c r="D6" s="99" t="s">
        <v>219</v>
      </c>
      <c r="E6" s="99" t="s">
        <v>220</v>
      </c>
      <c r="F6" s="99" t="s">
        <v>221</v>
      </c>
      <c r="G6" s="100" t="s">
        <v>222</v>
      </c>
    </row>
    <row r="7" s="101" customFormat="true" ht="12.25" hidden="false" customHeight="true" outlineLevel="0" collapsed="false">
      <c r="A7" s="102" t="n">
        <v>43980</v>
      </c>
      <c r="B7" s="103" t="s">
        <v>223</v>
      </c>
      <c r="C7" s="9" t="n">
        <v>0</v>
      </c>
      <c r="D7" s="104" t="n">
        <f aca="false">D8+C7</f>
        <v>5924</v>
      </c>
      <c r="E7" s="105" t="n">
        <f aca="false">RIVM_Data!M33</f>
        <v>5931</v>
      </c>
      <c r="F7" s="30" t="n">
        <v>7</v>
      </c>
      <c r="G7" s="106" t="n">
        <f aca="false">D7-E7+F7</f>
        <v>0</v>
      </c>
    </row>
    <row r="8" s="101" customFormat="true" ht="12.25" hidden="false" customHeight="true" outlineLevel="0" collapsed="false">
      <c r="A8" s="102" t="n">
        <v>43979</v>
      </c>
      <c r="B8" s="103" t="s">
        <v>223</v>
      </c>
      <c r="C8" s="9" t="n">
        <v>0</v>
      </c>
      <c r="D8" s="104" t="n">
        <f aca="false">D9+C8</f>
        <v>5924</v>
      </c>
      <c r="E8" s="105" t="n">
        <f aca="false">RIVM_Data!T33</f>
        <v>5903</v>
      </c>
      <c r="F8" s="30" t="n">
        <v>8</v>
      </c>
      <c r="G8" s="106" t="n">
        <f aca="false">D8-E8+F8</f>
        <v>29</v>
      </c>
    </row>
    <row r="9" s="101" customFormat="true" ht="12.25" hidden="false" customHeight="true" outlineLevel="0" collapsed="false">
      <c r="A9" s="102" t="n">
        <v>43978</v>
      </c>
      <c r="B9" s="103" t="s">
        <v>223</v>
      </c>
      <c r="C9" s="9" t="n">
        <v>13</v>
      </c>
      <c r="D9" s="104" t="n">
        <f aca="false">D10+C9</f>
        <v>5924</v>
      </c>
      <c r="E9" s="105" t="n">
        <f aca="false">RIVM_Data!AA33</f>
        <v>5871</v>
      </c>
      <c r="F9" s="30" t="n">
        <v>8</v>
      </c>
      <c r="G9" s="106" t="n">
        <f aca="false">D9-E9+F9</f>
        <v>61</v>
      </c>
    </row>
    <row r="10" s="101" customFormat="true" ht="12.25" hidden="false" customHeight="true" outlineLevel="0" collapsed="false">
      <c r="A10" s="102" t="n">
        <v>43977</v>
      </c>
      <c r="B10" s="103" t="s">
        <v>223</v>
      </c>
      <c r="C10" s="9" t="n">
        <v>18</v>
      </c>
      <c r="D10" s="104" t="n">
        <f aca="false">D11+C10</f>
        <v>5911</v>
      </c>
      <c r="E10" s="105" t="n">
        <f aca="false">RIVM_Data!AH33</f>
        <v>5856</v>
      </c>
      <c r="F10" s="30" t="n">
        <v>8</v>
      </c>
      <c r="G10" s="106" t="n">
        <f aca="false">D10-E10+F10</f>
        <v>63</v>
      </c>
    </row>
    <row r="11" s="101" customFormat="true" ht="12.25" hidden="false" customHeight="true" outlineLevel="0" collapsed="false">
      <c r="A11" s="102" t="n">
        <v>43976</v>
      </c>
      <c r="B11" s="103" t="s">
        <v>223</v>
      </c>
      <c r="C11" s="9" t="n">
        <v>15</v>
      </c>
      <c r="D11" s="104" t="n">
        <f aca="false">D12+C11</f>
        <v>5893</v>
      </c>
      <c r="E11" s="105" t="n">
        <f aca="false">RIVM_Data!AO33</f>
        <v>5830</v>
      </c>
      <c r="F11" s="30" t="n">
        <v>8</v>
      </c>
      <c r="G11" s="106" t="n">
        <f aca="false">D11-E11+F11</f>
        <v>71</v>
      </c>
    </row>
    <row r="12" s="101" customFormat="true" ht="12.25" hidden="false" customHeight="true" outlineLevel="0" collapsed="false">
      <c r="A12" s="102" t="n">
        <v>43975</v>
      </c>
      <c r="B12" s="103" t="s">
        <v>223</v>
      </c>
      <c r="C12" s="9" t="n">
        <v>11</v>
      </c>
      <c r="D12" s="104" t="n">
        <f aca="false">D13+C12</f>
        <v>5878</v>
      </c>
      <c r="E12" s="105" t="n">
        <f aca="false">RIVM_Data!AV33</f>
        <v>5822</v>
      </c>
      <c r="F12" s="30" t="n">
        <v>8</v>
      </c>
      <c r="G12" s="106" t="n">
        <f aca="false">D12-E12+F12</f>
        <v>64</v>
      </c>
    </row>
    <row r="13" s="101" customFormat="true" ht="12.25" hidden="false" customHeight="true" outlineLevel="0" collapsed="false">
      <c r="A13" s="102" t="n">
        <v>43974</v>
      </c>
      <c r="B13" s="103" t="s">
        <v>223</v>
      </c>
      <c r="C13" s="9" t="n">
        <v>14</v>
      </c>
      <c r="D13" s="104" t="n">
        <f aca="false">D14+C13</f>
        <v>5867</v>
      </c>
      <c r="E13" s="105" t="n">
        <f aca="false">RIVM_Data!BC33</f>
        <v>5811</v>
      </c>
      <c r="F13" s="30" t="n">
        <v>8</v>
      </c>
      <c r="G13" s="106" t="n">
        <f aca="false">D13-E13+F13</f>
        <v>64</v>
      </c>
    </row>
    <row r="14" s="101" customFormat="true" ht="12.25" hidden="false" customHeight="true" outlineLevel="0" collapsed="false">
      <c r="A14" s="102" t="n">
        <v>43973</v>
      </c>
      <c r="B14" s="103" t="s">
        <v>223</v>
      </c>
      <c r="C14" s="9" t="n">
        <v>20</v>
      </c>
      <c r="D14" s="104" t="n">
        <f aca="false">D15+C14</f>
        <v>5853</v>
      </c>
      <c r="E14" s="105" t="n">
        <f aca="false">RIVM_Data!BJ33</f>
        <v>5788</v>
      </c>
      <c r="F14" s="30" t="n">
        <v>8</v>
      </c>
      <c r="G14" s="106" t="n">
        <f aca="false">D14-E14+F14</f>
        <v>73</v>
      </c>
    </row>
    <row r="15" s="101" customFormat="true" ht="12.25" hidden="false" customHeight="true" outlineLevel="0" collapsed="false">
      <c r="A15" s="102" t="n">
        <v>43972</v>
      </c>
      <c r="B15" s="103" t="s">
        <v>223</v>
      </c>
      <c r="C15" s="9" t="n">
        <v>11</v>
      </c>
      <c r="D15" s="104" t="n">
        <f aca="false">D16+C15</f>
        <v>5833</v>
      </c>
      <c r="E15" s="105" t="n">
        <f aca="false">RIVM_Data!BQ33</f>
        <v>5775</v>
      </c>
      <c r="F15" s="30" t="n">
        <v>8</v>
      </c>
      <c r="G15" s="106" t="n">
        <f aca="false">D15-E15+F15</f>
        <v>66</v>
      </c>
    </row>
    <row r="16" s="101" customFormat="true" ht="12.25" hidden="false" customHeight="true" outlineLevel="0" collapsed="false">
      <c r="A16" s="102" t="n">
        <v>43971</v>
      </c>
      <c r="B16" s="103" t="s">
        <v>223</v>
      </c>
      <c r="C16" s="9" t="n">
        <v>21</v>
      </c>
      <c r="D16" s="104" t="n">
        <f aca="false">D17+C16</f>
        <v>5822</v>
      </c>
      <c r="E16" s="105" t="n">
        <f aca="false">RIVM_Data!BX33</f>
        <v>5748</v>
      </c>
      <c r="F16" s="30" t="n">
        <v>8</v>
      </c>
      <c r="G16" s="106" t="n">
        <f aca="false">D16-E16+F16</f>
        <v>82</v>
      </c>
    </row>
    <row r="17" s="101" customFormat="true" ht="12.25" hidden="false" customHeight="true" outlineLevel="0" collapsed="false">
      <c r="A17" s="102" t="n">
        <v>43970</v>
      </c>
      <c r="B17" s="103" t="s">
        <v>223</v>
      </c>
      <c r="C17" s="9" t="n">
        <v>19</v>
      </c>
      <c r="D17" s="104" t="n">
        <f aca="false">D18+C17</f>
        <v>5801</v>
      </c>
      <c r="E17" s="105" t="n">
        <f aca="false">RIVM_Data!CE33</f>
        <v>5715</v>
      </c>
      <c r="F17" s="30" t="n">
        <v>8</v>
      </c>
      <c r="G17" s="106" t="n">
        <f aca="false">D17-E17+F17</f>
        <v>94</v>
      </c>
    </row>
    <row r="18" s="101" customFormat="true" ht="12.25" hidden="false" customHeight="true" outlineLevel="0" collapsed="false">
      <c r="A18" s="102" t="n">
        <v>43969</v>
      </c>
      <c r="B18" s="103" t="s">
        <v>223</v>
      </c>
      <c r="C18" s="9" t="n">
        <v>14</v>
      </c>
      <c r="D18" s="104" t="n">
        <f aca="false">D19+C18</f>
        <v>5782</v>
      </c>
      <c r="E18" s="105" t="n">
        <f aca="false">RIVM_Data!CL33</f>
        <v>5694</v>
      </c>
      <c r="F18" s="30" t="n">
        <v>8</v>
      </c>
      <c r="G18" s="106" t="n">
        <f aca="false">D18-E18+F18</f>
        <v>96</v>
      </c>
    </row>
    <row r="19" s="101" customFormat="true" ht="12.25" hidden="false" customHeight="true" outlineLevel="0" collapsed="false">
      <c r="A19" s="102" t="n">
        <v>43968</v>
      </c>
      <c r="B19" s="103" t="s">
        <v>223</v>
      </c>
      <c r="C19" s="9" t="n">
        <v>15</v>
      </c>
      <c r="D19" s="104" t="n">
        <f aca="false">D20+C19</f>
        <v>5768</v>
      </c>
      <c r="E19" s="105" t="n">
        <f aca="false">RIVM_Data!CS33</f>
        <v>5680</v>
      </c>
      <c r="F19" s="30" t="n">
        <v>9</v>
      </c>
      <c r="G19" s="106" t="n">
        <f aca="false">D19-E19+F19</f>
        <v>97</v>
      </c>
    </row>
    <row r="20" s="101" customFormat="true" ht="12.25" hidden="false" customHeight="true" outlineLevel="0" collapsed="false">
      <c r="A20" s="102" t="n">
        <v>43967</v>
      </c>
      <c r="B20" s="103" t="s">
        <v>223</v>
      </c>
      <c r="C20" s="9" t="n">
        <v>20</v>
      </c>
      <c r="D20" s="104" t="n">
        <f aca="false">D21+C20</f>
        <v>5753</v>
      </c>
      <c r="E20" s="105" t="n">
        <f aca="false">RIVM_Data!CZ33</f>
        <v>5670</v>
      </c>
      <c r="F20" s="30" t="n">
        <v>10</v>
      </c>
      <c r="G20" s="106" t="n">
        <f aca="false">D20-E20+F20</f>
        <v>93</v>
      </c>
    </row>
    <row r="21" s="101" customFormat="true" ht="12.25" hidden="false" customHeight="true" outlineLevel="0" collapsed="false">
      <c r="A21" s="102" t="n">
        <v>43966</v>
      </c>
      <c r="B21" s="103" t="s">
        <v>223</v>
      </c>
      <c r="C21" s="9" t="n">
        <v>22</v>
      </c>
      <c r="D21" s="104" t="n">
        <f aca="false">D22+C21</f>
        <v>5733</v>
      </c>
      <c r="E21" s="105" t="n">
        <f aca="false">RIVM_Data!DG33</f>
        <v>5643</v>
      </c>
      <c r="F21" s="30" t="n">
        <v>9</v>
      </c>
      <c r="G21" s="106" t="n">
        <f aca="false">D21-E21+F21</f>
        <v>99</v>
      </c>
    </row>
    <row r="22" s="101" customFormat="true" ht="12.25" hidden="false" customHeight="true" outlineLevel="0" collapsed="false">
      <c r="A22" s="102" t="n">
        <v>43965</v>
      </c>
      <c r="B22" s="103" t="s">
        <v>223</v>
      </c>
      <c r="C22" s="9" t="n">
        <v>21</v>
      </c>
      <c r="D22" s="104" t="n">
        <f aca="false">D23+C22</f>
        <v>5711</v>
      </c>
      <c r="E22" s="105" t="n">
        <f aca="false">RIVM_Data!DN33</f>
        <v>5590</v>
      </c>
      <c r="F22" s="30" t="n">
        <v>9</v>
      </c>
      <c r="G22" s="106" t="n">
        <f aca="false">D22-E22+F22</f>
        <v>130</v>
      </c>
    </row>
    <row r="23" s="101" customFormat="true" ht="12.25" hidden="false" customHeight="true" outlineLevel="0" collapsed="false">
      <c r="A23" s="102" t="n">
        <v>43964</v>
      </c>
      <c r="B23" s="103" t="s">
        <v>223</v>
      </c>
      <c r="C23" s="9" t="n">
        <v>26</v>
      </c>
      <c r="D23" s="104" t="n">
        <f aca="false">D24+C23</f>
        <v>5690</v>
      </c>
      <c r="E23" s="105" t="n">
        <f aca="false">RIVM_Data!DU33</f>
        <v>5562</v>
      </c>
      <c r="F23" s="30" t="n">
        <v>8</v>
      </c>
      <c r="G23" s="106" t="n">
        <f aca="false">D23-E23+F23</f>
        <v>136</v>
      </c>
    </row>
    <row r="24" s="101" customFormat="true" ht="12.25" hidden="false" customHeight="true" outlineLevel="0" collapsed="false">
      <c r="A24" s="102" t="n">
        <v>43963</v>
      </c>
      <c r="B24" s="103" t="s">
        <v>223</v>
      </c>
      <c r="C24" s="9" t="n">
        <v>33</v>
      </c>
      <c r="D24" s="104" t="n">
        <f aca="false">D25+C24</f>
        <v>5664</v>
      </c>
      <c r="E24" s="105" t="n">
        <f aca="false">RIVM_Data!EB33</f>
        <v>5510</v>
      </c>
      <c r="F24" s="30" t="n">
        <v>8</v>
      </c>
      <c r="G24" s="106" t="n">
        <f aca="false">D24-E24+F24</f>
        <v>162</v>
      </c>
    </row>
    <row r="25" s="101" customFormat="true" ht="12.25" hidden="false" customHeight="true" outlineLevel="0" collapsed="false">
      <c r="A25" s="102" t="n">
        <v>43962</v>
      </c>
      <c r="B25" s="103" t="s">
        <v>223</v>
      </c>
      <c r="C25" s="9" t="n">
        <v>33</v>
      </c>
      <c r="D25" s="104" t="n">
        <f aca="false">D26+C25</f>
        <v>5631</v>
      </c>
      <c r="E25" s="105" t="n">
        <f aca="false">RIVM_Data!EI33</f>
        <v>5456</v>
      </c>
      <c r="F25" s="30" t="n">
        <v>8</v>
      </c>
      <c r="G25" s="106" t="n">
        <f aca="false">D25-E25+F25</f>
        <v>183</v>
      </c>
    </row>
    <row r="26" s="101" customFormat="true" ht="12.25" hidden="false" customHeight="true" outlineLevel="0" collapsed="false">
      <c r="A26" s="102" t="n">
        <v>43961</v>
      </c>
      <c r="B26" s="103" t="s">
        <v>223</v>
      </c>
      <c r="C26" s="9" t="n">
        <v>25</v>
      </c>
      <c r="D26" s="104" t="n">
        <f aca="false">D27+C26</f>
        <v>5598</v>
      </c>
      <c r="E26" s="105" t="n">
        <f aca="false">RIVM_Data!EP33</f>
        <v>5440</v>
      </c>
      <c r="F26" s="30" t="n">
        <v>8</v>
      </c>
      <c r="G26" s="106" t="n">
        <f aca="false">D26-E26+F26</f>
        <v>166</v>
      </c>
    </row>
    <row r="27" s="101" customFormat="true" ht="12.25" hidden="false" customHeight="true" outlineLevel="0" collapsed="false">
      <c r="A27" s="102" t="n">
        <v>43960</v>
      </c>
      <c r="B27" s="103" t="s">
        <v>223</v>
      </c>
      <c r="C27" s="9" t="n">
        <v>39</v>
      </c>
      <c r="D27" s="104" t="n">
        <f aca="false">D28+C27</f>
        <v>5573</v>
      </c>
      <c r="E27" s="105" t="n">
        <f aca="false">RIVM_Data!EW33</f>
        <v>5422</v>
      </c>
      <c r="F27" s="30" t="n">
        <v>8</v>
      </c>
      <c r="G27" s="106" t="n">
        <f aca="false">D27-E27+F27</f>
        <v>159</v>
      </c>
    </row>
    <row r="28" s="101" customFormat="true" ht="12.25" hidden="false" customHeight="true" outlineLevel="0" collapsed="false">
      <c r="A28" s="102" t="n">
        <v>43959</v>
      </c>
      <c r="B28" s="103" t="s">
        <v>223</v>
      </c>
      <c r="C28" s="9" t="n">
        <v>39</v>
      </c>
      <c r="D28" s="104" t="n">
        <f aca="false">D29+C28</f>
        <v>5534</v>
      </c>
      <c r="E28" s="105" t="n">
        <f aca="false">RIVM_Data!FD33</f>
        <v>5359</v>
      </c>
      <c r="F28" s="30" t="n">
        <v>12</v>
      </c>
      <c r="G28" s="106" t="n">
        <f aca="false">D28-E28+F28</f>
        <v>187</v>
      </c>
    </row>
    <row r="29" s="101" customFormat="true" ht="12.25" hidden="false" customHeight="true" outlineLevel="0" collapsed="false">
      <c r="A29" s="102" t="n">
        <v>43958</v>
      </c>
      <c r="B29" s="103" t="s">
        <v>223</v>
      </c>
      <c r="C29" s="9" t="n">
        <v>44</v>
      </c>
      <c r="D29" s="104" t="n">
        <f aca="false">D30+C29</f>
        <v>5495</v>
      </c>
      <c r="E29" s="105" t="n">
        <f aca="false">RIVM_Data!FK33</f>
        <v>5288</v>
      </c>
      <c r="F29" s="30" t="n">
        <v>8</v>
      </c>
      <c r="G29" s="106" t="n">
        <f aca="false">D29-E29+F29</f>
        <v>215</v>
      </c>
    </row>
    <row r="30" s="101" customFormat="true" ht="12.25" hidden="false" customHeight="true" outlineLevel="0" collapsed="false">
      <c r="A30" s="102" t="n">
        <v>43957</v>
      </c>
      <c r="B30" s="103" t="s">
        <v>223</v>
      </c>
      <c r="C30" s="9" t="n">
        <v>53</v>
      </c>
      <c r="D30" s="104" t="n">
        <f aca="false">D31+C30</f>
        <v>5451</v>
      </c>
      <c r="E30" s="105" t="n">
        <f aca="false">RIVM_Data!FR33</f>
        <v>5204</v>
      </c>
      <c r="F30" s="30" t="n">
        <v>7</v>
      </c>
      <c r="G30" s="106" t="n">
        <f aca="false">D30-E30+F30</f>
        <v>254</v>
      </c>
    </row>
    <row r="31" s="101" customFormat="true" ht="12.25" hidden="false" customHeight="true" outlineLevel="0" collapsed="false">
      <c r="A31" s="102" t="n">
        <v>43956</v>
      </c>
      <c r="B31" s="103" t="s">
        <v>223</v>
      </c>
      <c r="C31" s="9" t="n">
        <v>34</v>
      </c>
      <c r="D31" s="104" t="n">
        <f aca="false">D32+C31</f>
        <v>5398</v>
      </c>
      <c r="E31" s="105" t="n">
        <f aca="false">RIVM_Data!FY33</f>
        <v>5168</v>
      </c>
      <c r="F31" s="30" t="n">
        <v>9</v>
      </c>
      <c r="G31" s="106" t="n">
        <f aca="false">D31-E31+F31</f>
        <v>239</v>
      </c>
    </row>
    <row r="32" s="101" customFormat="true" ht="12.25" hidden="false" customHeight="true" outlineLevel="0" collapsed="false">
      <c r="A32" s="102" t="n">
        <v>43955</v>
      </c>
      <c r="B32" s="103" t="s">
        <v>223</v>
      </c>
      <c r="C32" s="9" t="n">
        <v>57</v>
      </c>
      <c r="D32" s="104" t="n">
        <f aca="false">D33+C32</f>
        <v>5364</v>
      </c>
      <c r="E32" s="105" t="n">
        <f aca="false">RIVM_Data!GF33</f>
        <v>5082</v>
      </c>
      <c r="F32" s="30" t="n">
        <v>8</v>
      </c>
      <c r="G32" s="106" t="n">
        <f aca="false">D32-E32+F32</f>
        <v>290</v>
      </c>
    </row>
    <row r="33" s="101" customFormat="true" ht="12.25" hidden="false" customHeight="true" outlineLevel="0" collapsed="false">
      <c r="A33" s="102" t="n">
        <v>43954</v>
      </c>
      <c r="B33" s="103" t="s">
        <v>223</v>
      </c>
      <c r="C33" s="9" t="n">
        <v>44</v>
      </c>
      <c r="D33" s="104" t="n">
        <f aca="false">D34+C33</f>
        <v>5307</v>
      </c>
      <c r="E33" s="105" t="n">
        <f aca="false">RIVM_Data!GM33</f>
        <v>5056</v>
      </c>
      <c r="F33" s="30" t="n">
        <v>9</v>
      </c>
      <c r="G33" s="106" t="n">
        <f aca="false">D33-E33+F33</f>
        <v>260</v>
      </c>
    </row>
    <row r="34" s="101" customFormat="true" ht="12.25" hidden="false" customHeight="true" outlineLevel="0" collapsed="false">
      <c r="A34" s="102" t="n">
        <v>43953</v>
      </c>
      <c r="B34" s="103" t="s">
        <v>223</v>
      </c>
      <c r="C34" s="9" t="n">
        <v>54</v>
      </c>
      <c r="D34" s="104" t="n">
        <f aca="false">D35+C34</f>
        <v>5263</v>
      </c>
      <c r="E34" s="105" t="n">
        <f aca="false">RIVM_Data!GT33</f>
        <v>4987</v>
      </c>
      <c r="F34" s="30" t="n">
        <v>9</v>
      </c>
      <c r="G34" s="106" t="n">
        <f aca="false">D34-E34+F34</f>
        <v>285</v>
      </c>
    </row>
    <row r="35" s="101" customFormat="true" ht="12.25" hidden="false" customHeight="true" outlineLevel="0" collapsed="false">
      <c r="A35" s="102" t="n">
        <v>43952</v>
      </c>
      <c r="B35" s="103" t="s">
        <v>223</v>
      </c>
      <c r="C35" s="9" t="n">
        <v>53</v>
      </c>
      <c r="D35" s="104" t="n">
        <f aca="false">D36+C35</f>
        <v>5209</v>
      </c>
      <c r="E35" s="105" t="n">
        <f aca="false">RIVM_Data!HA33</f>
        <v>4893</v>
      </c>
      <c r="F35" s="30" t="n">
        <v>9</v>
      </c>
      <c r="G35" s="106" t="n">
        <f aca="false">D35-E35+F35</f>
        <v>325</v>
      </c>
    </row>
    <row r="36" s="101" customFormat="true" ht="12.25" hidden="false" customHeight="true" outlineLevel="0" collapsed="false">
      <c r="A36" s="102" t="n">
        <v>43951</v>
      </c>
      <c r="B36" s="103" t="s">
        <v>223</v>
      </c>
      <c r="C36" s="9" t="n">
        <v>67</v>
      </c>
      <c r="D36" s="104" t="n">
        <f aca="false">D37+C36</f>
        <v>5156</v>
      </c>
      <c r="E36" s="105" t="n">
        <f aca="false">RIVM_Data!HH33</f>
        <v>4795</v>
      </c>
      <c r="F36" s="30" t="n">
        <v>9</v>
      </c>
      <c r="G36" s="106" t="n">
        <f aca="false">D36-E36+F36</f>
        <v>370</v>
      </c>
    </row>
    <row r="37" s="101" customFormat="true" ht="12.25" hidden="false" customHeight="true" outlineLevel="0" collapsed="false">
      <c r="A37" s="102" t="n">
        <v>43950</v>
      </c>
      <c r="B37" s="103" t="s">
        <v>223</v>
      </c>
      <c r="C37" s="9" t="n">
        <v>58</v>
      </c>
      <c r="D37" s="104" t="n">
        <f aca="false">D38+C37</f>
        <v>5089</v>
      </c>
      <c r="E37" s="105" t="n">
        <f aca="false">RIVM_Data!HO33</f>
        <v>4711</v>
      </c>
      <c r="F37" s="30" t="n">
        <v>10</v>
      </c>
      <c r="G37" s="106" t="n">
        <f aca="false">D37-E37+F37</f>
        <v>388</v>
      </c>
    </row>
    <row r="38" s="101" customFormat="true" ht="12.25" hidden="false" customHeight="true" outlineLevel="0" collapsed="false">
      <c r="A38" s="102" t="n">
        <v>43949</v>
      </c>
      <c r="B38" s="103" t="s">
        <v>223</v>
      </c>
      <c r="C38" s="9" t="n">
        <v>70</v>
      </c>
      <c r="D38" s="104" t="n">
        <f aca="false">D39+C38</f>
        <v>5031</v>
      </c>
      <c r="E38" s="105" t="n">
        <f aca="false">RIVM_Data!HV33</f>
        <v>4566</v>
      </c>
      <c r="F38" s="30" t="n">
        <v>10</v>
      </c>
      <c r="G38" s="106" t="n">
        <f aca="false">D38-E38+F38</f>
        <v>475</v>
      </c>
    </row>
    <row r="39" s="101" customFormat="true" ht="12.25" hidden="false" customHeight="true" outlineLevel="0" collapsed="false">
      <c r="A39" s="102" t="n">
        <v>43948</v>
      </c>
      <c r="B39" s="103" t="s">
        <v>223</v>
      </c>
      <c r="C39" s="9" t="n">
        <v>75</v>
      </c>
      <c r="D39" s="104" t="n">
        <f aca="false">D40+C39</f>
        <v>4961</v>
      </c>
      <c r="E39" s="105" t="n">
        <f aca="false">RIVM_Data!IC33</f>
        <v>4518</v>
      </c>
      <c r="F39" s="30" t="n">
        <v>10</v>
      </c>
      <c r="G39" s="106" t="n">
        <f aca="false">D39-E39+F39</f>
        <v>453</v>
      </c>
    </row>
    <row r="40" s="101" customFormat="true" ht="12.25" hidden="false" customHeight="true" outlineLevel="0" collapsed="false">
      <c r="A40" s="102" t="n">
        <v>43947</v>
      </c>
      <c r="B40" s="103" t="s">
        <v>223</v>
      </c>
      <c r="C40" s="9" t="n">
        <v>78</v>
      </c>
      <c r="D40" s="104" t="n">
        <f aca="false">D41+C40</f>
        <v>4886</v>
      </c>
      <c r="E40" s="105" t="n">
        <f aca="false">RIVM_Data!IJ30</f>
        <v>4474</v>
      </c>
      <c r="F40" s="30" t="n">
        <v>10</v>
      </c>
      <c r="G40" s="106" t="n">
        <f aca="false">D40-E40+F40</f>
        <v>422</v>
      </c>
    </row>
    <row r="41" s="101" customFormat="true" ht="12.25" hidden="false" customHeight="true" outlineLevel="0" collapsed="false">
      <c r="A41" s="102" t="n">
        <v>43946</v>
      </c>
      <c r="B41" s="103" t="s">
        <v>223</v>
      </c>
      <c r="C41" s="9" t="n">
        <v>81</v>
      </c>
      <c r="D41" s="104" t="n">
        <f aca="false">D42+C41</f>
        <v>4808</v>
      </c>
      <c r="E41" s="105"/>
      <c r="F41" s="30"/>
      <c r="G41" s="106"/>
      <c r="H41" s="107"/>
      <c r="I41" s="107"/>
    </row>
    <row r="42" s="101" customFormat="true" ht="12.25" hidden="false" customHeight="true" outlineLevel="0" collapsed="false">
      <c r="A42" s="102" t="n">
        <v>43945</v>
      </c>
      <c r="B42" s="103" t="s">
        <v>223</v>
      </c>
      <c r="C42" s="9" t="n">
        <v>92</v>
      </c>
      <c r="D42" s="104" t="n">
        <f aca="false">D43+C42</f>
        <v>4727</v>
      </c>
      <c r="E42" s="105" t="n">
        <f aca="false">RIVM_Data!IX33</f>
        <v>4289</v>
      </c>
      <c r="F42" s="30" t="n">
        <v>12</v>
      </c>
      <c r="G42" s="106" t="n">
        <f aca="false">D42-E42+F42</f>
        <v>450</v>
      </c>
      <c r="H42" s="108" t="n">
        <f aca="false">RIVM_Data!IQ33</f>
        <v>4409</v>
      </c>
      <c r="I42" s="107" t="n">
        <f aca="false">D42-H42</f>
        <v>318</v>
      </c>
    </row>
    <row r="43" s="101" customFormat="true" ht="12.25" hidden="false" customHeight="true" outlineLevel="0" collapsed="false">
      <c r="A43" s="102" t="n">
        <v>43944</v>
      </c>
      <c r="B43" s="103" t="s">
        <v>223</v>
      </c>
      <c r="C43" s="9" t="n">
        <v>104</v>
      </c>
      <c r="D43" s="104" t="n">
        <f aca="false">D44+C43</f>
        <v>4635</v>
      </c>
      <c r="E43" s="105" t="n">
        <f aca="false">RIVM_Data!JE33</f>
        <v>4177</v>
      </c>
      <c r="F43" s="30" t="n">
        <v>12</v>
      </c>
      <c r="G43" s="106" t="n">
        <f aca="false">D43-E43+F43</f>
        <v>470</v>
      </c>
      <c r="H43" s="107"/>
      <c r="I43" s="107"/>
    </row>
    <row r="44" s="101" customFormat="true" ht="12.25" hidden="false" customHeight="true" outlineLevel="0" collapsed="false">
      <c r="A44" s="102" t="n">
        <v>43943</v>
      </c>
      <c r="B44" s="103" t="s">
        <v>223</v>
      </c>
      <c r="C44" s="9" t="n">
        <v>117</v>
      </c>
      <c r="D44" s="104" t="n">
        <f aca="false">D45+C44</f>
        <v>4531</v>
      </c>
      <c r="E44" s="105" t="n">
        <f aca="false">RIVM_Data!JL33</f>
        <v>4054</v>
      </c>
      <c r="F44" s="30" t="n">
        <v>16</v>
      </c>
      <c r="G44" s="106" t="n">
        <f aca="false">D44-E44+F44</f>
        <v>493</v>
      </c>
      <c r="H44" s="107"/>
      <c r="I44" s="107"/>
    </row>
    <row r="45" s="101" customFormat="true" ht="12.25" hidden="false" customHeight="true" outlineLevel="0" collapsed="false">
      <c r="A45" s="102" t="n">
        <v>43942</v>
      </c>
      <c r="B45" s="103" t="s">
        <v>223</v>
      </c>
      <c r="C45" s="9" t="n">
        <v>128</v>
      </c>
      <c r="D45" s="104" t="n">
        <f aca="false">D46+C45</f>
        <v>4414</v>
      </c>
      <c r="E45" s="109" t="n">
        <f aca="false">RIVM_Data!JS33</f>
        <v>3916</v>
      </c>
      <c r="F45" s="110" t="n">
        <v>15</v>
      </c>
      <c r="G45" s="106" t="n">
        <f aca="false">D45-E45+F45</f>
        <v>513</v>
      </c>
      <c r="H45" s="107"/>
      <c r="I45" s="107"/>
    </row>
    <row r="46" s="101" customFormat="true" ht="12.25" hidden="false" customHeight="true" outlineLevel="0" collapsed="false">
      <c r="A46" s="102" t="n">
        <v>43941</v>
      </c>
      <c r="B46" s="103" t="s">
        <v>223</v>
      </c>
      <c r="C46" s="9" t="n">
        <v>95</v>
      </c>
      <c r="D46" s="104" t="n">
        <f aca="false">D47+C46</f>
        <v>4286</v>
      </c>
      <c r="E46" s="109" t="n">
        <f aca="false">RIVM_Data!JZ33</f>
        <v>3751</v>
      </c>
      <c r="F46" s="111" t="n">
        <v>14</v>
      </c>
      <c r="G46" s="106" t="n">
        <f aca="false">D46-E46+F46</f>
        <v>549</v>
      </c>
      <c r="H46" s="107"/>
      <c r="I46" s="107"/>
    </row>
    <row r="47" s="101" customFormat="true" ht="12.25" hidden="false" customHeight="true" outlineLevel="0" collapsed="false">
      <c r="A47" s="102" t="n">
        <v>43940</v>
      </c>
      <c r="B47" s="103" t="s">
        <v>223</v>
      </c>
      <c r="C47" s="9" t="n">
        <v>114</v>
      </c>
      <c r="D47" s="104" t="n">
        <f aca="false">D48+C47</f>
        <v>4191</v>
      </c>
      <c r="E47" s="109" t="n">
        <f aca="false">RIVM_Data!KG33</f>
        <v>3684</v>
      </c>
      <c r="F47" s="111" t="n">
        <v>13</v>
      </c>
      <c r="G47" s="106" t="n">
        <f aca="false">D47-E47+F47</f>
        <v>520</v>
      </c>
      <c r="H47" s="107"/>
      <c r="I47" s="107"/>
    </row>
    <row r="48" s="101" customFormat="true" ht="12.25" hidden="false" customHeight="true" outlineLevel="0" collapsed="false">
      <c r="A48" s="102" t="n">
        <v>43939</v>
      </c>
      <c r="B48" s="103" t="s">
        <v>223</v>
      </c>
      <c r="C48" s="9" t="n">
        <v>117</v>
      </c>
      <c r="D48" s="104" t="n">
        <f aca="false">D49+C48</f>
        <v>4077</v>
      </c>
      <c r="E48" s="109"/>
      <c r="F48" s="111"/>
      <c r="G48" s="112"/>
      <c r="H48" s="107"/>
      <c r="I48" s="107"/>
    </row>
    <row r="49" customFormat="false" ht="12.25" hidden="false" customHeight="true" outlineLevel="0" collapsed="false">
      <c r="A49" s="102" t="n">
        <v>43938</v>
      </c>
      <c r="B49" s="103" t="s">
        <v>223</v>
      </c>
      <c r="C49" s="9" t="n">
        <v>129</v>
      </c>
      <c r="D49" s="104" t="n">
        <f aca="false">D50+C49</f>
        <v>3960</v>
      </c>
      <c r="E49" s="109" t="n">
        <f aca="false">RIVM_Data!KU33</f>
        <v>3459</v>
      </c>
      <c r="F49" s="109" t="n">
        <v>12</v>
      </c>
      <c r="G49" s="106" t="n">
        <f aca="false">D49-E49+F49</f>
        <v>513</v>
      </c>
      <c r="H49" s="113" t="n">
        <f aca="false">RIVM_Data!KN33</f>
        <v>3601</v>
      </c>
      <c r="I49" s="107" t="n">
        <f aca="false">D49-H49</f>
        <v>359</v>
      </c>
      <c r="J49" s="114"/>
    </row>
    <row r="50" customFormat="false" ht="12.25" hidden="false" customHeight="true" outlineLevel="0" collapsed="false">
      <c r="A50" s="102" t="n">
        <v>43937</v>
      </c>
      <c r="B50" s="103" t="s">
        <v>223</v>
      </c>
      <c r="C50" s="9" t="n">
        <v>137</v>
      </c>
      <c r="D50" s="104" t="n">
        <f aca="false">D51+C50</f>
        <v>3831</v>
      </c>
      <c r="E50" s="109" t="n">
        <f aca="false">RIVM_Data!LB33</f>
        <v>3315</v>
      </c>
      <c r="F50" s="109" t="n">
        <v>11</v>
      </c>
      <c r="G50" s="106" t="n">
        <f aca="false">D50-E50+F50</f>
        <v>527</v>
      </c>
      <c r="H50" s="115"/>
      <c r="I50" s="116"/>
      <c r="J50" s="30"/>
    </row>
    <row r="51" customFormat="false" ht="12.25" hidden="false" customHeight="true" outlineLevel="0" collapsed="false">
      <c r="A51" s="102" t="n">
        <v>43936</v>
      </c>
      <c r="B51" s="103" t="s">
        <v>223</v>
      </c>
      <c r="C51" s="9" t="n">
        <v>124</v>
      </c>
      <c r="D51" s="104" t="n">
        <f aca="false">D52+C51</f>
        <v>3694</v>
      </c>
      <c r="E51" s="117"/>
      <c r="F51" s="117"/>
      <c r="G51" s="118"/>
      <c r="H51" s="115"/>
      <c r="I51" s="119"/>
    </row>
    <row r="52" customFormat="false" ht="12.25" hidden="false" customHeight="true" outlineLevel="0" collapsed="false">
      <c r="A52" s="102" t="n">
        <v>43935</v>
      </c>
      <c r="B52" s="103" t="s">
        <v>223</v>
      </c>
      <c r="C52" s="9" t="n">
        <v>130</v>
      </c>
      <c r="D52" s="104" t="n">
        <f aca="false">D53+C52</f>
        <v>3570</v>
      </c>
      <c r="E52" s="109" t="n">
        <f aca="false">RIVM_Data!LP33</f>
        <v>2945</v>
      </c>
      <c r="F52" s="109" t="n">
        <v>12</v>
      </c>
      <c r="G52" s="118" t="n">
        <f aca="false">D52-E52+F52</f>
        <v>637</v>
      </c>
      <c r="H52" s="113" t="n">
        <f aca="false">RIVM_Data!LI33</f>
        <v>3134</v>
      </c>
      <c r="I52" s="107" t="n">
        <f aca="false">D52-H52</f>
        <v>436</v>
      </c>
    </row>
    <row r="53" customFormat="false" ht="12.25" hidden="false" customHeight="true" outlineLevel="0" collapsed="false">
      <c r="A53" s="102" t="n">
        <v>43934</v>
      </c>
      <c r="B53" s="103" t="s">
        <v>223</v>
      </c>
      <c r="C53" s="9" t="n">
        <v>130</v>
      </c>
      <c r="D53" s="104" t="n">
        <f aca="false">D54+C53</f>
        <v>3440</v>
      </c>
      <c r="E53" s="109" t="n">
        <f aca="false">RIVM_Data!LW33</f>
        <v>2823</v>
      </c>
      <c r="F53" s="109" t="n">
        <v>9</v>
      </c>
      <c r="G53" s="118" t="n">
        <f aca="false">D53-E53+F53</f>
        <v>626</v>
      </c>
      <c r="H53" s="120"/>
    </row>
    <row r="54" customFormat="false" ht="12.25" hidden="false" customHeight="true" outlineLevel="0" collapsed="false">
      <c r="A54" s="102" t="n">
        <v>43933</v>
      </c>
      <c r="B54" s="103" t="s">
        <v>223</v>
      </c>
      <c r="C54" s="121" t="n">
        <v>144</v>
      </c>
      <c r="D54" s="104" t="n">
        <f aca="false">D55+C54</f>
        <v>3310</v>
      </c>
      <c r="E54" s="109" t="n">
        <f aca="false">RIVM_Data!MD33</f>
        <v>2737</v>
      </c>
      <c r="F54" s="109" t="n">
        <v>11</v>
      </c>
      <c r="G54" s="118" t="n">
        <f aca="false">D54-E54+F54</f>
        <v>584</v>
      </c>
      <c r="H54" s="120"/>
    </row>
    <row r="55" customFormat="false" ht="12.25" hidden="false" customHeight="true" outlineLevel="0" collapsed="false">
      <c r="A55" s="102" t="n">
        <v>43932</v>
      </c>
      <c r="B55" s="103" t="s">
        <v>223</v>
      </c>
      <c r="C55" s="121" t="n">
        <v>140</v>
      </c>
      <c r="D55" s="104" t="n">
        <f aca="false">D56+C55</f>
        <v>3166</v>
      </c>
      <c r="E55" s="109" t="n">
        <f aca="false">RIVM_Data!MK33</f>
        <v>2643</v>
      </c>
      <c r="F55" s="109" t="n">
        <v>11</v>
      </c>
      <c r="G55" s="118" t="n">
        <f aca="false">D55-E55+F55</f>
        <v>534</v>
      </c>
      <c r="H55" s="120"/>
    </row>
    <row r="56" customFormat="false" ht="12.25" hidden="false" customHeight="true" outlineLevel="0" collapsed="false">
      <c r="A56" s="102" t="n">
        <v>43931</v>
      </c>
      <c r="B56" s="103" t="s">
        <v>223</v>
      </c>
      <c r="C56" s="121" t="n">
        <v>157</v>
      </c>
      <c r="D56" s="104" t="n">
        <f aca="false">D57+C56</f>
        <v>3026</v>
      </c>
      <c r="E56" s="109" t="n">
        <f aca="false">RIVM_Data!MR33</f>
        <v>2511</v>
      </c>
      <c r="F56" s="109" t="n">
        <v>8</v>
      </c>
      <c r="G56" s="118" t="n">
        <f aca="false">D56-E56+F56</f>
        <v>523</v>
      </c>
      <c r="H56" s="120"/>
    </row>
    <row r="57" customFormat="false" ht="12.25" hidden="false" customHeight="true" outlineLevel="0" collapsed="false">
      <c r="A57" s="102" t="n">
        <v>43930</v>
      </c>
      <c r="B57" s="103" t="s">
        <v>223</v>
      </c>
      <c r="C57" s="121" t="n">
        <v>118</v>
      </c>
      <c r="D57" s="104" t="n">
        <f aca="false">D58+C57</f>
        <v>2869</v>
      </c>
      <c r="E57" s="109" t="n">
        <f aca="false">RIVM_Data!MY33</f>
        <v>2396</v>
      </c>
      <c r="F57" s="109" t="n">
        <v>7</v>
      </c>
      <c r="G57" s="118" t="n">
        <f aca="false">D57-E57+F57</f>
        <v>480</v>
      </c>
      <c r="H57" s="120"/>
    </row>
    <row r="58" customFormat="false" ht="12.25" hidden="false" customHeight="true" outlineLevel="0" collapsed="false">
      <c r="A58" s="102" t="n">
        <v>43929</v>
      </c>
      <c r="B58" s="103" t="s">
        <v>223</v>
      </c>
      <c r="C58" s="121" t="n">
        <v>150</v>
      </c>
      <c r="D58" s="104" t="n">
        <f aca="false">D59+C58</f>
        <v>2751</v>
      </c>
      <c r="E58" s="109" t="n">
        <f aca="false">RIVM_Data!NF33</f>
        <v>2248</v>
      </c>
      <c r="F58" s="109" t="n">
        <v>7</v>
      </c>
      <c r="G58" s="118" t="n">
        <f aca="false">D58-E58+F58</f>
        <v>510</v>
      </c>
      <c r="H58" s="120"/>
    </row>
    <row r="59" customFormat="false" ht="12.25" hidden="false" customHeight="true" outlineLevel="0" collapsed="false">
      <c r="A59" s="102" t="n">
        <v>43928</v>
      </c>
      <c r="B59" s="103" t="s">
        <v>223</v>
      </c>
      <c r="C59" s="121" t="n">
        <v>151</v>
      </c>
      <c r="D59" s="104" t="n">
        <f aca="false">D60+C59</f>
        <v>2601</v>
      </c>
      <c r="E59" s="109" t="n">
        <f aca="false">RIVM_Data!NM33</f>
        <v>2101</v>
      </c>
      <c r="F59" s="109" t="n">
        <v>5</v>
      </c>
      <c r="G59" s="118" t="n">
        <f aca="false">D59-E59+F59</f>
        <v>505</v>
      </c>
      <c r="H59" s="120"/>
    </row>
    <row r="60" customFormat="false" ht="12.25" hidden="false" customHeight="true" outlineLevel="0" collapsed="false">
      <c r="A60" s="102" t="n">
        <v>43927</v>
      </c>
      <c r="B60" s="103" t="s">
        <v>223</v>
      </c>
      <c r="C60" s="121" t="n">
        <v>166</v>
      </c>
      <c r="D60" s="104" t="n">
        <f aca="false">D61+C60</f>
        <v>2450</v>
      </c>
      <c r="E60" s="109" t="n">
        <f aca="false">RIVM_Data!NT33</f>
        <v>1867</v>
      </c>
      <c r="F60" s="109" t="n">
        <v>3</v>
      </c>
      <c r="G60" s="118" t="n">
        <f aca="false">D60-E60+F60</f>
        <v>586</v>
      </c>
      <c r="H60" s="121"/>
    </row>
    <row r="61" customFormat="false" ht="12.25" hidden="false" customHeight="true" outlineLevel="0" collapsed="false">
      <c r="A61" s="102" t="n">
        <v>43926</v>
      </c>
      <c r="B61" s="103" t="s">
        <v>223</v>
      </c>
      <c r="C61" s="121" t="n">
        <v>162</v>
      </c>
      <c r="D61" s="104" t="n">
        <f aca="false">D62+C61</f>
        <v>2284</v>
      </c>
      <c r="E61" s="109" t="n">
        <f aca="false">RIVM_Data!OA33</f>
        <v>1766</v>
      </c>
      <c r="F61" s="109" t="n">
        <v>3</v>
      </c>
      <c r="G61" s="118" t="n">
        <f aca="false">D61-E61+F61</f>
        <v>521</v>
      </c>
      <c r="H61" s="121"/>
    </row>
    <row r="62" customFormat="false" ht="12.25" hidden="false" customHeight="true" outlineLevel="0" collapsed="false">
      <c r="A62" s="102" t="n">
        <v>43925</v>
      </c>
      <c r="B62" s="103" t="s">
        <v>223</v>
      </c>
      <c r="C62" s="121" t="n">
        <v>168</v>
      </c>
      <c r="D62" s="104" t="n">
        <f aca="false">D63+C62</f>
        <v>2122</v>
      </c>
      <c r="E62" s="109" t="n">
        <f aca="false">RIVM_Data!OH33</f>
        <v>1651</v>
      </c>
      <c r="F62" s="109" t="n">
        <v>2</v>
      </c>
      <c r="G62" s="118" t="n">
        <f aca="false">D62-E62+F62</f>
        <v>473</v>
      </c>
      <c r="H62" s="121"/>
    </row>
    <row r="63" customFormat="false" ht="12.25" hidden="false" customHeight="true" outlineLevel="0" collapsed="false">
      <c r="A63" s="102" t="n">
        <v>43924</v>
      </c>
      <c r="B63" s="103" t="s">
        <v>223</v>
      </c>
      <c r="C63" s="121" t="n">
        <v>172</v>
      </c>
      <c r="D63" s="104" t="n">
        <f aca="false">D64+C63</f>
        <v>1954</v>
      </c>
      <c r="E63" s="117"/>
      <c r="F63" s="117"/>
      <c r="G63" s="118"/>
      <c r="H63" s="121"/>
    </row>
    <row r="64" customFormat="false" ht="12.25" hidden="false" customHeight="true" outlineLevel="0" collapsed="false">
      <c r="A64" s="102" t="n">
        <v>43923</v>
      </c>
      <c r="B64" s="103" t="s">
        <v>223</v>
      </c>
      <c r="C64" s="121" t="n">
        <v>173</v>
      </c>
      <c r="D64" s="104" t="n">
        <f aca="false">D65+C64</f>
        <v>1782</v>
      </c>
      <c r="E64" s="109" t="n">
        <f aca="false">RIVM_Data!OO33</f>
        <v>1339</v>
      </c>
      <c r="F64" s="109" t="n">
        <v>2</v>
      </c>
      <c r="G64" s="118" t="n">
        <f aca="false">D64-E64+F64</f>
        <v>445</v>
      </c>
      <c r="H64" s="121"/>
    </row>
    <row r="65" customFormat="false" ht="12.25" hidden="false" customHeight="true" outlineLevel="0" collapsed="false">
      <c r="A65" s="102" t="n">
        <v>43922</v>
      </c>
      <c r="B65" s="103" t="s">
        <v>223</v>
      </c>
      <c r="C65" s="121" t="n">
        <v>162</v>
      </c>
      <c r="D65" s="104" t="n">
        <f aca="false">D66+C65</f>
        <v>1609</v>
      </c>
      <c r="E65" s="109" t="n">
        <f aca="false">RIVM_Data!OV33</f>
        <v>1173</v>
      </c>
      <c r="F65" s="109" t="n">
        <v>4</v>
      </c>
      <c r="G65" s="118" t="n">
        <f aca="false">D65-E65+F65</f>
        <v>440</v>
      </c>
      <c r="H65" s="121"/>
    </row>
    <row r="66" customFormat="false" ht="12.25" hidden="false" customHeight="true" outlineLevel="0" collapsed="false">
      <c r="A66" s="102" t="n">
        <v>43921</v>
      </c>
      <c r="B66" s="103" t="s">
        <v>223</v>
      </c>
      <c r="C66" s="121" t="n">
        <v>175</v>
      </c>
      <c r="D66" s="104" t="n">
        <f aca="false">D67+C66</f>
        <v>1447</v>
      </c>
      <c r="E66" s="109" t="n">
        <f aca="false">RIVM_Data!PC33</f>
        <v>1039</v>
      </c>
      <c r="F66" s="109" t="n">
        <v>1</v>
      </c>
      <c r="G66" s="118" t="n">
        <f aca="false">D66-E66+F66</f>
        <v>409</v>
      </c>
      <c r="H66" s="121"/>
    </row>
    <row r="67" customFormat="false" ht="12.25" hidden="false" customHeight="true" outlineLevel="0" collapsed="false">
      <c r="A67" s="102" t="n">
        <v>43920</v>
      </c>
      <c r="B67" s="103" t="s">
        <v>223</v>
      </c>
      <c r="C67" s="121" t="n">
        <v>153</v>
      </c>
      <c r="D67" s="104" t="n">
        <f aca="false">D68+C67</f>
        <v>1272</v>
      </c>
      <c r="E67" s="109" t="n">
        <f aca="false">RIVM_Data!PJ33</f>
        <v>864</v>
      </c>
      <c r="F67" s="109" t="n">
        <v>0</v>
      </c>
      <c r="G67" s="118" t="n">
        <f aca="false">D67-E67+F67</f>
        <v>408</v>
      </c>
      <c r="I67" s="122"/>
    </row>
    <row r="68" customFormat="false" ht="12.25" hidden="false" customHeight="true" outlineLevel="0" collapsed="false">
      <c r="A68" s="102" t="n">
        <v>43919</v>
      </c>
      <c r="B68" s="103" t="s">
        <v>223</v>
      </c>
      <c r="C68" s="121" t="n">
        <v>123</v>
      </c>
      <c r="D68" s="104" t="n">
        <f aca="false">D69+C68</f>
        <v>1119</v>
      </c>
      <c r="E68" s="109" t="n">
        <f aca="false">RIVM_Data!PQ33</f>
        <v>771</v>
      </c>
      <c r="F68" s="109" t="n">
        <v>0</v>
      </c>
      <c r="G68" s="118" t="n">
        <f aca="false">D68-E68+F68</f>
        <v>348</v>
      </c>
      <c r="H68" s="122"/>
    </row>
    <row r="69" customFormat="false" ht="12.25" hidden="false" customHeight="true" outlineLevel="0" collapsed="false">
      <c r="A69" s="102" t="n">
        <v>43918</v>
      </c>
      <c r="B69" s="103" t="s">
        <v>223</v>
      </c>
      <c r="C69" s="121" t="n">
        <v>153</v>
      </c>
      <c r="D69" s="104" t="n">
        <f aca="false">D70+C69</f>
        <v>996</v>
      </c>
      <c r="E69" s="109" t="n">
        <f aca="false">RIVM_Data!PX33</f>
        <v>639</v>
      </c>
      <c r="F69" s="109" t="n">
        <v>0</v>
      </c>
      <c r="G69" s="118" t="n">
        <f aca="false">D69-E69+F69</f>
        <v>357</v>
      </c>
      <c r="H69" s="122"/>
    </row>
    <row r="70" customFormat="false" ht="12.25" hidden="false" customHeight="true" outlineLevel="0" collapsed="false">
      <c r="A70" s="102" t="n">
        <v>43917</v>
      </c>
      <c r="B70" s="103" t="s">
        <v>223</v>
      </c>
      <c r="C70" s="121" t="n">
        <v>113</v>
      </c>
      <c r="D70" s="104" t="n">
        <f aca="false">D71+C70</f>
        <v>843</v>
      </c>
      <c r="E70" s="117"/>
      <c r="F70" s="117"/>
      <c r="G70" s="118"/>
      <c r="H70" s="122"/>
    </row>
    <row r="71" customFormat="false" ht="12.25" hidden="false" customHeight="true" outlineLevel="0" collapsed="false">
      <c r="A71" s="102" t="n">
        <v>43916</v>
      </c>
      <c r="B71" s="103" t="s">
        <v>223</v>
      </c>
      <c r="C71" s="121" t="n">
        <v>124</v>
      </c>
      <c r="D71" s="104" t="n">
        <f aca="false">D72+C71</f>
        <v>730</v>
      </c>
      <c r="E71" s="109" t="n">
        <f aca="false">RIVM_Data!QE33</f>
        <v>434</v>
      </c>
      <c r="F71" s="109" t="n">
        <v>4</v>
      </c>
      <c r="G71" s="118" t="n">
        <f aca="false">D71-E71+F71</f>
        <v>300</v>
      </c>
      <c r="H71" s="122"/>
    </row>
    <row r="72" customFormat="false" ht="12.25" hidden="false" customHeight="true" outlineLevel="0" collapsed="false">
      <c r="A72" s="102" t="n">
        <v>43915</v>
      </c>
      <c r="B72" s="103" t="s">
        <v>223</v>
      </c>
      <c r="C72" s="121" t="n">
        <v>113</v>
      </c>
      <c r="D72" s="104" t="n">
        <f aca="false">D73+C72</f>
        <v>606</v>
      </c>
      <c r="E72" s="109" t="n">
        <f aca="false">RIVM_Data!QL33</f>
        <v>356</v>
      </c>
      <c r="F72" s="109" t="n">
        <v>0</v>
      </c>
      <c r="G72" s="118" t="n">
        <f aca="false">D72-E72+F72</f>
        <v>250</v>
      </c>
      <c r="H72" s="122"/>
    </row>
    <row r="73" customFormat="false" ht="12.25" hidden="false" customHeight="true" outlineLevel="0" collapsed="false">
      <c r="A73" s="102" t="n">
        <v>43914</v>
      </c>
      <c r="B73" s="103" t="s">
        <v>223</v>
      </c>
      <c r="C73" s="121" t="n">
        <v>77</v>
      </c>
      <c r="D73" s="104" t="n">
        <f aca="false">D74+C73</f>
        <v>493</v>
      </c>
      <c r="E73" s="109" t="n">
        <f aca="false">RIVM_Data!QS33</f>
        <v>276</v>
      </c>
      <c r="F73" s="109" t="n">
        <v>0</v>
      </c>
      <c r="G73" s="118" t="n">
        <f aca="false">D73-E73+F73</f>
        <v>217</v>
      </c>
      <c r="H73" s="122"/>
      <c r="J73" s="122"/>
    </row>
    <row r="74" customFormat="false" ht="12.25" hidden="false" customHeight="true" outlineLevel="0" collapsed="false">
      <c r="A74" s="102" t="n">
        <v>43913</v>
      </c>
      <c r="B74" s="103" t="s">
        <v>223</v>
      </c>
      <c r="C74" s="121" t="n">
        <v>86</v>
      </c>
      <c r="D74" s="104" t="n">
        <f aca="false">D75+C74</f>
        <v>416</v>
      </c>
      <c r="E74" s="109" t="n">
        <f aca="false">RIVM_Data!QZ33</f>
        <v>213</v>
      </c>
      <c r="F74" s="109" t="n">
        <v>0</v>
      </c>
      <c r="G74" s="118" t="n">
        <f aca="false">D74-E74+F74</f>
        <v>203</v>
      </c>
      <c r="H74" s="122"/>
      <c r="I74" s="122"/>
    </row>
    <row r="75" customFormat="false" ht="12.25" hidden="false" customHeight="true" outlineLevel="0" collapsed="false">
      <c r="A75" s="102" t="n">
        <v>43912</v>
      </c>
      <c r="B75" s="103" t="s">
        <v>223</v>
      </c>
      <c r="C75" s="121" t="n">
        <v>61</v>
      </c>
      <c r="D75" s="104" t="n">
        <f aca="false">D76+C75</f>
        <v>330</v>
      </c>
      <c r="E75" s="104"/>
      <c r="F75" s="104"/>
      <c r="G75" s="118"/>
      <c r="H75" s="122"/>
      <c r="I75" s="122"/>
    </row>
    <row r="76" customFormat="false" ht="12.25" hidden="false" customHeight="true" outlineLevel="0" collapsed="false">
      <c r="A76" s="102" t="n">
        <v>43911</v>
      </c>
      <c r="B76" s="103" t="s">
        <v>223</v>
      </c>
      <c r="C76" s="121" t="n">
        <v>63</v>
      </c>
      <c r="D76" s="104" t="n">
        <f aca="false">D77+C76</f>
        <v>269</v>
      </c>
      <c r="E76" s="104"/>
      <c r="F76" s="104"/>
      <c r="G76" s="118"/>
      <c r="H76" s="122"/>
      <c r="I76" s="122"/>
    </row>
    <row r="77" customFormat="false" ht="12.25" hidden="false" customHeight="true" outlineLevel="0" collapsed="false">
      <c r="A77" s="102" t="n">
        <v>43910</v>
      </c>
      <c r="B77" s="103" t="s">
        <v>223</v>
      </c>
      <c r="C77" s="121" t="n">
        <v>56</v>
      </c>
      <c r="D77" s="104" t="n">
        <f aca="false">D78+C77</f>
        <v>206</v>
      </c>
      <c r="E77" s="104"/>
      <c r="F77" s="104"/>
      <c r="G77" s="118"/>
      <c r="H77" s="122"/>
      <c r="I77" s="122"/>
    </row>
    <row r="78" customFormat="false" ht="12.25" hidden="false" customHeight="true" outlineLevel="0" collapsed="false">
      <c r="A78" s="102" t="n">
        <v>43909</v>
      </c>
      <c r="B78" s="103" t="s">
        <v>223</v>
      </c>
      <c r="C78" s="121" t="n">
        <v>44</v>
      </c>
      <c r="D78" s="104" t="n">
        <f aca="false">D79+C78</f>
        <v>150</v>
      </c>
      <c r="E78" s="104"/>
      <c r="F78" s="104"/>
      <c r="G78" s="118"/>
      <c r="H78" s="122"/>
      <c r="I78" s="122"/>
    </row>
    <row r="79" customFormat="false" ht="12.25" hidden="false" customHeight="true" outlineLevel="0" collapsed="false">
      <c r="A79" s="102" t="n">
        <v>43908</v>
      </c>
      <c r="B79" s="103" t="s">
        <v>223</v>
      </c>
      <c r="C79" s="121" t="n">
        <v>19</v>
      </c>
      <c r="D79" s="104" t="n">
        <f aca="false">D80+C79</f>
        <v>106</v>
      </c>
      <c r="E79" s="104"/>
      <c r="F79" s="104"/>
      <c r="G79" s="118"/>
      <c r="H79" s="122"/>
      <c r="I79" s="122"/>
    </row>
    <row r="80" customFormat="false" ht="12.25" hidden="false" customHeight="true" outlineLevel="0" collapsed="false">
      <c r="A80" s="102" t="n">
        <v>43907</v>
      </c>
      <c r="B80" s="103" t="s">
        <v>223</v>
      </c>
      <c r="C80" s="121" t="n">
        <v>23</v>
      </c>
      <c r="D80" s="104" t="n">
        <f aca="false">D81+C80</f>
        <v>87</v>
      </c>
      <c r="E80" s="104"/>
      <c r="F80" s="104"/>
      <c r="G80" s="118"/>
      <c r="H80" s="122"/>
      <c r="I80" s="122"/>
    </row>
    <row r="81" customFormat="false" ht="12.25" hidden="false" customHeight="true" outlineLevel="0" collapsed="false">
      <c r="A81" s="102" t="n">
        <v>43906</v>
      </c>
      <c r="B81" s="103" t="s">
        <v>223</v>
      </c>
      <c r="C81" s="123" t="n">
        <v>24</v>
      </c>
      <c r="D81" s="104" t="n">
        <f aca="false">D82+C81</f>
        <v>64</v>
      </c>
      <c r="E81" s="104"/>
      <c r="F81" s="104"/>
      <c r="G81" s="118"/>
      <c r="H81" s="122"/>
      <c r="I81" s="122"/>
    </row>
    <row r="82" customFormat="false" ht="12.25" hidden="false" customHeight="true" outlineLevel="0" collapsed="false">
      <c r="A82" s="102" t="n">
        <v>43905</v>
      </c>
      <c r="B82" s="103" t="s">
        <v>223</v>
      </c>
      <c r="C82" s="123" t="n">
        <v>14</v>
      </c>
      <c r="D82" s="104" t="n">
        <f aca="false">D83+C82</f>
        <v>40</v>
      </c>
      <c r="E82" s="104"/>
      <c r="F82" s="104"/>
      <c r="G82" s="118"/>
      <c r="H82" s="122"/>
      <c r="I82" s="122"/>
    </row>
    <row r="83" customFormat="false" ht="12.25" hidden="false" customHeight="true" outlineLevel="0" collapsed="false">
      <c r="A83" s="102" t="n">
        <v>43904</v>
      </c>
      <c r="B83" s="103" t="s">
        <v>223</v>
      </c>
      <c r="C83" s="123" t="n">
        <v>10</v>
      </c>
      <c r="D83" s="104" t="n">
        <f aca="false">D84+C83</f>
        <v>26</v>
      </c>
      <c r="E83" s="104"/>
      <c r="F83" s="104"/>
      <c r="G83" s="118"/>
      <c r="H83" s="122"/>
      <c r="I83" s="122"/>
    </row>
    <row r="84" customFormat="false" ht="12.25" hidden="false" customHeight="true" outlineLevel="0" collapsed="false">
      <c r="A84" s="102" t="n">
        <v>43903</v>
      </c>
      <c r="B84" s="103" t="s">
        <v>223</v>
      </c>
      <c r="C84" s="123" t="n">
        <v>6</v>
      </c>
      <c r="D84" s="104" t="n">
        <f aca="false">D85+C84</f>
        <v>16</v>
      </c>
      <c r="E84" s="104"/>
      <c r="F84" s="104"/>
      <c r="G84" s="118"/>
      <c r="H84" s="122"/>
      <c r="I84" s="122"/>
    </row>
    <row r="85" customFormat="false" ht="12.25" hidden="false" customHeight="true" outlineLevel="0" collapsed="false">
      <c r="A85" s="102" t="n">
        <v>43902</v>
      </c>
      <c r="B85" s="103" t="s">
        <v>223</v>
      </c>
      <c r="C85" s="123" t="n">
        <v>3</v>
      </c>
      <c r="D85" s="104" t="n">
        <f aca="false">D86+C85</f>
        <v>10</v>
      </c>
      <c r="E85" s="104"/>
      <c r="F85" s="104"/>
      <c r="G85" s="118"/>
      <c r="H85" s="122"/>
      <c r="I85" s="122"/>
    </row>
    <row r="86" customFormat="false" ht="12.25" hidden="false" customHeight="true" outlineLevel="0" collapsed="false">
      <c r="A86" s="102" t="n">
        <v>43901</v>
      </c>
      <c r="B86" s="103" t="s">
        <v>223</v>
      </c>
      <c r="C86" s="123" t="n">
        <v>2</v>
      </c>
      <c r="D86" s="104" t="n">
        <f aca="false">D87+C86</f>
        <v>7</v>
      </c>
      <c r="E86" s="104"/>
      <c r="F86" s="104"/>
      <c r="G86" s="118"/>
      <c r="H86" s="122"/>
      <c r="I86" s="122"/>
    </row>
    <row r="87" customFormat="false" ht="12.25" hidden="false" customHeight="true" outlineLevel="0" collapsed="false">
      <c r="A87" s="102" t="n">
        <v>43900</v>
      </c>
      <c r="B87" s="103" t="s">
        <v>223</v>
      </c>
      <c r="C87" s="123" t="n">
        <v>1</v>
      </c>
      <c r="D87" s="104" t="n">
        <f aca="false">D88+C87</f>
        <v>5</v>
      </c>
      <c r="E87" s="104"/>
      <c r="F87" s="104"/>
      <c r="G87" s="118"/>
      <c r="H87" s="122"/>
      <c r="I87" s="122"/>
    </row>
    <row r="88" customFormat="false" ht="12.25" hidden="false" customHeight="true" outlineLevel="0" collapsed="false">
      <c r="A88" s="102" t="n">
        <v>43899</v>
      </c>
      <c r="B88" s="103" t="s">
        <v>223</v>
      </c>
      <c r="C88" s="123" t="n">
        <v>0</v>
      </c>
      <c r="D88" s="104" t="n">
        <f aca="false">D89+C88</f>
        <v>4</v>
      </c>
      <c r="E88" s="104"/>
      <c r="F88" s="104"/>
      <c r="G88" s="118"/>
      <c r="H88" s="122"/>
      <c r="I88" s="122"/>
    </row>
    <row r="89" customFormat="false" ht="12.25" hidden="false" customHeight="true" outlineLevel="0" collapsed="false">
      <c r="A89" s="102" t="n">
        <v>43898</v>
      </c>
      <c r="B89" s="103" t="s">
        <v>223</v>
      </c>
      <c r="C89" s="123" t="n">
        <v>2</v>
      </c>
      <c r="D89" s="104" t="n">
        <f aca="false">D90+C89</f>
        <v>4</v>
      </c>
      <c r="E89" s="104"/>
      <c r="F89" s="104"/>
      <c r="G89" s="118"/>
      <c r="H89" s="122"/>
      <c r="I89" s="122"/>
    </row>
    <row r="90" customFormat="false" ht="12.25" hidden="false" customHeight="true" outlineLevel="0" collapsed="false">
      <c r="A90" s="102" t="n">
        <v>43897</v>
      </c>
      <c r="B90" s="103" t="s">
        <v>223</v>
      </c>
      <c r="C90" s="123" t="n">
        <v>1</v>
      </c>
      <c r="D90" s="104" t="n">
        <f aca="false">D91+C90</f>
        <v>2</v>
      </c>
      <c r="E90" s="104"/>
      <c r="F90" s="104"/>
      <c r="G90" s="118"/>
      <c r="H90" s="122"/>
      <c r="I90" s="122"/>
    </row>
    <row r="91" customFormat="false" ht="12.25" hidden="false" customHeight="true" outlineLevel="0" collapsed="false">
      <c r="A91" s="102" t="n">
        <v>43896</v>
      </c>
      <c r="B91" s="103" t="s">
        <v>223</v>
      </c>
      <c r="C91" s="123" t="n">
        <v>1</v>
      </c>
      <c r="D91" s="104" t="n">
        <f aca="false">D92+C91</f>
        <v>1</v>
      </c>
      <c r="E91" s="104"/>
      <c r="F91" s="104"/>
      <c r="G91" s="118"/>
      <c r="H91" s="122"/>
      <c r="I91" s="122"/>
    </row>
    <row r="92" customFormat="false" ht="12.25" hidden="false" customHeight="true" outlineLevel="0" collapsed="false">
      <c r="A92" s="102" t="n">
        <v>43895</v>
      </c>
      <c r="B92" s="103" t="s">
        <v>223</v>
      </c>
      <c r="C92" s="123" t="n">
        <v>0</v>
      </c>
      <c r="D92" s="104" t="n">
        <f aca="false">D93+C92</f>
        <v>0</v>
      </c>
      <c r="E92" s="104"/>
      <c r="F92" s="104"/>
      <c r="G92" s="118"/>
      <c r="H92" s="122"/>
      <c r="I92" s="122"/>
    </row>
    <row r="93" customFormat="false" ht="12.25" hidden="false" customHeight="true" outlineLevel="0" collapsed="false">
      <c r="A93" s="102" t="n">
        <v>43894</v>
      </c>
      <c r="B93" s="103" t="s">
        <v>223</v>
      </c>
      <c r="C93" s="123" t="n">
        <v>0</v>
      </c>
      <c r="D93" s="104" t="n">
        <f aca="false">D94+C93</f>
        <v>0</v>
      </c>
      <c r="E93" s="104"/>
      <c r="F93" s="104"/>
      <c r="G93" s="118"/>
      <c r="H93" s="122"/>
      <c r="I93" s="122"/>
    </row>
    <row r="94" customFormat="false" ht="12.25" hidden="false" customHeight="true" outlineLevel="0" collapsed="false">
      <c r="A94" s="102" t="n">
        <v>43893</v>
      </c>
      <c r="B94" s="103" t="s">
        <v>223</v>
      </c>
      <c r="C94" s="123" t="n">
        <v>0</v>
      </c>
      <c r="D94" s="104" t="n">
        <f aca="false">D95+C94</f>
        <v>0</v>
      </c>
      <c r="E94" s="104"/>
      <c r="F94" s="104"/>
      <c r="G94" s="118"/>
      <c r="H94" s="122"/>
      <c r="I94" s="122"/>
    </row>
    <row r="95" customFormat="false" ht="12.25" hidden="false" customHeight="true" outlineLevel="0" collapsed="false">
      <c r="A95" s="102" t="n">
        <v>43892</v>
      </c>
      <c r="B95" s="103" t="s">
        <v>223</v>
      </c>
      <c r="C95" s="123" t="n">
        <v>0</v>
      </c>
      <c r="D95" s="104" t="n">
        <f aca="false">D96+C95</f>
        <v>0</v>
      </c>
      <c r="E95" s="104"/>
      <c r="F95" s="104"/>
      <c r="G95" s="118"/>
      <c r="H95" s="122"/>
      <c r="I95" s="122"/>
    </row>
    <row r="96" customFormat="false" ht="12.25" hidden="false" customHeight="true" outlineLevel="0" collapsed="false">
      <c r="A96" s="102" t="n">
        <v>43891</v>
      </c>
      <c r="B96" s="103" t="s">
        <v>223</v>
      </c>
      <c r="C96" s="123" t="n">
        <v>0</v>
      </c>
      <c r="D96" s="104" t="n">
        <f aca="false">D97+C96</f>
        <v>0</v>
      </c>
      <c r="E96" s="104"/>
      <c r="F96" s="104"/>
      <c r="G96" s="124"/>
      <c r="H96" s="122"/>
      <c r="I96" s="122"/>
    </row>
    <row r="97" customFormat="false" ht="12.25" hidden="false" customHeight="true" outlineLevel="0" collapsed="false">
      <c r="A97" s="102" t="n">
        <v>43890</v>
      </c>
      <c r="B97" s="103" t="s">
        <v>223</v>
      </c>
      <c r="C97" s="123" t="n">
        <v>0</v>
      </c>
      <c r="D97" s="104" t="n">
        <f aca="false">D98+C97</f>
        <v>0</v>
      </c>
      <c r="E97" s="104"/>
      <c r="F97" s="104"/>
      <c r="G97" s="124"/>
      <c r="H97" s="122"/>
      <c r="I97" s="122"/>
    </row>
    <row r="98" customFormat="false" ht="12.25" hidden="false" customHeight="true" outlineLevel="0" collapsed="false">
      <c r="A98" s="102" t="n">
        <v>43889</v>
      </c>
      <c r="B98" s="103" t="s">
        <v>223</v>
      </c>
      <c r="C98" s="123" t="n">
        <v>0</v>
      </c>
      <c r="D98" s="104" t="n">
        <f aca="false">D99+C98</f>
        <v>0</v>
      </c>
      <c r="E98" s="104"/>
      <c r="F98" s="104"/>
      <c r="G98" s="124"/>
      <c r="I98" s="122"/>
    </row>
    <row r="99" customFormat="false" ht="12.25" hidden="false" customHeight="true" outlineLevel="0" collapsed="false">
      <c r="A99" s="125" t="n">
        <v>43888</v>
      </c>
      <c r="B99" s="126" t="s">
        <v>223</v>
      </c>
      <c r="C99" s="127" t="n">
        <v>0</v>
      </c>
      <c r="D99" s="128" t="n">
        <f aca="false">C99</f>
        <v>0</v>
      </c>
      <c r="E99" s="128"/>
      <c r="F99" s="128"/>
      <c r="G99" s="129"/>
      <c r="I99" s="122"/>
    </row>
    <row r="100" customFormat="false" ht="13" hidden="false" customHeight="false" outlineLevel="0" collapsed="false">
      <c r="A100" s="130"/>
      <c r="B100" s="131"/>
      <c r="D100" s="132"/>
      <c r="E100" s="130"/>
      <c r="F100" s="130"/>
      <c r="G100" s="131"/>
      <c r="H100" s="132"/>
      <c r="I100" s="122"/>
    </row>
    <row r="101" customFormat="false" ht="13" hidden="false" customHeight="false" outlineLevel="0" collapsed="false">
      <c r="A101" s="130"/>
      <c r="B101" s="131"/>
      <c r="D101" s="132"/>
      <c r="E101" s="130"/>
      <c r="F101" s="130"/>
      <c r="G101" s="131"/>
      <c r="H101" s="132"/>
      <c r="I101" s="122"/>
    </row>
    <row r="102" customFormat="false" ht="13" hidden="false" customHeight="false" outlineLevel="0" collapsed="false">
      <c r="A102" s="130"/>
      <c r="B102" s="131"/>
      <c r="D102" s="132"/>
      <c r="E102" s="130"/>
      <c r="F102" s="130"/>
      <c r="G102" s="131"/>
      <c r="I102" s="122"/>
    </row>
    <row r="103" customFormat="false" ht="13" hidden="false" customHeight="false" outlineLevel="0" collapsed="false">
      <c r="A103" s="11" t="s">
        <v>4</v>
      </c>
      <c r="I103" s="122"/>
    </row>
    <row r="104" customFormat="false" ht="13" hidden="false" customHeight="false" outlineLevel="0" collapsed="false">
      <c r="A104" s="9" t="s">
        <v>10</v>
      </c>
      <c r="E104" s="133" t="s">
        <v>11</v>
      </c>
      <c r="F104" s="133"/>
    </row>
    <row r="105" customFormat="false" ht="64" hidden="false" customHeight="true" outlineLevel="0" collapsed="false">
      <c r="A105" s="44" t="s">
        <v>224</v>
      </c>
      <c r="B105" s="44"/>
      <c r="C105" s="44"/>
      <c r="D105" s="44"/>
      <c r="E105" s="44"/>
      <c r="F105" s="44"/>
      <c r="G105" s="44"/>
      <c r="H105" s="44"/>
    </row>
  </sheetData>
  <mergeCells count="2">
    <mergeCell ref="B2:M2"/>
    <mergeCell ref="A105:H105"/>
  </mergeCells>
  <hyperlinks>
    <hyperlink ref="E104" r:id="rId1" display="https://www.rivm.nl/nieuws/actuele-informatie-over-coronavirus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1479</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2020-05-29T16:53:07Z</dcterms:modified>
  <cp:revision>399</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