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RIVM_Data!$G$70:$DI$70</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<sst xmlns="http://schemas.openxmlformats.org/spreadsheetml/2006/main" count="483" uniqueCount="148">
  <si>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</si>
  <si>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</si>
  <si>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</si>
  <si>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</si>
  <si>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</si>
  <si>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</si>
  <si>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</si>
  <si>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</si>
  <si>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</si>
  <si>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</si>
  <si>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</si>
  <si>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</si>
  <si>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</si>
  <si>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</si>
  <si>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</si>
  <si>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</si>
  <si>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</si>
  <si>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</si>
  <si>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</si>
  <si>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</si>
  <si>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</si>
  <si>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</si>
  <si>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</si>
  <si>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</si>
  <si>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</si>
  <si>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</si>
  <si>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</si>
  <si>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</si>
  <si>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</si>
  <si>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</si>
  <si>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</si>
  <si>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</si>
  <si>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</si>
  <si>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</si>
  <si>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</si>
  <si>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</si>
  <si>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</si>
  <si>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</si>
  <si>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</si>
  <si>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</si>
  <si>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</si>
  <si>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</si>
  <si>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</si>
  <si>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</si>
  <si>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</si>
  <si>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</si>
  <si>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</si>
  <si>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</si>
  <si>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</si>
  <si>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</si>
  <si>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</si>
  <si>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</si>
  <si>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</si>
  <si>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</si>
  <si>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</si>
  <si>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</si>
  <si>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</si>
  <si>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</si>
  <si>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</si>
  <si>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</si>
  <si>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</si>
  <si>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</si>
  <si>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</si>
  <si>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</si>
  <si>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</si>
  <si>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"ScreenShot_TableAgeSex_27april".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</si>
  <si>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</si>
  <si>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</si>
  <si>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</si>
  <si>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</si>
  <si>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</si>
  <si>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</si>
  <si>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</si>
  <si>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</si>
  <si>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</si>
  <si>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</si>
  <si>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</si>
  <si>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</si>
  <si>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</si>
  <si>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</si>
  <si>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</si>
  <si>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</si>
  <si>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</si>
  <si>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</si>
  <si>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</si>
  <si>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</si>
  <si>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</si>
  <si>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</si>
  <si>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</si>
  <si>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</si>
  <si>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</si>
  <si>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</si>
  <si>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</si>
  <si>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</si>
  <si>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</si>
  <si>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</si>
  <si>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</si>
  <si>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</si>
  <si>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</si>
  <si>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</si>
  <si>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</si>
  <si>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</si>
  <si>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</si>
  <si>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</si>
  <si>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</si>
  <si>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</si>
  <si>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</si>
  <si>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</si>
  <si>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</si>
  <si>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</si>
  <si>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</si>
  <si>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</si>
  <si>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</si>
  <si>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</si>
  <si>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</si>
  <si>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</si>
  <si>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</si>
  <si>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</si>
  <si>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</si>
  <si>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</si>
  <si>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</si>
  <si>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</si>
  <si>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</si>
  <si>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</si>
  <si>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</si>
  <si>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</si>
  <si>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</si>
  <si>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</si>
  <si>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</si>
  <si>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</si>
  <si>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</si>
  <si>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</si>
  <si>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</si>
  <si>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</si>
  <si>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eeftijdsgroep</t>
  </si>
  <si>
    <t xml:space="preserve">Man</t>
  </si>
  <si>
    <t xml:space="preserve">Vrouw</t>
  </si>
  <si>
    <t xml:space="preserve">Daily number of (cumulative) deaths due to COVID-19 in The Netherlands</t>
  </si>
  <si>
    <r>
      <rPr>
        <sz val="14"/>
        <color rgb="FF2E75B6"/>
        <rFont val="Calibri"/>
        <family val="2"/>
        <charset val="1"/>
      </rPr>
      <t xml:space="preserve">Coverage:</t>
    </r>
    <r>
      <rPr>
        <sz val="14"/>
        <rFont val="Calibri"/>
        <family val="2"/>
        <charset val="1"/>
      </rPr>
      <t xml:space="preserve"> </t>
    </r>
  </si>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</sst>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1">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b val="true"/>
      <sz val="10"/>
      <name val="Arial"/>
      <family val="2"/>
      <charset val="1"/>
    </font>
    <font>
      <sz val="14"/>
      <color rgb="FF2E75B6"/>
      <name val="Calibri"/>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29">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15" fillId="2" borderId="0" xfId="0" applyFont="true" applyBorder="false" applyAlignment="true" applyProtection="false">
      <alignment horizontal="center" vertical="bottom" textRotation="0" wrapText="true" indent="0" shrinkToFit="false"/>
      <protection locked="true" hidden="false"/>
    </xf>
    <xf numFmtId="164" fontId="27" fillId="0" borderId="0" xfId="0" applyFont="true" applyBorder="false" applyAlignment="true" applyProtection="false">
      <alignment horizontal="center" vertical="bottom" textRotation="0" wrapText="true" indent="0" shrinkToFit="false"/>
      <protection locked="true" hidden="false"/>
    </xf>
    <xf numFmtId="166" fontId="27" fillId="0" borderId="0" xfId="0" applyFont="true" applyBorder="false" applyAlignment="true" applyProtection="false">
      <alignment horizontal="center" vertical="bottom" textRotation="0" wrapText="tru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9" fillId="2" borderId="0" xfId="0" applyFont="true" applyBorder="false" applyAlignment="true" applyProtection="false">
      <alignment horizontal="center" vertical="center" textRotation="0" wrapText="false" indent="0" shrinkToFit="false"/>
      <protection locked="true" hidden="false"/>
    </xf>
    <xf numFmtId="168" fontId="29"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center" textRotation="0" wrapText="tru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9"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9" fillId="2" borderId="0" xfId="0" applyFont="true" applyBorder="false" applyAlignment="true" applyProtection="false">
      <alignment horizontal="center" vertical="bottom" textRotation="0" wrapText="false" indent="0" shrinkToFit="false"/>
      <protection locked="true" hidden="false"/>
    </xf>
    <xf numFmtId="164" fontId="29"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8"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3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95" zoomScaleNormal="95" zoomScalePageLayoutView="100" workbookViewId="0">
      <selection pane="topLeft" activeCell="E16" activeCellId="0" sqref="E16"/>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91"/>
    <col collapsed="false" customWidth="true" hidden="false" outlineLevel="0" max="5" min="5" style="1" width="5.91"/>
    <col collapsed="false" customWidth="true" hidden="false" outlineLevel="0" max="6" min="6" style="1" width="5.72"/>
    <col collapsed="false" customWidth="true" hidden="false" outlineLevel="0" max="1025" min="7" style="1" width="10.91"/>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ME105"/>
  <sheetViews>
    <sheetView showFormulas="false" showGridLines="true" showRowColHeaders="true" showZeros="true" rightToLeft="false" tabSelected="false" showOutlineSymbols="true" defaultGridColor="true" view="normal" topLeftCell="A1" colorId="64" zoomScale="95" zoomScaleNormal="95" zoomScalePageLayoutView="100" workbookViewId="0">
      <pane xSplit="1" ySplit="0" topLeftCell="G1" activePane="topRight" state="frozen"/>
      <selection pane="topLeft" activeCell="A1" activeCellId="0" sqref="A1"/>
      <selection pane="topRight" activeCell="M33" activeCellId="0" sqref="M33"/>
    </sheetView>
  </sheetViews>
  <sheetFormatPr defaultRowHeight="12.8" zeroHeight="false" outlineLevelRow="0" outlineLevelCol="0"/>
  <cols>
    <col collapsed="false" customWidth="true" hidden="false" outlineLevel="0" max="1" min="1" style="9" width="12.9"/>
    <col collapsed="false" customWidth="true" hidden="false" outlineLevel="0" max="6" min="2" style="9" width="9.63"/>
    <col collapsed="false" customWidth="true" hidden="false" outlineLevel="0" max="7" min="7" style="9" width="5.36"/>
    <col collapsed="false" customWidth="false" hidden="false" outlineLevel="0" max="1025" min="8" style="9" width="11.54"/>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s">
        <v>27</v>
      </c>
      <c r="BT7" s="19"/>
      <c r="BU7" s="19"/>
      <c r="BV7" s="19"/>
      <c r="BW7" s="19"/>
      <c r="BX7" s="19"/>
      <c r="BY7" s="19"/>
      <c r="BZ7" s="19" t="s">
        <v>28</v>
      </c>
      <c r="CA7" s="19"/>
      <c r="CB7" s="19"/>
      <c r="CC7" s="19"/>
      <c r="CD7" s="19"/>
      <c r="CE7" s="19"/>
      <c r="CF7" s="19"/>
      <c r="CG7" s="19" t="s">
        <v>29</v>
      </c>
      <c r="CH7" s="19"/>
      <c r="CI7" s="19"/>
      <c r="CJ7" s="19"/>
      <c r="CK7" s="19"/>
      <c r="CL7" s="19"/>
      <c r="CM7" s="19"/>
      <c r="CN7" s="19" t="n">
        <v>43937</v>
      </c>
      <c r="CO7" s="19"/>
      <c r="CP7" s="19"/>
      <c r="CQ7" s="19"/>
      <c r="CR7" s="19"/>
      <c r="CS7" s="19"/>
      <c r="CT7" s="19"/>
      <c r="CU7" s="19" t="s">
        <v>30</v>
      </c>
      <c r="CV7" s="19"/>
      <c r="CW7" s="19"/>
      <c r="CX7" s="19"/>
      <c r="CY7" s="19"/>
      <c r="CZ7" s="19"/>
      <c r="DA7" s="19"/>
      <c r="DB7" s="19" t="s">
        <v>31</v>
      </c>
      <c r="DC7" s="19"/>
      <c r="DD7" s="19"/>
      <c r="DE7" s="19"/>
      <c r="DF7" s="19"/>
      <c r="DG7" s="19"/>
      <c r="DH7" s="19"/>
      <c r="DI7" s="19" t="n">
        <v>43934</v>
      </c>
      <c r="DJ7" s="19"/>
      <c r="DK7" s="19"/>
      <c r="DL7" s="19"/>
      <c r="DM7" s="19"/>
      <c r="DN7" s="19"/>
      <c r="DO7" s="19"/>
      <c r="DP7" s="19" t="n">
        <v>43933</v>
      </c>
      <c r="DQ7" s="19"/>
      <c r="DR7" s="19"/>
      <c r="DS7" s="19"/>
      <c r="DT7" s="19"/>
      <c r="DU7" s="19"/>
      <c r="DV7" s="19"/>
      <c r="DW7" s="19" t="n">
        <v>43932</v>
      </c>
      <c r="DX7" s="19"/>
      <c r="DY7" s="19"/>
      <c r="DZ7" s="19"/>
      <c r="EA7" s="19"/>
      <c r="EB7" s="19"/>
      <c r="EC7" s="19"/>
      <c r="ED7" s="19" t="n">
        <v>43931</v>
      </c>
      <c r="EE7" s="19"/>
      <c r="EF7" s="19"/>
      <c r="EG7" s="19"/>
      <c r="EH7" s="19"/>
      <c r="EI7" s="19"/>
      <c r="EJ7" s="19"/>
      <c r="EK7" s="19" t="n">
        <v>43930</v>
      </c>
      <c r="EL7" s="19"/>
      <c r="EM7" s="19"/>
      <c r="EN7" s="19"/>
      <c r="EO7" s="19"/>
      <c r="EP7" s="19"/>
      <c r="EQ7" s="19"/>
      <c r="ER7" s="19" t="n">
        <v>43929</v>
      </c>
      <c r="ES7" s="19"/>
      <c r="ET7" s="19"/>
      <c r="EU7" s="19"/>
      <c r="EV7" s="19"/>
      <c r="EW7" s="19"/>
      <c r="EX7" s="19"/>
      <c r="EY7" s="19" t="n">
        <v>43928</v>
      </c>
      <c r="EZ7" s="19"/>
      <c r="FA7" s="19"/>
      <c r="FB7" s="19"/>
      <c r="FC7" s="19"/>
      <c r="FD7" s="19"/>
      <c r="FE7" s="19"/>
      <c r="FF7" s="19" t="n">
        <v>43927</v>
      </c>
      <c r="FG7" s="19"/>
      <c r="FH7" s="19"/>
      <c r="FI7" s="19"/>
      <c r="FJ7" s="19"/>
      <c r="FK7" s="19"/>
      <c r="FL7" s="19"/>
      <c r="FM7" s="19" t="n">
        <v>43926</v>
      </c>
      <c r="FN7" s="19"/>
      <c r="FO7" s="19"/>
      <c r="FP7" s="19"/>
      <c r="FQ7" s="19"/>
      <c r="FR7" s="19"/>
      <c r="FS7" s="19"/>
      <c r="FT7" s="19" t="n">
        <v>43925</v>
      </c>
      <c r="FU7" s="19"/>
      <c r="FV7" s="19"/>
      <c r="FW7" s="19"/>
      <c r="FX7" s="19"/>
      <c r="FY7" s="19"/>
      <c r="FZ7" s="19"/>
      <c r="GA7" s="19" t="n">
        <v>43923</v>
      </c>
      <c r="GB7" s="19"/>
      <c r="GC7" s="19"/>
      <c r="GD7" s="19"/>
      <c r="GE7" s="19"/>
      <c r="GF7" s="19"/>
      <c r="GG7" s="19"/>
      <c r="GH7" s="19" t="n">
        <v>43922</v>
      </c>
      <c r="GI7" s="19"/>
      <c r="GJ7" s="19"/>
      <c r="GK7" s="19"/>
      <c r="GL7" s="19"/>
      <c r="GM7" s="19"/>
      <c r="GN7" s="19"/>
      <c r="GO7" s="19" t="n">
        <v>43921</v>
      </c>
      <c r="GP7" s="19"/>
      <c r="GQ7" s="19"/>
      <c r="GR7" s="19"/>
      <c r="GS7" s="19"/>
      <c r="GT7" s="19"/>
      <c r="GU7" s="19"/>
      <c r="GV7" s="19" t="n">
        <v>43920</v>
      </c>
      <c r="GW7" s="19"/>
      <c r="GX7" s="19"/>
      <c r="GY7" s="19"/>
      <c r="GZ7" s="19"/>
      <c r="HA7" s="19"/>
      <c r="HB7" s="19"/>
      <c r="HC7" s="19" t="n">
        <v>43919</v>
      </c>
      <c r="HD7" s="19"/>
      <c r="HE7" s="19"/>
      <c r="HF7" s="19"/>
      <c r="HG7" s="19"/>
      <c r="HH7" s="19"/>
      <c r="HI7" s="19"/>
      <c r="HJ7" s="19" t="n">
        <v>43918</v>
      </c>
      <c r="HK7" s="19"/>
      <c r="HL7" s="19"/>
      <c r="HM7" s="19"/>
      <c r="HN7" s="19"/>
      <c r="HO7" s="19"/>
      <c r="HP7" s="19"/>
      <c r="HQ7" s="19" t="n">
        <v>43916</v>
      </c>
      <c r="HR7" s="19"/>
      <c r="HS7" s="19"/>
      <c r="HT7" s="19"/>
      <c r="HU7" s="19"/>
      <c r="HV7" s="19"/>
      <c r="HW7" s="19"/>
      <c r="HX7" s="19" t="n">
        <v>43915</v>
      </c>
      <c r="HY7" s="19"/>
      <c r="HZ7" s="19"/>
      <c r="IA7" s="19"/>
      <c r="IB7" s="19"/>
      <c r="IC7" s="19"/>
      <c r="ID7" s="19"/>
      <c r="IE7" s="19" t="n">
        <v>43914</v>
      </c>
      <c r="IF7" s="19"/>
      <c r="IG7" s="19"/>
      <c r="IH7" s="19"/>
      <c r="II7" s="19"/>
      <c r="IJ7" s="19"/>
      <c r="IK7" s="19"/>
      <c r="IL7" s="19" t="n">
        <v>43913</v>
      </c>
      <c r="IM7" s="19"/>
      <c r="IN7" s="19"/>
      <c r="IO7" s="19"/>
      <c r="IP7" s="19"/>
      <c r="IQ7" s="19"/>
      <c r="IR7" s="19"/>
    </row>
    <row r="8" customFormat="false" ht="12.8" hidden="false" customHeight="false" outlineLevel="0" collapsed="false">
      <c r="A8" s="21"/>
      <c r="B8" s="22" t="s">
        <v>32</v>
      </c>
      <c r="C8" s="23" t="s">
        <v>33</v>
      </c>
      <c r="D8" s="22" t="s">
        <v>34</v>
      </c>
      <c r="E8" s="23" t="s">
        <v>33</v>
      </c>
      <c r="F8" s="24" t="s">
        <v>35</v>
      </c>
      <c r="G8" s="23" t="s">
        <v>33</v>
      </c>
      <c r="H8" s="25" t="s">
        <v>32</v>
      </c>
      <c r="I8" s="23" t="s">
        <v>33</v>
      </c>
      <c r="J8" s="22" t="s">
        <v>34</v>
      </c>
      <c r="K8" s="23" t="s">
        <v>33</v>
      </c>
      <c r="L8" s="22" t="s">
        <v>36</v>
      </c>
      <c r="M8" s="22" t="s">
        <v>35</v>
      </c>
      <c r="N8" s="26" t="s">
        <v>33</v>
      </c>
      <c r="O8" s="25" t="s">
        <v>32</v>
      </c>
      <c r="P8" s="23" t="s">
        <v>33</v>
      </c>
      <c r="Q8" s="22" t="s">
        <v>34</v>
      </c>
      <c r="R8" s="23" t="s">
        <v>33</v>
      </c>
      <c r="S8" s="22" t="s">
        <v>36</v>
      </c>
      <c r="T8" s="22" t="s">
        <v>35</v>
      </c>
      <c r="U8" s="26" t="s">
        <v>33</v>
      </c>
      <c r="V8" s="25" t="s">
        <v>32</v>
      </c>
      <c r="W8" s="23" t="s">
        <v>33</v>
      </c>
      <c r="X8" s="22" t="s">
        <v>34</v>
      </c>
      <c r="Y8" s="23" t="s">
        <v>33</v>
      </c>
      <c r="Z8" s="22" t="s">
        <v>36</v>
      </c>
      <c r="AA8" s="22" t="s">
        <v>35</v>
      </c>
      <c r="AB8" s="26" t="s">
        <v>33</v>
      </c>
      <c r="AC8" s="25" t="s">
        <v>32</v>
      </c>
      <c r="AD8" s="23" t="s">
        <v>33</v>
      </c>
      <c r="AE8" s="22" t="s">
        <v>34</v>
      </c>
      <c r="AF8" s="23" t="s">
        <v>33</v>
      </c>
      <c r="AG8" s="22" t="s">
        <v>36</v>
      </c>
      <c r="AH8" s="22" t="s">
        <v>35</v>
      </c>
      <c r="AI8" s="26" t="s">
        <v>33</v>
      </c>
      <c r="AJ8" s="25" t="s">
        <v>32</v>
      </c>
      <c r="AK8" s="23" t="s">
        <v>33</v>
      </c>
      <c r="AL8" s="22" t="s">
        <v>34</v>
      </c>
      <c r="AM8" s="23" t="s">
        <v>33</v>
      </c>
      <c r="AN8" s="22" t="s">
        <v>36</v>
      </c>
      <c r="AO8" s="22" t="s">
        <v>35</v>
      </c>
      <c r="AP8" s="26" t="s">
        <v>33</v>
      </c>
      <c r="AQ8" s="25" t="s">
        <v>32</v>
      </c>
      <c r="AR8" s="23" t="s">
        <v>33</v>
      </c>
      <c r="AS8" s="22" t="s">
        <v>34</v>
      </c>
      <c r="AT8" s="23" t="s">
        <v>33</v>
      </c>
      <c r="AU8" s="22" t="s">
        <v>36</v>
      </c>
      <c r="AV8" s="22" t="s">
        <v>35</v>
      </c>
      <c r="AW8" s="26" t="s">
        <v>33</v>
      </c>
      <c r="AX8" s="25" t="s">
        <v>32</v>
      </c>
      <c r="AY8" s="23" t="s">
        <v>33</v>
      </c>
      <c r="AZ8" s="22" t="s">
        <v>34</v>
      </c>
      <c r="BA8" s="23" t="s">
        <v>33</v>
      </c>
      <c r="BB8" s="22" t="s">
        <v>36</v>
      </c>
      <c r="BC8" s="22" t="s">
        <v>35</v>
      </c>
      <c r="BD8" s="26" t="s">
        <v>33</v>
      </c>
      <c r="BE8" s="25" t="s">
        <v>32</v>
      </c>
      <c r="BF8" s="23" t="s">
        <v>33</v>
      </c>
      <c r="BG8" s="22" t="s">
        <v>34</v>
      </c>
      <c r="BH8" s="23" t="s">
        <v>33</v>
      </c>
      <c r="BI8" s="22" t="s">
        <v>36</v>
      </c>
      <c r="BJ8" s="22" t="s">
        <v>35</v>
      </c>
      <c r="BK8" s="26" t="s">
        <v>33</v>
      </c>
      <c r="BL8" s="25" t="s">
        <v>32</v>
      </c>
      <c r="BM8" s="23" t="s">
        <v>33</v>
      </c>
      <c r="BN8" s="22" t="s">
        <v>34</v>
      </c>
      <c r="BO8" s="23" t="s">
        <v>33</v>
      </c>
      <c r="BP8" s="22" t="s">
        <v>36</v>
      </c>
      <c r="BQ8" s="22" t="s">
        <v>35</v>
      </c>
      <c r="BR8" s="26" t="s">
        <v>33</v>
      </c>
      <c r="BS8" s="25" t="s">
        <v>32</v>
      </c>
      <c r="BT8" s="23" t="s">
        <v>33</v>
      </c>
      <c r="BU8" s="22" t="s">
        <v>34</v>
      </c>
      <c r="BV8" s="23" t="s">
        <v>33</v>
      </c>
      <c r="BW8" s="22" t="s">
        <v>36</v>
      </c>
      <c r="BX8" s="22" t="s">
        <v>35</v>
      </c>
      <c r="BY8" s="26" t="s">
        <v>33</v>
      </c>
      <c r="BZ8" s="25" t="s">
        <v>32</v>
      </c>
      <c r="CA8" s="23" t="s">
        <v>33</v>
      </c>
      <c r="CB8" s="22" t="s">
        <v>34</v>
      </c>
      <c r="CC8" s="23" t="s">
        <v>33</v>
      </c>
      <c r="CD8" s="22" t="s">
        <v>36</v>
      </c>
      <c r="CE8" s="22" t="s">
        <v>35</v>
      </c>
      <c r="CF8" s="26" t="s">
        <v>33</v>
      </c>
      <c r="CG8" s="25" t="s">
        <v>32</v>
      </c>
      <c r="CH8" s="23" t="s">
        <v>33</v>
      </c>
      <c r="CI8" s="22" t="s">
        <v>34</v>
      </c>
      <c r="CJ8" s="23" t="s">
        <v>33</v>
      </c>
      <c r="CK8" s="22" t="s">
        <v>36</v>
      </c>
      <c r="CL8" s="22" t="s">
        <v>35</v>
      </c>
      <c r="CM8" s="26" t="s">
        <v>33</v>
      </c>
      <c r="CN8" s="25" t="s">
        <v>32</v>
      </c>
      <c r="CO8" s="23" t="s">
        <v>33</v>
      </c>
      <c r="CP8" s="22" t="s">
        <v>34</v>
      </c>
      <c r="CQ8" s="23" t="s">
        <v>33</v>
      </c>
      <c r="CR8" s="22" t="s">
        <v>36</v>
      </c>
      <c r="CS8" s="22" t="s">
        <v>35</v>
      </c>
      <c r="CT8" s="26" t="s">
        <v>33</v>
      </c>
      <c r="CU8" s="25" t="s">
        <v>32</v>
      </c>
      <c r="CV8" s="23" t="s">
        <v>33</v>
      </c>
      <c r="CW8" s="22" t="s">
        <v>34</v>
      </c>
      <c r="CX8" s="23" t="s">
        <v>33</v>
      </c>
      <c r="CY8" s="22" t="s">
        <v>36</v>
      </c>
      <c r="CZ8" s="22" t="s">
        <v>35</v>
      </c>
      <c r="DA8" s="26" t="s">
        <v>33</v>
      </c>
      <c r="DB8" s="25" t="s">
        <v>32</v>
      </c>
      <c r="DC8" s="23" t="s">
        <v>33</v>
      </c>
      <c r="DD8" s="22" t="s">
        <v>34</v>
      </c>
      <c r="DE8" s="23" t="s">
        <v>33</v>
      </c>
      <c r="DF8" s="22" t="s">
        <v>36</v>
      </c>
      <c r="DG8" s="22" t="s">
        <v>35</v>
      </c>
      <c r="DH8" s="26" t="s">
        <v>33</v>
      </c>
      <c r="DI8" s="25" t="s">
        <v>32</v>
      </c>
      <c r="DJ8" s="23" t="s">
        <v>33</v>
      </c>
      <c r="DK8" s="22" t="s">
        <v>34</v>
      </c>
      <c r="DL8" s="23" t="s">
        <v>33</v>
      </c>
      <c r="DM8" s="22" t="s">
        <v>36</v>
      </c>
      <c r="DN8" s="22" t="s">
        <v>35</v>
      </c>
      <c r="DO8" s="26" t="s">
        <v>33</v>
      </c>
      <c r="DP8" s="25" t="s">
        <v>32</v>
      </c>
      <c r="DQ8" s="23" t="s">
        <v>33</v>
      </c>
      <c r="DR8" s="22" t="s">
        <v>34</v>
      </c>
      <c r="DS8" s="23" t="s">
        <v>33</v>
      </c>
      <c r="DT8" s="22" t="s">
        <v>36</v>
      </c>
      <c r="DU8" s="22" t="s">
        <v>35</v>
      </c>
      <c r="DV8" s="26" t="s">
        <v>33</v>
      </c>
      <c r="DW8" s="25" t="s">
        <v>32</v>
      </c>
      <c r="DX8" s="23" t="s">
        <v>33</v>
      </c>
      <c r="DY8" s="22" t="s">
        <v>34</v>
      </c>
      <c r="DZ8" s="23" t="s">
        <v>33</v>
      </c>
      <c r="EA8" s="22" t="s">
        <v>36</v>
      </c>
      <c r="EB8" s="22" t="s">
        <v>35</v>
      </c>
      <c r="EC8" s="26" t="s">
        <v>33</v>
      </c>
      <c r="ED8" s="25" t="s">
        <v>32</v>
      </c>
      <c r="EE8" s="23" t="s">
        <v>33</v>
      </c>
      <c r="EF8" s="22" t="s">
        <v>34</v>
      </c>
      <c r="EG8" s="23" t="s">
        <v>33</v>
      </c>
      <c r="EH8" s="22" t="s">
        <v>36</v>
      </c>
      <c r="EI8" s="22" t="s">
        <v>35</v>
      </c>
      <c r="EJ8" s="26" t="s">
        <v>33</v>
      </c>
      <c r="EK8" s="25" t="s">
        <v>32</v>
      </c>
      <c r="EL8" s="23" t="s">
        <v>33</v>
      </c>
      <c r="EM8" s="22" t="s">
        <v>34</v>
      </c>
      <c r="EN8" s="23" t="s">
        <v>33</v>
      </c>
      <c r="EO8" s="22" t="s">
        <v>36</v>
      </c>
      <c r="EP8" s="22" t="s">
        <v>35</v>
      </c>
      <c r="EQ8" s="26" t="s">
        <v>33</v>
      </c>
      <c r="ER8" s="25" t="s">
        <v>32</v>
      </c>
      <c r="ES8" s="23" t="s">
        <v>33</v>
      </c>
      <c r="ET8" s="22" t="s">
        <v>34</v>
      </c>
      <c r="EU8" s="23" t="s">
        <v>33</v>
      </c>
      <c r="EV8" s="22" t="s">
        <v>36</v>
      </c>
      <c r="EW8" s="22" t="s">
        <v>35</v>
      </c>
      <c r="EX8" s="23" t="s">
        <v>33</v>
      </c>
      <c r="EY8" s="25" t="s">
        <v>32</v>
      </c>
      <c r="EZ8" s="23" t="s">
        <v>33</v>
      </c>
      <c r="FA8" s="22" t="s">
        <v>34</v>
      </c>
      <c r="FB8" s="23" t="s">
        <v>33</v>
      </c>
      <c r="FC8" s="22" t="s">
        <v>36</v>
      </c>
      <c r="FD8" s="22" t="s">
        <v>35</v>
      </c>
      <c r="FE8" s="26" t="s">
        <v>33</v>
      </c>
      <c r="FF8" s="25" t="s">
        <v>32</v>
      </c>
      <c r="FG8" s="23" t="s">
        <v>33</v>
      </c>
      <c r="FH8" s="22" t="s">
        <v>34</v>
      </c>
      <c r="FI8" s="23" t="s">
        <v>33</v>
      </c>
      <c r="FJ8" s="22" t="s">
        <v>36</v>
      </c>
      <c r="FK8" s="22" t="s">
        <v>35</v>
      </c>
      <c r="FL8" s="26" t="s">
        <v>33</v>
      </c>
      <c r="FM8" s="25" t="s">
        <v>32</v>
      </c>
      <c r="FN8" s="23" t="s">
        <v>33</v>
      </c>
      <c r="FO8" s="22" t="s">
        <v>34</v>
      </c>
      <c r="FP8" s="23" t="s">
        <v>33</v>
      </c>
      <c r="FQ8" s="22" t="s">
        <v>36</v>
      </c>
      <c r="FR8" s="22" t="s">
        <v>35</v>
      </c>
      <c r="FS8" s="26" t="s">
        <v>33</v>
      </c>
      <c r="FT8" s="25" t="s">
        <v>32</v>
      </c>
      <c r="FU8" s="23" t="s">
        <v>33</v>
      </c>
      <c r="FV8" s="22" t="s">
        <v>34</v>
      </c>
      <c r="FW8" s="23" t="s">
        <v>33</v>
      </c>
      <c r="FX8" s="22" t="s">
        <v>36</v>
      </c>
      <c r="FY8" s="22" t="s">
        <v>35</v>
      </c>
      <c r="FZ8" s="26" t="s">
        <v>33</v>
      </c>
      <c r="GA8" s="25" t="s">
        <v>32</v>
      </c>
      <c r="GB8" s="23" t="s">
        <v>33</v>
      </c>
      <c r="GC8" s="22" t="s">
        <v>34</v>
      </c>
      <c r="GD8" s="23" t="s">
        <v>33</v>
      </c>
      <c r="GE8" s="22" t="s">
        <v>36</v>
      </c>
      <c r="GF8" s="22" t="s">
        <v>35</v>
      </c>
      <c r="GG8" s="26" t="s">
        <v>33</v>
      </c>
      <c r="GH8" s="25" t="s">
        <v>32</v>
      </c>
      <c r="GI8" s="23" t="s">
        <v>33</v>
      </c>
      <c r="GJ8" s="22" t="s">
        <v>34</v>
      </c>
      <c r="GK8" s="23" t="s">
        <v>33</v>
      </c>
      <c r="GL8" s="22" t="s">
        <v>36</v>
      </c>
      <c r="GM8" s="22" t="s">
        <v>35</v>
      </c>
      <c r="GN8" s="26" t="s">
        <v>33</v>
      </c>
      <c r="GO8" s="25" t="s">
        <v>32</v>
      </c>
      <c r="GP8" s="23" t="s">
        <v>33</v>
      </c>
      <c r="GQ8" s="22" t="s">
        <v>34</v>
      </c>
      <c r="GR8" s="23" t="s">
        <v>33</v>
      </c>
      <c r="GS8" s="22" t="s">
        <v>36</v>
      </c>
      <c r="GT8" s="22" t="s">
        <v>35</v>
      </c>
      <c r="GU8" s="26" t="s">
        <v>33</v>
      </c>
      <c r="GV8" s="25" t="s">
        <v>32</v>
      </c>
      <c r="GW8" s="23" t="s">
        <v>33</v>
      </c>
      <c r="GX8" s="22" t="s">
        <v>34</v>
      </c>
      <c r="GY8" s="23" t="s">
        <v>33</v>
      </c>
      <c r="GZ8" s="22" t="s">
        <v>36</v>
      </c>
      <c r="HA8" s="22" t="s">
        <v>35</v>
      </c>
      <c r="HB8" s="26" t="s">
        <v>33</v>
      </c>
      <c r="HC8" s="25" t="s">
        <v>32</v>
      </c>
      <c r="HD8" s="23" t="s">
        <v>33</v>
      </c>
      <c r="HE8" s="22" t="s">
        <v>34</v>
      </c>
      <c r="HF8" s="23" t="s">
        <v>33</v>
      </c>
      <c r="HG8" s="22" t="s">
        <v>36</v>
      </c>
      <c r="HH8" s="22" t="s">
        <v>35</v>
      </c>
      <c r="HI8" s="26" t="s">
        <v>33</v>
      </c>
      <c r="HJ8" s="25" t="s">
        <v>32</v>
      </c>
      <c r="HK8" s="23" t="s">
        <v>33</v>
      </c>
      <c r="HL8" s="22" t="s">
        <v>34</v>
      </c>
      <c r="HM8" s="23" t="s">
        <v>33</v>
      </c>
      <c r="HN8" s="22" t="s">
        <v>36</v>
      </c>
      <c r="HO8" s="22" t="s">
        <v>35</v>
      </c>
      <c r="HP8" s="26" t="s">
        <v>33</v>
      </c>
      <c r="HQ8" s="25" t="s">
        <v>32</v>
      </c>
      <c r="HR8" s="23" t="s">
        <v>33</v>
      </c>
      <c r="HS8" s="22" t="s">
        <v>34</v>
      </c>
      <c r="HT8" s="23" t="s">
        <v>33</v>
      </c>
      <c r="HU8" s="22" t="s">
        <v>36</v>
      </c>
      <c r="HV8" s="22" t="s">
        <v>35</v>
      </c>
      <c r="HW8" s="26" t="s">
        <v>33</v>
      </c>
      <c r="HX8" s="25" t="s">
        <v>32</v>
      </c>
      <c r="HY8" s="23" t="s">
        <v>33</v>
      </c>
      <c r="HZ8" s="22" t="s">
        <v>34</v>
      </c>
      <c r="IA8" s="23" t="s">
        <v>33</v>
      </c>
      <c r="IB8" s="22" t="s">
        <v>36</v>
      </c>
      <c r="IC8" s="22" t="s">
        <v>35</v>
      </c>
      <c r="ID8" s="26" t="s">
        <v>33</v>
      </c>
      <c r="IE8" s="25" t="s">
        <v>32</v>
      </c>
      <c r="IF8" s="23" t="s">
        <v>33</v>
      </c>
      <c r="IG8" s="22" t="s">
        <v>34</v>
      </c>
      <c r="IH8" s="23" t="s">
        <v>33</v>
      </c>
      <c r="II8" s="22" t="s">
        <v>36</v>
      </c>
      <c r="IJ8" s="22" t="s">
        <v>35</v>
      </c>
      <c r="IK8" s="26" t="s">
        <v>33</v>
      </c>
      <c r="IL8" s="25" t="s">
        <v>32</v>
      </c>
      <c r="IM8" s="23" t="s">
        <v>33</v>
      </c>
      <c r="IN8" s="22" t="s">
        <v>34</v>
      </c>
      <c r="IO8" s="23" t="s">
        <v>33</v>
      </c>
      <c r="IP8" s="22" t="s">
        <v>36</v>
      </c>
      <c r="IQ8" s="22" t="s">
        <v>35</v>
      </c>
      <c r="IR8" s="26" t="s">
        <v>33</v>
      </c>
    </row>
    <row r="9" customFormat="false" ht="13.4" hidden="false" customHeight="false" outlineLevel="0" collapsed="false">
      <c r="A9" s="27" t="s">
        <v>37</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v>0</v>
      </c>
      <c r="M9" s="35" t="n">
        <f aca="false">H9+J9</f>
        <v>0</v>
      </c>
      <c r="N9" s="36" t="n">
        <f aca="false">M9/M$30*100</f>
        <v>0</v>
      </c>
      <c r="O9" s="37" t="n">
        <v>0</v>
      </c>
      <c r="P9" s="33" t="n">
        <f aca="false">O9/O$30*100</f>
        <v>0</v>
      </c>
      <c r="Q9" s="37" t="n">
        <v>0</v>
      </c>
      <c r="R9" s="33" t="n">
        <f aca="false">Q9/Q$30*100</f>
        <v>0</v>
      </c>
      <c r="S9" s="34" t="n">
        <v>0</v>
      </c>
      <c r="T9" s="35" t="n">
        <f aca="false">O9+Q9</f>
        <v>0</v>
      </c>
      <c r="U9" s="36" t="n">
        <f aca="false">T9/T$30*100</f>
        <v>0</v>
      </c>
      <c r="V9" s="37" t="n">
        <v>0</v>
      </c>
      <c r="W9" s="33" t="n">
        <f aca="false">V9/V$30*100</f>
        <v>0</v>
      </c>
      <c r="X9" s="37" t="n">
        <v>0</v>
      </c>
      <c r="Y9" s="33" t="n">
        <f aca="false">X9/X$30*100</f>
        <v>0</v>
      </c>
      <c r="Z9" s="34" t="n">
        <v>0</v>
      </c>
      <c r="AA9" s="35" t="n">
        <f aca="false">V9+X9</f>
        <v>0</v>
      </c>
      <c r="AB9" s="36" t="n">
        <f aca="false">AA9/AA$30*100</f>
        <v>0</v>
      </c>
      <c r="AC9" s="37" t="n">
        <v>0</v>
      </c>
      <c r="AD9" s="33" t="n">
        <f aca="false">AC9/AC$30*100</f>
        <v>0</v>
      </c>
      <c r="AE9" s="37" t="n">
        <v>0</v>
      </c>
      <c r="AF9" s="33" t="n">
        <f aca="false">AE9/AE$30*100</f>
        <v>0</v>
      </c>
      <c r="AG9" s="34" t="n">
        <v>0</v>
      </c>
      <c r="AH9" s="35" t="n">
        <f aca="false">AC9+AE9</f>
        <v>0</v>
      </c>
      <c r="AI9" s="36" t="n">
        <f aca="false">AH9/AH$30*100</f>
        <v>0</v>
      </c>
      <c r="AJ9" s="37" t="n">
        <v>0</v>
      </c>
      <c r="AK9" s="33" t="n">
        <f aca="false">AJ9/AJ$30*100</f>
        <v>0</v>
      </c>
      <c r="AL9" s="37" t="n">
        <v>0</v>
      </c>
      <c r="AM9" s="33" t="n">
        <f aca="false">AL9/AL$30*100</f>
        <v>0</v>
      </c>
      <c r="AN9" s="34" t="n">
        <v>0</v>
      </c>
      <c r="AO9" s="35" t="n">
        <f aca="false">AJ9+AL9</f>
        <v>0</v>
      </c>
      <c r="AP9" s="36" t="n">
        <f aca="false">AO9/AO$30*100</f>
        <v>0</v>
      </c>
      <c r="AQ9" s="37" t="n">
        <v>0</v>
      </c>
      <c r="AR9" s="33" t="n">
        <f aca="false">AQ9/AQ$30*100</f>
        <v>0</v>
      </c>
      <c r="AS9" s="37" t="n">
        <v>0</v>
      </c>
      <c r="AT9" s="29" t="n">
        <f aca="false">AS9/AS$30*100</f>
        <v>0</v>
      </c>
      <c r="AU9" s="38" t="n">
        <v>0</v>
      </c>
      <c r="AV9" s="39" t="n">
        <f aca="false">AQ9+AS9</f>
        <v>0</v>
      </c>
      <c r="AW9" s="40" t="n">
        <f aca="false">AV9/AV$30*100</f>
        <v>0</v>
      </c>
      <c r="AX9" s="41" t="n">
        <v>0</v>
      </c>
      <c r="AY9" s="29" t="n">
        <f aca="false">AX9/AX$30*100</f>
        <v>0</v>
      </c>
      <c r="AZ9" s="41" t="n">
        <v>0</v>
      </c>
      <c r="BA9" s="29" t="n">
        <f aca="false">AZ9/AZ$30*100</f>
        <v>0</v>
      </c>
      <c r="BB9" s="38" t="n">
        <v>0</v>
      </c>
      <c r="BC9" s="39" t="n">
        <f aca="false">AX9+AZ9</f>
        <v>0</v>
      </c>
      <c r="BD9" s="40" t="n">
        <f aca="false">BC9/BC$30*100</f>
        <v>0</v>
      </c>
      <c r="BE9" s="41" t="n">
        <v>0</v>
      </c>
      <c r="BF9" s="29" t="n">
        <f aca="false">BE9/BE$30*100</f>
        <v>0</v>
      </c>
      <c r="BG9" s="41" t="n">
        <v>0</v>
      </c>
      <c r="BH9" s="29" t="n">
        <f aca="false">BG9/BG$30*100</f>
        <v>0</v>
      </c>
      <c r="BI9" s="38" t="n">
        <v>0</v>
      </c>
      <c r="BJ9" s="39" t="n">
        <f aca="false">BE9+BG9</f>
        <v>0</v>
      </c>
      <c r="BK9" s="40" t="n">
        <f aca="false">BJ9/BJ$30*100</f>
        <v>0</v>
      </c>
      <c r="BL9" s="41" t="n">
        <v>0</v>
      </c>
      <c r="BM9" s="29" t="n">
        <f aca="false">BL9/BL$30*100</f>
        <v>0</v>
      </c>
      <c r="BN9" s="41" t="n">
        <v>0</v>
      </c>
      <c r="BO9" s="29" t="n">
        <f aca="false">BN9/BN$30*100</f>
        <v>0</v>
      </c>
      <c r="BP9" s="38" t="n">
        <v>0</v>
      </c>
      <c r="BQ9" s="39" t="n">
        <f aca="false">BL9+BN9</f>
        <v>0</v>
      </c>
      <c r="BR9" s="40" t="n">
        <f aca="false">BQ9/BQ$30*100</f>
        <v>0</v>
      </c>
      <c r="BS9" s="42" t="n">
        <v>0</v>
      </c>
      <c r="BT9" s="29" t="n">
        <f aca="false">BS9/BS$30*100</f>
        <v>0</v>
      </c>
      <c r="BU9" s="41" t="n">
        <v>0</v>
      </c>
      <c r="BV9" s="29" t="n">
        <f aca="false">BU9/BU$30*100</f>
        <v>0</v>
      </c>
      <c r="BW9" s="38" t="n">
        <v>0</v>
      </c>
      <c r="BX9" s="39" t="n">
        <f aca="false">BS9+BU9</f>
        <v>0</v>
      </c>
      <c r="BY9" s="40" t="n">
        <f aca="false">BX9/BX$30*100</f>
        <v>0</v>
      </c>
      <c r="BZ9" s="43" t="n">
        <v>0</v>
      </c>
      <c r="CA9" s="29" t="n">
        <f aca="false">BZ9/BZ$30*100</f>
        <v>0</v>
      </c>
      <c r="CB9" s="44" t="n">
        <v>0</v>
      </c>
      <c r="CC9" s="29" t="n">
        <f aca="false">CB9/CB$30*100</f>
        <v>0</v>
      </c>
      <c r="CD9" s="38" t="n">
        <v>0</v>
      </c>
      <c r="CE9" s="39" t="n">
        <f aca="false">BZ9+CB9</f>
        <v>0</v>
      </c>
      <c r="CF9" s="40" t="n">
        <f aca="false">CE9/CE$30*100</f>
        <v>0</v>
      </c>
      <c r="CG9" s="41" t="n">
        <v>0</v>
      </c>
      <c r="CH9" s="29" t="n">
        <f aca="false">CG9/CG$30*100</f>
        <v>0</v>
      </c>
      <c r="CI9" s="41" t="n">
        <v>0</v>
      </c>
      <c r="CJ9" s="29" t="n">
        <f aca="false">CI9/CI$30*100</f>
        <v>0</v>
      </c>
      <c r="CK9" s="38" t="n">
        <v>0</v>
      </c>
      <c r="CL9" s="39" t="n">
        <f aca="false">CG9+CI9</f>
        <v>0</v>
      </c>
      <c r="CM9" s="40" t="n">
        <f aca="false">CL9/CL$30*100</f>
        <v>0</v>
      </c>
      <c r="CN9" s="41" t="n">
        <v>0</v>
      </c>
      <c r="CO9" s="29" t="n">
        <f aca="false">CN9/CN$30*100</f>
        <v>0</v>
      </c>
      <c r="CP9" s="41" t="n">
        <v>0</v>
      </c>
      <c r="CQ9" s="29" t="n">
        <f aca="false">CP9/CP$30*100</f>
        <v>0</v>
      </c>
      <c r="CR9" s="38" t="n">
        <v>0</v>
      </c>
      <c r="CS9" s="39" t="n">
        <f aca="false">CN9+CP9</f>
        <v>0</v>
      </c>
      <c r="CT9" s="40" t="n">
        <f aca="false">CS9/CS$30*100</f>
        <v>0</v>
      </c>
      <c r="CU9" s="41" t="n">
        <v>0</v>
      </c>
      <c r="CV9" s="29" t="n">
        <f aca="false">CU9/CU$30*100</f>
        <v>0</v>
      </c>
      <c r="CW9" s="41" t="n">
        <v>0</v>
      </c>
      <c r="CX9" s="29" t="n">
        <f aca="false">CW9/CW$30*100</f>
        <v>0</v>
      </c>
      <c r="CY9" s="38" t="n">
        <v>0</v>
      </c>
      <c r="CZ9" s="39" t="n">
        <f aca="false">CU9+CW9</f>
        <v>0</v>
      </c>
      <c r="DA9" s="40" t="n">
        <f aca="false">CZ9/CZ$30*100</f>
        <v>0</v>
      </c>
      <c r="DB9" s="41" t="n">
        <v>0</v>
      </c>
      <c r="DC9" s="29" t="n">
        <f aca="false">DB9/DB$30*100</f>
        <v>0</v>
      </c>
      <c r="DD9" s="41" t="n">
        <v>0</v>
      </c>
      <c r="DE9" s="29" t="n">
        <f aca="false">DD9/DD$30*100</f>
        <v>0</v>
      </c>
      <c r="DF9" s="38" t="n">
        <v>0</v>
      </c>
      <c r="DG9" s="39" t="n">
        <f aca="false">DB9+DD9</f>
        <v>0</v>
      </c>
      <c r="DH9" s="40" t="n">
        <f aca="false">DG9/DG$30*100</f>
        <v>0</v>
      </c>
      <c r="DI9" s="41" t="n">
        <v>0</v>
      </c>
      <c r="DJ9" s="29" t="n">
        <f aca="false">DI9/DI$30*100</f>
        <v>0</v>
      </c>
      <c r="DK9" s="41" t="n">
        <v>0</v>
      </c>
      <c r="DL9" s="29" t="n">
        <f aca="false">DK9/DK$30*100</f>
        <v>0</v>
      </c>
      <c r="DM9" s="38" t="n">
        <v>0</v>
      </c>
      <c r="DN9" s="39" t="n">
        <f aca="false">DI9+DK9</f>
        <v>0</v>
      </c>
      <c r="DO9" s="40" t="n">
        <f aca="false">DN9/DN$30*100</f>
        <v>0</v>
      </c>
      <c r="DP9" s="41" t="n">
        <v>0</v>
      </c>
      <c r="DQ9" s="29" t="n">
        <f aca="false">DP9/DP$30*100</f>
        <v>0</v>
      </c>
      <c r="DR9" s="41" t="n">
        <v>0</v>
      </c>
      <c r="DS9" s="29" t="n">
        <f aca="false">DR9/DR$30*100</f>
        <v>0</v>
      </c>
      <c r="DT9" s="38" t="n">
        <v>0</v>
      </c>
      <c r="DU9" s="39" t="n">
        <f aca="false">DP9+DR9</f>
        <v>0</v>
      </c>
      <c r="DV9" s="40" t="n">
        <f aca="false">DU9/DU$30*100</f>
        <v>0</v>
      </c>
      <c r="DW9" s="41" t="n">
        <v>0</v>
      </c>
      <c r="DX9" s="29" t="n">
        <f aca="false">DW9/DW$30*100</f>
        <v>0</v>
      </c>
      <c r="DY9" s="41" t="n">
        <v>0</v>
      </c>
      <c r="DZ9" s="29" t="n">
        <f aca="false">DY9/DY$30*100</f>
        <v>0</v>
      </c>
      <c r="EA9" s="38" t="n">
        <v>0</v>
      </c>
      <c r="EB9" s="39" t="n">
        <f aca="false">DW9+DY9</f>
        <v>0</v>
      </c>
      <c r="EC9" s="40" t="n">
        <f aca="false">EB9/EB$30*100</f>
        <v>0</v>
      </c>
      <c r="ED9" s="41" t="n">
        <v>0</v>
      </c>
      <c r="EE9" s="29" t="n">
        <f aca="false">ED9/ED$30*100</f>
        <v>0</v>
      </c>
      <c r="EF9" s="41" t="n">
        <v>0</v>
      </c>
      <c r="EG9" s="29" t="n">
        <f aca="false">EF9/EF$30*100</f>
        <v>0</v>
      </c>
      <c r="EH9" s="38" t="n">
        <v>0</v>
      </c>
      <c r="EI9" s="39" t="n">
        <f aca="false">ED9+EF9</f>
        <v>0</v>
      </c>
      <c r="EJ9" s="40" t="n">
        <f aca="false">EI9/EI$30*100</f>
        <v>0</v>
      </c>
      <c r="EK9" s="30" t="n">
        <v>0</v>
      </c>
      <c r="EL9" s="29" t="n">
        <f aca="false">EK9/EK$30*100</f>
        <v>0</v>
      </c>
      <c r="EM9" s="30" t="n">
        <v>0</v>
      </c>
      <c r="EN9" s="29" t="n">
        <f aca="false">EM9/EM$30*100</f>
        <v>0</v>
      </c>
      <c r="EO9" s="38" t="n">
        <v>0</v>
      </c>
      <c r="EP9" s="39" t="n">
        <f aca="false">EK9+EM9</f>
        <v>0</v>
      </c>
      <c r="EQ9" s="40" t="n">
        <f aca="false">EP9/EP$30*100</f>
        <v>0</v>
      </c>
      <c r="ER9" s="30" t="n">
        <v>0</v>
      </c>
      <c r="ES9" s="29" t="n">
        <f aca="false">ER9/ER$30*100</f>
        <v>0</v>
      </c>
      <c r="ET9" s="30" t="n">
        <v>0</v>
      </c>
      <c r="EU9" s="29" t="n">
        <f aca="false">ET9/ET$30*100</f>
        <v>0</v>
      </c>
      <c r="EV9" s="38" t="n">
        <v>0</v>
      </c>
      <c r="EW9" s="39" t="n">
        <f aca="false">ER9+ET9</f>
        <v>0</v>
      </c>
      <c r="EX9" s="29" t="n">
        <f aca="false">EW9/EW$30*100</f>
        <v>0</v>
      </c>
      <c r="EY9" s="45" t="n">
        <v>0</v>
      </c>
      <c r="EZ9" s="29" t="n">
        <f aca="false">EY9/EY$30*100</f>
        <v>0</v>
      </c>
      <c r="FA9" s="30" t="n">
        <v>0</v>
      </c>
      <c r="FB9" s="29" t="n">
        <f aca="false">FA9/FA$30*100</f>
        <v>0</v>
      </c>
      <c r="FC9" s="38" t="n">
        <v>0</v>
      </c>
      <c r="FD9" s="39" t="n">
        <f aca="false">EY9+FA9</f>
        <v>0</v>
      </c>
      <c r="FE9" s="40" t="n">
        <f aca="false">FD9/FD$30*100</f>
        <v>0</v>
      </c>
      <c r="FF9" s="43"/>
      <c r="FG9" s="29"/>
      <c r="FH9" s="44"/>
      <c r="FI9" s="29"/>
      <c r="FJ9" s="38"/>
      <c r="FK9" s="30" t="n">
        <v>0</v>
      </c>
      <c r="FL9" s="40" t="n">
        <f aca="false">FK9/FK$30*100</f>
        <v>0</v>
      </c>
      <c r="FM9" s="43"/>
      <c r="FN9" s="29"/>
      <c r="FO9" s="44"/>
      <c r="FP9" s="29"/>
      <c r="FQ9" s="38"/>
      <c r="FR9" s="30" t="n">
        <v>0</v>
      </c>
      <c r="FS9" s="40" t="n">
        <f aca="false">FR9/FR$30*100</f>
        <v>0</v>
      </c>
      <c r="FT9" s="43"/>
      <c r="FU9" s="29"/>
      <c r="FV9" s="44"/>
      <c r="FW9" s="29"/>
      <c r="FX9" s="38"/>
      <c r="FY9" s="30" t="n">
        <v>0</v>
      </c>
      <c r="FZ9" s="40" t="n">
        <f aca="false">FY9/FY$30*100</f>
        <v>0</v>
      </c>
      <c r="GA9" s="43"/>
      <c r="GB9" s="29"/>
      <c r="GC9" s="44"/>
      <c r="GD9" s="29"/>
      <c r="GE9" s="38"/>
      <c r="GF9" s="30" t="n">
        <v>0</v>
      </c>
      <c r="GG9" s="40" t="n">
        <f aca="false">GF9/GF$30*100</f>
        <v>0</v>
      </c>
      <c r="GH9" s="43"/>
      <c r="GI9" s="29"/>
      <c r="GJ9" s="44"/>
      <c r="GK9" s="29"/>
      <c r="GL9" s="38"/>
      <c r="GM9" s="30" t="n">
        <v>0</v>
      </c>
      <c r="GN9" s="40" t="n">
        <f aca="false">GM9/GM$30*100</f>
        <v>0</v>
      </c>
      <c r="GO9" s="43"/>
      <c r="GP9" s="29"/>
      <c r="GQ9" s="44"/>
      <c r="GR9" s="29"/>
      <c r="GS9" s="38"/>
      <c r="GT9" s="30" t="n">
        <v>0</v>
      </c>
      <c r="GU9" s="40" t="n">
        <f aca="false">GT9/GT$30*100</f>
        <v>0</v>
      </c>
      <c r="GV9" s="43"/>
      <c r="GW9" s="29"/>
      <c r="GX9" s="44"/>
      <c r="GY9" s="29"/>
      <c r="GZ9" s="38"/>
      <c r="HA9" s="30" t="n">
        <v>0</v>
      </c>
      <c r="HB9" s="40" t="n">
        <f aca="false">HA9/HA$30*100</f>
        <v>0</v>
      </c>
      <c r="HC9" s="43"/>
      <c r="HD9" s="29"/>
      <c r="HE9" s="44"/>
      <c r="HF9" s="29"/>
      <c r="HG9" s="38"/>
      <c r="HH9" s="30" t="n">
        <v>0</v>
      </c>
      <c r="HI9" s="40" t="n">
        <f aca="false">HH9/HH$30*100</f>
        <v>0</v>
      </c>
      <c r="HJ9" s="43"/>
      <c r="HK9" s="29"/>
      <c r="HL9" s="44"/>
      <c r="HM9" s="29"/>
      <c r="HN9" s="38"/>
      <c r="HO9" s="30" t="n">
        <v>0</v>
      </c>
      <c r="HP9" s="40" t="n">
        <f aca="false">HO9/HO$30*100</f>
        <v>0</v>
      </c>
      <c r="HQ9" s="43"/>
      <c r="HR9" s="29"/>
      <c r="HS9" s="44"/>
      <c r="HT9" s="29"/>
      <c r="HU9" s="38"/>
      <c r="HV9" s="30" t="n">
        <v>0</v>
      </c>
      <c r="HW9" s="40" t="n">
        <f aca="false">HV9/HV$30*100</f>
        <v>0</v>
      </c>
      <c r="HX9" s="43"/>
      <c r="HY9" s="29"/>
      <c r="HZ9" s="44"/>
      <c r="IA9" s="29"/>
      <c r="IB9" s="38"/>
      <c r="IC9" s="30" t="n">
        <v>0</v>
      </c>
      <c r="ID9" s="40" t="n">
        <f aca="false">IC9/IC$30*100</f>
        <v>0</v>
      </c>
      <c r="IE9" s="43"/>
      <c r="IF9" s="29"/>
      <c r="IG9" s="44"/>
      <c r="IH9" s="29"/>
      <c r="II9" s="38"/>
      <c r="IJ9" s="30" t="n">
        <v>0</v>
      </c>
      <c r="IK9" s="40" t="n">
        <f aca="false">IJ9/IJ$30*100</f>
        <v>0</v>
      </c>
      <c r="IL9" s="43"/>
      <c r="IM9" s="29"/>
      <c r="IN9" s="44"/>
      <c r="IO9" s="29"/>
      <c r="IP9" s="38"/>
      <c r="IQ9" s="30" t="n">
        <v>0</v>
      </c>
      <c r="IR9" s="40" t="n">
        <f aca="false">IQ9/IQ$30*100</f>
        <v>0</v>
      </c>
    </row>
    <row r="10" customFormat="false" ht="13.4" hidden="false" customHeight="false" outlineLevel="0" collapsed="false">
      <c r="A10" s="27" t="s">
        <v>38</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v>0</v>
      </c>
      <c r="M10" s="35" t="n">
        <f aca="false">H10+J10</f>
        <v>0</v>
      </c>
      <c r="N10" s="36" t="n">
        <f aca="false">M10/M$30*100</f>
        <v>0</v>
      </c>
      <c r="O10" s="37" t="n">
        <v>0</v>
      </c>
      <c r="P10" s="33" t="n">
        <f aca="false">O10/O$30*100</f>
        <v>0</v>
      </c>
      <c r="Q10" s="37" t="n">
        <v>0</v>
      </c>
      <c r="R10" s="33" t="n">
        <f aca="false">Q10/Q$30*100</f>
        <v>0</v>
      </c>
      <c r="S10" s="34" t="n">
        <v>0</v>
      </c>
      <c r="T10" s="35" t="n">
        <f aca="false">O10+Q10</f>
        <v>0</v>
      </c>
      <c r="U10" s="36" t="n">
        <f aca="false">T10/T$30*100</f>
        <v>0</v>
      </c>
      <c r="V10" s="37" t="n">
        <v>0</v>
      </c>
      <c r="W10" s="33" t="n">
        <f aca="false">V10/V$30*100</f>
        <v>0</v>
      </c>
      <c r="X10" s="37" t="n">
        <v>0</v>
      </c>
      <c r="Y10" s="33" t="n">
        <f aca="false">X10/X$30*100</f>
        <v>0</v>
      </c>
      <c r="Z10" s="34" t="n">
        <v>0</v>
      </c>
      <c r="AA10" s="35" t="n">
        <f aca="false">V10+X10</f>
        <v>0</v>
      </c>
      <c r="AB10" s="36" t="n">
        <f aca="false">AA10/AA$30*100</f>
        <v>0</v>
      </c>
      <c r="AC10" s="37" t="n">
        <v>0</v>
      </c>
      <c r="AD10" s="33" t="n">
        <f aca="false">AC10/AC$30*100</f>
        <v>0</v>
      </c>
      <c r="AE10" s="37" t="n">
        <v>0</v>
      </c>
      <c r="AF10" s="33" t="n">
        <f aca="false">AE10/AE$30*100</f>
        <v>0</v>
      </c>
      <c r="AG10" s="34" t="n">
        <v>0</v>
      </c>
      <c r="AH10" s="35" t="n">
        <f aca="false">AC10+AE10</f>
        <v>0</v>
      </c>
      <c r="AI10" s="36" t="n">
        <f aca="false">AH10/AH$30*100</f>
        <v>0</v>
      </c>
      <c r="AJ10" s="37" t="n">
        <v>0</v>
      </c>
      <c r="AK10" s="33" t="n">
        <f aca="false">AJ10/AJ$30*100</f>
        <v>0</v>
      </c>
      <c r="AL10" s="37" t="n">
        <v>0</v>
      </c>
      <c r="AM10" s="33" t="n">
        <f aca="false">AL10/AL$30*100</f>
        <v>0</v>
      </c>
      <c r="AN10" s="34" t="n">
        <v>0</v>
      </c>
      <c r="AO10" s="35" t="n">
        <f aca="false">AJ10+AL10</f>
        <v>0</v>
      </c>
      <c r="AP10" s="36" t="n">
        <f aca="false">AO10/AO$30*100</f>
        <v>0</v>
      </c>
      <c r="AQ10" s="37" t="n">
        <v>0</v>
      </c>
      <c r="AR10" s="33" t="n">
        <f aca="false">AQ10/AQ$30*100</f>
        <v>0</v>
      </c>
      <c r="AS10" s="37" t="n">
        <v>0</v>
      </c>
      <c r="AT10" s="29" t="n">
        <f aca="false">AS10/AS$30*100</f>
        <v>0</v>
      </c>
      <c r="AU10" s="38" t="n">
        <v>0</v>
      </c>
      <c r="AV10" s="39" t="n">
        <f aca="false">AQ10+AS10</f>
        <v>0</v>
      </c>
      <c r="AW10" s="40" t="n">
        <f aca="false">AV10/AV$30*100</f>
        <v>0</v>
      </c>
      <c r="AX10" s="41" t="n">
        <v>0</v>
      </c>
      <c r="AY10" s="29" t="n">
        <f aca="false">AX10/AX$30*100</f>
        <v>0</v>
      </c>
      <c r="AZ10" s="41" t="n">
        <v>0</v>
      </c>
      <c r="BA10" s="29" t="n">
        <f aca="false">AZ10/AZ$30*100</f>
        <v>0</v>
      </c>
      <c r="BB10" s="38" t="n">
        <v>0</v>
      </c>
      <c r="BC10" s="39" t="n">
        <f aca="false">AX10+AZ10</f>
        <v>0</v>
      </c>
      <c r="BD10" s="40" t="n">
        <f aca="false">BC10/BC$30*100</f>
        <v>0</v>
      </c>
      <c r="BE10" s="41" t="n">
        <v>0</v>
      </c>
      <c r="BF10" s="29" t="n">
        <f aca="false">BE10/BE$30*100</f>
        <v>0</v>
      </c>
      <c r="BG10" s="41" t="n">
        <v>0</v>
      </c>
      <c r="BH10" s="29" t="n">
        <f aca="false">BG10/BG$30*100</f>
        <v>0</v>
      </c>
      <c r="BI10" s="38" t="n">
        <v>0</v>
      </c>
      <c r="BJ10" s="39" t="n">
        <f aca="false">BE10+BG10</f>
        <v>0</v>
      </c>
      <c r="BK10" s="40" t="n">
        <f aca="false">BJ10/BJ$30*100</f>
        <v>0</v>
      </c>
      <c r="BL10" s="41" t="n">
        <v>0</v>
      </c>
      <c r="BM10" s="29" t="n">
        <f aca="false">BL10/BL$30*100</f>
        <v>0</v>
      </c>
      <c r="BN10" s="41" t="n">
        <v>0</v>
      </c>
      <c r="BO10" s="29" t="n">
        <f aca="false">BN10/BN$30*100</f>
        <v>0</v>
      </c>
      <c r="BP10" s="38" t="n">
        <v>0</v>
      </c>
      <c r="BQ10" s="39" t="n">
        <f aca="false">BL10+BN10</f>
        <v>0</v>
      </c>
      <c r="BR10" s="40" t="n">
        <f aca="false">BQ10/BQ$30*100</f>
        <v>0</v>
      </c>
      <c r="BS10" s="42" t="n">
        <v>0</v>
      </c>
      <c r="BT10" s="29" t="n">
        <f aca="false">BS10/BS$30*100</f>
        <v>0</v>
      </c>
      <c r="BU10" s="41" t="n">
        <v>0</v>
      </c>
      <c r="BV10" s="29" t="n">
        <f aca="false">BU10/BU$30*100</f>
        <v>0</v>
      </c>
      <c r="BW10" s="38" t="n">
        <v>0</v>
      </c>
      <c r="BX10" s="39" t="n">
        <f aca="false">BS10+BU10</f>
        <v>0</v>
      </c>
      <c r="BY10" s="40" t="n">
        <f aca="false">BX10/BX$30*100</f>
        <v>0</v>
      </c>
      <c r="BZ10" s="43" t="n">
        <v>0</v>
      </c>
      <c r="CA10" s="29" t="n">
        <f aca="false">BZ10/BZ$30*100</f>
        <v>0</v>
      </c>
      <c r="CB10" s="44" t="n">
        <v>0</v>
      </c>
      <c r="CC10" s="29" t="n">
        <f aca="false">CB10/CB$30*100</f>
        <v>0</v>
      </c>
      <c r="CD10" s="38" t="n">
        <v>0</v>
      </c>
      <c r="CE10" s="39" t="n">
        <f aca="false">BZ10+CB10</f>
        <v>0</v>
      </c>
      <c r="CF10" s="40" t="n">
        <f aca="false">CE10/CE$30*100</f>
        <v>0</v>
      </c>
      <c r="CG10" s="41" t="n">
        <v>0</v>
      </c>
      <c r="CH10" s="29" t="n">
        <f aca="false">CG10/CG$30*100</f>
        <v>0</v>
      </c>
      <c r="CI10" s="41" t="n">
        <v>0</v>
      </c>
      <c r="CJ10" s="29" t="n">
        <f aca="false">CI10/CI$30*100</f>
        <v>0</v>
      </c>
      <c r="CK10" s="38" t="n">
        <v>0</v>
      </c>
      <c r="CL10" s="39" t="n">
        <f aca="false">CG10+CI10</f>
        <v>0</v>
      </c>
      <c r="CM10" s="40" t="n">
        <f aca="false">CL10/CL$30*100</f>
        <v>0</v>
      </c>
      <c r="CN10" s="41" t="n">
        <v>0</v>
      </c>
      <c r="CO10" s="29" t="n">
        <f aca="false">CN10/CN$30*100</f>
        <v>0</v>
      </c>
      <c r="CP10" s="41" t="n">
        <v>0</v>
      </c>
      <c r="CQ10" s="29" t="n">
        <f aca="false">CP10/CP$30*100</f>
        <v>0</v>
      </c>
      <c r="CR10" s="38" t="n">
        <v>0</v>
      </c>
      <c r="CS10" s="39" t="n">
        <f aca="false">CN10+CP10</f>
        <v>0</v>
      </c>
      <c r="CT10" s="40" t="n">
        <f aca="false">CS10/CS$30*100</f>
        <v>0</v>
      </c>
      <c r="CU10" s="41" t="n">
        <v>0</v>
      </c>
      <c r="CV10" s="29" t="n">
        <f aca="false">CU10/CU$30*100</f>
        <v>0</v>
      </c>
      <c r="CW10" s="41" t="n">
        <v>0</v>
      </c>
      <c r="CX10" s="29" t="n">
        <f aca="false">CW10/CW$30*100</f>
        <v>0</v>
      </c>
      <c r="CY10" s="38" t="n">
        <v>0</v>
      </c>
      <c r="CZ10" s="39" t="n">
        <f aca="false">CU10+CW10</f>
        <v>0</v>
      </c>
      <c r="DA10" s="40" t="n">
        <f aca="false">CZ10/CZ$30*100</f>
        <v>0</v>
      </c>
      <c r="DB10" s="41" t="n">
        <v>0</v>
      </c>
      <c r="DC10" s="29" t="n">
        <f aca="false">DB10/DB$30*100</f>
        <v>0</v>
      </c>
      <c r="DD10" s="41" t="n">
        <v>0</v>
      </c>
      <c r="DE10" s="29" t="n">
        <f aca="false">DD10/DD$30*100</f>
        <v>0</v>
      </c>
      <c r="DF10" s="38" t="n">
        <v>0</v>
      </c>
      <c r="DG10" s="39" t="n">
        <f aca="false">DB10+DD10</f>
        <v>0</v>
      </c>
      <c r="DH10" s="40" t="n">
        <f aca="false">DG10/DG$30*100</f>
        <v>0</v>
      </c>
      <c r="DI10" s="41" t="n">
        <v>0</v>
      </c>
      <c r="DJ10" s="29" t="n">
        <f aca="false">DI10/DI$30*100</f>
        <v>0</v>
      </c>
      <c r="DK10" s="41" t="n">
        <v>0</v>
      </c>
      <c r="DL10" s="29" t="n">
        <f aca="false">DK10/DK$30*100</f>
        <v>0</v>
      </c>
      <c r="DM10" s="38" t="n">
        <v>0</v>
      </c>
      <c r="DN10" s="39" t="n">
        <f aca="false">DI10+DK10</f>
        <v>0</v>
      </c>
      <c r="DO10" s="40" t="n">
        <f aca="false">DN10/DN$30*100</f>
        <v>0</v>
      </c>
      <c r="DP10" s="41" t="n">
        <v>0</v>
      </c>
      <c r="DQ10" s="29" t="n">
        <f aca="false">DP10/DP$30*100</f>
        <v>0</v>
      </c>
      <c r="DR10" s="41" t="n">
        <v>0</v>
      </c>
      <c r="DS10" s="29" t="n">
        <f aca="false">DR10/DR$30*100</f>
        <v>0</v>
      </c>
      <c r="DT10" s="38" t="n">
        <v>0</v>
      </c>
      <c r="DU10" s="39" t="n">
        <f aca="false">DP10+DR10</f>
        <v>0</v>
      </c>
      <c r="DV10" s="40" t="n">
        <f aca="false">DU10/DU$30*100</f>
        <v>0</v>
      </c>
      <c r="DW10" s="41" t="n">
        <v>0</v>
      </c>
      <c r="DX10" s="29" t="n">
        <f aca="false">DW10/DW$30*100</f>
        <v>0</v>
      </c>
      <c r="DY10" s="41" t="n">
        <v>0</v>
      </c>
      <c r="DZ10" s="29" t="n">
        <f aca="false">DY10/DY$30*100</f>
        <v>0</v>
      </c>
      <c r="EA10" s="38" t="n">
        <v>0</v>
      </c>
      <c r="EB10" s="39" t="n">
        <f aca="false">DW10+DY10</f>
        <v>0</v>
      </c>
      <c r="EC10" s="40" t="n">
        <f aca="false">EB10/EB$30*100</f>
        <v>0</v>
      </c>
      <c r="ED10" s="41" t="n">
        <v>0</v>
      </c>
      <c r="EE10" s="29" t="n">
        <f aca="false">ED10/ED$30*100</f>
        <v>0</v>
      </c>
      <c r="EF10" s="41" t="n">
        <v>0</v>
      </c>
      <c r="EG10" s="29" t="n">
        <f aca="false">EF10/EF$30*100</f>
        <v>0</v>
      </c>
      <c r="EH10" s="38" t="n">
        <v>0</v>
      </c>
      <c r="EI10" s="39" t="n">
        <f aca="false">ED10+EF10</f>
        <v>0</v>
      </c>
      <c r="EJ10" s="40" t="n">
        <f aca="false">EI10/EI$30*100</f>
        <v>0</v>
      </c>
      <c r="EK10" s="28" t="n">
        <v>0</v>
      </c>
      <c r="EL10" s="29" t="n">
        <f aca="false">EK10/EK$30*100</f>
        <v>0</v>
      </c>
      <c r="EM10" s="30" t="n">
        <v>0</v>
      </c>
      <c r="EN10" s="29" t="n">
        <f aca="false">EM10/EM$30*100</f>
        <v>0</v>
      </c>
      <c r="EO10" s="38" t="n">
        <v>0</v>
      </c>
      <c r="EP10" s="39" t="n">
        <f aca="false">EK10+EM10</f>
        <v>0</v>
      </c>
      <c r="EQ10" s="40" t="n">
        <f aca="false">EP10/EP$30*100</f>
        <v>0</v>
      </c>
      <c r="ER10" s="28" t="n">
        <v>0</v>
      </c>
      <c r="ES10" s="29" t="n">
        <f aca="false">ER10/ER$30*100</f>
        <v>0</v>
      </c>
      <c r="ET10" s="30" t="n">
        <v>0</v>
      </c>
      <c r="EU10" s="29" t="n">
        <f aca="false">ET10/ET$30*100</f>
        <v>0</v>
      </c>
      <c r="EV10" s="38" t="n">
        <v>0</v>
      </c>
      <c r="EW10" s="39" t="n">
        <f aca="false">ER10+ET10</f>
        <v>0</v>
      </c>
      <c r="EX10" s="29" t="n">
        <f aca="false">EW10/EW$30*100</f>
        <v>0</v>
      </c>
      <c r="EY10" s="45" t="n">
        <v>0</v>
      </c>
      <c r="EZ10" s="29" t="n">
        <f aca="false">EY10/EY$30*100</f>
        <v>0</v>
      </c>
      <c r="FA10" s="30" t="n">
        <v>0</v>
      </c>
      <c r="FB10" s="29" t="n">
        <f aca="false">FA10/FA$30*100</f>
        <v>0</v>
      </c>
      <c r="FC10" s="38" t="n">
        <v>0</v>
      </c>
      <c r="FD10" s="39" t="n">
        <f aca="false">EY10+FA10</f>
        <v>0</v>
      </c>
      <c r="FE10" s="40" t="n">
        <f aca="false">FD10/FD$30*100</f>
        <v>0</v>
      </c>
      <c r="FF10" s="43"/>
      <c r="FG10" s="29"/>
      <c r="FH10" s="44"/>
      <c r="FI10" s="29"/>
      <c r="FJ10" s="38"/>
      <c r="FK10" s="30" t="n">
        <v>0</v>
      </c>
      <c r="FL10" s="40" t="n">
        <f aca="false">FK10/FK$30*100</f>
        <v>0</v>
      </c>
      <c r="FM10" s="43"/>
      <c r="FN10" s="29"/>
      <c r="FO10" s="44"/>
      <c r="FP10" s="29"/>
      <c r="FQ10" s="38"/>
      <c r="FR10" s="30" t="n">
        <v>0</v>
      </c>
      <c r="FS10" s="40" t="n">
        <f aca="false">FR10/FR$30*100</f>
        <v>0</v>
      </c>
      <c r="FT10" s="43"/>
      <c r="FU10" s="29"/>
      <c r="FV10" s="44"/>
      <c r="FW10" s="29"/>
      <c r="FX10" s="38"/>
      <c r="FY10" s="30" t="n">
        <v>0</v>
      </c>
      <c r="FZ10" s="40" t="n">
        <f aca="false">FY10/FY$30*100</f>
        <v>0</v>
      </c>
      <c r="GA10" s="43"/>
      <c r="GB10" s="29"/>
      <c r="GC10" s="44"/>
      <c r="GD10" s="29"/>
      <c r="GE10" s="38"/>
      <c r="GF10" s="30" t="n">
        <v>0</v>
      </c>
      <c r="GG10" s="40" t="n">
        <f aca="false">GF10/GF$30*100</f>
        <v>0</v>
      </c>
      <c r="GH10" s="43"/>
      <c r="GI10" s="29"/>
      <c r="GJ10" s="44"/>
      <c r="GK10" s="29"/>
      <c r="GL10" s="38"/>
      <c r="GM10" s="30" t="n">
        <v>0</v>
      </c>
      <c r="GN10" s="40" t="n">
        <f aca="false">GM10/GM$30*100</f>
        <v>0</v>
      </c>
      <c r="GO10" s="43"/>
      <c r="GP10" s="29"/>
      <c r="GQ10" s="44"/>
      <c r="GR10" s="29"/>
      <c r="GS10" s="38"/>
      <c r="GT10" s="30" t="n">
        <v>0</v>
      </c>
      <c r="GU10" s="40" t="n">
        <f aca="false">GT10/GT$30*100</f>
        <v>0</v>
      </c>
      <c r="GV10" s="43"/>
      <c r="GW10" s="29"/>
      <c r="GX10" s="44"/>
      <c r="GY10" s="29"/>
      <c r="GZ10" s="38"/>
      <c r="HA10" s="30" t="n">
        <v>0</v>
      </c>
      <c r="HB10" s="40" t="n">
        <f aca="false">HA10/HA$30*100</f>
        <v>0</v>
      </c>
      <c r="HC10" s="43"/>
      <c r="HD10" s="29"/>
      <c r="HE10" s="44"/>
      <c r="HF10" s="29"/>
      <c r="HG10" s="38"/>
      <c r="HH10" s="30" t="n">
        <v>0</v>
      </c>
      <c r="HI10" s="40" t="n">
        <f aca="false">HH10/HH$30*100</f>
        <v>0</v>
      </c>
      <c r="HJ10" s="43"/>
      <c r="HK10" s="29"/>
      <c r="HL10" s="44"/>
      <c r="HM10" s="29"/>
      <c r="HN10" s="38"/>
      <c r="HO10" s="30" t="n">
        <v>0</v>
      </c>
      <c r="HP10" s="40" t="n">
        <f aca="false">HO10/HO$30*100</f>
        <v>0</v>
      </c>
      <c r="HQ10" s="43"/>
      <c r="HR10" s="29"/>
      <c r="HS10" s="44"/>
      <c r="HT10" s="29"/>
      <c r="HU10" s="38"/>
      <c r="HV10" s="30" t="n">
        <v>0</v>
      </c>
      <c r="HW10" s="40" t="n">
        <f aca="false">HV10/HV$30*100</f>
        <v>0</v>
      </c>
      <c r="HX10" s="43"/>
      <c r="HY10" s="29"/>
      <c r="HZ10" s="44"/>
      <c r="IA10" s="29"/>
      <c r="IB10" s="38"/>
      <c r="IC10" s="30" t="n">
        <v>0</v>
      </c>
      <c r="ID10" s="40" t="n">
        <f aca="false">IC10/IC$30*100</f>
        <v>0</v>
      </c>
      <c r="IE10" s="43"/>
      <c r="IF10" s="29"/>
      <c r="IG10" s="44"/>
      <c r="IH10" s="29"/>
      <c r="II10" s="38"/>
      <c r="IJ10" s="30" t="n">
        <v>0</v>
      </c>
      <c r="IK10" s="40" t="n">
        <f aca="false">IJ10/IJ$30*100</f>
        <v>0</v>
      </c>
      <c r="IL10" s="43"/>
      <c r="IM10" s="29"/>
      <c r="IN10" s="44"/>
      <c r="IO10" s="29"/>
      <c r="IP10" s="38"/>
      <c r="IQ10" s="30" t="n">
        <v>0</v>
      </c>
      <c r="IR10" s="40" t="n">
        <f aca="false">IQ10/IQ$30*100</f>
        <v>0</v>
      </c>
    </row>
    <row r="11" customFormat="false" ht="13.4" hidden="false" customHeight="false" outlineLevel="0" collapsed="false">
      <c r="A11" s="27" t="s">
        <v>39</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v>0</v>
      </c>
      <c r="M11" s="35" t="n">
        <f aca="false">H11+J11</f>
        <v>0</v>
      </c>
      <c r="N11" s="36" t="n">
        <f aca="false">M11/M$30*100</f>
        <v>0</v>
      </c>
      <c r="O11" s="37" t="n">
        <v>0</v>
      </c>
      <c r="P11" s="33" t="n">
        <f aca="false">O11/O$30*100</f>
        <v>0</v>
      </c>
      <c r="Q11" s="37" t="n">
        <v>0</v>
      </c>
      <c r="R11" s="33" t="n">
        <f aca="false">Q11/Q$30*100</f>
        <v>0</v>
      </c>
      <c r="S11" s="34" t="n">
        <v>0</v>
      </c>
      <c r="T11" s="35" t="n">
        <f aca="false">O11+Q11</f>
        <v>0</v>
      </c>
      <c r="U11" s="36" t="n">
        <f aca="false">T11/T$30*100</f>
        <v>0</v>
      </c>
      <c r="V11" s="37" t="n">
        <v>0</v>
      </c>
      <c r="W11" s="33" t="n">
        <f aca="false">V11/V$30*100</f>
        <v>0</v>
      </c>
      <c r="X11" s="37" t="n">
        <v>0</v>
      </c>
      <c r="Y11" s="33" t="n">
        <f aca="false">X11/X$30*100</f>
        <v>0</v>
      </c>
      <c r="Z11" s="34" t="n">
        <v>0</v>
      </c>
      <c r="AA11" s="35" t="n">
        <f aca="false">V11+X11</f>
        <v>0</v>
      </c>
      <c r="AB11" s="36" t="n">
        <f aca="false">AA11/AA$30*100</f>
        <v>0</v>
      </c>
      <c r="AC11" s="37" t="n">
        <v>0</v>
      </c>
      <c r="AD11" s="33" t="n">
        <f aca="false">AC11/AC$30*100</f>
        <v>0</v>
      </c>
      <c r="AE11" s="37" t="n">
        <v>0</v>
      </c>
      <c r="AF11" s="33" t="n">
        <f aca="false">AE11/AE$30*100</f>
        <v>0</v>
      </c>
      <c r="AG11" s="34" t="n">
        <v>0</v>
      </c>
      <c r="AH11" s="35" t="n">
        <f aca="false">AC11+AE11</f>
        <v>0</v>
      </c>
      <c r="AI11" s="36" t="n">
        <f aca="false">AH11/AH$30*100</f>
        <v>0</v>
      </c>
      <c r="AJ11" s="37" t="n">
        <v>0</v>
      </c>
      <c r="AK11" s="33" t="n">
        <f aca="false">AJ11/AJ$30*100</f>
        <v>0</v>
      </c>
      <c r="AL11" s="37" t="n">
        <v>0</v>
      </c>
      <c r="AM11" s="33" t="n">
        <f aca="false">AL11/AL$30*100</f>
        <v>0</v>
      </c>
      <c r="AN11" s="34" t="n">
        <v>0</v>
      </c>
      <c r="AO11" s="35" t="n">
        <f aca="false">AJ11+AL11</f>
        <v>0</v>
      </c>
      <c r="AP11" s="36" t="n">
        <f aca="false">AO11/AO$30*100</f>
        <v>0</v>
      </c>
      <c r="AQ11" s="37" t="n">
        <v>0</v>
      </c>
      <c r="AR11" s="33" t="n">
        <f aca="false">AQ11/AQ$30*100</f>
        <v>0</v>
      </c>
      <c r="AS11" s="37" t="n">
        <v>0</v>
      </c>
      <c r="AT11" s="29" t="n">
        <f aca="false">AS11/AS$30*100</f>
        <v>0</v>
      </c>
      <c r="AU11" s="38" t="n">
        <v>0</v>
      </c>
      <c r="AV11" s="39" t="n">
        <f aca="false">AQ11+AS11</f>
        <v>0</v>
      </c>
      <c r="AW11" s="40" t="n">
        <f aca="false">AV11/AV$30*100</f>
        <v>0</v>
      </c>
      <c r="AX11" s="41" t="n">
        <v>0</v>
      </c>
      <c r="AY11" s="29" t="n">
        <f aca="false">AX11/AX$30*100</f>
        <v>0</v>
      </c>
      <c r="AZ11" s="41" t="n">
        <v>0</v>
      </c>
      <c r="BA11" s="29" t="n">
        <f aca="false">AZ11/AZ$30*100</f>
        <v>0</v>
      </c>
      <c r="BB11" s="38" t="n">
        <v>0</v>
      </c>
      <c r="BC11" s="39" t="n">
        <f aca="false">AX11+AZ11</f>
        <v>0</v>
      </c>
      <c r="BD11" s="40" t="n">
        <f aca="false">BC11/BC$30*100</f>
        <v>0</v>
      </c>
      <c r="BE11" s="41" t="n">
        <v>0</v>
      </c>
      <c r="BF11" s="29" t="n">
        <f aca="false">BE11/BE$30*100</f>
        <v>0</v>
      </c>
      <c r="BG11" s="41" t="n">
        <v>0</v>
      </c>
      <c r="BH11" s="29" t="n">
        <f aca="false">BG11/BG$30*100</f>
        <v>0</v>
      </c>
      <c r="BI11" s="38" t="n">
        <v>0</v>
      </c>
      <c r="BJ11" s="39" t="n">
        <f aca="false">BE11+BG11</f>
        <v>0</v>
      </c>
      <c r="BK11" s="40" t="n">
        <f aca="false">BJ11/BJ$30*100</f>
        <v>0</v>
      </c>
      <c r="BL11" s="41" t="n">
        <v>0</v>
      </c>
      <c r="BM11" s="29" t="n">
        <f aca="false">BL11/BL$30*100</f>
        <v>0</v>
      </c>
      <c r="BN11" s="41" t="n">
        <v>0</v>
      </c>
      <c r="BO11" s="29" t="n">
        <f aca="false">BN11/BN$30*100</f>
        <v>0</v>
      </c>
      <c r="BP11" s="38" t="n">
        <v>0</v>
      </c>
      <c r="BQ11" s="39" t="n">
        <f aca="false">BL11+BN11</f>
        <v>0</v>
      </c>
      <c r="BR11" s="40" t="n">
        <f aca="false">BQ11/BQ$30*100</f>
        <v>0</v>
      </c>
      <c r="BS11" s="42" t="n">
        <v>0</v>
      </c>
      <c r="BT11" s="29" t="n">
        <f aca="false">BS11/BS$30*100</f>
        <v>0</v>
      </c>
      <c r="BU11" s="41" t="n">
        <v>0</v>
      </c>
      <c r="BV11" s="29" t="n">
        <f aca="false">BU11/BU$30*100</f>
        <v>0</v>
      </c>
      <c r="BW11" s="38" t="n">
        <v>0</v>
      </c>
      <c r="BX11" s="39" t="n">
        <f aca="false">BS11+BU11</f>
        <v>0</v>
      </c>
      <c r="BY11" s="40" t="n">
        <f aca="false">BX11/BX$30*100</f>
        <v>0</v>
      </c>
      <c r="BZ11" s="43" t="n">
        <v>0</v>
      </c>
      <c r="CA11" s="29" t="n">
        <f aca="false">BZ11/BZ$30*100</f>
        <v>0</v>
      </c>
      <c r="CB11" s="44" t="n">
        <v>0</v>
      </c>
      <c r="CC11" s="29" t="n">
        <f aca="false">CB11/CB$30*100</f>
        <v>0</v>
      </c>
      <c r="CD11" s="38" t="n">
        <v>0</v>
      </c>
      <c r="CE11" s="39" t="n">
        <f aca="false">BZ11+CB11</f>
        <v>0</v>
      </c>
      <c r="CF11" s="40" t="n">
        <f aca="false">CE11/CE$30*100</f>
        <v>0</v>
      </c>
      <c r="CG11" s="41" t="n">
        <v>0</v>
      </c>
      <c r="CH11" s="29" t="n">
        <f aca="false">CG11/CG$30*100</f>
        <v>0</v>
      </c>
      <c r="CI11" s="41" t="n">
        <v>0</v>
      </c>
      <c r="CJ11" s="29" t="n">
        <f aca="false">CI11/CI$30*100</f>
        <v>0</v>
      </c>
      <c r="CK11" s="38" t="n">
        <v>0</v>
      </c>
      <c r="CL11" s="39" t="n">
        <f aca="false">CG11+CI11</f>
        <v>0</v>
      </c>
      <c r="CM11" s="40" t="n">
        <f aca="false">CL11/CL$30*100</f>
        <v>0</v>
      </c>
      <c r="CN11" s="41" t="n">
        <v>0</v>
      </c>
      <c r="CO11" s="29" t="n">
        <f aca="false">CN11/CN$30*100</f>
        <v>0</v>
      </c>
      <c r="CP11" s="41" t="n">
        <v>0</v>
      </c>
      <c r="CQ11" s="29" t="n">
        <f aca="false">CP11/CP$30*100</f>
        <v>0</v>
      </c>
      <c r="CR11" s="38" t="n">
        <v>0</v>
      </c>
      <c r="CS11" s="39" t="n">
        <f aca="false">CN11+CP11</f>
        <v>0</v>
      </c>
      <c r="CT11" s="40" t="n">
        <f aca="false">CS11/CS$30*100</f>
        <v>0</v>
      </c>
      <c r="CU11" s="41" t="n">
        <v>0</v>
      </c>
      <c r="CV11" s="29" t="n">
        <f aca="false">CU11/CU$30*100</f>
        <v>0</v>
      </c>
      <c r="CW11" s="41" t="n">
        <v>0</v>
      </c>
      <c r="CX11" s="29" t="n">
        <f aca="false">CW11/CW$30*100</f>
        <v>0</v>
      </c>
      <c r="CY11" s="38" t="n">
        <v>0</v>
      </c>
      <c r="CZ11" s="39" t="n">
        <f aca="false">CU11+CW11</f>
        <v>0</v>
      </c>
      <c r="DA11" s="40" t="n">
        <f aca="false">CZ11/CZ$30*100</f>
        <v>0</v>
      </c>
      <c r="DB11" s="41" t="n">
        <v>0</v>
      </c>
      <c r="DC11" s="29" t="n">
        <f aca="false">DB11/DB$30*100</f>
        <v>0</v>
      </c>
      <c r="DD11" s="41" t="n">
        <v>0</v>
      </c>
      <c r="DE11" s="29" t="n">
        <f aca="false">DD11/DD$30*100</f>
        <v>0</v>
      </c>
      <c r="DF11" s="38" t="n">
        <v>0</v>
      </c>
      <c r="DG11" s="39" t="n">
        <f aca="false">DB11+DD11</f>
        <v>0</v>
      </c>
      <c r="DH11" s="40" t="n">
        <f aca="false">DG11/DG$30*100</f>
        <v>0</v>
      </c>
      <c r="DI11" s="41" t="n">
        <v>0</v>
      </c>
      <c r="DJ11" s="29" t="n">
        <f aca="false">DI11/DI$30*100</f>
        <v>0</v>
      </c>
      <c r="DK11" s="41" t="n">
        <v>0</v>
      </c>
      <c r="DL11" s="29" t="n">
        <f aca="false">DK11/DK$30*100</f>
        <v>0</v>
      </c>
      <c r="DM11" s="38" t="n">
        <v>0</v>
      </c>
      <c r="DN11" s="39" t="n">
        <f aca="false">DI11+DK11</f>
        <v>0</v>
      </c>
      <c r="DO11" s="40" t="n">
        <f aca="false">DN11/DN$30*100</f>
        <v>0</v>
      </c>
      <c r="DP11" s="41" t="n">
        <v>0</v>
      </c>
      <c r="DQ11" s="29" t="n">
        <f aca="false">DP11/DP$30*100</f>
        <v>0</v>
      </c>
      <c r="DR11" s="41" t="n">
        <v>0</v>
      </c>
      <c r="DS11" s="29" t="n">
        <f aca="false">DR11/DR$30*100</f>
        <v>0</v>
      </c>
      <c r="DT11" s="38" t="n">
        <v>0</v>
      </c>
      <c r="DU11" s="39" t="n">
        <f aca="false">DP11+DR11</f>
        <v>0</v>
      </c>
      <c r="DV11" s="40" t="n">
        <f aca="false">DU11/DU$30*100</f>
        <v>0</v>
      </c>
      <c r="DW11" s="41" t="n">
        <v>0</v>
      </c>
      <c r="DX11" s="29" t="n">
        <f aca="false">DW11/DW$30*100</f>
        <v>0</v>
      </c>
      <c r="DY11" s="41" t="n">
        <v>0</v>
      </c>
      <c r="DZ11" s="29" t="n">
        <f aca="false">DY11/DY$30*100</f>
        <v>0</v>
      </c>
      <c r="EA11" s="38" t="n">
        <v>0</v>
      </c>
      <c r="EB11" s="39" t="n">
        <f aca="false">DW11+DY11</f>
        <v>0</v>
      </c>
      <c r="EC11" s="40" t="n">
        <f aca="false">EB11/EB$30*100</f>
        <v>0</v>
      </c>
      <c r="ED11" s="41" t="n">
        <v>0</v>
      </c>
      <c r="EE11" s="29" t="n">
        <f aca="false">ED11/ED$30*100</f>
        <v>0</v>
      </c>
      <c r="EF11" s="41" t="n">
        <v>0</v>
      </c>
      <c r="EG11" s="29" t="n">
        <f aca="false">EF11/EF$30*100</f>
        <v>0</v>
      </c>
      <c r="EH11" s="38" t="n">
        <v>0</v>
      </c>
      <c r="EI11" s="39" t="n">
        <f aca="false">ED11+EF11</f>
        <v>0</v>
      </c>
      <c r="EJ11" s="40" t="n">
        <f aca="false">EI11/EI$30*100</f>
        <v>0</v>
      </c>
      <c r="EK11" s="28" t="n">
        <v>0</v>
      </c>
      <c r="EL11" s="29" t="n">
        <f aca="false">EK11/EK$30*100</f>
        <v>0</v>
      </c>
      <c r="EM11" s="30" t="n">
        <v>0</v>
      </c>
      <c r="EN11" s="29" t="n">
        <f aca="false">EM11/EM$30*100</f>
        <v>0</v>
      </c>
      <c r="EO11" s="38" t="n">
        <v>0</v>
      </c>
      <c r="EP11" s="39" t="n">
        <f aca="false">EK11+EM11</f>
        <v>0</v>
      </c>
      <c r="EQ11" s="40" t="n">
        <f aca="false">EP11/EP$30*100</f>
        <v>0</v>
      </c>
      <c r="ER11" s="28" t="n">
        <v>0</v>
      </c>
      <c r="ES11" s="29" t="n">
        <f aca="false">ER11/ER$30*100</f>
        <v>0</v>
      </c>
      <c r="ET11" s="30" t="n">
        <v>0</v>
      </c>
      <c r="EU11" s="29" t="n">
        <f aca="false">ET11/ET$30*100</f>
        <v>0</v>
      </c>
      <c r="EV11" s="38" t="n">
        <v>0</v>
      </c>
      <c r="EW11" s="39" t="n">
        <f aca="false">ER11+ET11</f>
        <v>0</v>
      </c>
      <c r="EX11" s="29" t="n">
        <f aca="false">EW11/EW$30*100</f>
        <v>0</v>
      </c>
      <c r="EY11" s="45" t="n">
        <v>0</v>
      </c>
      <c r="EZ11" s="29" t="n">
        <f aca="false">EY11/EY$30*100</f>
        <v>0</v>
      </c>
      <c r="FA11" s="30" t="n">
        <v>0</v>
      </c>
      <c r="FB11" s="29" t="n">
        <f aca="false">FA11/FA$30*100</f>
        <v>0</v>
      </c>
      <c r="FC11" s="38" t="n">
        <v>0</v>
      </c>
      <c r="FD11" s="39" t="n">
        <f aca="false">EY11+FA11</f>
        <v>0</v>
      </c>
      <c r="FE11" s="40" t="n">
        <f aca="false">FD11/FD$30*100</f>
        <v>0</v>
      </c>
      <c r="FF11" s="43"/>
      <c r="FG11" s="29"/>
      <c r="FH11" s="44"/>
      <c r="FI11" s="29"/>
      <c r="FJ11" s="38"/>
      <c r="FK11" s="30" t="n">
        <v>0</v>
      </c>
      <c r="FL11" s="40" t="n">
        <f aca="false">FK11/FK$30*100</f>
        <v>0</v>
      </c>
      <c r="FM11" s="43"/>
      <c r="FN11" s="29"/>
      <c r="FO11" s="44"/>
      <c r="FP11" s="29"/>
      <c r="FQ11" s="38"/>
      <c r="FR11" s="30" t="n">
        <v>0</v>
      </c>
      <c r="FS11" s="40" t="n">
        <f aca="false">FR11/FR$30*100</f>
        <v>0</v>
      </c>
      <c r="FT11" s="43"/>
      <c r="FU11" s="29"/>
      <c r="FV11" s="44"/>
      <c r="FW11" s="29"/>
      <c r="FX11" s="38"/>
      <c r="FY11" s="30" t="n">
        <v>0</v>
      </c>
      <c r="FZ11" s="40" t="n">
        <f aca="false">FY11/FY$30*100</f>
        <v>0</v>
      </c>
      <c r="GA11" s="43"/>
      <c r="GB11" s="29"/>
      <c r="GC11" s="44"/>
      <c r="GD11" s="29"/>
      <c r="GE11" s="38"/>
      <c r="GF11" s="30" t="n">
        <v>0</v>
      </c>
      <c r="GG11" s="40" t="n">
        <f aca="false">GF11/GF$30*100</f>
        <v>0</v>
      </c>
      <c r="GH11" s="43"/>
      <c r="GI11" s="29"/>
      <c r="GJ11" s="44"/>
      <c r="GK11" s="29"/>
      <c r="GL11" s="38"/>
      <c r="GM11" s="30" t="n">
        <v>0</v>
      </c>
      <c r="GN11" s="40" t="n">
        <f aca="false">GM11/GM$30*100</f>
        <v>0</v>
      </c>
      <c r="GO11" s="43"/>
      <c r="GP11" s="29"/>
      <c r="GQ11" s="44"/>
      <c r="GR11" s="29"/>
      <c r="GS11" s="38"/>
      <c r="GT11" s="30" t="n">
        <v>0</v>
      </c>
      <c r="GU11" s="40" t="n">
        <f aca="false">GT11/GT$30*100</f>
        <v>0</v>
      </c>
      <c r="GV11" s="43"/>
      <c r="GW11" s="29"/>
      <c r="GX11" s="44"/>
      <c r="GY11" s="29"/>
      <c r="GZ11" s="38"/>
      <c r="HA11" s="30" t="n">
        <v>0</v>
      </c>
      <c r="HB11" s="40" t="n">
        <f aca="false">HA11/HA$30*100</f>
        <v>0</v>
      </c>
      <c r="HC11" s="43"/>
      <c r="HD11" s="29"/>
      <c r="HE11" s="44"/>
      <c r="HF11" s="29"/>
      <c r="HG11" s="38"/>
      <c r="HH11" s="30" t="n">
        <v>0</v>
      </c>
      <c r="HI11" s="40" t="n">
        <f aca="false">HH11/HH$30*100</f>
        <v>0</v>
      </c>
      <c r="HJ11" s="43"/>
      <c r="HK11" s="29"/>
      <c r="HL11" s="44"/>
      <c r="HM11" s="29"/>
      <c r="HN11" s="38"/>
      <c r="HO11" s="30" t="n">
        <v>0</v>
      </c>
      <c r="HP11" s="40" t="n">
        <f aca="false">HO11/HO$30*100</f>
        <v>0</v>
      </c>
      <c r="HQ11" s="43"/>
      <c r="HR11" s="29"/>
      <c r="HS11" s="44"/>
      <c r="HT11" s="29"/>
      <c r="HU11" s="38"/>
      <c r="HV11" s="30" t="n">
        <v>0</v>
      </c>
      <c r="HW11" s="40" t="n">
        <f aca="false">HV11/HV$30*100</f>
        <v>0</v>
      </c>
      <c r="HX11" s="43"/>
      <c r="HY11" s="29"/>
      <c r="HZ11" s="44"/>
      <c r="IA11" s="29"/>
      <c r="IB11" s="38"/>
      <c r="IC11" s="30" t="n">
        <v>0</v>
      </c>
      <c r="ID11" s="40" t="n">
        <f aca="false">IC11/IC$30*100</f>
        <v>0</v>
      </c>
      <c r="IE11" s="43"/>
      <c r="IF11" s="29"/>
      <c r="IG11" s="44"/>
      <c r="IH11" s="29"/>
      <c r="II11" s="38"/>
      <c r="IJ11" s="30" t="n">
        <v>0</v>
      </c>
      <c r="IK11" s="40" t="n">
        <f aca="false">IJ11/IJ$30*100</f>
        <v>0</v>
      </c>
      <c r="IL11" s="43"/>
      <c r="IM11" s="29"/>
      <c r="IN11" s="44"/>
      <c r="IO11" s="29"/>
      <c r="IP11" s="38"/>
      <c r="IQ11" s="30" t="n">
        <v>0</v>
      </c>
      <c r="IR11" s="40" t="n">
        <f aca="false">IQ11/IQ$30*100</f>
        <v>0</v>
      </c>
    </row>
    <row r="12" customFormat="false" ht="13.4" hidden="false" customHeight="false" outlineLevel="0" collapsed="false">
      <c r="A12" s="27" t="s">
        <v>40</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0.0381679389312977</v>
      </c>
      <c r="J12" s="32" t="n">
        <v>0</v>
      </c>
      <c r="K12" s="33" t="n">
        <f aca="false">J12/J$30*100</f>
        <v>0</v>
      </c>
      <c r="L12" s="34" t="n">
        <v>0</v>
      </c>
      <c r="M12" s="35" t="n">
        <f aca="false">H12+J12</f>
        <v>1</v>
      </c>
      <c r="N12" s="36" t="n">
        <f aca="false">M12/M$30*100</f>
        <v>0.0219058050383352</v>
      </c>
      <c r="O12" s="37" t="n">
        <v>1</v>
      </c>
      <c r="P12" s="33" t="n">
        <f aca="false">O12/O$30*100</f>
        <v>0.0385208012326656</v>
      </c>
      <c r="Q12" s="37" t="n">
        <v>0</v>
      </c>
      <c r="R12" s="33" t="n">
        <f aca="false">Q12/Q$30*100</f>
        <v>0</v>
      </c>
      <c r="S12" s="34" t="n">
        <v>0</v>
      </c>
      <c r="T12" s="35" t="n">
        <f aca="false">O12+Q12</f>
        <v>1</v>
      </c>
      <c r="U12" s="36" t="n">
        <f aca="false">T12/T$30*100</f>
        <v>0.0221385875581138</v>
      </c>
      <c r="V12" s="37" t="n">
        <v>1</v>
      </c>
      <c r="W12" s="33" t="n">
        <f aca="false">V12/V$30*100</f>
        <v>0.0388500388500388</v>
      </c>
      <c r="X12" s="37" t="n">
        <v>0</v>
      </c>
      <c r="Y12" s="33" t="n">
        <f aca="false">X12/X$30*100</f>
        <v>0</v>
      </c>
      <c r="Z12" s="34" t="n">
        <v>0</v>
      </c>
      <c r="AA12" s="35" t="n">
        <f aca="false">V12+X12</f>
        <v>1</v>
      </c>
      <c r="AB12" s="36" t="n">
        <f aca="false">AA12/AA$30*100</f>
        <v>0.0223513634331694</v>
      </c>
      <c r="AC12" s="37" t="n">
        <v>1</v>
      </c>
      <c r="AD12" s="33" t="n">
        <f aca="false">AC12/AC$30*100</f>
        <v>0.0392772977219167</v>
      </c>
      <c r="AE12" s="37" t="n">
        <v>0</v>
      </c>
      <c r="AF12" s="33" t="n">
        <f aca="false">AE12/AE$30*100</f>
        <v>0</v>
      </c>
      <c r="AG12" s="34" t="n">
        <v>0</v>
      </c>
      <c r="AH12" s="35" t="n">
        <f aca="false">AC12+AE12</f>
        <v>1</v>
      </c>
      <c r="AI12" s="36" t="n">
        <f aca="false">AH12/AH$30*100</f>
        <v>0.0226860254083485</v>
      </c>
      <c r="AJ12" s="37" t="n">
        <v>1</v>
      </c>
      <c r="AK12" s="33" t="n">
        <f aca="false">AJ12/AJ$30*100</f>
        <v>0.040290088638195</v>
      </c>
      <c r="AL12" s="37" t="n">
        <v>0</v>
      </c>
      <c r="AM12" s="33" t="n">
        <f aca="false">AL12/AL$30*100</f>
        <v>0</v>
      </c>
      <c r="AN12" s="34" t="n">
        <v>0</v>
      </c>
      <c r="AO12" s="35" t="n">
        <f aca="false">AJ12+AL12</f>
        <v>1</v>
      </c>
      <c r="AP12" s="36" t="n">
        <f aca="false">AO12/AO$30*100</f>
        <v>0.0233208955223881</v>
      </c>
      <c r="AQ12" s="37" t="n">
        <v>1</v>
      </c>
      <c r="AR12" s="33" t="n">
        <f aca="false">AQ12/AQ$30*100</f>
        <v>0.0413907284768212</v>
      </c>
      <c r="AS12" s="37" t="n">
        <v>0</v>
      </c>
      <c r="AT12" s="29" t="n">
        <f aca="false">AS12/AS$30*100</f>
        <v>0</v>
      </c>
      <c r="AU12" s="38" t="n">
        <v>0</v>
      </c>
      <c r="AV12" s="39" t="n">
        <f aca="false">AQ12+AS12</f>
        <v>1</v>
      </c>
      <c r="AW12" s="40" t="n">
        <f aca="false">AV12/AV$30*100</f>
        <v>0.0239463601532567</v>
      </c>
      <c r="AX12" s="41" t="n">
        <v>1</v>
      </c>
      <c r="AY12" s="29" t="n">
        <f aca="false">AX12/AX$30*100</f>
        <v>0.0423190859077444</v>
      </c>
      <c r="AZ12" s="41" t="n">
        <v>0</v>
      </c>
      <c r="BA12" s="29" t="n">
        <f aca="false">AZ12/AZ$30*100</f>
        <v>0</v>
      </c>
      <c r="BB12" s="38" t="n">
        <v>0</v>
      </c>
      <c r="BC12" s="39" t="n">
        <f aca="false">AX12+AZ12</f>
        <v>1</v>
      </c>
      <c r="BD12" s="40" t="n">
        <f aca="false">BC12/BC$30*100</f>
        <v>0.0246730816679003</v>
      </c>
      <c r="BE12" s="41" t="n">
        <v>1</v>
      </c>
      <c r="BF12" s="29" t="n">
        <f aca="false">BE12/BE$30*100</f>
        <v>0.0434971726837756</v>
      </c>
      <c r="BG12" s="41" t="n">
        <v>0</v>
      </c>
      <c r="BH12" s="29" t="n">
        <f aca="false">BG12/BG$30*100</f>
        <v>0</v>
      </c>
      <c r="BI12" s="38" t="n">
        <v>0</v>
      </c>
      <c r="BJ12" s="39" t="n">
        <f aca="false">BE12+BG12</f>
        <v>1</v>
      </c>
      <c r="BK12" s="40" t="n">
        <f aca="false">BJ12/BJ$30*100</f>
        <v>0.0255427841634738</v>
      </c>
      <c r="BL12" s="41" t="n">
        <v>1</v>
      </c>
      <c r="BM12" s="29" t="n">
        <f aca="false">BL12/BL$30*100</f>
        <v>0.0453103760761214</v>
      </c>
      <c r="BN12" s="41" t="n">
        <v>0</v>
      </c>
      <c r="BO12" s="29" t="n">
        <f aca="false">BN12/BN$30*100</f>
        <v>0</v>
      </c>
      <c r="BP12" s="38" t="n">
        <v>0</v>
      </c>
      <c r="BQ12" s="39" t="n">
        <f aca="false">BL12+BN12</f>
        <v>1</v>
      </c>
      <c r="BR12" s="40" t="n">
        <f aca="false">BQ12/BQ$30*100</f>
        <v>0.0266666666666667</v>
      </c>
      <c r="BS12" s="42" t="n">
        <v>1</v>
      </c>
      <c r="BT12" s="29" t="n">
        <f aca="false">BS12/BS$30*100</f>
        <v>0.0461041954817888</v>
      </c>
      <c r="BU12" s="41" t="n">
        <v>0</v>
      </c>
      <c r="BV12" s="29" t="n">
        <f aca="false">BU12/BU$30*100</f>
        <v>0</v>
      </c>
      <c r="BW12" s="38" t="n">
        <v>0</v>
      </c>
      <c r="BX12" s="39" t="n">
        <f aca="false">BS12+BU12</f>
        <v>1</v>
      </c>
      <c r="BY12" s="40" t="n">
        <f aca="false">BX12/BX$30*100</f>
        <v>0.0271517784414879</v>
      </c>
      <c r="BZ12" s="43" t="n">
        <v>1</v>
      </c>
      <c r="CA12" s="29" t="n">
        <f aca="false">BZ12/BZ$30*100</f>
        <v>0.0470366886171214</v>
      </c>
      <c r="CB12" s="44" t="n">
        <v>0</v>
      </c>
      <c r="CC12" s="29" t="n">
        <f aca="false">CB12/CB$30*100</f>
        <v>0</v>
      </c>
      <c r="CD12" s="38" t="n">
        <v>0</v>
      </c>
      <c r="CE12" s="39" t="n">
        <f aca="false">BZ12+CB12</f>
        <v>1</v>
      </c>
      <c r="CF12" s="40" t="n">
        <f aca="false">CE12/CE$30*100</f>
        <v>0.0277777777777778</v>
      </c>
      <c r="CG12" s="41" t="n">
        <v>0</v>
      </c>
      <c r="CH12" s="29" t="n">
        <f aca="false">CG12/CG$30*100</f>
        <v>0</v>
      </c>
      <c r="CI12" s="41" t="n">
        <v>0</v>
      </c>
      <c r="CJ12" s="29" t="n">
        <f aca="false">CI12/CI$30*100</f>
        <v>0</v>
      </c>
      <c r="CK12" s="38" t="n">
        <v>0</v>
      </c>
      <c r="CL12" s="39" t="n">
        <f aca="false">CG12+CI12</f>
        <v>0</v>
      </c>
      <c r="CM12" s="40" t="n">
        <f aca="false">CL12/CL$30*100</f>
        <v>0</v>
      </c>
      <c r="CN12" s="41" t="n">
        <v>0</v>
      </c>
      <c r="CO12" s="29" t="n">
        <f aca="false">CN12/CN$30*100</f>
        <v>0</v>
      </c>
      <c r="CP12" s="41" t="n">
        <v>0</v>
      </c>
      <c r="CQ12" s="29" t="n">
        <f aca="false">CP12/CP$30*100</f>
        <v>0</v>
      </c>
      <c r="CR12" s="38" t="n">
        <v>0</v>
      </c>
      <c r="CS12" s="39" t="n">
        <f aca="false">CN12+CP12</f>
        <v>0</v>
      </c>
      <c r="CT12" s="40" t="n">
        <f aca="false">CS12/CS$30*100</f>
        <v>0</v>
      </c>
      <c r="CU12" s="41" t="n">
        <v>0</v>
      </c>
      <c r="CV12" s="29" t="n">
        <f aca="false">CU12/CU$30*100</f>
        <v>0</v>
      </c>
      <c r="CW12" s="41" t="n">
        <v>0</v>
      </c>
      <c r="CX12" s="29" t="n">
        <f aca="false">CW12/CW$30*100</f>
        <v>0</v>
      </c>
      <c r="CY12" s="38" t="n">
        <v>0</v>
      </c>
      <c r="CZ12" s="39" t="n">
        <f aca="false">CU12+CW12</f>
        <v>0</v>
      </c>
      <c r="DA12" s="40" t="n">
        <f aca="false">CZ12/CZ$30*100</f>
        <v>0</v>
      </c>
      <c r="DB12" s="41" t="n">
        <v>0</v>
      </c>
      <c r="DC12" s="29" t="n">
        <f aca="false">DB12/DB$30*100</f>
        <v>0</v>
      </c>
      <c r="DD12" s="41" t="n">
        <v>0</v>
      </c>
      <c r="DE12" s="29" t="n">
        <f aca="false">DD12/DD$30*100</f>
        <v>0</v>
      </c>
      <c r="DF12" s="38" t="n">
        <v>0</v>
      </c>
      <c r="DG12" s="39" t="n">
        <f aca="false">DB12+DD12</f>
        <v>0</v>
      </c>
      <c r="DH12" s="40" t="n">
        <f aca="false">DG12/DG$30*100</f>
        <v>0</v>
      </c>
      <c r="DI12" s="41" t="n">
        <v>0</v>
      </c>
      <c r="DJ12" s="29" t="n">
        <f aca="false">DI12/DI$30*100</f>
        <v>0</v>
      </c>
      <c r="DK12" s="41" t="n">
        <v>0</v>
      </c>
      <c r="DL12" s="29" t="n">
        <f aca="false">DK12/DK$30*100</f>
        <v>0</v>
      </c>
      <c r="DM12" s="38" t="n">
        <v>0</v>
      </c>
      <c r="DN12" s="39" t="n">
        <f aca="false">DI12+DK12</f>
        <v>0</v>
      </c>
      <c r="DO12" s="40" t="n">
        <f aca="false">DN12/DN$30*100</f>
        <v>0</v>
      </c>
      <c r="DP12" s="41" t="n">
        <v>0</v>
      </c>
      <c r="DQ12" s="29" t="n">
        <f aca="false">DP12/DP$30*100</f>
        <v>0</v>
      </c>
      <c r="DR12" s="41" t="n">
        <v>0</v>
      </c>
      <c r="DS12" s="29" t="n">
        <f aca="false">DR12/DR$30*100</f>
        <v>0</v>
      </c>
      <c r="DT12" s="38" t="n">
        <v>0</v>
      </c>
      <c r="DU12" s="39" t="n">
        <f aca="false">DP12+DR12</f>
        <v>0</v>
      </c>
      <c r="DV12" s="40" t="n">
        <f aca="false">DU12/DU$30*100</f>
        <v>0</v>
      </c>
      <c r="DW12" s="41" t="n">
        <v>0</v>
      </c>
      <c r="DX12" s="29" t="n">
        <f aca="false">DW12/DW$30*100</f>
        <v>0</v>
      </c>
      <c r="DY12" s="41" t="n">
        <v>0</v>
      </c>
      <c r="DZ12" s="29" t="n">
        <f aca="false">DY12/DY$30*100</f>
        <v>0</v>
      </c>
      <c r="EA12" s="38" t="n">
        <v>0</v>
      </c>
      <c r="EB12" s="39" t="n">
        <f aca="false">DW12+DY12</f>
        <v>0</v>
      </c>
      <c r="EC12" s="40" t="n">
        <f aca="false">EB12/EB$30*100</f>
        <v>0</v>
      </c>
      <c r="ED12" s="41" t="n">
        <v>0</v>
      </c>
      <c r="EE12" s="29" t="n">
        <f aca="false">ED12/ED$30*100</f>
        <v>0</v>
      </c>
      <c r="EF12" s="41" t="n">
        <v>0</v>
      </c>
      <c r="EG12" s="29" t="n">
        <f aca="false">EF12/EF$30*100</f>
        <v>0</v>
      </c>
      <c r="EH12" s="38" t="n">
        <v>0</v>
      </c>
      <c r="EI12" s="39" t="n">
        <f aca="false">ED12+EF12</f>
        <v>0</v>
      </c>
      <c r="EJ12" s="40" t="n">
        <f aca="false">EI12/EI$30*100</f>
        <v>0</v>
      </c>
      <c r="EK12" s="28" t="n">
        <v>0</v>
      </c>
      <c r="EL12" s="29" t="n">
        <f aca="false">EK12/EK$30*100</f>
        <v>0</v>
      </c>
      <c r="EM12" s="30" t="n">
        <v>0</v>
      </c>
      <c r="EN12" s="29" t="n">
        <f aca="false">EM12/EM$30*100</f>
        <v>0</v>
      </c>
      <c r="EO12" s="38" t="n">
        <v>0</v>
      </c>
      <c r="EP12" s="39" t="n">
        <f aca="false">EK12+EM12</f>
        <v>0</v>
      </c>
      <c r="EQ12" s="40" t="n">
        <f aca="false">EP12/EP$30*100</f>
        <v>0</v>
      </c>
      <c r="ER12" s="28" t="n">
        <v>0</v>
      </c>
      <c r="ES12" s="29" t="n">
        <f aca="false">ER12/ER$30*100</f>
        <v>0</v>
      </c>
      <c r="ET12" s="30" t="n">
        <v>0</v>
      </c>
      <c r="EU12" s="29" t="n">
        <f aca="false">ET12/ET$30*100</f>
        <v>0</v>
      </c>
      <c r="EV12" s="38" t="n">
        <v>0</v>
      </c>
      <c r="EW12" s="39" t="n">
        <f aca="false">ER12+ET12</f>
        <v>0</v>
      </c>
      <c r="EX12" s="29" t="n">
        <f aca="false">EW12/EW$30*100</f>
        <v>0</v>
      </c>
      <c r="EY12" s="45" t="n">
        <v>0</v>
      </c>
      <c r="EZ12" s="29" t="n">
        <f aca="false">EY12/EY$30*100</f>
        <v>0</v>
      </c>
      <c r="FA12" s="30" t="n">
        <v>0</v>
      </c>
      <c r="FB12" s="29" t="n">
        <f aca="false">FA12/FA$30*100</f>
        <v>0</v>
      </c>
      <c r="FC12" s="38" t="n">
        <v>0</v>
      </c>
      <c r="FD12" s="39" t="n">
        <f aca="false">EY12+FA12</f>
        <v>0</v>
      </c>
      <c r="FE12" s="40" t="n">
        <f aca="false">FD12/FD$30*100</f>
        <v>0</v>
      </c>
      <c r="FF12" s="43"/>
      <c r="FG12" s="29"/>
      <c r="FH12" s="44"/>
      <c r="FI12" s="29"/>
      <c r="FJ12" s="38"/>
      <c r="FK12" s="30" t="n">
        <v>0</v>
      </c>
      <c r="FL12" s="40" t="n">
        <f aca="false">FK12/FK$30*100</f>
        <v>0</v>
      </c>
      <c r="FM12" s="43"/>
      <c r="FN12" s="29"/>
      <c r="FO12" s="44"/>
      <c r="FP12" s="29"/>
      <c r="FQ12" s="38"/>
      <c r="FR12" s="30" t="n">
        <v>0</v>
      </c>
      <c r="FS12" s="40" t="n">
        <f aca="false">FR12/FR$30*100</f>
        <v>0</v>
      </c>
      <c r="FT12" s="43"/>
      <c r="FU12" s="29"/>
      <c r="FV12" s="44"/>
      <c r="FW12" s="29"/>
      <c r="FX12" s="38"/>
      <c r="FY12" s="30" t="n">
        <v>0</v>
      </c>
      <c r="FZ12" s="40" t="n">
        <f aca="false">FY12/FY$30*100</f>
        <v>0</v>
      </c>
      <c r="GA12" s="43"/>
      <c r="GB12" s="29"/>
      <c r="GC12" s="44"/>
      <c r="GD12" s="29"/>
      <c r="GE12" s="38"/>
      <c r="GF12" s="30" t="n">
        <v>0</v>
      </c>
      <c r="GG12" s="40" t="n">
        <f aca="false">GF12/GF$30*100</f>
        <v>0</v>
      </c>
      <c r="GH12" s="43"/>
      <c r="GI12" s="29"/>
      <c r="GJ12" s="44"/>
      <c r="GK12" s="29"/>
      <c r="GL12" s="38"/>
      <c r="GM12" s="30" t="n">
        <v>0</v>
      </c>
      <c r="GN12" s="40" t="n">
        <f aca="false">GM12/GM$30*100</f>
        <v>0</v>
      </c>
      <c r="GO12" s="43"/>
      <c r="GP12" s="29"/>
      <c r="GQ12" s="44"/>
      <c r="GR12" s="29"/>
      <c r="GS12" s="38"/>
      <c r="GT12" s="30" t="n">
        <v>0</v>
      </c>
      <c r="GU12" s="40" t="n">
        <f aca="false">GT12/GT$30*100</f>
        <v>0</v>
      </c>
      <c r="GV12" s="43"/>
      <c r="GW12" s="29"/>
      <c r="GX12" s="44"/>
      <c r="GY12" s="29"/>
      <c r="GZ12" s="38"/>
      <c r="HA12" s="30" t="n">
        <v>0</v>
      </c>
      <c r="HB12" s="40" t="n">
        <f aca="false">HA12/HA$30*100</f>
        <v>0</v>
      </c>
      <c r="HC12" s="43"/>
      <c r="HD12" s="29"/>
      <c r="HE12" s="44"/>
      <c r="HF12" s="29"/>
      <c r="HG12" s="38"/>
      <c r="HH12" s="30" t="n">
        <v>0</v>
      </c>
      <c r="HI12" s="40" t="n">
        <f aca="false">HH12/HH$30*100</f>
        <v>0</v>
      </c>
      <c r="HJ12" s="43"/>
      <c r="HK12" s="29"/>
      <c r="HL12" s="44"/>
      <c r="HM12" s="29"/>
      <c r="HN12" s="38"/>
      <c r="HO12" s="30" t="n">
        <v>0</v>
      </c>
      <c r="HP12" s="40" t="n">
        <f aca="false">HO12/HO$30*100</f>
        <v>0</v>
      </c>
      <c r="HQ12" s="43"/>
      <c r="HR12" s="29"/>
      <c r="HS12" s="44"/>
      <c r="HT12" s="29"/>
      <c r="HU12" s="38"/>
      <c r="HV12" s="30" t="n">
        <v>0</v>
      </c>
      <c r="HW12" s="40" t="n">
        <f aca="false">HV12/HV$30*100</f>
        <v>0</v>
      </c>
      <c r="HX12" s="43"/>
      <c r="HY12" s="29"/>
      <c r="HZ12" s="44"/>
      <c r="IA12" s="29"/>
      <c r="IB12" s="38"/>
      <c r="IC12" s="30" t="n">
        <v>0</v>
      </c>
      <c r="ID12" s="40" t="n">
        <f aca="false">IC12/IC$30*100</f>
        <v>0</v>
      </c>
      <c r="IE12" s="43"/>
      <c r="IF12" s="29"/>
      <c r="IG12" s="44"/>
      <c r="IH12" s="29"/>
      <c r="II12" s="38"/>
      <c r="IJ12" s="30" t="n">
        <v>0</v>
      </c>
      <c r="IK12" s="40" t="n">
        <f aca="false">IJ12/IJ$30*100</f>
        <v>0</v>
      </c>
      <c r="IL12" s="43"/>
      <c r="IM12" s="29"/>
      <c r="IN12" s="44"/>
      <c r="IO12" s="29"/>
      <c r="IP12" s="38"/>
      <c r="IQ12" s="30" t="n">
        <v>0</v>
      </c>
      <c r="IR12" s="40" t="n">
        <f aca="false">IQ12/IQ$30*100</f>
        <v>0</v>
      </c>
    </row>
    <row r="13" customFormat="false" ht="13.4" hidden="false" customHeight="false" outlineLevel="0" collapsed="false">
      <c r="A13" s="27" t="s">
        <v>41</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v>0</v>
      </c>
      <c r="M13" s="35" t="n">
        <f aca="false">H13+J13</f>
        <v>0</v>
      </c>
      <c r="N13" s="36" t="n">
        <f aca="false">M13/M$30*100</f>
        <v>0</v>
      </c>
      <c r="O13" s="37" t="n">
        <v>0</v>
      </c>
      <c r="P13" s="33" t="n">
        <f aca="false">O13/O$30*100</f>
        <v>0</v>
      </c>
      <c r="Q13" s="37" t="n">
        <v>0</v>
      </c>
      <c r="R13" s="33" t="n">
        <f aca="false">Q13/Q$30*100</f>
        <v>0</v>
      </c>
      <c r="S13" s="34" t="n">
        <v>0</v>
      </c>
      <c r="T13" s="35" t="n">
        <f aca="false">O13+Q13</f>
        <v>0</v>
      </c>
      <c r="U13" s="36" t="n">
        <f aca="false">T13/T$30*100</f>
        <v>0</v>
      </c>
      <c r="V13" s="37" t="n">
        <v>0</v>
      </c>
      <c r="W13" s="33" t="n">
        <f aca="false">V13/V$30*100</f>
        <v>0</v>
      </c>
      <c r="X13" s="37" t="n">
        <v>0</v>
      </c>
      <c r="Y13" s="33" t="n">
        <f aca="false">X13/X$30*100</f>
        <v>0</v>
      </c>
      <c r="Z13" s="34" t="n">
        <v>0</v>
      </c>
      <c r="AA13" s="35" t="n">
        <f aca="false">V13+X13</f>
        <v>0</v>
      </c>
      <c r="AB13" s="36" t="n">
        <f aca="false">AA13/AA$30*100</f>
        <v>0</v>
      </c>
      <c r="AC13" s="37" t="n">
        <v>0</v>
      </c>
      <c r="AD13" s="33" t="n">
        <f aca="false">AC13/AC$30*100</f>
        <v>0</v>
      </c>
      <c r="AE13" s="37" t="n">
        <v>0</v>
      </c>
      <c r="AF13" s="33" t="n">
        <f aca="false">AE13/AE$30*100</f>
        <v>0</v>
      </c>
      <c r="AG13" s="34" t="n">
        <v>0</v>
      </c>
      <c r="AH13" s="35" t="n">
        <f aca="false">AC13+AE13</f>
        <v>0</v>
      </c>
      <c r="AI13" s="36" t="n">
        <f aca="false">AH13/AH$30*100</f>
        <v>0</v>
      </c>
      <c r="AJ13" s="37" t="n">
        <v>0</v>
      </c>
      <c r="AK13" s="33" t="n">
        <f aca="false">AJ13/AJ$30*100</f>
        <v>0</v>
      </c>
      <c r="AL13" s="37" t="n">
        <v>0</v>
      </c>
      <c r="AM13" s="33" t="n">
        <f aca="false">AL13/AL$30*100</f>
        <v>0</v>
      </c>
      <c r="AN13" s="34" t="n">
        <v>0</v>
      </c>
      <c r="AO13" s="35" t="n">
        <f aca="false">AJ13+AL13</f>
        <v>0</v>
      </c>
      <c r="AP13" s="36" t="n">
        <f aca="false">AO13/AO$30*100</f>
        <v>0</v>
      </c>
      <c r="AQ13" s="37" t="n">
        <v>0</v>
      </c>
      <c r="AR13" s="33" t="n">
        <f aca="false">AQ13/AQ$30*100</f>
        <v>0</v>
      </c>
      <c r="AS13" s="37" t="n">
        <v>0</v>
      </c>
      <c r="AT13" s="29" t="n">
        <f aca="false">AS13/AS$30*100</f>
        <v>0</v>
      </c>
      <c r="AU13" s="38" t="n">
        <v>0</v>
      </c>
      <c r="AV13" s="39" t="n">
        <f aca="false">AQ13+AS13</f>
        <v>0</v>
      </c>
      <c r="AW13" s="40" t="n">
        <f aca="false">AV13/AV$30*100</f>
        <v>0</v>
      </c>
      <c r="AX13" s="41" t="n">
        <v>0</v>
      </c>
      <c r="AY13" s="29" t="n">
        <f aca="false">AX13/AX$30*100</f>
        <v>0</v>
      </c>
      <c r="AZ13" s="41" t="n">
        <v>0</v>
      </c>
      <c r="BA13" s="29" t="n">
        <f aca="false">AZ13/AZ$30*100</f>
        <v>0</v>
      </c>
      <c r="BB13" s="38" t="n">
        <v>0</v>
      </c>
      <c r="BC13" s="39" t="n">
        <f aca="false">AX13+AZ13</f>
        <v>0</v>
      </c>
      <c r="BD13" s="40" t="n">
        <f aca="false">BC13/BC$30*100</f>
        <v>0</v>
      </c>
      <c r="BE13" s="41" t="n">
        <v>0</v>
      </c>
      <c r="BF13" s="29" t="n">
        <f aca="false">BE13/BE$30*100</f>
        <v>0</v>
      </c>
      <c r="BG13" s="41" t="n">
        <v>0</v>
      </c>
      <c r="BH13" s="29" t="n">
        <f aca="false">BG13/BG$30*100</f>
        <v>0</v>
      </c>
      <c r="BI13" s="38" t="n">
        <v>0</v>
      </c>
      <c r="BJ13" s="39" t="n">
        <f aca="false">BE13+BG13</f>
        <v>0</v>
      </c>
      <c r="BK13" s="40" t="n">
        <f aca="false">BJ13/BJ$30*100</f>
        <v>0</v>
      </c>
      <c r="BL13" s="41" t="n">
        <v>0</v>
      </c>
      <c r="BM13" s="29" t="n">
        <f aca="false">BL13/BL$30*100</f>
        <v>0</v>
      </c>
      <c r="BN13" s="41" t="n">
        <v>0</v>
      </c>
      <c r="BO13" s="29" t="n">
        <f aca="false">BN13/BN$30*100</f>
        <v>0</v>
      </c>
      <c r="BP13" s="38" t="n">
        <v>0</v>
      </c>
      <c r="BQ13" s="39" t="n">
        <f aca="false">BL13+BN13</f>
        <v>0</v>
      </c>
      <c r="BR13" s="40" t="n">
        <f aca="false">BQ13/BQ$30*100</f>
        <v>0</v>
      </c>
      <c r="BS13" s="42" t="n">
        <v>0</v>
      </c>
      <c r="BT13" s="29" t="n">
        <f aca="false">BS13/BS$30*100</f>
        <v>0</v>
      </c>
      <c r="BU13" s="41" t="n">
        <v>0</v>
      </c>
      <c r="BV13" s="29" t="n">
        <f aca="false">BU13/BU$30*100</f>
        <v>0</v>
      </c>
      <c r="BW13" s="38" t="n">
        <v>0</v>
      </c>
      <c r="BX13" s="39" t="n">
        <f aca="false">BS13+BU13</f>
        <v>0</v>
      </c>
      <c r="BY13" s="40" t="n">
        <f aca="false">BX13/BX$30*100</f>
        <v>0</v>
      </c>
      <c r="BZ13" s="43" t="n">
        <v>0</v>
      </c>
      <c r="CA13" s="29" t="n">
        <f aca="false">BZ13/BZ$30*100</f>
        <v>0</v>
      </c>
      <c r="CB13" s="44" t="n">
        <v>0</v>
      </c>
      <c r="CC13" s="29" t="n">
        <f aca="false">CB13/CB$30*100</f>
        <v>0</v>
      </c>
      <c r="CD13" s="38" t="n">
        <v>0</v>
      </c>
      <c r="CE13" s="39" t="n">
        <f aca="false">BZ13+CB13</f>
        <v>0</v>
      </c>
      <c r="CF13" s="40" t="n">
        <f aca="false">CE13/CE$30*100</f>
        <v>0</v>
      </c>
      <c r="CG13" s="41" t="n">
        <v>0</v>
      </c>
      <c r="CH13" s="29" t="n">
        <f aca="false">CG13/CG$30*100</f>
        <v>0</v>
      </c>
      <c r="CI13" s="41" t="n">
        <v>0</v>
      </c>
      <c r="CJ13" s="29" t="n">
        <f aca="false">CI13/CI$30*100</f>
        <v>0</v>
      </c>
      <c r="CK13" s="38" t="n">
        <v>0</v>
      </c>
      <c r="CL13" s="39" t="n">
        <f aca="false">CG13+CI13</f>
        <v>0</v>
      </c>
      <c r="CM13" s="40" t="n">
        <f aca="false">CL13/CL$30*100</f>
        <v>0</v>
      </c>
      <c r="CN13" s="41" t="n">
        <v>0</v>
      </c>
      <c r="CO13" s="29" t="n">
        <f aca="false">CN13/CN$30*100</f>
        <v>0</v>
      </c>
      <c r="CP13" s="41" t="n">
        <v>0</v>
      </c>
      <c r="CQ13" s="29" t="n">
        <f aca="false">CP13/CP$30*100</f>
        <v>0</v>
      </c>
      <c r="CR13" s="38" t="n">
        <v>0</v>
      </c>
      <c r="CS13" s="39" t="n">
        <f aca="false">CN13+CP13</f>
        <v>0</v>
      </c>
      <c r="CT13" s="40" t="n">
        <f aca="false">CS13/CS$30*100</f>
        <v>0</v>
      </c>
      <c r="CU13" s="41" t="n">
        <v>0</v>
      </c>
      <c r="CV13" s="29" t="n">
        <f aca="false">CU13/CU$30*100</f>
        <v>0</v>
      </c>
      <c r="CW13" s="41" t="n">
        <v>0</v>
      </c>
      <c r="CX13" s="29" t="n">
        <f aca="false">CW13/CW$30*100</f>
        <v>0</v>
      </c>
      <c r="CY13" s="38" t="n">
        <v>0</v>
      </c>
      <c r="CZ13" s="39" t="n">
        <f aca="false">CU13+CW13</f>
        <v>0</v>
      </c>
      <c r="DA13" s="40" t="n">
        <f aca="false">CZ13/CZ$30*100</f>
        <v>0</v>
      </c>
      <c r="DB13" s="41" t="n">
        <v>0</v>
      </c>
      <c r="DC13" s="29" t="n">
        <f aca="false">DB13/DB$30*100</f>
        <v>0</v>
      </c>
      <c r="DD13" s="41" t="n">
        <v>0</v>
      </c>
      <c r="DE13" s="29" t="n">
        <f aca="false">DD13/DD$30*100</f>
        <v>0</v>
      </c>
      <c r="DF13" s="38" t="n">
        <v>0</v>
      </c>
      <c r="DG13" s="39" t="n">
        <f aca="false">DB13+DD13</f>
        <v>0</v>
      </c>
      <c r="DH13" s="40" t="n">
        <f aca="false">DG13/DG$30*100</f>
        <v>0</v>
      </c>
      <c r="DI13" s="41" t="n">
        <v>0</v>
      </c>
      <c r="DJ13" s="29" t="n">
        <f aca="false">DI13/DI$30*100</f>
        <v>0</v>
      </c>
      <c r="DK13" s="41" t="n">
        <v>0</v>
      </c>
      <c r="DL13" s="29" t="n">
        <f aca="false">DK13/DK$30*100</f>
        <v>0</v>
      </c>
      <c r="DM13" s="38" t="n">
        <v>0</v>
      </c>
      <c r="DN13" s="39" t="n">
        <f aca="false">DI13+DK13</f>
        <v>0</v>
      </c>
      <c r="DO13" s="40" t="n">
        <f aca="false">DN13/DN$30*100</f>
        <v>0</v>
      </c>
      <c r="DP13" s="41" t="n">
        <v>0</v>
      </c>
      <c r="DQ13" s="29" t="n">
        <f aca="false">DP13/DP$30*100</f>
        <v>0</v>
      </c>
      <c r="DR13" s="41" t="n">
        <v>0</v>
      </c>
      <c r="DS13" s="29" t="n">
        <f aca="false">DR13/DR$30*100</f>
        <v>0</v>
      </c>
      <c r="DT13" s="38" t="n">
        <v>0</v>
      </c>
      <c r="DU13" s="39" t="n">
        <f aca="false">DP13+DR13</f>
        <v>0</v>
      </c>
      <c r="DV13" s="40" t="n">
        <f aca="false">DU13/DU$30*100</f>
        <v>0</v>
      </c>
      <c r="DW13" s="41" t="n">
        <v>0</v>
      </c>
      <c r="DX13" s="29" t="n">
        <f aca="false">DW13/DW$30*100</f>
        <v>0</v>
      </c>
      <c r="DY13" s="41" t="n">
        <v>0</v>
      </c>
      <c r="DZ13" s="29" t="n">
        <f aca="false">DY13/DY$30*100</f>
        <v>0</v>
      </c>
      <c r="EA13" s="38" t="n">
        <v>0</v>
      </c>
      <c r="EB13" s="39" t="n">
        <f aca="false">DW13+DY13</f>
        <v>0</v>
      </c>
      <c r="EC13" s="40" t="n">
        <f aca="false">EB13/EB$30*100</f>
        <v>0</v>
      </c>
      <c r="ED13" s="41" t="n">
        <v>0</v>
      </c>
      <c r="EE13" s="29" t="n">
        <f aca="false">ED13/ED$30*100</f>
        <v>0</v>
      </c>
      <c r="EF13" s="41" t="n">
        <v>0</v>
      </c>
      <c r="EG13" s="29" t="n">
        <f aca="false">EF13/EF$30*100</f>
        <v>0</v>
      </c>
      <c r="EH13" s="38" t="n">
        <v>0</v>
      </c>
      <c r="EI13" s="39" t="n">
        <f aca="false">ED13+EF13</f>
        <v>0</v>
      </c>
      <c r="EJ13" s="40" t="n">
        <f aca="false">EI13/EI$30*100</f>
        <v>0</v>
      </c>
      <c r="EK13" s="28" t="n">
        <v>0</v>
      </c>
      <c r="EL13" s="29" t="n">
        <f aca="false">EK13/EK$30*100</f>
        <v>0</v>
      </c>
      <c r="EM13" s="30" t="n">
        <v>0</v>
      </c>
      <c r="EN13" s="29" t="n">
        <f aca="false">EM13/EM$30*100</f>
        <v>0</v>
      </c>
      <c r="EO13" s="38" t="n">
        <v>0</v>
      </c>
      <c r="EP13" s="39" t="n">
        <f aca="false">EK13+EM13</f>
        <v>0</v>
      </c>
      <c r="EQ13" s="40" t="n">
        <f aca="false">EP13/EP$30*100</f>
        <v>0</v>
      </c>
      <c r="ER13" s="28" t="n">
        <v>0</v>
      </c>
      <c r="ES13" s="29" t="n">
        <f aca="false">ER13/ER$30*100</f>
        <v>0</v>
      </c>
      <c r="ET13" s="30" t="n">
        <v>0</v>
      </c>
      <c r="EU13" s="29" t="n">
        <f aca="false">ET13/ET$30*100</f>
        <v>0</v>
      </c>
      <c r="EV13" s="38" t="n">
        <v>0</v>
      </c>
      <c r="EW13" s="39" t="n">
        <f aca="false">ER13+ET13</f>
        <v>0</v>
      </c>
      <c r="EX13" s="29" t="n">
        <f aca="false">EW13/EW$30*100</f>
        <v>0</v>
      </c>
      <c r="EY13" s="45" t="n">
        <v>0</v>
      </c>
      <c r="EZ13" s="29" t="n">
        <f aca="false">EY13/EY$30*100</f>
        <v>0</v>
      </c>
      <c r="FA13" s="30" t="n">
        <v>0</v>
      </c>
      <c r="FB13" s="29" t="n">
        <f aca="false">FA13/FA$30*100</f>
        <v>0</v>
      </c>
      <c r="FC13" s="38" t="n">
        <v>0</v>
      </c>
      <c r="FD13" s="39" t="n">
        <f aca="false">EY13+FA13</f>
        <v>0</v>
      </c>
      <c r="FE13" s="40" t="n">
        <f aca="false">FD13/FD$30*100</f>
        <v>0</v>
      </c>
      <c r="FF13" s="43"/>
      <c r="FG13" s="29"/>
      <c r="FH13" s="44"/>
      <c r="FI13" s="29"/>
      <c r="FJ13" s="38"/>
      <c r="FK13" s="30" t="n">
        <v>0</v>
      </c>
      <c r="FL13" s="40" t="n">
        <f aca="false">FK13/FK$30*100</f>
        <v>0</v>
      </c>
      <c r="FM13" s="43"/>
      <c r="FN13" s="29"/>
      <c r="FO13" s="44"/>
      <c r="FP13" s="29"/>
      <c r="FQ13" s="38"/>
      <c r="FR13" s="30" t="n">
        <v>0</v>
      </c>
      <c r="FS13" s="40" t="n">
        <f aca="false">FR13/FR$30*100</f>
        <v>0</v>
      </c>
      <c r="FT13" s="43"/>
      <c r="FU13" s="29"/>
      <c r="FV13" s="44"/>
      <c r="FW13" s="29"/>
      <c r="FX13" s="38"/>
      <c r="FY13" s="30" t="n">
        <v>0</v>
      </c>
      <c r="FZ13" s="40" t="n">
        <f aca="false">FY13/FY$30*100</f>
        <v>0</v>
      </c>
      <c r="GA13" s="43"/>
      <c r="GB13" s="29"/>
      <c r="GC13" s="44"/>
      <c r="GD13" s="29"/>
      <c r="GE13" s="38"/>
      <c r="GF13" s="30" t="n">
        <v>0</v>
      </c>
      <c r="GG13" s="40" t="n">
        <f aca="false">GF13/GF$30*100</f>
        <v>0</v>
      </c>
      <c r="GH13" s="43"/>
      <c r="GI13" s="29"/>
      <c r="GJ13" s="44"/>
      <c r="GK13" s="29"/>
      <c r="GL13" s="38"/>
      <c r="GM13" s="30" t="n">
        <v>0</v>
      </c>
      <c r="GN13" s="40" t="n">
        <f aca="false">GM13/GM$30*100</f>
        <v>0</v>
      </c>
      <c r="GO13" s="43"/>
      <c r="GP13" s="29"/>
      <c r="GQ13" s="44"/>
      <c r="GR13" s="29"/>
      <c r="GS13" s="38"/>
      <c r="GT13" s="30" t="n">
        <v>0</v>
      </c>
      <c r="GU13" s="40" t="n">
        <f aca="false">GT13/GT$30*100</f>
        <v>0</v>
      </c>
      <c r="GV13" s="43"/>
      <c r="GW13" s="29"/>
      <c r="GX13" s="44"/>
      <c r="GY13" s="29"/>
      <c r="GZ13" s="38"/>
      <c r="HA13" s="30" t="n">
        <v>0</v>
      </c>
      <c r="HB13" s="40" t="n">
        <f aca="false">HA13/HA$30*100</f>
        <v>0</v>
      </c>
      <c r="HC13" s="43"/>
      <c r="HD13" s="29"/>
      <c r="HE13" s="44"/>
      <c r="HF13" s="29"/>
      <c r="HG13" s="38"/>
      <c r="HH13" s="30" t="n">
        <v>0</v>
      </c>
      <c r="HI13" s="40" t="n">
        <f aca="false">HH13/HH$30*100</f>
        <v>0</v>
      </c>
      <c r="HJ13" s="43"/>
      <c r="HK13" s="29"/>
      <c r="HL13" s="44"/>
      <c r="HM13" s="29"/>
      <c r="HN13" s="38"/>
      <c r="HO13" s="30" t="n">
        <v>0</v>
      </c>
      <c r="HP13" s="40" t="n">
        <f aca="false">HO13/HO$30*100</f>
        <v>0</v>
      </c>
      <c r="HQ13" s="43"/>
      <c r="HR13" s="29"/>
      <c r="HS13" s="44"/>
      <c r="HT13" s="29"/>
      <c r="HU13" s="38"/>
      <c r="HV13" s="30" t="n">
        <v>0</v>
      </c>
      <c r="HW13" s="40" t="n">
        <f aca="false">HV13/HV$30*100</f>
        <v>0</v>
      </c>
      <c r="HX13" s="43"/>
      <c r="HY13" s="29"/>
      <c r="HZ13" s="44"/>
      <c r="IA13" s="29"/>
      <c r="IB13" s="38"/>
      <c r="IC13" s="30" t="n">
        <v>0</v>
      </c>
      <c r="ID13" s="40" t="n">
        <f aca="false">IC13/IC$30*100</f>
        <v>0</v>
      </c>
      <c r="IE13" s="43"/>
      <c r="IF13" s="29"/>
      <c r="IG13" s="44"/>
      <c r="IH13" s="29"/>
      <c r="II13" s="38"/>
      <c r="IJ13" s="30" t="n">
        <v>0</v>
      </c>
      <c r="IK13" s="40" t="n">
        <f aca="false">IJ13/IJ$30*100</f>
        <v>0</v>
      </c>
      <c r="IL13" s="43"/>
      <c r="IM13" s="29"/>
      <c r="IN13" s="44"/>
      <c r="IO13" s="29"/>
      <c r="IP13" s="38"/>
      <c r="IQ13" s="30" t="n">
        <v>0</v>
      </c>
      <c r="IR13" s="40" t="n">
        <f aca="false">IQ13/IQ$30*100</f>
        <v>0</v>
      </c>
    </row>
    <row r="14" customFormat="false" ht="13.4" hidden="false" customHeight="false" outlineLevel="0" collapsed="false">
      <c r="A14" s="27" t="s">
        <v>42</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0.114503816793893</v>
      </c>
      <c r="J14" s="32" t="n">
        <v>0</v>
      </c>
      <c r="K14" s="33" t="n">
        <f aca="false">J14/J$30*100</f>
        <v>0</v>
      </c>
      <c r="L14" s="34" t="n">
        <v>0</v>
      </c>
      <c r="M14" s="35" t="n">
        <f aca="false">H14+J14</f>
        <v>3</v>
      </c>
      <c r="N14" s="36" t="n">
        <f aca="false">M14/M$30*100</f>
        <v>0.0657174151150055</v>
      </c>
      <c r="O14" s="37" t="n">
        <v>3</v>
      </c>
      <c r="P14" s="33" t="n">
        <f aca="false">O14/O$30*100</f>
        <v>0.115562403697997</v>
      </c>
      <c r="Q14" s="37" t="n">
        <v>0</v>
      </c>
      <c r="R14" s="33" t="n">
        <f aca="false">Q14/Q$30*100</f>
        <v>0</v>
      </c>
      <c r="S14" s="34" t="n">
        <v>0</v>
      </c>
      <c r="T14" s="35" t="n">
        <f aca="false">O14+Q14</f>
        <v>3</v>
      </c>
      <c r="U14" s="36" t="n">
        <f aca="false">T14/T$30*100</f>
        <v>0.0664157626743414</v>
      </c>
      <c r="V14" s="37" t="n">
        <v>3</v>
      </c>
      <c r="W14" s="33" t="n">
        <f aca="false">V14/V$30*100</f>
        <v>0.116550116550117</v>
      </c>
      <c r="X14" s="37" t="n">
        <v>0</v>
      </c>
      <c r="Y14" s="33" t="n">
        <f aca="false">X14/X$30*100</f>
        <v>0</v>
      </c>
      <c r="Z14" s="34" t="n">
        <v>0</v>
      </c>
      <c r="AA14" s="35" t="n">
        <f aca="false">V14+X14</f>
        <v>3</v>
      </c>
      <c r="AB14" s="36" t="n">
        <f aca="false">AA14/AA$30*100</f>
        <v>0.0670540902995083</v>
      </c>
      <c r="AC14" s="37" t="n">
        <v>3</v>
      </c>
      <c r="AD14" s="33" t="n">
        <f aca="false">AC14/AC$30*100</f>
        <v>0.11783189316575</v>
      </c>
      <c r="AE14" s="37" t="n">
        <v>0</v>
      </c>
      <c r="AF14" s="33" t="n">
        <f aca="false">AE14/AE$30*100</f>
        <v>0</v>
      </c>
      <c r="AG14" s="34" t="n">
        <v>0</v>
      </c>
      <c r="AH14" s="35" t="n">
        <f aca="false">AC14+AE14</f>
        <v>3</v>
      </c>
      <c r="AI14" s="36" t="n">
        <f aca="false">AH14/AH$30*100</f>
        <v>0.0680580762250454</v>
      </c>
      <c r="AJ14" s="37" t="n">
        <v>3</v>
      </c>
      <c r="AK14" s="33" t="n">
        <f aca="false">AJ14/AJ$30*100</f>
        <v>0.120870265914585</v>
      </c>
      <c r="AL14" s="37" t="n">
        <v>0</v>
      </c>
      <c r="AM14" s="33" t="n">
        <f aca="false">AL14/AL$30*100</f>
        <v>0</v>
      </c>
      <c r="AN14" s="34" t="n">
        <v>0</v>
      </c>
      <c r="AO14" s="35" t="n">
        <f aca="false">AJ14+AL14</f>
        <v>3</v>
      </c>
      <c r="AP14" s="36" t="n">
        <f aca="false">AO14/AO$30*100</f>
        <v>0.0699626865671642</v>
      </c>
      <c r="AQ14" s="37" t="n">
        <v>3</v>
      </c>
      <c r="AR14" s="33" t="n">
        <f aca="false">AQ14/AQ$30*100</f>
        <v>0.124172185430464</v>
      </c>
      <c r="AS14" s="37" t="n">
        <v>0</v>
      </c>
      <c r="AT14" s="29" t="n">
        <f aca="false">AS14/AS$30*100</f>
        <v>0</v>
      </c>
      <c r="AU14" s="38" t="n">
        <v>0</v>
      </c>
      <c r="AV14" s="39" t="n">
        <f aca="false">AQ14+AS14</f>
        <v>3</v>
      </c>
      <c r="AW14" s="40" t="n">
        <f aca="false">AV14/AV$30*100</f>
        <v>0.0718390804597701</v>
      </c>
      <c r="AX14" s="41" t="n">
        <v>3</v>
      </c>
      <c r="AY14" s="29" t="n">
        <f aca="false">AX14/AX$30*100</f>
        <v>0.126957257723233</v>
      </c>
      <c r="AZ14" s="41" t="n">
        <v>0</v>
      </c>
      <c r="BA14" s="29" t="n">
        <f aca="false">AZ14/AZ$30*100</f>
        <v>0</v>
      </c>
      <c r="BB14" s="38" t="n">
        <v>0</v>
      </c>
      <c r="BC14" s="39" t="n">
        <f aca="false">AX14+AZ14</f>
        <v>3</v>
      </c>
      <c r="BD14" s="40" t="n">
        <f aca="false">BC14/BC$30*100</f>
        <v>0.074019245003701</v>
      </c>
      <c r="BE14" s="41" t="n">
        <v>3</v>
      </c>
      <c r="BF14" s="29" t="n">
        <f aca="false">BE14/BE$30*100</f>
        <v>0.130491518051327</v>
      </c>
      <c r="BG14" s="41" t="n">
        <v>0</v>
      </c>
      <c r="BH14" s="29" t="n">
        <f aca="false">BG14/BG$30*100</f>
        <v>0</v>
      </c>
      <c r="BI14" s="38" t="n">
        <v>0</v>
      </c>
      <c r="BJ14" s="39" t="n">
        <f aca="false">BE14+BG14</f>
        <v>3</v>
      </c>
      <c r="BK14" s="40" t="n">
        <f aca="false">BJ14/BJ$30*100</f>
        <v>0.0766283524904215</v>
      </c>
      <c r="BL14" s="41" t="n">
        <v>3</v>
      </c>
      <c r="BM14" s="29" t="n">
        <f aca="false">BL14/BL$30*100</f>
        <v>0.135931128228364</v>
      </c>
      <c r="BN14" s="41" t="n">
        <v>0</v>
      </c>
      <c r="BO14" s="29" t="n">
        <f aca="false">BN14/BN$30*100</f>
        <v>0</v>
      </c>
      <c r="BP14" s="38" t="n">
        <v>0</v>
      </c>
      <c r="BQ14" s="39" t="n">
        <f aca="false">BL14+BN14</f>
        <v>3</v>
      </c>
      <c r="BR14" s="40" t="n">
        <f aca="false">BQ14/BQ$30*100</f>
        <v>0.08</v>
      </c>
      <c r="BS14" s="42" t="n">
        <v>3</v>
      </c>
      <c r="BT14" s="29" t="n">
        <f aca="false">BS14/BS$30*100</f>
        <v>0.138312586445367</v>
      </c>
      <c r="BU14" s="41" t="n">
        <v>0</v>
      </c>
      <c r="BV14" s="29" t="n">
        <f aca="false">BU14/BU$30*100</f>
        <v>0</v>
      </c>
      <c r="BW14" s="38" t="n">
        <v>0</v>
      </c>
      <c r="BX14" s="39" t="n">
        <f aca="false">BS14+BU14</f>
        <v>3</v>
      </c>
      <c r="BY14" s="40" t="n">
        <f aca="false">BX14/BX$30*100</f>
        <v>0.0814553353244638</v>
      </c>
      <c r="BZ14" s="43" t="n">
        <v>3</v>
      </c>
      <c r="CA14" s="29" t="n">
        <f aca="false">BZ14/BZ$30*100</f>
        <v>0.141110065851364</v>
      </c>
      <c r="CB14" s="44" t="n">
        <v>0</v>
      </c>
      <c r="CC14" s="29" t="n">
        <f aca="false">CB14/CB$30*100</f>
        <v>0</v>
      </c>
      <c r="CD14" s="38" t="n">
        <v>0</v>
      </c>
      <c r="CE14" s="39" t="n">
        <f aca="false">BZ14+CB14</f>
        <v>3</v>
      </c>
      <c r="CF14" s="40" t="n">
        <f aca="false">CE14/CE$30*100</f>
        <v>0.0833333333333333</v>
      </c>
      <c r="CG14" s="41" t="n">
        <v>3</v>
      </c>
      <c r="CH14" s="29" t="n">
        <f aca="false">CG14/CG$30*100</f>
        <v>0.146056475170399</v>
      </c>
      <c r="CI14" s="41" t="n">
        <v>0</v>
      </c>
      <c r="CJ14" s="29" t="n">
        <f aca="false">CI14/CI$30*100</f>
        <v>0</v>
      </c>
      <c r="CK14" s="38" t="n">
        <v>0</v>
      </c>
      <c r="CL14" s="39" t="n">
        <f aca="false">CG14+CI14</f>
        <v>3</v>
      </c>
      <c r="CM14" s="40" t="n">
        <f aca="false">CL14/CL$30*100</f>
        <v>0.0867553499132447</v>
      </c>
      <c r="CN14" s="41" t="n">
        <v>3</v>
      </c>
      <c r="CO14" s="29" t="n">
        <f aca="false">CN14/CN$30*100</f>
        <v>0.151668351870576</v>
      </c>
      <c r="CP14" s="41" t="n">
        <v>0</v>
      </c>
      <c r="CQ14" s="29" t="n">
        <f aca="false">CP14/CP$30*100</f>
        <v>0</v>
      </c>
      <c r="CR14" s="38" t="n">
        <v>0</v>
      </c>
      <c r="CS14" s="39" t="n">
        <f aca="false">CN14+CP14</f>
        <v>3</v>
      </c>
      <c r="CT14" s="40" t="n">
        <f aca="false">CS14/CS$30*100</f>
        <v>0.0905250452625226</v>
      </c>
      <c r="CU14" s="41" t="n">
        <v>3</v>
      </c>
      <c r="CV14" s="29" t="n">
        <f aca="false">CU14/CU$30*100</f>
        <v>0.158646218931782</v>
      </c>
      <c r="CW14" s="41" t="n">
        <v>0</v>
      </c>
      <c r="CX14" s="29" t="n">
        <f aca="false">CW14/CW$30*100</f>
        <v>0</v>
      </c>
      <c r="CY14" s="38" t="n">
        <v>0</v>
      </c>
      <c r="CZ14" s="39" t="n">
        <f aca="false">CU14+CW14</f>
        <v>3</v>
      </c>
      <c r="DA14" s="40" t="n">
        <f aca="false">CZ14/CZ$30*100</f>
        <v>0.0957548675390999</v>
      </c>
      <c r="DB14" s="41" t="n">
        <v>3</v>
      </c>
      <c r="DC14" s="29" t="n">
        <f aca="false">DB14/DB$30*100</f>
        <v>0.168444693992139</v>
      </c>
      <c r="DD14" s="41" t="n">
        <v>0</v>
      </c>
      <c r="DE14" s="29" t="n">
        <f aca="false">DD14/DD$30*100</f>
        <v>0</v>
      </c>
      <c r="DF14" s="38" t="n">
        <v>0</v>
      </c>
      <c r="DG14" s="39" t="n">
        <f aca="false">DB14+DD14</f>
        <v>3</v>
      </c>
      <c r="DH14" s="40" t="n">
        <f aca="false">DG14/DG$30*100</f>
        <v>0.101902173913043</v>
      </c>
      <c r="DI14" s="41" t="n">
        <v>3</v>
      </c>
      <c r="DJ14" s="29" t="n">
        <f aca="false">DI14/DI$30*100</f>
        <v>0.176263219741481</v>
      </c>
      <c r="DK14" s="41" t="n">
        <v>0</v>
      </c>
      <c r="DL14" s="29" t="n">
        <f aca="false">DK14/DK$30*100</f>
        <v>0</v>
      </c>
      <c r="DM14" s="38" t="n">
        <v>0</v>
      </c>
      <c r="DN14" s="39" t="n">
        <f aca="false">DI14+DK14</f>
        <v>3</v>
      </c>
      <c r="DO14" s="40" t="n">
        <f aca="false">DN14/DN$30*100</f>
        <v>0.10634526763559</v>
      </c>
      <c r="DP14" s="41" t="n">
        <v>3</v>
      </c>
      <c r="DQ14" s="29" t="n">
        <f aca="false">DP14/DP$30*100</f>
        <v>0.181818181818182</v>
      </c>
      <c r="DR14" s="41" t="n">
        <v>0</v>
      </c>
      <c r="DS14" s="29" t="n">
        <f aca="false">DR14/DR$30*100</f>
        <v>0</v>
      </c>
      <c r="DT14" s="38" t="n">
        <v>0</v>
      </c>
      <c r="DU14" s="39" t="n">
        <f aca="false">DP14+DR14</f>
        <v>3</v>
      </c>
      <c r="DV14" s="40" t="n">
        <f aca="false">DU14/DU$30*100</f>
        <v>0.109689213893967</v>
      </c>
      <c r="DW14" s="41" t="n">
        <v>2</v>
      </c>
      <c r="DX14" s="29" t="n">
        <f aca="false">DW14/DW$30*100</f>
        <v>0.125234815278647</v>
      </c>
      <c r="DY14" s="41" t="n">
        <v>0</v>
      </c>
      <c r="DZ14" s="29" t="n">
        <f aca="false">DY14/DY$30*100</f>
        <v>0</v>
      </c>
      <c r="EA14" s="38" t="n">
        <v>0</v>
      </c>
      <c r="EB14" s="39" t="n">
        <f aca="false">DW14+DY14</f>
        <v>2</v>
      </c>
      <c r="EC14" s="40" t="n">
        <f aca="false">EB14/EB$30*100</f>
        <v>0.0757288905717531</v>
      </c>
      <c r="ED14" s="41" t="n">
        <v>2</v>
      </c>
      <c r="EE14" s="29" t="n">
        <f aca="false">ED14/ED$30*100</f>
        <v>0.130890052356021</v>
      </c>
      <c r="EF14" s="41" t="n">
        <v>0</v>
      </c>
      <c r="EG14" s="29" t="n">
        <f aca="false">EF14/EF$30*100</f>
        <v>0</v>
      </c>
      <c r="EH14" s="38" t="n">
        <v>0</v>
      </c>
      <c r="EI14" s="39" t="n">
        <f aca="false">ED14+EF14</f>
        <v>2</v>
      </c>
      <c r="EJ14" s="40" t="n">
        <f aca="false">EI14/EI$30*100</f>
        <v>0.0797130330809087</v>
      </c>
      <c r="EK14" s="28" t="n">
        <v>2</v>
      </c>
      <c r="EL14" s="29" t="n">
        <f aca="false">EK14/EK$30*100</f>
        <v>0.136425648021828</v>
      </c>
      <c r="EM14" s="30" t="n">
        <v>0</v>
      </c>
      <c r="EN14" s="29" t="n">
        <f aca="false">EM14/EM$30*100</f>
        <v>0</v>
      </c>
      <c r="EO14" s="38" t="n">
        <v>0</v>
      </c>
      <c r="EP14" s="39" t="n">
        <f aca="false">EK14+EM14</f>
        <v>2</v>
      </c>
      <c r="EQ14" s="40" t="n">
        <f aca="false">EP14/EP$30*100</f>
        <v>0.0835421888053467</v>
      </c>
      <c r="ER14" s="28" t="n">
        <v>1</v>
      </c>
      <c r="ES14" s="29" t="n">
        <f aca="false">ER14/ER$30*100</f>
        <v>0.0723589001447178</v>
      </c>
      <c r="ET14" s="30" t="n">
        <v>0</v>
      </c>
      <c r="EU14" s="29" t="n">
        <f aca="false">ET14/ET$30*100</f>
        <v>0</v>
      </c>
      <c r="EV14" s="38" t="n">
        <v>0</v>
      </c>
      <c r="EW14" s="39" t="n">
        <f aca="false">ER14+ET14</f>
        <v>1</v>
      </c>
      <c r="EX14" s="29" t="n">
        <f aca="false">EW14/EW$30*100</f>
        <v>0.0445235975066785</v>
      </c>
      <c r="EY14" s="45" t="n">
        <v>1</v>
      </c>
      <c r="EZ14" s="29" t="n">
        <f aca="false">EY14/EY$30*100</f>
        <v>0.077639751552795</v>
      </c>
      <c r="FA14" s="30" t="n">
        <v>0</v>
      </c>
      <c r="FB14" s="29" t="n">
        <f aca="false">FA14/FA$30*100</f>
        <v>0</v>
      </c>
      <c r="FC14" s="38" t="n">
        <v>0</v>
      </c>
      <c r="FD14" s="39" t="n">
        <f aca="false">EY14+FA14</f>
        <v>1</v>
      </c>
      <c r="FE14" s="40" t="n">
        <f aca="false">FD14/FD$30*100</f>
        <v>0.0476417341591234</v>
      </c>
      <c r="FF14" s="43"/>
      <c r="FG14" s="29"/>
      <c r="FH14" s="44"/>
      <c r="FI14" s="29"/>
      <c r="FJ14" s="38"/>
      <c r="FK14" s="30" t="n">
        <v>1</v>
      </c>
      <c r="FL14" s="40" t="n">
        <f aca="false">FK14/FK$30*100</f>
        <v>0.0535905680600214</v>
      </c>
      <c r="FM14" s="43"/>
      <c r="FN14" s="29"/>
      <c r="FO14" s="44"/>
      <c r="FP14" s="29"/>
      <c r="FQ14" s="38"/>
      <c r="FR14" s="30" t="n">
        <v>1</v>
      </c>
      <c r="FS14" s="40" t="n">
        <f aca="false">FR14/FR$30*100</f>
        <v>0.056657223796034</v>
      </c>
      <c r="FT14" s="43"/>
      <c r="FU14" s="29"/>
      <c r="FV14" s="44"/>
      <c r="FW14" s="29"/>
      <c r="FX14" s="38"/>
      <c r="FY14" s="30" t="n">
        <v>0</v>
      </c>
      <c r="FZ14" s="40" t="n">
        <f aca="false">FY14/FY$30*100</f>
        <v>0</v>
      </c>
      <c r="GA14" s="43"/>
      <c r="GB14" s="29"/>
      <c r="GC14" s="44"/>
      <c r="GD14" s="29"/>
      <c r="GE14" s="38"/>
      <c r="GF14" s="30" t="n">
        <v>0</v>
      </c>
      <c r="GG14" s="40" t="n">
        <f aca="false">GF14/GF$30*100</f>
        <v>0</v>
      </c>
      <c r="GH14" s="43"/>
      <c r="GI14" s="29"/>
      <c r="GJ14" s="44"/>
      <c r="GK14" s="29"/>
      <c r="GL14" s="38"/>
      <c r="GM14" s="30" t="n">
        <v>0</v>
      </c>
      <c r="GN14" s="40" t="n">
        <f aca="false">GM14/GM$30*100</f>
        <v>0</v>
      </c>
      <c r="GO14" s="43"/>
      <c r="GP14" s="29"/>
      <c r="GQ14" s="44"/>
      <c r="GR14" s="29"/>
      <c r="GS14" s="38"/>
      <c r="GT14" s="30" t="n">
        <v>0</v>
      </c>
      <c r="GU14" s="40" t="n">
        <f aca="false">GT14/GT$30*100</f>
        <v>0</v>
      </c>
      <c r="GV14" s="43"/>
      <c r="GW14" s="29"/>
      <c r="GX14" s="44"/>
      <c r="GY14" s="29"/>
      <c r="GZ14" s="38"/>
      <c r="HA14" s="30" t="n">
        <v>0</v>
      </c>
      <c r="HB14" s="40" t="n">
        <f aca="false">HA14/HA$30*100</f>
        <v>0</v>
      </c>
      <c r="HC14" s="43"/>
      <c r="HD14" s="29"/>
      <c r="HE14" s="44"/>
      <c r="HF14" s="29"/>
      <c r="HG14" s="38"/>
      <c r="HH14" s="30" t="n">
        <v>0</v>
      </c>
      <c r="HI14" s="40" t="n">
        <f aca="false">HH14/HH$30*100</f>
        <v>0</v>
      </c>
      <c r="HJ14" s="43"/>
      <c r="HK14" s="29"/>
      <c r="HL14" s="44"/>
      <c r="HM14" s="29"/>
      <c r="HN14" s="38"/>
      <c r="HO14" s="30" t="n">
        <v>0</v>
      </c>
      <c r="HP14" s="40" t="n">
        <f aca="false">HO14/HO$30*100</f>
        <v>0</v>
      </c>
      <c r="HQ14" s="43"/>
      <c r="HR14" s="29"/>
      <c r="HS14" s="44"/>
      <c r="HT14" s="29"/>
      <c r="HU14" s="38"/>
      <c r="HV14" s="30" t="n">
        <v>0</v>
      </c>
      <c r="HW14" s="40" t="n">
        <f aca="false">HV14/HV$30*100</f>
        <v>0</v>
      </c>
      <c r="HX14" s="43"/>
      <c r="HY14" s="29"/>
      <c r="HZ14" s="44"/>
      <c r="IA14" s="29"/>
      <c r="IB14" s="38"/>
      <c r="IC14" s="30" t="n">
        <v>0</v>
      </c>
      <c r="ID14" s="40" t="n">
        <f aca="false">IC14/IC$30*100</f>
        <v>0</v>
      </c>
      <c r="IE14" s="43"/>
      <c r="IF14" s="29"/>
      <c r="IG14" s="44"/>
      <c r="IH14" s="29"/>
      <c r="II14" s="38"/>
      <c r="IJ14" s="30" t="n">
        <v>0</v>
      </c>
      <c r="IK14" s="40" t="n">
        <f aca="false">IJ14/IJ$30*100</f>
        <v>0</v>
      </c>
      <c r="IL14" s="43"/>
      <c r="IM14" s="29"/>
      <c r="IN14" s="44"/>
      <c r="IO14" s="29"/>
      <c r="IP14" s="38"/>
      <c r="IQ14" s="30" t="n">
        <v>0</v>
      </c>
      <c r="IR14" s="40" t="n">
        <f aca="false">IQ14/IQ$30*100</f>
        <v>0</v>
      </c>
    </row>
    <row r="15" customFormat="false" ht="13.4" hidden="false" customHeight="false" outlineLevel="0" collapsed="false">
      <c r="A15" s="27" t="s">
        <v>43</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0.0763358778625954</v>
      </c>
      <c r="J15" s="32" t="n">
        <v>1</v>
      </c>
      <c r="K15" s="33" t="n">
        <f aca="false">J15/J$30*100</f>
        <v>0.051413881748072</v>
      </c>
      <c r="L15" s="34" t="n">
        <v>0</v>
      </c>
      <c r="M15" s="35" t="n">
        <f aca="false">H15+J15</f>
        <v>3</v>
      </c>
      <c r="N15" s="36" t="n">
        <f aca="false">M15/M$30*100</f>
        <v>0.0657174151150055</v>
      </c>
      <c r="O15" s="37" t="n">
        <v>2</v>
      </c>
      <c r="P15" s="33" t="n">
        <f aca="false">O15/O$30*100</f>
        <v>0.0770416024653313</v>
      </c>
      <c r="Q15" s="37" t="n">
        <v>1</v>
      </c>
      <c r="R15" s="33" t="n">
        <f aca="false">Q15/Q$30*100</f>
        <v>0.0520562207183759</v>
      </c>
      <c r="S15" s="34" t="n">
        <v>0</v>
      </c>
      <c r="T15" s="35" t="n">
        <f aca="false">O15+Q15</f>
        <v>3</v>
      </c>
      <c r="U15" s="36" t="n">
        <f aca="false">T15/T$30*100</f>
        <v>0.0664157626743414</v>
      </c>
      <c r="V15" s="37" t="n">
        <v>2</v>
      </c>
      <c r="W15" s="33" t="n">
        <f aca="false">V15/V$30*100</f>
        <v>0.0777000777000777</v>
      </c>
      <c r="X15" s="37" t="n">
        <v>1</v>
      </c>
      <c r="Y15" s="33" t="n">
        <f aca="false">X15/X$30*100</f>
        <v>0.0526315789473684</v>
      </c>
      <c r="Z15" s="34" t="n">
        <v>0</v>
      </c>
      <c r="AA15" s="35" t="n">
        <f aca="false">V15+X15</f>
        <v>3</v>
      </c>
      <c r="AB15" s="36" t="n">
        <f aca="false">AA15/AA$30*100</f>
        <v>0.0670540902995083</v>
      </c>
      <c r="AC15" s="37" t="n">
        <v>2</v>
      </c>
      <c r="AD15" s="33" t="n">
        <f aca="false">AC15/AC$30*100</f>
        <v>0.0785545954438335</v>
      </c>
      <c r="AE15" s="37" t="n">
        <v>1</v>
      </c>
      <c r="AF15" s="33" t="n">
        <f aca="false">AE15/AE$30*100</f>
        <v>0.0537056928034372</v>
      </c>
      <c r="AG15" s="34" t="n">
        <v>0</v>
      </c>
      <c r="AH15" s="35" t="n">
        <f aca="false">AC15+AE15</f>
        <v>3</v>
      </c>
      <c r="AI15" s="36" t="n">
        <f aca="false">AH15/AH$30*100</f>
        <v>0.0680580762250454</v>
      </c>
      <c r="AJ15" s="37" t="n">
        <v>2</v>
      </c>
      <c r="AK15" s="33" t="n">
        <f aca="false">AJ15/AJ$30*100</f>
        <v>0.08058017727639</v>
      </c>
      <c r="AL15" s="37" t="n">
        <v>1</v>
      </c>
      <c r="AM15" s="33" t="n">
        <f aca="false">AL15/AL$30*100</f>
        <v>0.0553709856035437</v>
      </c>
      <c r="AN15" s="34" t="n">
        <v>0</v>
      </c>
      <c r="AO15" s="35" t="n">
        <f aca="false">AJ15+AL15</f>
        <v>3</v>
      </c>
      <c r="AP15" s="36" t="n">
        <f aca="false">AO15/AO$30*100</f>
        <v>0.0699626865671642</v>
      </c>
      <c r="AQ15" s="37" t="n">
        <v>2</v>
      </c>
      <c r="AR15" s="33" t="n">
        <f aca="false">AQ15/AQ$30*100</f>
        <v>0.0827814569536424</v>
      </c>
      <c r="AS15" s="37" t="n">
        <v>1</v>
      </c>
      <c r="AT15" s="29" t="n">
        <f aca="false">AS15/AS$30*100</f>
        <v>0.0568181818181818</v>
      </c>
      <c r="AU15" s="38" t="n">
        <v>0</v>
      </c>
      <c r="AV15" s="39" t="n">
        <f aca="false">AQ15+AS15</f>
        <v>3</v>
      </c>
      <c r="AW15" s="40" t="n">
        <f aca="false">AV15/AV$30*100</f>
        <v>0.0718390804597701</v>
      </c>
      <c r="AX15" s="41" t="n">
        <v>1</v>
      </c>
      <c r="AY15" s="29" t="n">
        <f aca="false">AX15/AX$30*100</f>
        <v>0.0423190859077444</v>
      </c>
      <c r="AZ15" s="41" t="n">
        <v>1</v>
      </c>
      <c r="BA15" s="29" t="n">
        <f aca="false">AZ15/AZ$30*100</f>
        <v>0.0591715976331361</v>
      </c>
      <c r="BB15" s="38" t="n">
        <v>0</v>
      </c>
      <c r="BC15" s="39" t="n">
        <f aca="false">AX15+AZ15</f>
        <v>2</v>
      </c>
      <c r="BD15" s="40" t="n">
        <f aca="false">BC15/BC$30*100</f>
        <v>0.0493461633358006</v>
      </c>
      <c r="BE15" s="41" t="n">
        <v>1</v>
      </c>
      <c r="BF15" s="29" t="n">
        <f aca="false">BE15/BE$30*100</f>
        <v>0.0434971726837756</v>
      </c>
      <c r="BG15" s="41" t="n">
        <v>1</v>
      </c>
      <c r="BH15" s="29" t="n">
        <f aca="false">BG15/BG$30*100</f>
        <v>0.0618811881188119</v>
      </c>
      <c r="BI15" s="38" t="n">
        <v>0</v>
      </c>
      <c r="BJ15" s="39" t="n">
        <f aca="false">BE15+BG15</f>
        <v>2</v>
      </c>
      <c r="BK15" s="40" t="n">
        <f aca="false">BJ15/BJ$30*100</f>
        <v>0.0510855683269476</v>
      </c>
      <c r="BL15" s="41" t="n">
        <v>1</v>
      </c>
      <c r="BM15" s="29" t="n">
        <f aca="false">BL15/BL$30*100</f>
        <v>0.0453103760761214</v>
      </c>
      <c r="BN15" s="41" t="n">
        <v>1</v>
      </c>
      <c r="BO15" s="29" t="n">
        <f aca="false">BN15/BN$30*100</f>
        <v>0.0648088139987038</v>
      </c>
      <c r="BP15" s="38" t="n">
        <v>0</v>
      </c>
      <c r="BQ15" s="39" t="n">
        <f aca="false">BL15+BN15</f>
        <v>2</v>
      </c>
      <c r="BR15" s="40" t="n">
        <f aca="false">BQ15/BQ$30*100</f>
        <v>0.0533333333333333</v>
      </c>
      <c r="BS15" s="42" t="n">
        <v>1</v>
      </c>
      <c r="BT15" s="29" t="n">
        <f aca="false">BS15/BS$30*100</f>
        <v>0.0461041954817888</v>
      </c>
      <c r="BU15" s="41" t="n">
        <v>1</v>
      </c>
      <c r="BV15" s="29" t="n">
        <f aca="false">BU15/BU$30*100</f>
        <v>0.0660501981505945</v>
      </c>
      <c r="BW15" s="38" t="n">
        <v>0</v>
      </c>
      <c r="BX15" s="39" t="n">
        <f aca="false">BS15+BU15</f>
        <v>2</v>
      </c>
      <c r="BY15" s="40" t="n">
        <f aca="false">BX15/BX$30*100</f>
        <v>0.0543035568829758</v>
      </c>
      <c r="BZ15" s="43" t="n">
        <v>1</v>
      </c>
      <c r="CA15" s="29" t="n">
        <f aca="false">BZ15/BZ$30*100</f>
        <v>0.0470366886171214</v>
      </c>
      <c r="CB15" s="44" t="n">
        <v>1</v>
      </c>
      <c r="CC15" s="29" t="n">
        <f aca="false">CB15/CB$30*100</f>
        <v>0.067842605156038</v>
      </c>
      <c r="CD15" s="38" t="n">
        <v>0</v>
      </c>
      <c r="CE15" s="39" t="n">
        <f aca="false">BZ15+CB15</f>
        <v>2</v>
      </c>
      <c r="CF15" s="40" t="n">
        <f aca="false">CE15/CE$30*100</f>
        <v>0.0555555555555556</v>
      </c>
      <c r="CG15" s="41" t="n">
        <v>1</v>
      </c>
      <c r="CH15" s="29" t="n">
        <f aca="false">CG15/CG$30*100</f>
        <v>0.0486854917234664</v>
      </c>
      <c r="CI15" s="41" t="n">
        <v>1</v>
      </c>
      <c r="CJ15" s="29" t="n">
        <f aca="false">CI15/CI$30*100</f>
        <v>0.0712250712250712</v>
      </c>
      <c r="CK15" s="38" t="n">
        <v>0</v>
      </c>
      <c r="CL15" s="39" t="n">
        <f aca="false">CG15+CI15</f>
        <v>2</v>
      </c>
      <c r="CM15" s="40" t="n">
        <f aca="false">CL15/CL$30*100</f>
        <v>0.0578368999421631</v>
      </c>
      <c r="CN15" s="41" t="n">
        <v>1</v>
      </c>
      <c r="CO15" s="29" t="n">
        <f aca="false">CN15/CN$30*100</f>
        <v>0.0505561172901921</v>
      </c>
      <c r="CP15" s="41" t="n">
        <v>1</v>
      </c>
      <c r="CQ15" s="29" t="n">
        <f aca="false">CP15/CP$30*100</f>
        <v>0.0748502994011976</v>
      </c>
      <c r="CR15" s="38" t="n">
        <v>0</v>
      </c>
      <c r="CS15" s="39" t="n">
        <f aca="false">CN15+CP15</f>
        <v>2</v>
      </c>
      <c r="CT15" s="40" t="n">
        <f aca="false">CS15/CS$30*100</f>
        <v>0.0603500301750151</v>
      </c>
      <c r="CU15" s="41" t="n">
        <v>1</v>
      </c>
      <c r="CV15" s="29" t="n">
        <f aca="false">CU15/CU$30*100</f>
        <v>0.0528820729772607</v>
      </c>
      <c r="CW15" s="41" t="n">
        <v>1</v>
      </c>
      <c r="CX15" s="29" t="n">
        <f aca="false">CW15/CW$30*100</f>
        <v>0.0805152979066023</v>
      </c>
      <c r="CY15" s="38" t="n">
        <v>0</v>
      </c>
      <c r="CZ15" s="39" t="n">
        <f aca="false">CU15+CW15</f>
        <v>2</v>
      </c>
      <c r="DA15" s="40" t="n">
        <f aca="false">CZ15/CZ$30*100</f>
        <v>0.0638365783593999</v>
      </c>
      <c r="DB15" s="41" t="n">
        <v>1</v>
      </c>
      <c r="DC15" s="29" t="n">
        <f aca="false">DB15/DB$30*100</f>
        <v>0.0561482313307131</v>
      </c>
      <c r="DD15" s="41" t="n">
        <v>1</v>
      </c>
      <c r="DE15" s="29" t="n">
        <f aca="false">DD15/DD$30*100</f>
        <v>0.0859845227858985</v>
      </c>
      <c r="DF15" s="38" t="n">
        <v>0</v>
      </c>
      <c r="DG15" s="39" t="n">
        <f aca="false">DB15+DD15</f>
        <v>2</v>
      </c>
      <c r="DH15" s="40" t="n">
        <f aca="false">DG15/DG$30*100</f>
        <v>0.0679347826086956</v>
      </c>
      <c r="DI15" s="41" t="n">
        <v>1</v>
      </c>
      <c r="DJ15" s="29" t="n">
        <f aca="false">DI15/DI$30*100</f>
        <v>0.0587544065804935</v>
      </c>
      <c r="DK15" s="41" t="n">
        <v>1</v>
      </c>
      <c r="DL15" s="29" t="n">
        <f aca="false">DK15/DK$30*100</f>
        <v>0.0893655049151028</v>
      </c>
      <c r="DM15" s="38" t="n">
        <v>0</v>
      </c>
      <c r="DN15" s="39" t="n">
        <f aca="false">DI15+DK15</f>
        <v>2</v>
      </c>
      <c r="DO15" s="40" t="n">
        <f aca="false">DN15/DN$30*100</f>
        <v>0.0708968450903935</v>
      </c>
      <c r="DP15" s="41" t="n">
        <v>1</v>
      </c>
      <c r="DQ15" s="29" t="n">
        <f aca="false">DP15/DP$30*100</f>
        <v>0.0606060606060606</v>
      </c>
      <c r="DR15" s="41" t="n">
        <v>1</v>
      </c>
      <c r="DS15" s="29" t="n">
        <f aca="false">DR15/DR$30*100</f>
        <v>0.0921658986175115</v>
      </c>
      <c r="DT15" s="38" t="n">
        <v>0</v>
      </c>
      <c r="DU15" s="39" t="n">
        <f aca="false">DP15+DR15</f>
        <v>2</v>
      </c>
      <c r="DV15" s="40" t="n">
        <f aca="false">DU15/DU$30*100</f>
        <v>0.0731261425959781</v>
      </c>
      <c r="DW15" s="41" t="n">
        <v>1</v>
      </c>
      <c r="DX15" s="29" t="n">
        <f aca="false">DW15/DW$30*100</f>
        <v>0.0626174076393237</v>
      </c>
      <c r="DY15" s="41" t="n">
        <v>1</v>
      </c>
      <c r="DZ15" s="29" t="n">
        <f aca="false">DY15/DY$30*100</f>
        <v>0.0957854406130268</v>
      </c>
      <c r="EA15" s="38" t="n">
        <v>0</v>
      </c>
      <c r="EB15" s="39" t="n">
        <f aca="false">DW15+DY15</f>
        <v>2</v>
      </c>
      <c r="EC15" s="40" t="n">
        <f aca="false">EB15/EB$30*100</f>
        <v>0.0757288905717531</v>
      </c>
      <c r="ED15" s="41" t="n">
        <v>1</v>
      </c>
      <c r="EE15" s="29" t="n">
        <f aca="false">ED15/ED$30*100</f>
        <v>0.0654450261780105</v>
      </c>
      <c r="EF15" s="41" t="n">
        <v>1</v>
      </c>
      <c r="EG15" s="29" t="n">
        <f aca="false">EF15/EF$30*100</f>
        <v>0.101936799184506</v>
      </c>
      <c r="EH15" s="38" t="n">
        <v>0</v>
      </c>
      <c r="EI15" s="39" t="n">
        <f aca="false">ED15+EF15</f>
        <v>2</v>
      </c>
      <c r="EJ15" s="40" t="n">
        <f aca="false">EI15/EI$30*100</f>
        <v>0.0797130330809087</v>
      </c>
      <c r="EK15" s="28" t="n">
        <v>0</v>
      </c>
      <c r="EL15" s="29" t="n">
        <f aca="false">EK15/EK$30*100</f>
        <v>0</v>
      </c>
      <c r="EM15" s="30" t="n">
        <v>1</v>
      </c>
      <c r="EN15" s="29" t="n">
        <f aca="false">EM15/EM$30*100</f>
        <v>0.107758620689655</v>
      </c>
      <c r="EO15" s="38" t="n">
        <v>0</v>
      </c>
      <c r="EP15" s="39" t="n">
        <f aca="false">EK15+EM15</f>
        <v>1</v>
      </c>
      <c r="EQ15" s="40" t="n">
        <f aca="false">EP15/EP$30*100</f>
        <v>0.0417710944026733</v>
      </c>
      <c r="ER15" s="28" t="n">
        <v>0</v>
      </c>
      <c r="ES15" s="29" t="n">
        <f aca="false">ER15/ER$30*100</f>
        <v>0</v>
      </c>
      <c r="ET15" s="30" t="n">
        <v>1</v>
      </c>
      <c r="EU15" s="29" t="n">
        <f aca="false">ET15/ET$30*100</f>
        <v>0.115740740740741</v>
      </c>
      <c r="EV15" s="38" t="n">
        <v>0</v>
      </c>
      <c r="EW15" s="39" t="n">
        <f aca="false">ER15+ET15</f>
        <v>1</v>
      </c>
      <c r="EX15" s="29" t="n">
        <f aca="false">EW15/EW$30*100</f>
        <v>0.0445235975066785</v>
      </c>
      <c r="EY15" s="45" t="n">
        <v>0</v>
      </c>
      <c r="EZ15" s="29" t="n">
        <f aca="false">EY15/EY$30*100</f>
        <v>0</v>
      </c>
      <c r="FA15" s="30" t="n">
        <v>1</v>
      </c>
      <c r="FB15" s="29" t="n">
        <f aca="false">FA15/FA$30*100</f>
        <v>0.123304562268804</v>
      </c>
      <c r="FC15" s="38" t="n">
        <v>0</v>
      </c>
      <c r="FD15" s="39" t="n">
        <f aca="false">EY15+FA15</f>
        <v>1</v>
      </c>
      <c r="FE15" s="40" t="n">
        <f aca="false">FD15/FD$30*100</f>
        <v>0.0476417341591234</v>
      </c>
      <c r="FF15" s="43"/>
      <c r="FG15" s="29"/>
      <c r="FH15" s="44"/>
      <c r="FI15" s="29"/>
      <c r="FJ15" s="38"/>
      <c r="FK15" s="30" t="n">
        <v>0</v>
      </c>
      <c r="FL15" s="40" t="n">
        <f aca="false">FK15/FK$30*100</f>
        <v>0</v>
      </c>
      <c r="FM15" s="43"/>
      <c r="FN15" s="29"/>
      <c r="FO15" s="44"/>
      <c r="FP15" s="29"/>
      <c r="FQ15" s="38"/>
      <c r="FR15" s="30" t="n">
        <v>0</v>
      </c>
      <c r="FS15" s="40" t="n">
        <f aca="false">FR15/FR$30*100</f>
        <v>0</v>
      </c>
      <c r="FT15" s="43"/>
      <c r="FU15" s="29"/>
      <c r="FV15" s="44"/>
      <c r="FW15" s="29"/>
      <c r="FX15" s="38"/>
      <c r="FY15" s="30" t="n">
        <v>0</v>
      </c>
      <c r="FZ15" s="40" t="n">
        <f aca="false">FY15/FY$30*100</f>
        <v>0</v>
      </c>
      <c r="GA15" s="43"/>
      <c r="GB15" s="29"/>
      <c r="GC15" s="44"/>
      <c r="GD15" s="29"/>
      <c r="GE15" s="38"/>
      <c r="GF15" s="30" t="n">
        <v>0</v>
      </c>
      <c r="GG15" s="40" t="n">
        <f aca="false">GF15/GF$30*100</f>
        <v>0</v>
      </c>
      <c r="GH15" s="43"/>
      <c r="GI15" s="29"/>
      <c r="GJ15" s="44"/>
      <c r="GK15" s="29"/>
      <c r="GL15" s="38"/>
      <c r="GM15" s="30" t="n">
        <v>0</v>
      </c>
      <c r="GN15" s="40" t="n">
        <f aca="false">GM15/GM$30*100</f>
        <v>0</v>
      </c>
      <c r="GO15" s="43"/>
      <c r="GP15" s="29"/>
      <c r="GQ15" s="44"/>
      <c r="GR15" s="29"/>
      <c r="GS15" s="38"/>
      <c r="GT15" s="30" t="n">
        <v>0</v>
      </c>
      <c r="GU15" s="40" t="n">
        <f aca="false">GT15/GT$30*100</f>
        <v>0</v>
      </c>
      <c r="GV15" s="43"/>
      <c r="GW15" s="29"/>
      <c r="GX15" s="44"/>
      <c r="GY15" s="29"/>
      <c r="GZ15" s="38"/>
      <c r="HA15" s="30" t="n">
        <v>0</v>
      </c>
      <c r="HB15" s="40" t="n">
        <f aca="false">HA15/HA$30*100</f>
        <v>0</v>
      </c>
      <c r="HC15" s="43"/>
      <c r="HD15" s="29"/>
      <c r="HE15" s="44"/>
      <c r="HF15" s="29"/>
      <c r="HG15" s="38"/>
      <c r="HH15" s="30" t="n">
        <v>0</v>
      </c>
      <c r="HI15" s="40" t="n">
        <f aca="false">HH15/HH$30*100</f>
        <v>0</v>
      </c>
      <c r="HJ15" s="43"/>
      <c r="HK15" s="29"/>
      <c r="HL15" s="44"/>
      <c r="HM15" s="29"/>
      <c r="HN15" s="38"/>
      <c r="HO15" s="30" t="n">
        <v>0</v>
      </c>
      <c r="HP15" s="40" t="n">
        <f aca="false">HO15/HO$30*100</f>
        <v>0</v>
      </c>
      <c r="HQ15" s="43"/>
      <c r="HR15" s="29"/>
      <c r="HS15" s="44"/>
      <c r="HT15" s="29"/>
      <c r="HU15" s="38"/>
      <c r="HV15" s="30" t="n">
        <v>0</v>
      </c>
      <c r="HW15" s="40" t="n">
        <f aca="false">HV15/HV$30*100</f>
        <v>0</v>
      </c>
      <c r="HX15" s="43"/>
      <c r="HY15" s="29"/>
      <c r="HZ15" s="44"/>
      <c r="IA15" s="29"/>
      <c r="IB15" s="38"/>
      <c r="IC15" s="30" t="n">
        <v>0</v>
      </c>
      <c r="ID15" s="40" t="n">
        <f aca="false">IC15/IC$30*100</f>
        <v>0</v>
      </c>
      <c r="IE15" s="43"/>
      <c r="IF15" s="29"/>
      <c r="IG15" s="44"/>
      <c r="IH15" s="29"/>
      <c r="II15" s="38"/>
      <c r="IJ15" s="30" t="n">
        <v>0</v>
      </c>
      <c r="IK15" s="40" t="n">
        <f aca="false">IJ15/IJ$30*100</f>
        <v>0</v>
      </c>
      <c r="IL15" s="43"/>
      <c r="IM15" s="29"/>
      <c r="IN15" s="44"/>
      <c r="IO15" s="29"/>
      <c r="IP15" s="38"/>
      <c r="IQ15" s="30" t="n">
        <v>0</v>
      </c>
      <c r="IR15" s="40" t="n">
        <f aca="false">IQ15/IQ$30*100</f>
        <v>0</v>
      </c>
    </row>
    <row r="16" customFormat="false" ht="13.4" hidden="false" customHeight="false" outlineLevel="0" collapsed="false">
      <c r="A16" s="27" t="s">
        <v>44</v>
      </c>
      <c r="B16" s="28" t="n">
        <v>516735</v>
      </c>
      <c r="C16" s="29" t="n">
        <f aca="false">B16/B$30*100</f>
        <v>6.02179024892654</v>
      </c>
      <c r="D16" s="30" t="n">
        <v>514558</v>
      </c>
      <c r="E16" s="29" t="n">
        <f aca="false">D16/D$30*100</f>
        <v>5.91372769141108</v>
      </c>
      <c r="F16" s="30" t="n">
        <f aca="false">B16+D16</f>
        <v>1031293</v>
      </c>
      <c r="G16" s="31" t="n">
        <f aca="false">F16/F$30*100</f>
        <v>5.96738382805439</v>
      </c>
      <c r="H16" s="32" t="n">
        <v>4</v>
      </c>
      <c r="I16" s="33" t="n">
        <f aca="false">H16/H$30*100</f>
        <v>0.152671755725191</v>
      </c>
      <c r="J16" s="32" t="n">
        <v>1</v>
      </c>
      <c r="K16" s="33" t="n">
        <f aca="false">J16/J$30*100</f>
        <v>0.051413881748072</v>
      </c>
      <c r="L16" s="34" t="n">
        <v>0</v>
      </c>
      <c r="M16" s="35" t="n">
        <f aca="false">H16+J16</f>
        <v>5</v>
      </c>
      <c r="N16" s="36" t="n">
        <f aca="false">M16/M$30*100</f>
        <v>0.109529025191676</v>
      </c>
      <c r="O16" s="37" t="n">
        <v>4</v>
      </c>
      <c r="P16" s="33" t="n">
        <f aca="false">O16/O$30*100</f>
        <v>0.154083204930663</v>
      </c>
      <c r="Q16" s="37" t="n">
        <v>1</v>
      </c>
      <c r="R16" s="33" t="n">
        <f aca="false">Q16/Q$30*100</f>
        <v>0.0520562207183759</v>
      </c>
      <c r="S16" s="34" t="n">
        <v>0</v>
      </c>
      <c r="T16" s="35" t="n">
        <f aca="false">O16+Q16</f>
        <v>5</v>
      </c>
      <c r="U16" s="36" t="n">
        <f aca="false">T16/T$30*100</f>
        <v>0.110692937790569</v>
      </c>
      <c r="V16" s="37" t="n">
        <v>4</v>
      </c>
      <c r="W16" s="33" t="n">
        <f aca="false">V16/V$30*100</f>
        <v>0.155400155400155</v>
      </c>
      <c r="X16" s="37" t="n">
        <v>1</v>
      </c>
      <c r="Y16" s="33" t="n">
        <f aca="false">X16/X$30*100</f>
        <v>0.0526315789473684</v>
      </c>
      <c r="Z16" s="34" t="n">
        <v>0</v>
      </c>
      <c r="AA16" s="35" t="n">
        <f aca="false">V16+X16</f>
        <v>5</v>
      </c>
      <c r="AB16" s="36" t="n">
        <f aca="false">AA16/AA$30*100</f>
        <v>0.111756817165847</v>
      </c>
      <c r="AC16" s="37" t="n">
        <v>4</v>
      </c>
      <c r="AD16" s="33" t="n">
        <f aca="false">AC16/AC$30*100</f>
        <v>0.157109190887667</v>
      </c>
      <c r="AE16" s="37" t="n">
        <v>1</v>
      </c>
      <c r="AF16" s="33" t="n">
        <f aca="false">AE16/AE$30*100</f>
        <v>0.0537056928034372</v>
      </c>
      <c r="AG16" s="34" t="n">
        <v>0</v>
      </c>
      <c r="AH16" s="35" t="n">
        <f aca="false">AC16+AE16</f>
        <v>5</v>
      </c>
      <c r="AI16" s="36" t="n">
        <f aca="false">AH16/AH$30*100</f>
        <v>0.113430127041742</v>
      </c>
      <c r="AJ16" s="37" t="n">
        <v>4</v>
      </c>
      <c r="AK16" s="33" t="n">
        <f aca="false">AJ16/AJ$30*100</f>
        <v>0.16116035455278</v>
      </c>
      <c r="AL16" s="37" t="n">
        <v>1</v>
      </c>
      <c r="AM16" s="33" t="n">
        <f aca="false">AL16/AL$30*100</f>
        <v>0.0553709856035437</v>
      </c>
      <c r="AN16" s="34" t="n">
        <v>0</v>
      </c>
      <c r="AO16" s="35" t="n">
        <f aca="false">AJ16+AL16</f>
        <v>5</v>
      </c>
      <c r="AP16" s="36" t="n">
        <f aca="false">AO16/AO$30*100</f>
        <v>0.11660447761194</v>
      </c>
      <c r="AQ16" s="37" t="n">
        <v>4</v>
      </c>
      <c r="AR16" s="33" t="n">
        <f aca="false">AQ16/AQ$30*100</f>
        <v>0.165562913907285</v>
      </c>
      <c r="AS16" s="37" t="n">
        <v>1</v>
      </c>
      <c r="AT16" s="29" t="n">
        <f aca="false">AS16/AS$30*100</f>
        <v>0.0568181818181818</v>
      </c>
      <c r="AU16" s="38" t="n">
        <v>0</v>
      </c>
      <c r="AV16" s="39" t="n">
        <f aca="false">AQ16+AS16</f>
        <v>5</v>
      </c>
      <c r="AW16" s="40" t="n">
        <f aca="false">AV16/AV$30*100</f>
        <v>0.119731800766284</v>
      </c>
      <c r="AX16" s="41" t="n">
        <v>3</v>
      </c>
      <c r="AY16" s="29" t="n">
        <f aca="false">AX16/AX$30*100</f>
        <v>0.126957257723233</v>
      </c>
      <c r="AZ16" s="41" t="n">
        <v>1</v>
      </c>
      <c r="BA16" s="29" t="n">
        <f aca="false">AZ16/AZ$30*100</f>
        <v>0.0591715976331361</v>
      </c>
      <c r="BB16" s="38" t="n">
        <v>0</v>
      </c>
      <c r="BC16" s="39" t="n">
        <f aca="false">AX16+AZ16</f>
        <v>4</v>
      </c>
      <c r="BD16" s="40" t="n">
        <f aca="false">BC16/BC$30*100</f>
        <v>0.0986923266716013</v>
      </c>
      <c r="BE16" s="41" t="n">
        <v>3</v>
      </c>
      <c r="BF16" s="29" t="n">
        <f aca="false">BE16/BE$30*100</f>
        <v>0.130491518051327</v>
      </c>
      <c r="BG16" s="41" t="n">
        <v>1</v>
      </c>
      <c r="BH16" s="29" t="n">
        <f aca="false">BG16/BG$30*100</f>
        <v>0.0618811881188119</v>
      </c>
      <c r="BI16" s="38" t="n">
        <v>0</v>
      </c>
      <c r="BJ16" s="39" t="n">
        <f aca="false">BE16+BG16</f>
        <v>4</v>
      </c>
      <c r="BK16" s="40" t="n">
        <f aca="false">BJ16/BJ$30*100</f>
        <v>0.102171136653895</v>
      </c>
      <c r="BL16" s="41" t="n">
        <v>3</v>
      </c>
      <c r="BM16" s="29" t="n">
        <f aca="false">BL16/BL$30*100</f>
        <v>0.135931128228364</v>
      </c>
      <c r="BN16" s="41" t="n">
        <v>1</v>
      </c>
      <c r="BO16" s="29" t="n">
        <f aca="false">BN16/BN$30*100</f>
        <v>0.0648088139987038</v>
      </c>
      <c r="BP16" s="38" t="n">
        <v>0</v>
      </c>
      <c r="BQ16" s="39" t="n">
        <f aca="false">BL16+BN16</f>
        <v>4</v>
      </c>
      <c r="BR16" s="40" t="n">
        <f aca="false">BQ16/BQ$30*100</f>
        <v>0.106666666666667</v>
      </c>
      <c r="BS16" s="42" t="n">
        <v>3</v>
      </c>
      <c r="BT16" s="29" t="n">
        <f aca="false">BS16/BS$30*100</f>
        <v>0.138312586445367</v>
      </c>
      <c r="BU16" s="41" t="n">
        <v>1</v>
      </c>
      <c r="BV16" s="29" t="n">
        <f aca="false">BU16/BU$30*100</f>
        <v>0.0660501981505945</v>
      </c>
      <c r="BW16" s="38" t="n">
        <v>0</v>
      </c>
      <c r="BX16" s="39" t="n">
        <f aca="false">BS16+BU16</f>
        <v>4</v>
      </c>
      <c r="BY16" s="40" t="n">
        <f aca="false">BX16/BX$30*100</f>
        <v>0.108607113765952</v>
      </c>
      <c r="BZ16" s="43" t="n">
        <v>3</v>
      </c>
      <c r="CA16" s="29" t="n">
        <f aca="false">BZ16/BZ$30*100</f>
        <v>0.141110065851364</v>
      </c>
      <c r="CB16" s="44" t="n">
        <v>1</v>
      </c>
      <c r="CC16" s="29" t="n">
        <f aca="false">CB16/CB$30*100</f>
        <v>0.067842605156038</v>
      </c>
      <c r="CD16" s="38" t="n">
        <v>0</v>
      </c>
      <c r="CE16" s="39" t="n">
        <f aca="false">BZ16+CB16</f>
        <v>4</v>
      </c>
      <c r="CF16" s="40" t="n">
        <f aca="false">CE16/CE$30*100</f>
        <v>0.111111111111111</v>
      </c>
      <c r="CG16" s="41" t="n">
        <v>3</v>
      </c>
      <c r="CH16" s="29" t="n">
        <f aca="false">CG16/CG$30*100</f>
        <v>0.146056475170399</v>
      </c>
      <c r="CI16" s="41" t="n">
        <v>1</v>
      </c>
      <c r="CJ16" s="29" t="n">
        <f aca="false">CI16/CI$30*100</f>
        <v>0.0712250712250712</v>
      </c>
      <c r="CK16" s="38" t="n">
        <v>0</v>
      </c>
      <c r="CL16" s="39" t="n">
        <f aca="false">CG16+CI16</f>
        <v>4</v>
      </c>
      <c r="CM16" s="40" t="n">
        <f aca="false">CL16/CL$30*100</f>
        <v>0.115673799884326</v>
      </c>
      <c r="CN16" s="41" t="n">
        <v>3</v>
      </c>
      <c r="CO16" s="29" t="n">
        <f aca="false">CN16/CN$30*100</f>
        <v>0.151668351870576</v>
      </c>
      <c r="CP16" s="41" t="n">
        <v>1</v>
      </c>
      <c r="CQ16" s="29" t="n">
        <f aca="false">CP16/CP$30*100</f>
        <v>0.0748502994011976</v>
      </c>
      <c r="CR16" s="38" t="n">
        <v>0</v>
      </c>
      <c r="CS16" s="39" t="n">
        <f aca="false">CN16+CP16</f>
        <v>4</v>
      </c>
      <c r="CT16" s="40" t="n">
        <f aca="false">CS16/CS$30*100</f>
        <v>0.12070006035003</v>
      </c>
      <c r="CU16" s="41" t="n">
        <v>2</v>
      </c>
      <c r="CV16" s="29" t="n">
        <f aca="false">CU16/CU$30*100</f>
        <v>0.105764145954521</v>
      </c>
      <c r="CW16" s="41" t="n">
        <v>1</v>
      </c>
      <c r="CX16" s="29" t="n">
        <f aca="false">CW16/CW$30*100</f>
        <v>0.0805152979066023</v>
      </c>
      <c r="CY16" s="38" t="n">
        <v>0</v>
      </c>
      <c r="CZ16" s="39" t="n">
        <f aca="false">CU16+CW16</f>
        <v>3</v>
      </c>
      <c r="DA16" s="40" t="n">
        <f aca="false">CZ16/CZ$30*100</f>
        <v>0.0957548675390999</v>
      </c>
      <c r="DB16" s="41" t="n">
        <v>2</v>
      </c>
      <c r="DC16" s="29" t="n">
        <f aca="false">DB16/DB$30*100</f>
        <v>0.112296462661426</v>
      </c>
      <c r="DD16" s="41" t="n">
        <v>1</v>
      </c>
      <c r="DE16" s="29" t="n">
        <f aca="false">DD16/DD$30*100</f>
        <v>0.0859845227858985</v>
      </c>
      <c r="DF16" s="38" t="n">
        <v>0</v>
      </c>
      <c r="DG16" s="39" t="n">
        <f aca="false">DB16+DD16</f>
        <v>3</v>
      </c>
      <c r="DH16" s="40" t="n">
        <f aca="false">DG16/DG$30*100</f>
        <v>0.101902173913043</v>
      </c>
      <c r="DI16" s="41" t="n">
        <v>1</v>
      </c>
      <c r="DJ16" s="29" t="n">
        <f aca="false">DI16/DI$30*100</f>
        <v>0.0587544065804935</v>
      </c>
      <c r="DK16" s="41" t="n">
        <v>1</v>
      </c>
      <c r="DL16" s="29" t="n">
        <f aca="false">DK16/DK$30*100</f>
        <v>0.0893655049151028</v>
      </c>
      <c r="DM16" s="38" t="n">
        <v>0</v>
      </c>
      <c r="DN16" s="39" t="n">
        <f aca="false">DI16+DK16</f>
        <v>2</v>
      </c>
      <c r="DO16" s="40" t="n">
        <f aca="false">DN16/DN$30*100</f>
        <v>0.0708968450903935</v>
      </c>
      <c r="DP16" s="41" t="n">
        <v>1</v>
      </c>
      <c r="DQ16" s="29" t="n">
        <f aca="false">DP16/DP$30*100</f>
        <v>0.0606060606060606</v>
      </c>
      <c r="DR16" s="41" t="n">
        <v>1</v>
      </c>
      <c r="DS16" s="29" t="n">
        <f aca="false">DR16/DR$30*100</f>
        <v>0.0921658986175115</v>
      </c>
      <c r="DT16" s="38" t="n">
        <v>0</v>
      </c>
      <c r="DU16" s="39" t="n">
        <f aca="false">DP16+DR16</f>
        <v>2</v>
      </c>
      <c r="DV16" s="40" t="n">
        <f aca="false">DU16/DU$30*100</f>
        <v>0.0731261425959781</v>
      </c>
      <c r="DW16" s="41" t="n">
        <v>1</v>
      </c>
      <c r="DX16" s="29" t="n">
        <f aca="false">DW16/DW$30*100</f>
        <v>0.0626174076393237</v>
      </c>
      <c r="DY16" s="41" t="n">
        <v>1</v>
      </c>
      <c r="DZ16" s="29" t="n">
        <f aca="false">DY16/DY$30*100</f>
        <v>0.0957854406130268</v>
      </c>
      <c r="EA16" s="38" t="n">
        <v>0</v>
      </c>
      <c r="EB16" s="39" t="n">
        <f aca="false">DW16+DY16</f>
        <v>2</v>
      </c>
      <c r="EC16" s="40" t="n">
        <f aca="false">EB16/EB$30*100</f>
        <v>0.0757288905717531</v>
      </c>
      <c r="ED16" s="41" t="n">
        <v>1</v>
      </c>
      <c r="EE16" s="29" t="n">
        <f aca="false">ED16/ED$30*100</f>
        <v>0.0654450261780105</v>
      </c>
      <c r="EF16" s="41" t="n">
        <v>1</v>
      </c>
      <c r="EG16" s="29" t="n">
        <f aca="false">EF16/EF$30*100</f>
        <v>0.101936799184506</v>
      </c>
      <c r="EH16" s="38" t="n">
        <v>0</v>
      </c>
      <c r="EI16" s="39" t="n">
        <f aca="false">ED16+EF16</f>
        <v>2</v>
      </c>
      <c r="EJ16" s="40" t="n">
        <f aca="false">EI16/EI$30*100</f>
        <v>0.0797130330809087</v>
      </c>
      <c r="EK16" s="28" t="n">
        <v>1</v>
      </c>
      <c r="EL16" s="29" t="n">
        <f aca="false">EK16/EK$30*100</f>
        <v>0.0682128240109141</v>
      </c>
      <c r="EM16" s="30" t="n">
        <v>1</v>
      </c>
      <c r="EN16" s="29" t="n">
        <f aca="false">EM16/EM$30*100</f>
        <v>0.107758620689655</v>
      </c>
      <c r="EO16" s="38" t="n">
        <v>0</v>
      </c>
      <c r="EP16" s="39" t="n">
        <f aca="false">EK16+EM16</f>
        <v>2</v>
      </c>
      <c r="EQ16" s="40" t="n">
        <f aca="false">EP16/EP$30*100</f>
        <v>0.0835421888053467</v>
      </c>
      <c r="ER16" s="28" t="n">
        <v>1</v>
      </c>
      <c r="ES16" s="29" t="n">
        <f aca="false">ER16/ER$30*100</f>
        <v>0.0723589001447178</v>
      </c>
      <c r="ET16" s="30" t="n">
        <v>0</v>
      </c>
      <c r="EU16" s="29" t="n">
        <f aca="false">ET16/ET$30*100</f>
        <v>0</v>
      </c>
      <c r="EV16" s="38" t="n">
        <v>0</v>
      </c>
      <c r="EW16" s="39" t="n">
        <f aca="false">ER16+ET16</f>
        <v>1</v>
      </c>
      <c r="EX16" s="29" t="n">
        <f aca="false">EW16/EW$30*100</f>
        <v>0.0445235975066785</v>
      </c>
      <c r="EY16" s="45" t="n">
        <v>1</v>
      </c>
      <c r="EZ16" s="29" t="n">
        <f aca="false">EY16/EY$30*100</f>
        <v>0.077639751552795</v>
      </c>
      <c r="FA16" s="30" t="n">
        <v>0</v>
      </c>
      <c r="FB16" s="29" t="n">
        <f aca="false">FA16/FA$30*100</f>
        <v>0</v>
      </c>
      <c r="FC16" s="38" t="n">
        <v>0</v>
      </c>
      <c r="FD16" s="39" t="n">
        <f aca="false">EY16+FA16</f>
        <v>1</v>
      </c>
      <c r="FE16" s="40" t="n">
        <f aca="false">FD16/FD$30*100</f>
        <v>0.0476417341591234</v>
      </c>
      <c r="FF16" s="43"/>
      <c r="FG16" s="29"/>
      <c r="FH16" s="44"/>
      <c r="FI16" s="29"/>
      <c r="FJ16" s="38"/>
      <c r="FK16" s="30" t="n">
        <v>1</v>
      </c>
      <c r="FL16" s="40" t="n">
        <f aca="false">FK16/FK$30*100</f>
        <v>0.0535905680600214</v>
      </c>
      <c r="FM16" s="43"/>
      <c r="FN16" s="29"/>
      <c r="FO16" s="44"/>
      <c r="FP16" s="29"/>
      <c r="FQ16" s="38"/>
      <c r="FR16" s="30" t="n">
        <v>1</v>
      </c>
      <c r="FS16" s="40" t="n">
        <f aca="false">FR16/FR$30*100</f>
        <v>0.056657223796034</v>
      </c>
      <c r="FT16" s="43"/>
      <c r="FU16" s="29"/>
      <c r="FV16" s="44"/>
      <c r="FW16" s="29"/>
      <c r="FX16" s="38"/>
      <c r="FY16" s="30" t="n">
        <v>1</v>
      </c>
      <c r="FZ16" s="40" t="n">
        <f aca="false">FY16/FY$30*100</f>
        <v>0.0605693519079346</v>
      </c>
      <c r="GA16" s="43"/>
      <c r="GB16" s="29"/>
      <c r="GC16" s="44"/>
      <c r="GD16" s="29"/>
      <c r="GE16" s="38"/>
      <c r="GF16" s="30" t="n">
        <v>1</v>
      </c>
      <c r="GG16" s="40" t="n">
        <f aca="false">GF16/GF$30*100</f>
        <v>0.0746825989544436</v>
      </c>
      <c r="GH16" s="43"/>
      <c r="GI16" s="29"/>
      <c r="GJ16" s="44"/>
      <c r="GK16" s="29"/>
      <c r="GL16" s="38"/>
      <c r="GM16" s="30" t="n">
        <v>1</v>
      </c>
      <c r="GN16" s="40" t="n">
        <f aca="false">GM16/GM$30*100</f>
        <v>0.0852514919011083</v>
      </c>
      <c r="GO16" s="43"/>
      <c r="GP16" s="29"/>
      <c r="GQ16" s="44"/>
      <c r="GR16" s="29"/>
      <c r="GS16" s="38"/>
      <c r="GT16" s="30" t="n">
        <v>0</v>
      </c>
      <c r="GU16" s="40" t="n">
        <f aca="false">GT16/GT$30*100</f>
        <v>0</v>
      </c>
      <c r="GV16" s="43"/>
      <c r="GW16" s="29"/>
      <c r="GX16" s="44"/>
      <c r="GY16" s="29"/>
      <c r="GZ16" s="38"/>
      <c r="HA16" s="30" t="n">
        <v>0</v>
      </c>
      <c r="HB16" s="40" t="n">
        <f aca="false">HA16/HA$30*100</f>
        <v>0</v>
      </c>
      <c r="HC16" s="43"/>
      <c r="HD16" s="29"/>
      <c r="HE16" s="44"/>
      <c r="HF16" s="29"/>
      <c r="HG16" s="38"/>
      <c r="HH16" s="30" t="n">
        <v>0</v>
      </c>
      <c r="HI16" s="40" t="n">
        <f aca="false">HH16/HH$30*100</f>
        <v>0</v>
      </c>
      <c r="HJ16" s="43"/>
      <c r="HK16" s="29"/>
      <c r="HL16" s="44"/>
      <c r="HM16" s="29"/>
      <c r="HN16" s="38"/>
      <c r="HO16" s="30" t="n">
        <v>0</v>
      </c>
      <c r="HP16" s="40" t="n">
        <f aca="false">HO16/HO$30*100</f>
        <v>0</v>
      </c>
      <c r="HQ16" s="43"/>
      <c r="HR16" s="29"/>
      <c r="HS16" s="44"/>
      <c r="HT16" s="29"/>
      <c r="HU16" s="38"/>
      <c r="HV16" s="30" t="n">
        <v>0</v>
      </c>
      <c r="HW16" s="40" t="n">
        <f aca="false">HV16/HV$30*100</f>
        <v>0</v>
      </c>
      <c r="HX16" s="43"/>
      <c r="HY16" s="29"/>
      <c r="HZ16" s="44"/>
      <c r="IA16" s="29"/>
      <c r="IB16" s="38"/>
      <c r="IC16" s="30" t="n">
        <v>0</v>
      </c>
      <c r="ID16" s="40" t="n">
        <f aca="false">IC16/IC$30*100</f>
        <v>0</v>
      </c>
      <c r="IE16" s="43"/>
      <c r="IF16" s="29"/>
      <c r="IG16" s="44"/>
      <c r="IH16" s="29"/>
      <c r="II16" s="38"/>
      <c r="IJ16" s="30" t="n">
        <v>0</v>
      </c>
      <c r="IK16" s="40" t="n">
        <f aca="false">IJ16/IJ$30*100</f>
        <v>0</v>
      </c>
      <c r="IL16" s="43"/>
      <c r="IM16" s="29"/>
      <c r="IN16" s="44"/>
      <c r="IO16" s="29"/>
      <c r="IP16" s="38"/>
      <c r="IQ16" s="30" t="n">
        <v>0</v>
      </c>
      <c r="IR16" s="40" t="n">
        <f aca="false">IQ16/IQ$30*100</f>
        <v>0</v>
      </c>
    </row>
    <row r="17" customFormat="false" ht="13.4" hidden="false" customHeight="false" outlineLevel="0" collapsed="false">
      <c r="A17" s="27" t="s">
        <v>45</v>
      </c>
      <c r="B17" s="28" t="n">
        <v>510460</v>
      </c>
      <c r="C17" s="29" t="n">
        <f aca="false">B17/B$30*100</f>
        <v>5.94866430659243</v>
      </c>
      <c r="D17" s="30" t="n">
        <v>514928</v>
      </c>
      <c r="E17" s="29" t="n">
        <f aca="false">D17/D$30*100</f>
        <v>5.91798003856304</v>
      </c>
      <c r="F17" s="30" t="n">
        <f aca="false">B17+D17</f>
        <v>1025388</v>
      </c>
      <c r="G17" s="31" t="n">
        <f aca="false">F17/F$30*100</f>
        <v>5.93321565130476</v>
      </c>
      <c r="H17" s="32" t="n">
        <v>4</v>
      </c>
      <c r="I17" s="33" t="n">
        <f aca="false">H17/H$30*100</f>
        <v>0.152671755725191</v>
      </c>
      <c r="J17" s="32" t="n">
        <v>0</v>
      </c>
      <c r="K17" s="33" t="n">
        <f aca="false">J17/J$30*100</f>
        <v>0</v>
      </c>
      <c r="L17" s="34" t="n">
        <v>0</v>
      </c>
      <c r="M17" s="35" t="n">
        <f aca="false">H17+J17</f>
        <v>4</v>
      </c>
      <c r="N17" s="36" t="n">
        <f aca="false">M17/M$30*100</f>
        <v>0.0876232201533406</v>
      </c>
      <c r="O17" s="37" t="n">
        <v>4</v>
      </c>
      <c r="P17" s="33" t="n">
        <f aca="false">O17/O$30*100</f>
        <v>0.154083204930663</v>
      </c>
      <c r="Q17" s="37" t="n">
        <v>0</v>
      </c>
      <c r="R17" s="33" t="n">
        <f aca="false">Q17/Q$30*100</f>
        <v>0</v>
      </c>
      <c r="S17" s="34" t="n">
        <v>0</v>
      </c>
      <c r="T17" s="35" t="n">
        <f aca="false">O17+Q17</f>
        <v>4</v>
      </c>
      <c r="U17" s="36" t="n">
        <f aca="false">T17/T$30*100</f>
        <v>0.0885543502324552</v>
      </c>
      <c r="V17" s="37" t="n">
        <v>4</v>
      </c>
      <c r="W17" s="33" t="n">
        <f aca="false">V17/V$30*100</f>
        <v>0.155400155400155</v>
      </c>
      <c r="X17" s="37" t="n">
        <v>0</v>
      </c>
      <c r="Y17" s="33" t="n">
        <f aca="false">X17/X$30*100</f>
        <v>0</v>
      </c>
      <c r="Z17" s="34" t="n">
        <v>0</v>
      </c>
      <c r="AA17" s="35" t="n">
        <f aca="false">V17+X17</f>
        <v>4</v>
      </c>
      <c r="AB17" s="36" t="n">
        <f aca="false">AA17/AA$30*100</f>
        <v>0.0894054537326777</v>
      </c>
      <c r="AC17" s="37" t="n">
        <v>4</v>
      </c>
      <c r="AD17" s="33" t="n">
        <f aca="false">AC17/AC$30*100</f>
        <v>0.157109190887667</v>
      </c>
      <c r="AE17" s="37" t="n">
        <v>0</v>
      </c>
      <c r="AF17" s="33" t="n">
        <f aca="false">AE17/AE$30*100</f>
        <v>0</v>
      </c>
      <c r="AG17" s="34" t="n">
        <v>0</v>
      </c>
      <c r="AH17" s="35" t="n">
        <f aca="false">AC17+AE17</f>
        <v>4</v>
      </c>
      <c r="AI17" s="36" t="n">
        <f aca="false">AH17/AH$30*100</f>
        <v>0.0907441016333938</v>
      </c>
      <c r="AJ17" s="37" t="n">
        <v>4</v>
      </c>
      <c r="AK17" s="33" t="n">
        <f aca="false">AJ17/AJ$30*100</f>
        <v>0.16116035455278</v>
      </c>
      <c r="AL17" s="37" t="n">
        <v>0</v>
      </c>
      <c r="AM17" s="33" t="n">
        <f aca="false">AL17/AL$30*100</f>
        <v>0</v>
      </c>
      <c r="AN17" s="34" t="n">
        <v>0</v>
      </c>
      <c r="AO17" s="35" t="n">
        <f aca="false">AJ17+AL17</f>
        <v>4</v>
      </c>
      <c r="AP17" s="36" t="n">
        <f aca="false">AO17/AO$30*100</f>
        <v>0.0932835820895522</v>
      </c>
      <c r="AQ17" s="37" t="n">
        <v>4</v>
      </c>
      <c r="AR17" s="33" t="n">
        <f aca="false">AQ17/AQ$30*100</f>
        <v>0.165562913907285</v>
      </c>
      <c r="AS17" s="37" t="n">
        <v>0</v>
      </c>
      <c r="AT17" s="29" t="n">
        <f aca="false">AS17/AS$30*100</f>
        <v>0</v>
      </c>
      <c r="AU17" s="38" t="n">
        <v>0</v>
      </c>
      <c r="AV17" s="39" t="n">
        <f aca="false">AQ17+AS17</f>
        <v>4</v>
      </c>
      <c r="AW17" s="40" t="n">
        <f aca="false">AV17/AV$30*100</f>
        <v>0.0957854406130268</v>
      </c>
      <c r="AX17" s="41" t="n">
        <v>4</v>
      </c>
      <c r="AY17" s="29" t="n">
        <f aca="false">AX17/AX$30*100</f>
        <v>0.169276343630978</v>
      </c>
      <c r="AZ17" s="41" t="n">
        <v>0</v>
      </c>
      <c r="BA17" s="29" t="n">
        <f aca="false">AZ17/AZ$30*100</f>
        <v>0</v>
      </c>
      <c r="BB17" s="38" t="n">
        <v>0</v>
      </c>
      <c r="BC17" s="39" t="n">
        <f aca="false">AX17+AZ17</f>
        <v>4</v>
      </c>
      <c r="BD17" s="40" t="n">
        <f aca="false">BC17/BC$30*100</f>
        <v>0.0986923266716013</v>
      </c>
      <c r="BE17" s="41" t="n">
        <v>4</v>
      </c>
      <c r="BF17" s="29" t="n">
        <f aca="false">BE17/BE$30*100</f>
        <v>0.173988690735102</v>
      </c>
      <c r="BG17" s="41" t="n">
        <v>0</v>
      </c>
      <c r="BH17" s="29" t="n">
        <f aca="false">BG17/BG$30*100</f>
        <v>0</v>
      </c>
      <c r="BI17" s="38" t="n">
        <v>0</v>
      </c>
      <c r="BJ17" s="39" t="n">
        <f aca="false">BE17+BG17</f>
        <v>4</v>
      </c>
      <c r="BK17" s="40" t="n">
        <f aca="false">BJ17/BJ$30*100</f>
        <v>0.102171136653895</v>
      </c>
      <c r="BL17" s="41" t="n">
        <v>4</v>
      </c>
      <c r="BM17" s="29" t="n">
        <f aca="false">BL17/BL$30*100</f>
        <v>0.181241504304486</v>
      </c>
      <c r="BN17" s="41" t="n">
        <v>0</v>
      </c>
      <c r="BO17" s="29" t="n">
        <f aca="false">BN17/BN$30*100</f>
        <v>0</v>
      </c>
      <c r="BP17" s="38" t="n">
        <v>0</v>
      </c>
      <c r="BQ17" s="39" t="n">
        <f aca="false">BL17+BN17</f>
        <v>4</v>
      </c>
      <c r="BR17" s="40" t="n">
        <f aca="false">BQ17/BQ$30*100</f>
        <v>0.106666666666667</v>
      </c>
      <c r="BS17" s="42" t="n">
        <v>4</v>
      </c>
      <c r="BT17" s="29" t="n">
        <f aca="false">BS17/BS$30*100</f>
        <v>0.184416781927155</v>
      </c>
      <c r="BU17" s="41" t="n">
        <v>0</v>
      </c>
      <c r="BV17" s="29" t="n">
        <f aca="false">BU17/BU$30*100</f>
        <v>0</v>
      </c>
      <c r="BW17" s="38" t="n">
        <v>0</v>
      </c>
      <c r="BX17" s="39" t="n">
        <f aca="false">BS17+BU17</f>
        <v>4</v>
      </c>
      <c r="BY17" s="40" t="n">
        <f aca="false">BX17/BX$30*100</f>
        <v>0.108607113765952</v>
      </c>
      <c r="BZ17" s="43" t="n">
        <v>4</v>
      </c>
      <c r="CA17" s="29" t="n">
        <f aca="false">BZ17/BZ$30*100</f>
        <v>0.188146754468485</v>
      </c>
      <c r="CB17" s="44" t="n">
        <v>0</v>
      </c>
      <c r="CC17" s="29" t="n">
        <f aca="false">CB17/CB$30*100</f>
        <v>0</v>
      </c>
      <c r="CD17" s="38" t="n">
        <v>0</v>
      </c>
      <c r="CE17" s="39" t="n">
        <f aca="false">BZ17+CB17</f>
        <v>4</v>
      </c>
      <c r="CF17" s="40" t="n">
        <f aca="false">CE17/CE$30*100</f>
        <v>0.111111111111111</v>
      </c>
      <c r="CG17" s="41" t="n">
        <v>4</v>
      </c>
      <c r="CH17" s="29" t="n">
        <f aca="false">CG17/CG$30*100</f>
        <v>0.194741966893866</v>
      </c>
      <c r="CI17" s="41" t="n">
        <v>0</v>
      </c>
      <c r="CJ17" s="29" t="n">
        <f aca="false">CI17/CI$30*100</f>
        <v>0</v>
      </c>
      <c r="CK17" s="38" t="n">
        <v>0</v>
      </c>
      <c r="CL17" s="39" t="n">
        <f aca="false">CG17+CI17</f>
        <v>4</v>
      </c>
      <c r="CM17" s="40" t="n">
        <f aca="false">CL17/CL$30*100</f>
        <v>0.115673799884326</v>
      </c>
      <c r="CN17" s="41" t="n">
        <v>3</v>
      </c>
      <c r="CO17" s="29" t="n">
        <f aca="false">CN17/CN$30*100</f>
        <v>0.151668351870576</v>
      </c>
      <c r="CP17" s="41" t="n">
        <v>0</v>
      </c>
      <c r="CQ17" s="29" t="n">
        <f aca="false">CP17/CP$30*100</f>
        <v>0</v>
      </c>
      <c r="CR17" s="38" t="n">
        <v>0</v>
      </c>
      <c r="CS17" s="39" t="n">
        <f aca="false">CN17+CP17</f>
        <v>3</v>
      </c>
      <c r="CT17" s="40" t="n">
        <f aca="false">CS17/CS$30*100</f>
        <v>0.0905250452625226</v>
      </c>
      <c r="CU17" s="41" t="n">
        <v>3</v>
      </c>
      <c r="CV17" s="29" t="n">
        <f aca="false">CU17/CU$30*100</f>
        <v>0.158646218931782</v>
      </c>
      <c r="CW17" s="41" t="n">
        <v>0</v>
      </c>
      <c r="CX17" s="29" t="n">
        <f aca="false">CW17/CW$30*100</f>
        <v>0</v>
      </c>
      <c r="CY17" s="38" t="n">
        <v>0</v>
      </c>
      <c r="CZ17" s="39" t="n">
        <f aca="false">CU17+CW17</f>
        <v>3</v>
      </c>
      <c r="DA17" s="40" t="n">
        <f aca="false">CZ17/CZ$30*100</f>
        <v>0.0957548675390999</v>
      </c>
      <c r="DB17" s="41" t="n">
        <v>3</v>
      </c>
      <c r="DC17" s="29" t="n">
        <f aca="false">DB17/DB$30*100</f>
        <v>0.168444693992139</v>
      </c>
      <c r="DD17" s="41" t="n">
        <v>0</v>
      </c>
      <c r="DE17" s="29" t="n">
        <f aca="false">DD17/DD$30*100</f>
        <v>0</v>
      </c>
      <c r="DF17" s="38" t="n">
        <v>0</v>
      </c>
      <c r="DG17" s="39" t="n">
        <f aca="false">DB17+DD17</f>
        <v>3</v>
      </c>
      <c r="DH17" s="40" t="n">
        <f aca="false">DG17/DG$30*100</f>
        <v>0.101902173913043</v>
      </c>
      <c r="DI17" s="41" t="n">
        <v>3</v>
      </c>
      <c r="DJ17" s="29" t="n">
        <f aca="false">DI17/DI$30*100</f>
        <v>0.176263219741481</v>
      </c>
      <c r="DK17" s="41" t="n">
        <v>0</v>
      </c>
      <c r="DL17" s="29" t="n">
        <f aca="false">DK17/DK$30*100</f>
        <v>0</v>
      </c>
      <c r="DM17" s="38" t="n">
        <v>0</v>
      </c>
      <c r="DN17" s="39" t="n">
        <f aca="false">DI17+DK17</f>
        <v>3</v>
      </c>
      <c r="DO17" s="40" t="n">
        <f aca="false">DN17/DN$30*100</f>
        <v>0.10634526763559</v>
      </c>
      <c r="DP17" s="41" t="n">
        <v>3</v>
      </c>
      <c r="DQ17" s="29" t="n">
        <f aca="false">DP17/DP$30*100</f>
        <v>0.181818181818182</v>
      </c>
      <c r="DR17" s="41" t="n">
        <v>0</v>
      </c>
      <c r="DS17" s="29" t="n">
        <f aca="false">DR17/DR$30*100</f>
        <v>0</v>
      </c>
      <c r="DT17" s="38" t="n">
        <v>0</v>
      </c>
      <c r="DU17" s="39" t="n">
        <f aca="false">DP17+DR17</f>
        <v>3</v>
      </c>
      <c r="DV17" s="40" t="n">
        <f aca="false">DU17/DU$30*100</f>
        <v>0.109689213893967</v>
      </c>
      <c r="DW17" s="41" t="n">
        <v>2</v>
      </c>
      <c r="DX17" s="29" t="n">
        <f aca="false">DW17/DW$30*100</f>
        <v>0.125234815278647</v>
      </c>
      <c r="DY17" s="41" t="n">
        <v>0</v>
      </c>
      <c r="DZ17" s="29" t="n">
        <f aca="false">DY17/DY$30*100</f>
        <v>0</v>
      </c>
      <c r="EA17" s="38" t="n">
        <v>0</v>
      </c>
      <c r="EB17" s="39" t="n">
        <f aca="false">DW17+DY17</f>
        <v>2</v>
      </c>
      <c r="EC17" s="40" t="n">
        <f aca="false">EB17/EB$30*100</f>
        <v>0.0757288905717531</v>
      </c>
      <c r="ED17" s="41" t="n">
        <v>2</v>
      </c>
      <c r="EE17" s="29" t="n">
        <f aca="false">ED17/ED$30*100</f>
        <v>0.130890052356021</v>
      </c>
      <c r="EF17" s="41" t="n">
        <v>0</v>
      </c>
      <c r="EG17" s="29" t="n">
        <f aca="false">EF17/EF$30*100</f>
        <v>0</v>
      </c>
      <c r="EH17" s="38" t="n">
        <v>0</v>
      </c>
      <c r="EI17" s="39" t="n">
        <f aca="false">ED17+EF17</f>
        <v>2</v>
      </c>
      <c r="EJ17" s="40" t="n">
        <f aca="false">EI17/EI$30*100</f>
        <v>0.0797130330809087</v>
      </c>
      <c r="EK17" s="28" t="n">
        <v>2</v>
      </c>
      <c r="EL17" s="29" t="n">
        <f aca="false">EK17/EK$30*100</f>
        <v>0.136425648021828</v>
      </c>
      <c r="EM17" s="30" t="n">
        <v>0</v>
      </c>
      <c r="EN17" s="29" t="n">
        <f aca="false">EM17/EM$30*100</f>
        <v>0</v>
      </c>
      <c r="EO17" s="38" t="n">
        <v>0</v>
      </c>
      <c r="EP17" s="39" t="n">
        <f aca="false">EK17+EM17</f>
        <v>2</v>
      </c>
      <c r="EQ17" s="40" t="n">
        <f aca="false">EP17/EP$30*100</f>
        <v>0.0835421888053467</v>
      </c>
      <c r="ER17" s="28" t="n">
        <v>2</v>
      </c>
      <c r="ES17" s="29" t="n">
        <f aca="false">ER17/ER$30*100</f>
        <v>0.144717800289436</v>
      </c>
      <c r="ET17" s="30" t="n">
        <v>0</v>
      </c>
      <c r="EU17" s="29" t="n">
        <f aca="false">ET17/ET$30*100</f>
        <v>0</v>
      </c>
      <c r="EV17" s="38" t="n">
        <v>0</v>
      </c>
      <c r="EW17" s="39" t="n">
        <f aca="false">ER17+ET17</f>
        <v>2</v>
      </c>
      <c r="EX17" s="29" t="n">
        <f aca="false">EW17/EW$30*100</f>
        <v>0.0890471950133571</v>
      </c>
      <c r="EY17" s="45" t="n">
        <v>2</v>
      </c>
      <c r="EZ17" s="29" t="n">
        <f aca="false">EY17/EY$30*100</f>
        <v>0.15527950310559</v>
      </c>
      <c r="FA17" s="30" t="n">
        <v>0</v>
      </c>
      <c r="FB17" s="29" t="n">
        <f aca="false">FA17/FA$30*100</f>
        <v>0</v>
      </c>
      <c r="FC17" s="38" t="n">
        <v>0</v>
      </c>
      <c r="FD17" s="39" t="n">
        <f aca="false">EY17+FA17</f>
        <v>2</v>
      </c>
      <c r="FE17" s="40" t="n">
        <f aca="false">FD17/FD$30*100</f>
        <v>0.0952834683182468</v>
      </c>
      <c r="FF17" s="43"/>
      <c r="FG17" s="29"/>
      <c r="FH17" s="44"/>
      <c r="FI17" s="29"/>
      <c r="FJ17" s="38"/>
      <c r="FK17" s="30" t="n">
        <v>2</v>
      </c>
      <c r="FL17" s="40" t="n">
        <f aca="false">FK17/FK$30*100</f>
        <v>0.107181136120043</v>
      </c>
      <c r="FM17" s="43"/>
      <c r="FN17" s="29"/>
      <c r="FO17" s="44"/>
      <c r="FP17" s="29"/>
      <c r="FQ17" s="38"/>
      <c r="FR17" s="30" t="n">
        <v>1</v>
      </c>
      <c r="FS17" s="40" t="n">
        <f aca="false">FR17/FR$30*100</f>
        <v>0.056657223796034</v>
      </c>
      <c r="FT17" s="43"/>
      <c r="FU17" s="29"/>
      <c r="FV17" s="44"/>
      <c r="FW17" s="29"/>
      <c r="FX17" s="38"/>
      <c r="FY17" s="30" t="n">
        <v>0</v>
      </c>
      <c r="FZ17" s="40" t="n">
        <f aca="false">FY17/FY$30*100</f>
        <v>0</v>
      </c>
      <c r="GA17" s="43"/>
      <c r="GB17" s="29"/>
      <c r="GC17" s="44"/>
      <c r="GD17" s="29"/>
      <c r="GE17" s="38"/>
      <c r="GF17" s="30" t="n">
        <v>0</v>
      </c>
      <c r="GG17" s="40" t="n">
        <f aca="false">GF17/GF$30*100</f>
        <v>0</v>
      </c>
      <c r="GH17" s="43"/>
      <c r="GI17" s="29"/>
      <c r="GJ17" s="44"/>
      <c r="GK17" s="29"/>
      <c r="GL17" s="38"/>
      <c r="GM17" s="30" t="n">
        <v>0</v>
      </c>
      <c r="GN17" s="40" t="n">
        <f aca="false">GM17/GM$30*100</f>
        <v>0</v>
      </c>
      <c r="GO17" s="43"/>
      <c r="GP17" s="29"/>
      <c r="GQ17" s="44"/>
      <c r="GR17" s="29"/>
      <c r="GS17" s="38"/>
      <c r="GT17" s="30" t="n">
        <v>0</v>
      </c>
      <c r="GU17" s="40" t="n">
        <f aca="false">GT17/GT$30*100</f>
        <v>0</v>
      </c>
      <c r="GV17" s="43"/>
      <c r="GW17" s="29"/>
      <c r="GX17" s="44"/>
      <c r="GY17" s="29"/>
      <c r="GZ17" s="38"/>
      <c r="HA17" s="30" t="n">
        <v>0</v>
      </c>
      <c r="HB17" s="40" t="n">
        <f aca="false">HA17/HA$30*100</f>
        <v>0</v>
      </c>
      <c r="HC17" s="43"/>
      <c r="HD17" s="29"/>
      <c r="HE17" s="44"/>
      <c r="HF17" s="29"/>
      <c r="HG17" s="38"/>
      <c r="HH17" s="30" t="n">
        <v>0</v>
      </c>
      <c r="HI17" s="40" t="n">
        <f aca="false">HH17/HH$30*100</f>
        <v>0</v>
      </c>
      <c r="HJ17" s="43"/>
      <c r="HK17" s="29"/>
      <c r="HL17" s="44"/>
      <c r="HM17" s="29"/>
      <c r="HN17" s="38"/>
      <c r="HO17" s="30" t="n">
        <v>0</v>
      </c>
      <c r="HP17" s="40" t="n">
        <f aca="false">HO17/HO$30*100</f>
        <v>0</v>
      </c>
      <c r="HQ17" s="43"/>
      <c r="HR17" s="29"/>
      <c r="HS17" s="44"/>
      <c r="HT17" s="29"/>
      <c r="HU17" s="38"/>
      <c r="HV17" s="30" t="n">
        <v>0</v>
      </c>
      <c r="HW17" s="40" t="n">
        <f aca="false">HV17/HV$30*100</f>
        <v>0</v>
      </c>
      <c r="HX17" s="43"/>
      <c r="HY17" s="29"/>
      <c r="HZ17" s="44"/>
      <c r="IA17" s="29"/>
      <c r="IB17" s="38"/>
      <c r="IC17" s="30" t="n">
        <v>0</v>
      </c>
      <c r="ID17" s="40" t="n">
        <f aca="false">IC17/IC$30*100</f>
        <v>0</v>
      </c>
      <c r="IE17" s="43"/>
      <c r="IF17" s="29"/>
      <c r="IG17" s="44"/>
      <c r="IH17" s="29"/>
      <c r="II17" s="38"/>
      <c r="IJ17" s="30" t="n">
        <v>0</v>
      </c>
      <c r="IK17" s="40" t="n">
        <f aca="false">IJ17/IJ$30*100</f>
        <v>0</v>
      </c>
      <c r="IL17" s="43"/>
      <c r="IM17" s="29"/>
      <c r="IN17" s="44"/>
      <c r="IO17" s="29"/>
      <c r="IP17" s="38"/>
      <c r="IQ17" s="30" t="n">
        <v>0</v>
      </c>
      <c r="IR17" s="40" t="n">
        <f aca="false">IQ17/IQ$30*100</f>
        <v>0</v>
      </c>
    </row>
    <row r="18" customFormat="false" ht="13.4" hidden="false" customHeight="false" outlineLevel="0" collapsed="false">
      <c r="A18" s="27" t="s">
        <v>46</v>
      </c>
      <c r="B18" s="28" t="n">
        <v>616540</v>
      </c>
      <c r="C18" s="29" t="n">
        <f aca="false">B18/B$30*100</f>
        <v>7.18487147197919</v>
      </c>
      <c r="D18" s="30" t="n">
        <v>619179</v>
      </c>
      <c r="E18" s="29" t="n">
        <f aca="false">D18/D$30*100</f>
        <v>7.11611907353538</v>
      </c>
      <c r="F18" s="30" t="n">
        <f aca="false">B18+D18</f>
        <v>1235719</v>
      </c>
      <c r="G18" s="31" t="n">
        <f aca="false">F18/F$30*100</f>
        <v>7.15025659693176</v>
      </c>
      <c r="H18" s="32" t="n">
        <v>5</v>
      </c>
      <c r="I18" s="33" t="n">
        <f aca="false">H18/H$30*100</f>
        <v>0.190839694656489</v>
      </c>
      <c r="J18" s="32" t="n">
        <v>10</v>
      </c>
      <c r="K18" s="33" t="n">
        <f aca="false">J18/J$30*100</f>
        <v>0.51413881748072</v>
      </c>
      <c r="L18" s="34" t="n">
        <v>0</v>
      </c>
      <c r="M18" s="35" t="n">
        <f aca="false">H18+J18</f>
        <v>15</v>
      </c>
      <c r="N18" s="36" t="n">
        <f aca="false">M18/M$30*100</f>
        <v>0.328587075575027</v>
      </c>
      <c r="O18" s="37" t="n">
        <v>5</v>
      </c>
      <c r="P18" s="33" t="n">
        <f aca="false">O18/O$30*100</f>
        <v>0.192604006163328</v>
      </c>
      <c r="Q18" s="37" t="n">
        <v>10</v>
      </c>
      <c r="R18" s="33" t="n">
        <f aca="false">Q18/Q$30*100</f>
        <v>0.520562207183758</v>
      </c>
      <c r="S18" s="34" t="n">
        <v>0</v>
      </c>
      <c r="T18" s="35" t="n">
        <f aca="false">O18+Q18</f>
        <v>15</v>
      </c>
      <c r="U18" s="36" t="n">
        <f aca="false">T18/T$30*100</f>
        <v>0.332078813371707</v>
      </c>
      <c r="V18" s="37" t="n">
        <v>5</v>
      </c>
      <c r="W18" s="33" t="n">
        <f aca="false">V18/V$30*100</f>
        <v>0.194250194250194</v>
      </c>
      <c r="X18" s="37" t="n">
        <v>10</v>
      </c>
      <c r="Y18" s="33" t="n">
        <f aca="false">X18/X$30*100</f>
        <v>0.526315789473684</v>
      </c>
      <c r="Z18" s="34" t="n">
        <v>0</v>
      </c>
      <c r="AA18" s="35" t="n">
        <f aca="false">V18+X18</f>
        <v>15</v>
      </c>
      <c r="AB18" s="36" t="n">
        <f aca="false">AA18/AA$30*100</f>
        <v>0.335270451497541</v>
      </c>
      <c r="AC18" s="37" t="n">
        <v>5</v>
      </c>
      <c r="AD18" s="33" t="n">
        <f aca="false">AC18/AC$30*100</f>
        <v>0.196386488609584</v>
      </c>
      <c r="AE18" s="37" t="n">
        <v>10</v>
      </c>
      <c r="AF18" s="33" t="n">
        <f aca="false">AE18/AE$30*100</f>
        <v>0.537056928034372</v>
      </c>
      <c r="AG18" s="34" t="n">
        <v>0</v>
      </c>
      <c r="AH18" s="35" t="n">
        <f aca="false">AC18+AE18</f>
        <v>15</v>
      </c>
      <c r="AI18" s="36" t="n">
        <f aca="false">AH18/AH$30*100</f>
        <v>0.340290381125227</v>
      </c>
      <c r="AJ18" s="46" t="n">
        <v>5</v>
      </c>
      <c r="AK18" s="33" t="n">
        <f aca="false">AJ18/AJ$30*100</f>
        <v>0.201450443190975</v>
      </c>
      <c r="AL18" s="37" t="n">
        <v>10</v>
      </c>
      <c r="AM18" s="33" t="n">
        <f aca="false">AL18/AL$30*100</f>
        <v>0.553709856035437</v>
      </c>
      <c r="AN18" s="34" t="n">
        <v>0</v>
      </c>
      <c r="AO18" s="35" t="n">
        <f aca="false">AJ18+AL18</f>
        <v>15</v>
      </c>
      <c r="AP18" s="36" t="n">
        <f aca="false">AO18/AO$30*100</f>
        <v>0.349813432835821</v>
      </c>
      <c r="AQ18" s="37" t="n">
        <v>4</v>
      </c>
      <c r="AR18" s="33" t="n">
        <f aca="false">AQ18/AQ$30*100</f>
        <v>0.165562913907285</v>
      </c>
      <c r="AS18" s="37" t="n">
        <v>10</v>
      </c>
      <c r="AT18" s="29" t="n">
        <f aca="false">AS18/AS$30*100</f>
        <v>0.568181818181818</v>
      </c>
      <c r="AU18" s="38" t="n">
        <v>0</v>
      </c>
      <c r="AV18" s="39" t="n">
        <f aca="false">AQ18+AS18</f>
        <v>14</v>
      </c>
      <c r="AW18" s="40" t="n">
        <f aca="false">AV18/AV$30*100</f>
        <v>0.335249042145594</v>
      </c>
      <c r="AX18" s="41" t="n">
        <v>4</v>
      </c>
      <c r="AY18" s="29" t="n">
        <f aca="false">AX18/AX$30*100</f>
        <v>0.169276343630978</v>
      </c>
      <c r="AZ18" s="41" t="n">
        <v>10</v>
      </c>
      <c r="BA18" s="29" t="n">
        <f aca="false">AZ18/AZ$30*100</f>
        <v>0.591715976331361</v>
      </c>
      <c r="BB18" s="38" t="n">
        <v>0</v>
      </c>
      <c r="BC18" s="39" t="n">
        <f aca="false">AX18+AZ18</f>
        <v>14</v>
      </c>
      <c r="BD18" s="40" t="n">
        <f aca="false">BC18/BC$30*100</f>
        <v>0.345423143350604</v>
      </c>
      <c r="BE18" s="41" t="n">
        <v>3</v>
      </c>
      <c r="BF18" s="29" t="n">
        <f aca="false">BE18/BE$30*100</f>
        <v>0.130491518051327</v>
      </c>
      <c r="BG18" s="41" t="n">
        <v>8</v>
      </c>
      <c r="BH18" s="29" t="n">
        <f aca="false">BG18/BG$30*100</f>
        <v>0.495049504950495</v>
      </c>
      <c r="BI18" s="38" t="n">
        <v>0</v>
      </c>
      <c r="BJ18" s="39" t="n">
        <f aca="false">BE18+BG18</f>
        <v>11</v>
      </c>
      <c r="BK18" s="40" t="n">
        <f aca="false">BJ18/BJ$30*100</f>
        <v>0.280970625798212</v>
      </c>
      <c r="BL18" s="41" t="n">
        <v>3</v>
      </c>
      <c r="BM18" s="29" t="n">
        <f aca="false">BL18/BL$30*100</f>
        <v>0.135931128228364</v>
      </c>
      <c r="BN18" s="41" t="n">
        <v>6</v>
      </c>
      <c r="BO18" s="29" t="n">
        <f aca="false">BN18/BN$30*100</f>
        <v>0.388852883992223</v>
      </c>
      <c r="BP18" s="38" t="n">
        <v>0</v>
      </c>
      <c r="BQ18" s="39" t="n">
        <f aca="false">BL18+BN18</f>
        <v>9</v>
      </c>
      <c r="BR18" s="40" t="n">
        <f aca="false">BQ18/BQ$30*100</f>
        <v>0.24</v>
      </c>
      <c r="BS18" s="42" t="n">
        <v>3</v>
      </c>
      <c r="BT18" s="29" t="n">
        <f aca="false">BS18/BS$30*100</f>
        <v>0.138312586445367</v>
      </c>
      <c r="BU18" s="41" t="n">
        <v>6</v>
      </c>
      <c r="BV18" s="29" t="n">
        <f aca="false">BU18/BU$30*100</f>
        <v>0.396301188903567</v>
      </c>
      <c r="BW18" s="38" t="n">
        <v>0</v>
      </c>
      <c r="BX18" s="39" t="n">
        <f aca="false">BS18+BU18</f>
        <v>9</v>
      </c>
      <c r="BY18" s="40" t="n">
        <f aca="false">BX18/BX$30*100</f>
        <v>0.244366005973391</v>
      </c>
      <c r="BZ18" s="43" t="n">
        <v>3</v>
      </c>
      <c r="CA18" s="29" t="n">
        <f aca="false">BZ18/BZ$30*100</f>
        <v>0.141110065851364</v>
      </c>
      <c r="CB18" s="44" t="n">
        <v>6</v>
      </c>
      <c r="CC18" s="29" t="n">
        <f aca="false">CB18/CB$30*100</f>
        <v>0.407055630936228</v>
      </c>
      <c r="CD18" s="38" t="n">
        <v>0</v>
      </c>
      <c r="CE18" s="39" t="n">
        <f aca="false">BZ18+CB18</f>
        <v>9</v>
      </c>
      <c r="CF18" s="40" t="n">
        <f aca="false">CE18/CE$30*100</f>
        <v>0.25</v>
      </c>
      <c r="CG18" s="41" t="n">
        <v>3</v>
      </c>
      <c r="CH18" s="29" t="n">
        <f aca="false">CG18/CG$30*100</f>
        <v>0.146056475170399</v>
      </c>
      <c r="CI18" s="41" t="n">
        <v>6</v>
      </c>
      <c r="CJ18" s="29" t="n">
        <f aca="false">CI18/CI$30*100</f>
        <v>0.427350427350427</v>
      </c>
      <c r="CK18" s="38" t="n">
        <v>0</v>
      </c>
      <c r="CL18" s="39" t="n">
        <f aca="false">CG18+CI18</f>
        <v>9</v>
      </c>
      <c r="CM18" s="40" t="n">
        <f aca="false">CL18/CL$30*100</f>
        <v>0.260266049739734</v>
      </c>
      <c r="CN18" s="41" t="n">
        <v>3</v>
      </c>
      <c r="CO18" s="29" t="n">
        <f aca="false">CN18/CN$30*100</f>
        <v>0.151668351870576</v>
      </c>
      <c r="CP18" s="41" t="n">
        <v>5</v>
      </c>
      <c r="CQ18" s="29" t="n">
        <f aca="false">CP18/CP$30*100</f>
        <v>0.374251497005988</v>
      </c>
      <c r="CR18" s="38" t="n">
        <v>0</v>
      </c>
      <c r="CS18" s="39" t="n">
        <f aca="false">CN18+CP18</f>
        <v>8</v>
      </c>
      <c r="CT18" s="40" t="n">
        <f aca="false">CS18/CS$30*100</f>
        <v>0.24140012070006</v>
      </c>
      <c r="CU18" s="41" t="n">
        <v>3</v>
      </c>
      <c r="CV18" s="29" t="n">
        <f aca="false">CU18/CU$30*100</f>
        <v>0.158646218931782</v>
      </c>
      <c r="CW18" s="41" t="n">
        <v>5</v>
      </c>
      <c r="CX18" s="29" t="n">
        <f aca="false">CW18/CW$30*100</f>
        <v>0.402576489533011</v>
      </c>
      <c r="CY18" s="38" t="n">
        <v>0</v>
      </c>
      <c r="CZ18" s="39" t="n">
        <f aca="false">CU18+CW18</f>
        <v>8</v>
      </c>
      <c r="DA18" s="40" t="n">
        <f aca="false">CZ18/CZ$30*100</f>
        <v>0.2553463134376</v>
      </c>
      <c r="DB18" s="41" t="n">
        <v>2</v>
      </c>
      <c r="DC18" s="29" t="n">
        <f aca="false">DB18/DB$30*100</f>
        <v>0.112296462661426</v>
      </c>
      <c r="DD18" s="41" t="n">
        <v>5</v>
      </c>
      <c r="DE18" s="29" t="n">
        <f aca="false">DD18/DD$30*100</f>
        <v>0.429922613929493</v>
      </c>
      <c r="DF18" s="38" t="n">
        <v>0</v>
      </c>
      <c r="DG18" s="39" t="n">
        <f aca="false">DB18+DD18</f>
        <v>7</v>
      </c>
      <c r="DH18" s="40" t="n">
        <f aca="false">DG18/DG$30*100</f>
        <v>0.237771739130435</v>
      </c>
      <c r="DI18" s="41" t="n">
        <v>2</v>
      </c>
      <c r="DJ18" s="29" t="n">
        <f aca="false">DI18/DI$30*100</f>
        <v>0.117508813160987</v>
      </c>
      <c r="DK18" s="41" t="n">
        <v>5</v>
      </c>
      <c r="DL18" s="29" t="n">
        <f aca="false">DK18/DK$30*100</f>
        <v>0.446827524575514</v>
      </c>
      <c r="DM18" s="38" t="n">
        <v>0</v>
      </c>
      <c r="DN18" s="39" t="n">
        <f aca="false">DI18+DK18</f>
        <v>7</v>
      </c>
      <c r="DO18" s="40" t="n">
        <f aca="false">DN18/DN$30*100</f>
        <v>0.248138957816377</v>
      </c>
      <c r="DP18" s="41" t="n">
        <v>2</v>
      </c>
      <c r="DQ18" s="29" t="n">
        <f aca="false">DP18/DP$30*100</f>
        <v>0.121212121212121</v>
      </c>
      <c r="DR18" s="41" t="n">
        <v>5</v>
      </c>
      <c r="DS18" s="29" t="n">
        <f aca="false">DR18/DR$30*100</f>
        <v>0.460829493087558</v>
      </c>
      <c r="DT18" s="38" t="n">
        <v>0</v>
      </c>
      <c r="DU18" s="39" t="n">
        <f aca="false">DP18+DR18</f>
        <v>7</v>
      </c>
      <c r="DV18" s="40" t="n">
        <f aca="false">DU18/DU$30*100</f>
        <v>0.255941499085923</v>
      </c>
      <c r="DW18" s="41" t="n">
        <v>2</v>
      </c>
      <c r="DX18" s="29" t="n">
        <f aca="false">DW18/DW$30*100</f>
        <v>0.125234815278647</v>
      </c>
      <c r="DY18" s="41" t="n">
        <v>5</v>
      </c>
      <c r="DZ18" s="29" t="n">
        <f aca="false">DY18/DY$30*100</f>
        <v>0.478927203065134</v>
      </c>
      <c r="EA18" s="38" t="n">
        <v>0</v>
      </c>
      <c r="EB18" s="39" t="n">
        <f aca="false">DW18+DY18</f>
        <v>7</v>
      </c>
      <c r="EC18" s="40" t="n">
        <f aca="false">EB18/EB$30*100</f>
        <v>0.265051117001136</v>
      </c>
      <c r="ED18" s="41" t="n">
        <v>2</v>
      </c>
      <c r="EE18" s="29" t="n">
        <f aca="false">ED18/ED$30*100</f>
        <v>0.130890052356021</v>
      </c>
      <c r="EF18" s="41" t="n">
        <v>5</v>
      </c>
      <c r="EG18" s="29" t="n">
        <f aca="false">EF18/EF$30*100</f>
        <v>0.509683995922528</v>
      </c>
      <c r="EH18" s="38" t="n">
        <v>0</v>
      </c>
      <c r="EI18" s="39" t="n">
        <f aca="false">ED18+EF18</f>
        <v>7</v>
      </c>
      <c r="EJ18" s="40" t="n">
        <f aca="false">EI18/EI$30*100</f>
        <v>0.278995615783181</v>
      </c>
      <c r="EK18" s="28" t="n">
        <v>2</v>
      </c>
      <c r="EL18" s="29" t="n">
        <f aca="false">EK18/EK$30*100</f>
        <v>0.136425648021828</v>
      </c>
      <c r="EM18" s="30" t="n">
        <v>5</v>
      </c>
      <c r="EN18" s="29" t="n">
        <f aca="false">EM18/EM$30*100</f>
        <v>0.538793103448276</v>
      </c>
      <c r="EO18" s="38" t="n">
        <v>0</v>
      </c>
      <c r="EP18" s="39" t="n">
        <f aca="false">EK18+EM18</f>
        <v>7</v>
      </c>
      <c r="EQ18" s="40" t="n">
        <f aca="false">EP18/EP$30*100</f>
        <v>0.292397660818713</v>
      </c>
      <c r="ER18" s="28" t="n">
        <v>2</v>
      </c>
      <c r="ES18" s="29" t="n">
        <f aca="false">ER18/ER$30*100</f>
        <v>0.144717800289436</v>
      </c>
      <c r="ET18" s="30" t="n">
        <v>4</v>
      </c>
      <c r="EU18" s="29" t="n">
        <f aca="false">ET18/ET$30*100</f>
        <v>0.462962962962963</v>
      </c>
      <c r="EV18" s="38" t="n">
        <v>0</v>
      </c>
      <c r="EW18" s="39" t="n">
        <f aca="false">ER18+ET18</f>
        <v>6</v>
      </c>
      <c r="EX18" s="29" t="n">
        <f aca="false">EW18/EW$30*100</f>
        <v>0.267141585040071</v>
      </c>
      <c r="EY18" s="45" t="n">
        <v>2</v>
      </c>
      <c r="EZ18" s="29" t="n">
        <f aca="false">EY18/EY$30*100</f>
        <v>0.15527950310559</v>
      </c>
      <c r="FA18" s="30" t="n">
        <v>4</v>
      </c>
      <c r="FB18" s="29" t="n">
        <f aca="false">FA18/FA$30*100</f>
        <v>0.493218249075216</v>
      </c>
      <c r="FC18" s="38" t="n">
        <v>0</v>
      </c>
      <c r="FD18" s="39" t="n">
        <f aca="false">EY18+FA18</f>
        <v>6</v>
      </c>
      <c r="FE18" s="40" t="n">
        <f aca="false">FD18/FD$30*100</f>
        <v>0.28585040495474</v>
      </c>
      <c r="FF18" s="43"/>
      <c r="FG18" s="29"/>
      <c r="FH18" s="44"/>
      <c r="FI18" s="29"/>
      <c r="FJ18" s="38"/>
      <c r="FK18" s="30" t="n">
        <v>5</v>
      </c>
      <c r="FL18" s="40" t="n">
        <f aca="false">FK18/FK$30*100</f>
        <v>0.267952840300107</v>
      </c>
      <c r="FM18" s="43"/>
      <c r="FN18" s="29"/>
      <c r="FO18" s="44"/>
      <c r="FP18" s="29"/>
      <c r="FQ18" s="38"/>
      <c r="FR18" s="30" t="n">
        <v>5</v>
      </c>
      <c r="FS18" s="40" t="n">
        <f aca="false">FR18/FR$30*100</f>
        <v>0.28328611898017</v>
      </c>
      <c r="FT18" s="43"/>
      <c r="FU18" s="29"/>
      <c r="FV18" s="44"/>
      <c r="FW18" s="29"/>
      <c r="FX18" s="38"/>
      <c r="FY18" s="30" t="n">
        <v>5</v>
      </c>
      <c r="FZ18" s="40" t="n">
        <f aca="false">FY18/FY$30*100</f>
        <v>0.302846759539673</v>
      </c>
      <c r="GA18" s="43"/>
      <c r="GB18" s="29"/>
      <c r="GC18" s="44"/>
      <c r="GD18" s="29"/>
      <c r="GE18" s="38"/>
      <c r="GF18" s="30" t="n">
        <v>1</v>
      </c>
      <c r="GG18" s="40" t="n">
        <f aca="false">GF18/GF$30*100</f>
        <v>0.0746825989544436</v>
      </c>
      <c r="GH18" s="43"/>
      <c r="GI18" s="29"/>
      <c r="GJ18" s="44"/>
      <c r="GK18" s="29"/>
      <c r="GL18" s="38"/>
      <c r="GM18" s="30" t="n">
        <v>1</v>
      </c>
      <c r="GN18" s="40" t="n">
        <f aca="false">GM18/GM$30*100</f>
        <v>0.0852514919011083</v>
      </c>
      <c r="GO18" s="43"/>
      <c r="GP18" s="29"/>
      <c r="GQ18" s="44"/>
      <c r="GR18" s="29"/>
      <c r="GS18" s="38"/>
      <c r="GT18" s="30" t="n">
        <v>1</v>
      </c>
      <c r="GU18" s="40" t="n">
        <f aca="false">GT18/GT$30*100</f>
        <v>0.0962463907603465</v>
      </c>
      <c r="GV18" s="43"/>
      <c r="GW18" s="29"/>
      <c r="GX18" s="44"/>
      <c r="GY18" s="29"/>
      <c r="GZ18" s="38"/>
      <c r="HA18" s="30" t="n">
        <v>0</v>
      </c>
      <c r="HB18" s="40" t="n">
        <f aca="false">HA18/HA$30*100</f>
        <v>0</v>
      </c>
      <c r="HC18" s="43"/>
      <c r="HD18" s="29"/>
      <c r="HE18" s="44"/>
      <c r="HF18" s="29"/>
      <c r="HG18" s="38"/>
      <c r="HH18" s="30" t="n">
        <v>0</v>
      </c>
      <c r="HI18" s="40" t="n">
        <f aca="false">HH18/HH$30*100</f>
        <v>0</v>
      </c>
      <c r="HJ18" s="43"/>
      <c r="HK18" s="29"/>
      <c r="HL18" s="44"/>
      <c r="HM18" s="29"/>
      <c r="HN18" s="38"/>
      <c r="HO18" s="30" t="n">
        <v>0</v>
      </c>
      <c r="HP18" s="40" t="n">
        <f aca="false">HO18/HO$30*100</f>
        <v>0</v>
      </c>
      <c r="HQ18" s="43"/>
      <c r="HR18" s="29"/>
      <c r="HS18" s="44"/>
      <c r="HT18" s="29"/>
      <c r="HU18" s="38"/>
      <c r="HV18" s="30" t="n">
        <v>0</v>
      </c>
      <c r="HW18" s="40" t="n">
        <f aca="false">HV18/HV$30*100</f>
        <v>0</v>
      </c>
      <c r="HX18" s="43"/>
      <c r="HY18" s="29"/>
      <c r="HZ18" s="44"/>
      <c r="IA18" s="29"/>
      <c r="IB18" s="38"/>
      <c r="IC18" s="30" t="n">
        <v>0</v>
      </c>
      <c r="ID18" s="40" t="n">
        <f aca="false">IC18/IC$30*100</f>
        <v>0</v>
      </c>
      <c r="IE18" s="43"/>
      <c r="IF18" s="29"/>
      <c r="IG18" s="44"/>
      <c r="IH18" s="29"/>
      <c r="II18" s="38"/>
      <c r="IJ18" s="30" t="n">
        <v>0</v>
      </c>
      <c r="IK18" s="40" t="n">
        <f aca="false">IJ18/IJ$30*100</f>
        <v>0</v>
      </c>
      <c r="IL18" s="43"/>
      <c r="IM18" s="29"/>
      <c r="IN18" s="44"/>
      <c r="IO18" s="29"/>
      <c r="IP18" s="38"/>
      <c r="IQ18" s="30" t="n">
        <v>0</v>
      </c>
      <c r="IR18" s="40" t="n">
        <f aca="false">IQ18/IQ$30*100</f>
        <v>0</v>
      </c>
    </row>
    <row r="19" customFormat="false" ht="13.4" hidden="false" customHeight="false" outlineLevel="0" collapsed="false">
      <c r="A19" s="27" t="s">
        <v>47</v>
      </c>
      <c r="B19" s="28" t="n">
        <v>641987</v>
      </c>
      <c r="C19" s="29" t="n">
        <f aca="false">B19/B$30*100</f>
        <v>7.48141901852516</v>
      </c>
      <c r="D19" s="30" t="n">
        <v>634869</v>
      </c>
      <c r="E19" s="29" t="n">
        <f aca="false">D19/D$30*100</f>
        <v>7.29644157843908</v>
      </c>
      <c r="F19" s="30" t="n">
        <f aca="false">B19+D19</f>
        <v>1276856</v>
      </c>
      <c r="G19" s="31" t="n">
        <f aca="false">F19/F$30*100</f>
        <v>7.38828814425602</v>
      </c>
      <c r="H19" s="32" t="n">
        <v>19</v>
      </c>
      <c r="I19" s="33" t="n">
        <f aca="false">H19/H$30*100</f>
        <v>0.725190839694657</v>
      </c>
      <c r="J19" s="32" t="n">
        <v>17</v>
      </c>
      <c r="K19" s="33" t="n">
        <f aca="false">J19/J$30*100</f>
        <v>0.874035989717224</v>
      </c>
      <c r="L19" s="34" t="n">
        <v>0</v>
      </c>
      <c r="M19" s="35" t="n">
        <f aca="false">H19+J19</f>
        <v>36</v>
      </c>
      <c r="N19" s="36" t="n">
        <f aca="false">M19/M$30*100</f>
        <v>0.788608981380066</v>
      </c>
      <c r="O19" s="37" t="n">
        <v>19</v>
      </c>
      <c r="P19" s="33" t="n">
        <f aca="false">O19/O$30*100</f>
        <v>0.731895223420647</v>
      </c>
      <c r="Q19" s="37" t="n">
        <v>15</v>
      </c>
      <c r="R19" s="33" t="n">
        <f aca="false">Q19/Q$30*100</f>
        <v>0.780843310775638</v>
      </c>
      <c r="S19" s="34" t="n">
        <v>0</v>
      </c>
      <c r="T19" s="35" t="n">
        <f aca="false">O19+Q19</f>
        <v>34</v>
      </c>
      <c r="U19" s="36" t="n">
        <f aca="false">T19/T$30*100</f>
        <v>0.752711976975869</v>
      </c>
      <c r="V19" s="37" t="n">
        <v>19</v>
      </c>
      <c r="W19" s="33" t="n">
        <f aca="false">V19/V$30*100</f>
        <v>0.738150738150738</v>
      </c>
      <c r="X19" s="37" t="n">
        <v>14</v>
      </c>
      <c r="Y19" s="33" t="n">
        <f aca="false">X19/X$30*100</f>
        <v>0.736842105263158</v>
      </c>
      <c r="Z19" s="34" t="n">
        <v>0</v>
      </c>
      <c r="AA19" s="35" t="n">
        <f aca="false">V19+X19</f>
        <v>33</v>
      </c>
      <c r="AB19" s="36" t="n">
        <f aca="false">AA19/AA$30*100</f>
        <v>0.737594993294591</v>
      </c>
      <c r="AC19" s="37" t="n">
        <v>18</v>
      </c>
      <c r="AD19" s="33" t="n">
        <f aca="false">AC19/AC$30*100</f>
        <v>0.706991358994501</v>
      </c>
      <c r="AE19" s="37" t="n">
        <v>14</v>
      </c>
      <c r="AF19" s="33" t="n">
        <f aca="false">AE19/AE$30*100</f>
        <v>0.75187969924812</v>
      </c>
      <c r="AG19" s="34" t="n">
        <v>0</v>
      </c>
      <c r="AH19" s="35" t="n">
        <f aca="false">AC19+AE19</f>
        <v>32</v>
      </c>
      <c r="AI19" s="36" t="n">
        <f aca="false">AH19/AH$30*100</f>
        <v>0.725952813067151</v>
      </c>
      <c r="AJ19" s="37" t="n">
        <v>18</v>
      </c>
      <c r="AK19" s="33" t="n">
        <f aca="false">AJ19/AJ$30*100</f>
        <v>0.72522159548751</v>
      </c>
      <c r="AL19" s="37" t="n">
        <v>14</v>
      </c>
      <c r="AM19" s="33" t="n">
        <f aca="false">AL19/AL$30*100</f>
        <v>0.775193798449612</v>
      </c>
      <c r="AN19" s="34" t="n">
        <v>0</v>
      </c>
      <c r="AO19" s="35" t="n">
        <f aca="false">AJ19+AL19</f>
        <v>32</v>
      </c>
      <c r="AP19" s="36" t="n">
        <f aca="false">AO19/AO$30*100</f>
        <v>0.746268656716418</v>
      </c>
      <c r="AQ19" s="37" t="n">
        <v>18</v>
      </c>
      <c r="AR19" s="33" t="n">
        <f aca="false">AQ19/AQ$30*100</f>
        <v>0.745033112582781</v>
      </c>
      <c r="AS19" s="37" t="n">
        <v>14</v>
      </c>
      <c r="AT19" s="29" t="n">
        <f aca="false">AS19/AS$30*100</f>
        <v>0.795454545454545</v>
      </c>
      <c r="AU19" s="38" t="n">
        <v>0</v>
      </c>
      <c r="AV19" s="39" t="n">
        <f aca="false">AQ19+AS19</f>
        <v>32</v>
      </c>
      <c r="AW19" s="40" t="n">
        <f aca="false">AV19/AV$30*100</f>
        <v>0.766283524904214</v>
      </c>
      <c r="AX19" s="41" t="n">
        <v>18</v>
      </c>
      <c r="AY19" s="29" t="n">
        <f aca="false">AX19/AX$30*100</f>
        <v>0.761743546339399</v>
      </c>
      <c r="AZ19" s="41" t="n">
        <v>13</v>
      </c>
      <c r="BA19" s="29" t="n">
        <f aca="false">AZ19/AZ$30*100</f>
        <v>0.769230769230769</v>
      </c>
      <c r="BB19" s="38" t="n">
        <v>0</v>
      </c>
      <c r="BC19" s="39" t="n">
        <f aca="false">AX19+AZ19</f>
        <v>31</v>
      </c>
      <c r="BD19" s="40" t="n">
        <f aca="false">BC19/BC$30*100</f>
        <v>0.76486553170491</v>
      </c>
      <c r="BE19" s="41" t="n">
        <v>18</v>
      </c>
      <c r="BF19" s="29" t="n">
        <f aca="false">BE19/BE$30*100</f>
        <v>0.78294910830796</v>
      </c>
      <c r="BG19" s="41" t="n">
        <v>13</v>
      </c>
      <c r="BH19" s="29" t="n">
        <f aca="false">BG19/BG$30*100</f>
        <v>0.804455445544554</v>
      </c>
      <c r="BI19" s="38" t="n">
        <v>0</v>
      </c>
      <c r="BJ19" s="39" t="n">
        <f aca="false">BE19+BG19</f>
        <v>31</v>
      </c>
      <c r="BK19" s="40" t="n">
        <f aca="false">BJ19/BJ$30*100</f>
        <v>0.791826309067688</v>
      </c>
      <c r="BL19" s="41" t="n">
        <v>18</v>
      </c>
      <c r="BM19" s="29" t="n">
        <f aca="false">BL19/BL$30*100</f>
        <v>0.815586769370186</v>
      </c>
      <c r="BN19" s="41" t="n">
        <v>13</v>
      </c>
      <c r="BO19" s="29" t="n">
        <f aca="false">BN19/BN$30*100</f>
        <v>0.84251458198315</v>
      </c>
      <c r="BP19" s="38" t="n">
        <v>0</v>
      </c>
      <c r="BQ19" s="39" t="n">
        <f aca="false">BL19+BN19</f>
        <v>31</v>
      </c>
      <c r="BR19" s="40" t="n">
        <f aca="false">BQ19/BQ$30*100</f>
        <v>0.826666666666667</v>
      </c>
      <c r="BS19" s="42" t="n">
        <v>18</v>
      </c>
      <c r="BT19" s="29" t="n">
        <f aca="false">BS19/BS$30*100</f>
        <v>0.829875518672199</v>
      </c>
      <c r="BU19" s="41" t="n">
        <v>13</v>
      </c>
      <c r="BV19" s="29" t="n">
        <f aca="false">BU19/BU$30*100</f>
        <v>0.858652575957728</v>
      </c>
      <c r="BW19" s="38" t="n">
        <v>0</v>
      </c>
      <c r="BX19" s="39" t="n">
        <f aca="false">BS19+BU19</f>
        <v>31</v>
      </c>
      <c r="BY19" s="40" t="n">
        <f aca="false">BX19/BX$30*100</f>
        <v>0.841705131686125</v>
      </c>
      <c r="BZ19" s="43" t="n">
        <v>18</v>
      </c>
      <c r="CA19" s="29" t="n">
        <f aca="false">BZ19/BZ$30*100</f>
        <v>0.846660395108184</v>
      </c>
      <c r="CB19" s="44" t="n">
        <v>12</v>
      </c>
      <c r="CC19" s="29" t="n">
        <f aca="false">CB19/CB$30*100</f>
        <v>0.814111261872456</v>
      </c>
      <c r="CD19" s="38" t="n">
        <v>0</v>
      </c>
      <c r="CE19" s="39" t="n">
        <f aca="false">BZ19+CB19</f>
        <v>30</v>
      </c>
      <c r="CF19" s="40" t="n">
        <f aca="false">CE19/CE$30*100</f>
        <v>0.833333333333333</v>
      </c>
      <c r="CG19" s="41" t="n">
        <v>18</v>
      </c>
      <c r="CH19" s="29" t="n">
        <f aca="false">CG19/CG$30*100</f>
        <v>0.876338851022395</v>
      </c>
      <c r="CI19" s="41" t="n">
        <v>12</v>
      </c>
      <c r="CJ19" s="29" t="n">
        <f aca="false">CI19/CI$30*100</f>
        <v>0.854700854700855</v>
      </c>
      <c r="CK19" s="38" t="n">
        <v>0</v>
      </c>
      <c r="CL19" s="39" t="n">
        <f aca="false">CG19+CI19</f>
        <v>30</v>
      </c>
      <c r="CM19" s="40" t="n">
        <f aca="false">CL19/CL$30*100</f>
        <v>0.867553499132447</v>
      </c>
      <c r="CN19" s="41" t="n">
        <v>18</v>
      </c>
      <c r="CO19" s="29" t="n">
        <f aca="false">CN19/CN$30*100</f>
        <v>0.910010111223458</v>
      </c>
      <c r="CP19" s="41" t="n">
        <v>12</v>
      </c>
      <c r="CQ19" s="29" t="n">
        <f aca="false">CP19/CP$30*100</f>
        <v>0.898203592814371</v>
      </c>
      <c r="CR19" s="38" t="n">
        <v>0</v>
      </c>
      <c r="CS19" s="39" t="n">
        <f aca="false">CN19+CP19</f>
        <v>30</v>
      </c>
      <c r="CT19" s="40" t="n">
        <f aca="false">CS19/CS$30*100</f>
        <v>0.905250452625226</v>
      </c>
      <c r="CU19" s="41" t="n">
        <v>15</v>
      </c>
      <c r="CV19" s="29" t="n">
        <f aca="false">CU19/CU$30*100</f>
        <v>0.793231094658911</v>
      </c>
      <c r="CW19" s="41" t="n">
        <v>13</v>
      </c>
      <c r="CX19" s="29" t="n">
        <f aca="false">CW19/CW$30*100</f>
        <v>1.04669887278583</v>
      </c>
      <c r="CY19" s="38" t="n">
        <v>0</v>
      </c>
      <c r="CZ19" s="39" t="n">
        <f aca="false">CU19+CW19</f>
        <v>28</v>
      </c>
      <c r="DA19" s="40" t="n">
        <f aca="false">CZ19/CZ$30*100</f>
        <v>0.893712097031599</v>
      </c>
      <c r="DB19" s="41" t="n">
        <v>14</v>
      </c>
      <c r="DC19" s="29" t="n">
        <f aca="false">DB19/DB$30*100</f>
        <v>0.786075238629983</v>
      </c>
      <c r="DD19" s="41" t="n">
        <v>13</v>
      </c>
      <c r="DE19" s="29" t="n">
        <f aca="false">DD19/DD$30*100</f>
        <v>1.11779879621668</v>
      </c>
      <c r="DF19" s="38" t="n">
        <v>0</v>
      </c>
      <c r="DG19" s="39" t="n">
        <f aca="false">DB19+DD19</f>
        <v>27</v>
      </c>
      <c r="DH19" s="40" t="n">
        <f aca="false">DG19/DG$30*100</f>
        <v>0.917119565217391</v>
      </c>
      <c r="DI19" s="41" t="n">
        <v>12</v>
      </c>
      <c r="DJ19" s="29" t="n">
        <f aca="false">DI19/DI$30*100</f>
        <v>0.705052878965923</v>
      </c>
      <c r="DK19" s="41" t="n">
        <v>12</v>
      </c>
      <c r="DL19" s="29" t="n">
        <f aca="false">DK19/DK$30*100</f>
        <v>1.07238605898123</v>
      </c>
      <c r="DM19" s="38" t="n">
        <v>0</v>
      </c>
      <c r="DN19" s="39" t="n">
        <f aca="false">DI19+DK19</f>
        <v>24</v>
      </c>
      <c r="DO19" s="40" t="n">
        <f aca="false">DN19/DN$30*100</f>
        <v>0.850762141084722</v>
      </c>
      <c r="DP19" s="41" t="n">
        <v>9</v>
      </c>
      <c r="DQ19" s="29" t="n">
        <f aca="false">DP19/DP$30*100</f>
        <v>0.545454545454546</v>
      </c>
      <c r="DR19" s="41" t="n">
        <v>11</v>
      </c>
      <c r="DS19" s="29" t="n">
        <f aca="false">DR19/DR$30*100</f>
        <v>1.01382488479263</v>
      </c>
      <c r="DT19" s="38" t="n">
        <v>0</v>
      </c>
      <c r="DU19" s="39" t="n">
        <f aca="false">DP19+DR19</f>
        <v>20</v>
      </c>
      <c r="DV19" s="40" t="n">
        <f aca="false">DU19/DU$30*100</f>
        <v>0.731261425959781</v>
      </c>
      <c r="DW19" s="41" t="n">
        <v>9</v>
      </c>
      <c r="DX19" s="29" t="n">
        <f aca="false">DW19/DW$30*100</f>
        <v>0.563556668753914</v>
      </c>
      <c r="DY19" s="41" t="n">
        <v>10</v>
      </c>
      <c r="DZ19" s="29" t="n">
        <f aca="false">DY19/DY$30*100</f>
        <v>0.957854406130268</v>
      </c>
      <c r="EA19" s="38" t="n">
        <v>0</v>
      </c>
      <c r="EB19" s="39" t="n">
        <f aca="false">DW19+DY19</f>
        <v>19</v>
      </c>
      <c r="EC19" s="40" t="n">
        <f aca="false">EB19/EB$30*100</f>
        <v>0.719424460431655</v>
      </c>
      <c r="ED19" s="41" t="n">
        <v>9</v>
      </c>
      <c r="EE19" s="29" t="n">
        <f aca="false">ED19/ED$30*100</f>
        <v>0.589005235602094</v>
      </c>
      <c r="EF19" s="41" t="n">
        <v>10</v>
      </c>
      <c r="EG19" s="29" t="n">
        <f aca="false">EF19/EF$30*100</f>
        <v>1.01936799184506</v>
      </c>
      <c r="EH19" s="38" t="n">
        <v>0</v>
      </c>
      <c r="EI19" s="39" t="n">
        <f aca="false">ED19+EF19</f>
        <v>19</v>
      </c>
      <c r="EJ19" s="40" t="n">
        <f aca="false">EI19/EI$30*100</f>
        <v>0.757273814268633</v>
      </c>
      <c r="EK19" s="28" t="n">
        <v>8</v>
      </c>
      <c r="EL19" s="29" t="n">
        <f aca="false">EK19/EK$30*100</f>
        <v>0.545702592087312</v>
      </c>
      <c r="EM19" s="30" t="n">
        <v>9</v>
      </c>
      <c r="EN19" s="29" t="n">
        <f aca="false">EM19/EM$30*100</f>
        <v>0.969827586206896</v>
      </c>
      <c r="EO19" s="38" t="n">
        <v>0</v>
      </c>
      <c r="EP19" s="39" t="n">
        <f aca="false">EK19+EM19</f>
        <v>17</v>
      </c>
      <c r="EQ19" s="40" t="n">
        <f aca="false">EP19/EP$30*100</f>
        <v>0.710108604845447</v>
      </c>
      <c r="ER19" s="28" t="n">
        <v>8</v>
      </c>
      <c r="ES19" s="29" t="n">
        <f aca="false">ER19/ER$30*100</f>
        <v>0.578871201157742</v>
      </c>
      <c r="ET19" s="30" t="n">
        <v>9</v>
      </c>
      <c r="EU19" s="29" t="n">
        <f aca="false">ET19/ET$30*100</f>
        <v>1.04166666666667</v>
      </c>
      <c r="EV19" s="38" t="n">
        <v>0</v>
      </c>
      <c r="EW19" s="39" t="n">
        <f aca="false">ER19+ET19</f>
        <v>17</v>
      </c>
      <c r="EX19" s="29" t="n">
        <f aca="false">EW19/EW$30*100</f>
        <v>0.756901157613535</v>
      </c>
      <c r="EY19" s="45" t="n">
        <v>8</v>
      </c>
      <c r="EZ19" s="29" t="n">
        <f aca="false">EY19/EY$30*100</f>
        <v>0.62111801242236</v>
      </c>
      <c r="FA19" s="30" t="n">
        <v>9</v>
      </c>
      <c r="FB19" s="29" t="n">
        <f aca="false">FA19/FA$30*100</f>
        <v>1.10974106041924</v>
      </c>
      <c r="FC19" s="38" t="n">
        <v>0</v>
      </c>
      <c r="FD19" s="39" t="n">
        <f aca="false">EY19+FA19</f>
        <v>17</v>
      </c>
      <c r="FE19" s="40" t="n">
        <f aca="false">FD19/FD$30*100</f>
        <v>0.809909480705098</v>
      </c>
      <c r="FF19" s="43"/>
      <c r="FG19" s="29"/>
      <c r="FH19" s="44"/>
      <c r="FI19" s="29"/>
      <c r="FJ19" s="38"/>
      <c r="FK19" s="30" t="n">
        <v>15</v>
      </c>
      <c r="FL19" s="40" t="n">
        <f aca="false">FK19/FK$30*100</f>
        <v>0.803858520900321</v>
      </c>
      <c r="FM19" s="43"/>
      <c r="FN19" s="29"/>
      <c r="FO19" s="44"/>
      <c r="FP19" s="29"/>
      <c r="FQ19" s="38"/>
      <c r="FR19" s="30" t="n">
        <v>13</v>
      </c>
      <c r="FS19" s="40" t="n">
        <f aca="false">FR19/FR$30*100</f>
        <v>0.736543909348442</v>
      </c>
      <c r="FT19" s="43"/>
      <c r="FU19" s="29"/>
      <c r="FV19" s="44"/>
      <c r="FW19" s="29"/>
      <c r="FX19" s="38"/>
      <c r="FY19" s="30" t="n">
        <v>11</v>
      </c>
      <c r="FZ19" s="40" t="n">
        <f aca="false">FY19/FY$30*100</f>
        <v>0.66626287098728</v>
      </c>
      <c r="GA19" s="43"/>
      <c r="GB19" s="29"/>
      <c r="GC19" s="44"/>
      <c r="GD19" s="29"/>
      <c r="GE19" s="38"/>
      <c r="GF19" s="30" t="n">
        <v>9</v>
      </c>
      <c r="GG19" s="40" t="n">
        <f aca="false">GF19/GF$30*100</f>
        <v>0.672143390589993</v>
      </c>
      <c r="GH19" s="43"/>
      <c r="GI19" s="29"/>
      <c r="GJ19" s="44"/>
      <c r="GK19" s="29"/>
      <c r="GL19" s="38"/>
      <c r="GM19" s="30" t="n">
        <v>8</v>
      </c>
      <c r="GN19" s="40" t="n">
        <f aca="false">GM19/GM$30*100</f>
        <v>0.682011935208866</v>
      </c>
      <c r="GO19" s="43"/>
      <c r="GP19" s="29"/>
      <c r="GQ19" s="44"/>
      <c r="GR19" s="29"/>
      <c r="GS19" s="38"/>
      <c r="GT19" s="30" t="n">
        <v>7</v>
      </c>
      <c r="GU19" s="40" t="n">
        <f aca="false">GT19/GT$30*100</f>
        <v>0.673724735322425</v>
      </c>
      <c r="GV19" s="43"/>
      <c r="GW19" s="29"/>
      <c r="GX19" s="44"/>
      <c r="GY19" s="29"/>
      <c r="GZ19" s="38"/>
      <c r="HA19" s="30" t="n">
        <v>6</v>
      </c>
      <c r="HB19" s="40" t="n">
        <f aca="false">HA19/HA$30*100</f>
        <v>0.694444444444444</v>
      </c>
      <c r="HC19" s="43"/>
      <c r="HD19" s="29"/>
      <c r="HE19" s="44"/>
      <c r="HF19" s="29"/>
      <c r="HG19" s="38"/>
      <c r="HH19" s="30" t="n">
        <v>5</v>
      </c>
      <c r="HI19" s="40" t="n">
        <f aca="false">HH19/HH$30*100</f>
        <v>0.648508430609598</v>
      </c>
      <c r="HJ19" s="43"/>
      <c r="HK19" s="29"/>
      <c r="HL19" s="44"/>
      <c r="HM19" s="29"/>
      <c r="HN19" s="38"/>
      <c r="HO19" s="30" t="n">
        <v>4</v>
      </c>
      <c r="HP19" s="40" t="n">
        <f aca="false">HO19/HO$30*100</f>
        <v>0.625978090766823</v>
      </c>
      <c r="HQ19" s="43"/>
      <c r="HR19" s="29"/>
      <c r="HS19" s="44"/>
      <c r="HT19" s="29"/>
      <c r="HU19" s="38"/>
      <c r="HV19" s="30" t="n">
        <v>2</v>
      </c>
      <c r="HW19" s="40" t="n">
        <f aca="false">HV19/HV$30*100</f>
        <v>0.46189376443418</v>
      </c>
      <c r="HX19" s="43"/>
      <c r="HY19" s="29"/>
      <c r="HZ19" s="44"/>
      <c r="IA19" s="29"/>
      <c r="IB19" s="38"/>
      <c r="IC19" s="30" t="n">
        <v>2</v>
      </c>
      <c r="ID19" s="40" t="n">
        <f aca="false">IC19/IC$30*100</f>
        <v>0.563380281690141</v>
      </c>
      <c r="IE19" s="43"/>
      <c r="IF19" s="29"/>
      <c r="IG19" s="44"/>
      <c r="IH19" s="29"/>
      <c r="II19" s="38"/>
      <c r="IJ19" s="30" t="n">
        <v>0</v>
      </c>
      <c r="IK19" s="40" t="n">
        <f aca="false">IJ19/IJ$30*100</f>
        <v>0</v>
      </c>
      <c r="IL19" s="43"/>
      <c r="IM19" s="29"/>
      <c r="IN19" s="44"/>
      <c r="IO19" s="29"/>
      <c r="IP19" s="38"/>
      <c r="IQ19" s="30" t="n">
        <v>0</v>
      </c>
      <c r="IR19" s="40" t="n">
        <f aca="false">IQ19/IQ$30*100</f>
        <v>0</v>
      </c>
    </row>
    <row r="20" customFormat="false" ht="13.4" hidden="false" customHeight="false" outlineLevel="0" collapsed="false">
      <c r="A20" s="27" t="s">
        <v>48</v>
      </c>
      <c r="B20" s="28" t="n">
        <v>616601</v>
      </c>
      <c r="C20" s="29" t="n">
        <f aca="false">B20/B$30*100</f>
        <v>7.18558233771343</v>
      </c>
      <c r="D20" s="30" t="n">
        <v>614931</v>
      </c>
      <c r="E20" s="29" t="n">
        <f aca="false">D20/D$30*100</f>
        <v>7.06729753109874</v>
      </c>
      <c r="F20" s="30" t="n">
        <f aca="false">B20+D20</f>
        <v>1231532</v>
      </c>
      <c r="G20" s="31" t="n">
        <f aca="false">F20/F$30*100</f>
        <v>7.12602930547525</v>
      </c>
      <c r="H20" s="32" t="n">
        <v>57</v>
      </c>
      <c r="I20" s="33" t="n">
        <f aca="false">H20/H$30*100</f>
        <v>2.17557251908397</v>
      </c>
      <c r="J20" s="32" t="n">
        <v>19</v>
      </c>
      <c r="K20" s="33" t="n">
        <f aca="false">J20/J$30*100</f>
        <v>0.976863753213368</v>
      </c>
      <c r="L20" s="34" t="n">
        <v>0</v>
      </c>
      <c r="M20" s="35" t="n">
        <f aca="false">H20+J20</f>
        <v>76</v>
      </c>
      <c r="N20" s="36" t="n">
        <f aca="false">M20/M$30*100</f>
        <v>1.66484118291347</v>
      </c>
      <c r="O20" s="37" t="n">
        <v>54</v>
      </c>
      <c r="P20" s="33" t="n">
        <f aca="false">O20/O$30*100</f>
        <v>2.08012326656394</v>
      </c>
      <c r="Q20" s="37" t="n">
        <v>19</v>
      </c>
      <c r="R20" s="33" t="n">
        <f aca="false">Q20/Q$30*100</f>
        <v>0.989068193649141</v>
      </c>
      <c r="S20" s="34" t="n">
        <v>0</v>
      </c>
      <c r="T20" s="35" t="n">
        <f aca="false">O20+Q20</f>
        <v>73</v>
      </c>
      <c r="U20" s="36" t="n">
        <f aca="false">T20/T$30*100</f>
        <v>1.61611689174231</v>
      </c>
      <c r="V20" s="37" t="n">
        <v>54</v>
      </c>
      <c r="W20" s="33" t="n">
        <f aca="false">V20/V$30*100</f>
        <v>2.0979020979021</v>
      </c>
      <c r="X20" s="37" t="n">
        <v>19</v>
      </c>
      <c r="Y20" s="33" t="n">
        <f aca="false">X20/X$30*100</f>
        <v>1</v>
      </c>
      <c r="Z20" s="34" t="n">
        <v>0</v>
      </c>
      <c r="AA20" s="35" t="n">
        <f aca="false">V20+X20</f>
        <v>73</v>
      </c>
      <c r="AB20" s="36" t="n">
        <f aca="false">AA20/AA$30*100</f>
        <v>1.63164953062137</v>
      </c>
      <c r="AC20" s="37" t="n">
        <v>54</v>
      </c>
      <c r="AD20" s="33" t="n">
        <f aca="false">AC20/AC$30*100</f>
        <v>2.1209740769835</v>
      </c>
      <c r="AE20" s="37" t="n">
        <v>19</v>
      </c>
      <c r="AF20" s="33" t="n">
        <f aca="false">AE20/AE$30*100</f>
        <v>1.02040816326531</v>
      </c>
      <c r="AG20" s="34" t="n">
        <v>0</v>
      </c>
      <c r="AH20" s="35" t="n">
        <f aca="false">AC20+AE20</f>
        <v>73</v>
      </c>
      <c r="AI20" s="36" t="n">
        <f aca="false">AH20/AH$30*100</f>
        <v>1.65607985480944</v>
      </c>
      <c r="AJ20" s="37" t="n">
        <v>52</v>
      </c>
      <c r="AK20" s="33" t="n">
        <f aca="false">AJ20/AJ$30*100</f>
        <v>2.09508460918614</v>
      </c>
      <c r="AL20" s="37" t="n">
        <v>18</v>
      </c>
      <c r="AM20" s="33" t="n">
        <f aca="false">AL20/AL$30*100</f>
        <v>0.996677740863787</v>
      </c>
      <c r="AN20" s="34" t="n">
        <v>0</v>
      </c>
      <c r="AO20" s="35" t="n">
        <f aca="false">AJ20+AL20</f>
        <v>70</v>
      </c>
      <c r="AP20" s="36" t="n">
        <f aca="false">AO20/AO$30*100</f>
        <v>1.63246268656716</v>
      </c>
      <c r="AQ20" s="37" t="n">
        <v>48</v>
      </c>
      <c r="AR20" s="33" t="n">
        <f aca="false">AQ20/AQ$30*100</f>
        <v>1.98675496688742</v>
      </c>
      <c r="AS20" s="37" t="n">
        <v>16</v>
      </c>
      <c r="AT20" s="29" t="n">
        <f aca="false">AS20/AS$30*100</f>
        <v>0.909090909090909</v>
      </c>
      <c r="AU20" s="38" t="n">
        <v>0</v>
      </c>
      <c r="AV20" s="39" t="n">
        <f aca="false">AQ20+AS20</f>
        <v>64</v>
      </c>
      <c r="AW20" s="40" t="n">
        <f aca="false">AV20/AV$30*100</f>
        <v>1.53256704980843</v>
      </c>
      <c r="AX20" s="41" t="n">
        <v>47</v>
      </c>
      <c r="AY20" s="29" t="n">
        <f aca="false">AX20/AX$30*100</f>
        <v>1.98899703766399</v>
      </c>
      <c r="AZ20" s="41" t="n">
        <v>16</v>
      </c>
      <c r="BA20" s="29" t="n">
        <f aca="false">AZ20/AZ$30*100</f>
        <v>0.946745562130178</v>
      </c>
      <c r="BB20" s="38" t="n">
        <v>0</v>
      </c>
      <c r="BC20" s="39" t="n">
        <f aca="false">AX20+AZ20</f>
        <v>63</v>
      </c>
      <c r="BD20" s="40" t="n">
        <f aca="false">BC20/BC$30*100</f>
        <v>1.55440414507772</v>
      </c>
      <c r="BE20" s="41" t="n">
        <v>45</v>
      </c>
      <c r="BF20" s="29" t="n">
        <f aca="false">BE20/BE$30*100</f>
        <v>1.9573727707699</v>
      </c>
      <c r="BG20" s="41" t="n">
        <v>16</v>
      </c>
      <c r="BH20" s="29" t="n">
        <f aca="false">BG20/BG$30*100</f>
        <v>0.99009900990099</v>
      </c>
      <c r="BI20" s="38" t="n">
        <v>0</v>
      </c>
      <c r="BJ20" s="39" t="n">
        <f aca="false">BE20+BG20</f>
        <v>61</v>
      </c>
      <c r="BK20" s="40" t="n">
        <f aca="false">BJ20/BJ$30*100</f>
        <v>1.5581098339719</v>
      </c>
      <c r="BL20" s="41" t="n">
        <v>43</v>
      </c>
      <c r="BM20" s="29" t="n">
        <f aca="false">BL20/BL$30*100</f>
        <v>1.94834617127322</v>
      </c>
      <c r="BN20" s="41" t="n">
        <v>16</v>
      </c>
      <c r="BO20" s="29" t="n">
        <f aca="false">BN20/BN$30*100</f>
        <v>1.03694102397926</v>
      </c>
      <c r="BP20" s="38" t="n">
        <v>0</v>
      </c>
      <c r="BQ20" s="39" t="n">
        <f aca="false">BL20+BN20</f>
        <v>59</v>
      </c>
      <c r="BR20" s="40" t="n">
        <f aca="false">BQ20/BQ$30*100</f>
        <v>1.57333333333333</v>
      </c>
      <c r="BS20" s="42" t="n">
        <v>41</v>
      </c>
      <c r="BT20" s="29" t="n">
        <f aca="false">BS20/BS$30*100</f>
        <v>1.89027201475334</v>
      </c>
      <c r="BU20" s="41" t="n">
        <v>15</v>
      </c>
      <c r="BV20" s="29" t="n">
        <f aca="false">BU20/BU$30*100</f>
        <v>0.990752972258917</v>
      </c>
      <c r="BW20" s="38" t="n">
        <v>0</v>
      </c>
      <c r="BX20" s="39" t="n">
        <f aca="false">BS20+BU20</f>
        <v>56</v>
      </c>
      <c r="BY20" s="40" t="n">
        <f aca="false">BX20/BX$30*100</f>
        <v>1.52049959272332</v>
      </c>
      <c r="BZ20" s="43" t="n">
        <v>38</v>
      </c>
      <c r="CA20" s="29" t="n">
        <f aca="false">BZ20/BZ$30*100</f>
        <v>1.78739416745061</v>
      </c>
      <c r="CB20" s="44" t="n">
        <v>15</v>
      </c>
      <c r="CC20" s="29" t="n">
        <f aca="false">CB20/CB$30*100</f>
        <v>1.01763907734057</v>
      </c>
      <c r="CD20" s="38" t="n">
        <v>0</v>
      </c>
      <c r="CE20" s="39" t="n">
        <f aca="false">BZ20+CB20</f>
        <v>53</v>
      </c>
      <c r="CF20" s="40" t="n">
        <f aca="false">CE20/CE$30*100</f>
        <v>1.47222222222222</v>
      </c>
      <c r="CG20" s="41" t="n">
        <v>38</v>
      </c>
      <c r="CH20" s="29" t="n">
        <f aca="false">CG20/CG$30*100</f>
        <v>1.85004868549172</v>
      </c>
      <c r="CI20" s="41" t="n">
        <v>15</v>
      </c>
      <c r="CJ20" s="29" t="n">
        <f aca="false">CI20/CI$30*100</f>
        <v>1.06837606837607</v>
      </c>
      <c r="CK20" s="38" t="n">
        <v>0</v>
      </c>
      <c r="CL20" s="39" t="n">
        <f aca="false">CG20+CI20</f>
        <v>53</v>
      </c>
      <c r="CM20" s="40" t="n">
        <f aca="false">CL20/CL$30*100</f>
        <v>1.53267784846732</v>
      </c>
      <c r="CN20" s="41" t="n">
        <v>38</v>
      </c>
      <c r="CO20" s="29" t="n">
        <f aca="false">CN20/CN$30*100</f>
        <v>1.9211324570273</v>
      </c>
      <c r="CP20" s="41" t="n">
        <v>15</v>
      </c>
      <c r="CQ20" s="29" t="n">
        <f aca="false">CP20/CP$30*100</f>
        <v>1.12275449101796</v>
      </c>
      <c r="CR20" s="38" t="n">
        <v>0</v>
      </c>
      <c r="CS20" s="39" t="n">
        <f aca="false">CN20+CP20</f>
        <v>53</v>
      </c>
      <c r="CT20" s="40" t="n">
        <f aca="false">CS20/CS$30*100</f>
        <v>1.5992757996379</v>
      </c>
      <c r="CU20" s="41" t="n">
        <v>37</v>
      </c>
      <c r="CV20" s="29" t="n">
        <f aca="false">CU20/CU$30*100</f>
        <v>1.95663670015865</v>
      </c>
      <c r="CW20" s="41" t="n">
        <v>15</v>
      </c>
      <c r="CX20" s="29" t="n">
        <f aca="false">CW20/CW$30*100</f>
        <v>1.20772946859903</v>
      </c>
      <c r="CY20" s="38" t="n">
        <v>0</v>
      </c>
      <c r="CZ20" s="39" t="n">
        <f aca="false">CU20+CW20</f>
        <v>52</v>
      </c>
      <c r="DA20" s="40" t="n">
        <f aca="false">CZ20/CZ$30*100</f>
        <v>1.6597510373444</v>
      </c>
      <c r="DB20" s="41" t="n">
        <v>31</v>
      </c>
      <c r="DC20" s="29" t="n">
        <f aca="false">DB20/DB$30*100</f>
        <v>1.74059517125211</v>
      </c>
      <c r="DD20" s="41" t="n">
        <v>14</v>
      </c>
      <c r="DE20" s="29" t="n">
        <f aca="false">DD20/DD$30*100</f>
        <v>1.20378331900258</v>
      </c>
      <c r="DF20" s="38" t="n">
        <v>0</v>
      </c>
      <c r="DG20" s="39" t="n">
        <f aca="false">DB20+DD20</f>
        <v>45</v>
      </c>
      <c r="DH20" s="40" t="n">
        <f aca="false">DG20/DG$30*100</f>
        <v>1.52853260869565</v>
      </c>
      <c r="DI20" s="41" t="n">
        <v>30</v>
      </c>
      <c r="DJ20" s="29" t="n">
        <f aca="false">DI20/DI$30*100</f>
        <v>1.76263219741481</v>
      </c>
      <c r="DK20" s="41" t="n">
        <v>14</v>
      </c>
      <c r="DL20" s="29" t="n">
        <f aca="false">DK20/DK$30*100</f>
        <v>1.25111706881144</v>
      </c>
      <c r="DM20" s="38" t="n">
        <v>0</v>
      </c>
      <c r="DN20" s="39" t="n">
        <f aca="false">DI20+DK20</f>
        <v>44</v>
      </c>
      <c r="DO20" s="40" t="n">
        <f aca="false">DN20/DN$30*100</f>
        <v>1.55973059198866</v>
      </c>
      <c r="DP20" s="41" t="n">
        <v>28</v>
      </c>
      <c r="DQ20" s="29" t="n">
        <f aca="false">DP20/DP$30*100</f>
        <v>1.6969696969697</v>
      </c>
      <c r="DR20" s="41" t="n">
        <v>14</v>
      </c>
      <c r="DS20" s="29" t="n">
        <f aca="false">DR20/DR$30*100</f>
        <v>1.29032258064516</v>
      </c>
      <c r="DT20" s="38" t="n">
        <v>0</v>
      </c>
      <c r="DU20" s="39" t="n">
        <f aca="false">DP20+DR20</f>
        <v>42</v>
      </c>
      <c r="DV20" s="40" t="n">
        <f aca="false">DU20/DU$30*100</f>
        <v>1.53564899451554</v>
      </c>
      <c r="DW20" s="41" t="n">
        <v>27</v>
      </c>
      <c r="DX20" s="29" t="n">
        <f aca="false">DW20/DW$30*100</f>
        <v>1.69067000626174</v>
      </c>
      <c r="DY20" s="41" t="n">
        <v>12</v>
      </c>
      <c r="DZ20" s="29" t="n">
        <f aca="false">DY20/DY$30*100</f>
        <v>1.14942528735632</v>
      </c>
      <c r="EA20" s="38" t="n">
        <v>0</v>
      </c>
      <c r="EB20" s="39" t="n">
        <f aca="false">DW20+DY20</f>
        <v>39</v>
      </c>
      <c r="EC20" s="40" t="n">
        <f aca="false">EB20/EB$30*100</f>
        <v>1.47671336614919</v>
      </c>
      <c r="ED20" s="41" t="n">
        <v>25</v>
      </c>
      <c r="EE20" s="29" t="n">
        <f aca="false">ED20/ED$30*100</f>
        <v>1.63612565445026</v>
      </c>
      <c r="EF20" s="41" t="n">
        <v>12</v>
      </c>
      <c r="EG20" s="29" t="n">
        <f aca="false">EF20/EF$30*100</f>
        <v>1.22324159021407</v>
      </c>
      <c r="EH20" s="38" t="n">
        <v>0</v>
      </c>
      <c r="EI20" s="39" t="n">
        <f aca="false">ED20+EF20</f>
        <v>37</v>
      </c>
      <c r="EJ20" s="40" t="n">
        <f aca="false">EI20/EI$30*100</f>
        <v>1.47469111199681</v>
      </c>
      <c r="EK20" s="28" t="n">
        <v>23</v>
      </c>
      <c r="EL20" s="29" t="n">
        <f aca="false">EK20/EK$30*100</f>
        <v>1.56889495225102</v>
      </c>
      <c r="EM20" s="30" t="n">
        <v>12</v>
      </c>
      <c r="EN20" s="29" t="n">
        <f aca="false">EM20/EM$30*100</f>
        <v>1.29310344827586</v>
      </c>
      <c r="EO20" s="38" t="n">
        <v>0</v>
      </c>
      <c r="EP20" s="39" t="n">
        <f aca="false">EK20+EM20</f>
        <v>35</v>
      </c>
      <c r="EQ20" s="40" t="n">
        <f aca="false">EP20/EP$30*100</f>
        <v>1.46198830409357</v>
      </c>
      <c r="ER20" s="28" t="n">
        <v>23</v>
      </c>
      <c r="ES20" s="29" t="n">
        <f aca="false">ER20/ER$30*100</f>
        <v>1.66425470332851</v>
      </c>
      <c r="ET20" s="30" t="n">
        <v>12</v>
      </c>
      <c r="EU20" s="29" t="n">
        <f aca="false">ET20/ET$30*100</f>
        <v>1.38888888888889</v>
      </c>
      <c r="EV20" s="38" t="n">
        <v>0</v>
      </c>
      <c r="EW20" s="39" t="n">
        <f aca="false">ER20+ET20</f>
        <v>35</v>
      </c>
      <c r="EX20" s="29" t="n">
        <f aca="false">EW20/EW$30*100</f>
        <v>1.55832591273375</v>
      </c>
      <c r="EY20" s="45" t="n">
        <v>19</v>
      </c>
      <c r="EZ20" s="29" t="n">
        <f aca="false">EY20/EY$30*100</f>
        <v>1.47515527950311</v>
      </c>
      <c r="FA20" s="30" t="n">
        <v>12</v>
      </c>
      <c r="FB20" s="29" t="n">
        <f aca="false">FA20/FA$30*100</f>
        <v>1.47965474722565</v>
      </c>
      <c r="FC20" s="38" t="n">
        <v>0</v>
      </c>
      <c r="FD20" s="39" t="n">
        <f aca="false">EY20+FA20</f>
        <v>31</v>
      </c>
      <c r="FE20" s="40" t="n">
        <f aca="false">FD20/FD$30*100</f>
        <v>1.47689375893283</v>
      </c>
      <c r="FF20" s="43"/>
      <c r="FG20" s="29"/>
      <c r="FH20" s="44"/>
      <c r="FI20" s="29"/>
      <c r="FJ20" s="38"/>
      <c r="FK20" s="30" t="n">
        <v>23</v>
      </c>
      <c r="FL20" s="40" t="n">
        <f aca="false">FK20/FK$30*100</f>
        <v>1.23258306538049</v>
      </c>
      <c r="FM20" s="43"/>
      <c r="FN20" s="29"/>
      <c r="FO20" s="44"/>
      <c r="FP20" s="29"/>
      <c r="FQ20" s="38"/>
      <c r="FR20" s="30" t="n">
        <v>20</v>
      </c>
      <c r="FS20" s="40" t="n">
        <f aca="false">FR20/FR$30*100</f>
        <v>1.13314447592068</v>
      </c>
      <c r="FT20" s="43"/>
      <c r="FU20" s="29"/>
      <c r="FV20" s="44"/>
      <c r="FW20" s="29"/>
      <c r="FX20" s="38"/>
      <c r="FY20" s="30" t="n">
        <v>18</v>
      </c>
      <c r="FZ20" s="40" t="n">
        <f aca="false">FY20/FY$30*100</f>
        <v>1.09024833434282</v>
      </c>
      <c r="GA20" s="43"/>
      <c r="GB20" s="29"/>
      <c r="GC20" s="44"/>
      <c r="GD20" s="29"/>
      <c r="GE20" s="38"/>
      <c r="GF20" s="30" t="n">
        <v>15</v>
      </c>
      <c r="GG20" s="40" t="n">
        <f aca="false">GF20/GF$30*100</f>
        <v>1.12023898431665</v>
      </c>
      <c r="GH20" s="43"/>
      <c r="GI20" s="29"/>
      <c r="GJ20" s="44"/>
      <c r="GK20" s="29"/>
      <c r="GL20" s="38"/>
      <c r="GM20" s="30" t="n">
        <v>13</v>
      </c>
      <c r="GN20" s="40" t="n">
        <f aca="false">GM20/GM$30*100</f>
        <v>1.10826939471441</v>
      </c>
      <c r="GO20" s="43"/>
      <c r="GP20" s="29"/>
      <c r="GQ20" s="44"/>
      <c r="GR20" s="29"/>
      <c r="GS20" s="38"/>
      <c r="GT20" s="30" t="n">
        <v>12</v>
      </c>
      <c r="GU20" s="40" t="n">
        <f aca="false">GT20/GT$30*100</f>
        <v>1.15495668912416</v>
      </c>
      <c r="GV20" s="43"/>
      <c r="GW20" s="29"/>
      <c r="GX20" s="44"/>
      <c r="GY20" s="29"/>
      <c r="GZ20" s="38"/>
      <c r="HA20" s="30" t="n">
        <v>7</v>
      </c>
      <c r="HB20" s="40" t="n">
        <f aca="false">HA20/HA$30*100</f>
        <v>0.810185185185185</v>
      </c>
      <c r="HC20" s="43"/>
      <c r="HD20" s="29"/>
      <c r="HE20" s="44"/>
      <c r="HF20" s="29"/>
      <c r="HG20" s="38"/>
      <c r="HH20" s="30" t="n">
        <v>5</v>
      </c>
      <c r="HI20" s="40" t="n">
        <f aca="false">HH20/HH$30*100</f>
        <v>0.648508430609598</v>
      </c>
      <c r="HJ20" s="43"/>
      <c r="HK20" s="29"/>
      <c r="HL20" s="44"/>
      <c r="HM20" s="29"/>
      <c r="HN20" s="38"/>
      <c r="HO20" s="30" t="n">
        <v>3</v>
      </c>
      <c r="HP20" s="40" t="n">
        <f aca="false">HO20/HO$30*100</f>
        <v>0.469483568075117</v>
      </c>
      <c r="HQ20" s="43"/>
      <c r="HR20" s="29"/>
      <c r="HS20" s="44"/>
      <c r="HT20" s="29"/>
      <c r="HU20" s="38"/>
      <c r="HV20" s="30" t="n">
        <v>2</v>
      </c>
      <c r="HW20" s="40" t="n">
        <f aca="false">HV20/HV$30*100</f>
        <v>0.46189376443418</v>
      </c>
      <c r="HX20" s="43"/>
      <c r="HY20" s="29"/>
      <c r="HZ20" s="44"/>
      <c r="IA20" s="29"/>
      <c r="IB20" s="38"/>
      <c r="IC20" s="30" t="n">
        <v>2</v>
      </c>
      <c r="ID20" s="40" t="n">
        <f aca="false">IC20/IC$30*100</f>
        <v>0.563380281690141</v>
      </c>
      <c r="IE20" s="43"/>
      <c r="IF20" s="29"/>
      <c r="IG20" s="44"/>
      <c r="IH20" s="29"/>
      <c r="II20" s="38"/>
      <c r="IJ20" s="30" t="n">
        <v>2</v>
      </c>
      <c r="IK20" s="40" t="n">
        <f aca="false">IJ20/IJ$30*100</f>
        <v>0.727272727272727</v>
      </c>
      <c r="IL20" s="43"/>
      <c r="IM20" s="29"/>
      <c r="IN20" s="44"/>
      <c r="IO20" s="29"/>
      <c r="IP20" s="38"/>
      <c r="IQ20" s="30" t="n">
        <v>1</v>
      </c>
      <c r="IR20" s="40" t="n">
        <f aca="false">IQ20/IQ$30*100</f>
        <v>0.471698113207547</v>
      </c>
    </row>
    <row r="21" customFormat="false" ht="13.4" hidden="false" customHeight="false" outlineLevel="0" collapsed="false">
      <c r="A21" s="27" t="s">
        <v>49</v>
      </c>
      <c r="B21" s="28" t="n">
        <v>545999</v>
      </c>
      <c r="C21" s="29" t="n">
        <f aca="false">B21/B$30*100</f>
        <v>6.36281934477757</v>
      </c>
      <c r="D21" s="30" t="n">
        <v>550840</v>
      </c>
      <c r="E21" s="29" t="n">
        <f aca="false">D21/D$30*100</f>
        <v>6.33071055456698</v>
      </c>
      <c r="F21" s="30" t="n">
        <f aca="false">B21+D21</f>
        <v>1096839</v>
      </c>
      <c r="G21" s="31" t="n">
        <f aca="false">F21/F$30*100</f>
        <v>6.34665348313171</v>
      </c>
      <c r="H21" s="32" t="n">
        <v>86</v>
      </c>
      <c r="I21" s="33" t="n">
        <f aca="false">H21/H$30*100</f>
        <v>3.2824427480916</v>
      </c>
      <c r="J21" s="32" t="n">
        <v>38</v>
      </c>
      <c r="K21" s="33" t="n">
        <f aca="false">J21/J$30*100</f>
        <v>1.95372750642674</v>
      </c>
      <c r="L21" s="34" t="n">
        <v>0</v>
      </c>
      <c r="M21" s="35" t="n">
        <f aca="false">H21+J21</f>
        <v>124</v>
      </c>
      <c r="N21" s="36" t="n">
        <f aca="false">M21/M$30*100</f>
        <v>2.71631982475356</v>
      </c>
      <c r="O21" s="37" t="n">
        <v>86</v>
      </c>
      <c r="P21" s="33" t="n">
        <f aca="false">O21/O$30*100</f>
        <v>3.31278890600925</v>
      </c>
      <c r="Q21" s="37" t="n">
        <v>38</v>
      </c>
      <c r="R21" s="33" t="n">
        <f aca="false">Q21/Q$30*100</f>
        <v>1.97813638729828</v>
      </c>
      <c r="S21" s="34" t="n">
        <v>0</v>
      </c>
      <c r="T21" s="35" t="n">
        <f aca="false">O21+Q21</f>
        <v>124</v>
      </c>
      <c r="U21" s="36" t="n">
        <f aca="false">T21/T$30*100</f>
        <v>2.74518485720611</v>
      </c>
      <c r="V21" s="37" t="n">
        <v>86</v>
      </c>
      <c r="W21" s="33" t="n">
        <f aca="false">V21/V$30*100</f>
        <v>3.34110334110334</v>
      </c>
      <c r="X21" s="37" t="n">
        <v>38</v>
      </c>
      <c r="Y21" s="33" t="n">
        <f aca="false">X21/X$30*100</f>
        <v>2</v>
      </c>
      <c r="Z21" s="34" t="n">
        <v>0</v>
      </c>
      <c r="AA21" s="35" t="n">
        <f aca="false">V21+X21</f>
        <v>124</v>
      </c>
      <c r="AB21" s="36" t="n">
        <f aca="false">AA21/AA$30*100</f>
        <v>2.77156906571301</v>
      </c>
      <c r="AC21" s="37" t="n">
        <v>83</v>
      </c>
      <c r="AD21" s="33" t="n">
        <f aca="false">AC21/AC$30*100</f>
        <v>3.26001571091909</v>
      </c>
      <c r="AE21" s="37" t="n">
        <v>38</v>
      </c>
      <c r="AF21" s="33" t="n">
        <f aca="false">AE21/AE$30*100</f>
        <v>2.04081632653061</v>
      </c>
      <c r="AG21" s="34" t="n">
        <v>0</v>
      </c>
      <c r="AH21" s="35" t="n">
        <f aca="false">AC21+AE21</f>
        <v>121</v>
      </c>
      <c r="AI21" s="36" t="n">
        <f aca="false">AH21/AH$30*100</f>
        <v>2.74500907441016</v>
      </c>
      <c r="AJ21" s="37" t="n">
        <v>82</v>
      </c>
      <c r="AK21" s="33" t="n">
        <f aca="false">AJ21/AJ$30*100</f>
        <v>3.30378726833199</v>
      </c>
      <c r="AL21" s="37" t="n">
        <v>38</v>
      </c>
      <c r="AM21" s="33" t="n">
        <f aca="false">AL21/AL$30*100</f>
        <v>2.10409745293466</v>
      </c>
      <c r="AN21" s="34" t="n">
        <v>0</v>
      </c>
      <c r="AO21" s="35" t="n">
        <f aca="false">AJ21+AL21</f>
        <v>120</v>
      </c>
      <c r="AP21" s="36" t="n">
        <f aca="false">AO21/AO$30*100</f>
        <v>2.79850746268657</v>
      </c>
      <c r="AQ21" s="37" t="n">
        <v>81</v>
      </c>
      <c r="AR21" s="33" t="n">
        <f aca="false">AQ21/AQ$30*100</f>
        <v>3.35264900662252</v>
      </c>
      <c r="AS21" s="37" t="n">
        <v>37</v>
      </c>
      <c r="AT21" s="29" t="n">
        <f aca="false">AS21/AS$30*100</f>
        <v>2.10227272727273</v>
      </c>
      <c r="AU21" s="38" t="n">
        <v>0</v>
      </c>
      <c r="AV21" s="39" t="n">
        <f aca="false">AQ21+AS21</f>
        <v>118</v>
      </c>
      <c r="AW21" s="40" t="n">
        <f aca="false">AV21/AV$30*100</f>
        <v>2.82567049808429</v>
      </c>
      <c r="AX21" s="41" t="n">
        <v>79</v>
      </c>
      <c r="AY21" s="29" t="n">
        <f aca="false">AX21/AX$30*100</f>
        <v>3.34320778671181</v>
      </c>
      <c r="AZ21" s="41" t="n">
        <v>36</v>
      </c>
      <c r="BA21" s="29" t="n">
        <f aca="false">AZ21/AZ$30*100</f>
        <v>2.1301775147929</v>
      </c>
      <c r="BB21" s="38" t="n">
        <v>0</v>
      </c>
      <c r="BC21" s="39" t="n">
        <f aca="false">AX21+AZ21</f>
        <v>115</v>
      </c>
      <c r="BD21" s="40" t="n">
        <f aca="false">BC21/BC$30*100</f>
        <v>2.83740439180854</v>
      </c>
      <c r="BE21" s="41" t="n">
        <v>76</v>
      </c>
      <c r="BF21" s="29" t="n">
        <f aca="false">BE21/BE$30*100</f>
        <v>3.30578512396694</v>
      </c>
      <c r="BG21" s="41" t="n">
        <v>35</v>
      </c>
      <c r="BH21" s="29" t="n">
        <f aca="false">BG21/BG$30*100</f>
        <v>2.16584158415842</v>
      </c>
      <c r="BI21" s="38" t="n">
        <v>0</v>
      </c>
      <c r="BJ21" s="39" t="n">
        <f aca="false">BE21+BG21</f>
        <v>111</v>
      </c>
      <c r="BK21" s="40" t="n">
        <f aca="false">BJ21/BJ$30*100</f>
        <v>2.83524904214559</v>
      </c>
      <c r="BL21" s="41" t="n">
        <v>72</v>
      </c>
      <c r="BM21" s="29" t="n">
        <f aca="false">BL21/BL$30*100</f>
        <v>3.26234707748074</v>
      </c>
      <c r="BN21" s="41" t="n">
        <v>36</v>
      </c>
      <c r="BO21" s="29" t="n">
        <f aca="false">BN21/BN$30*100</f>
        <v>2.33311730395334</v>
      </c>
      <c r="BP21" s="38" t="n">
        <v>0</v>
      </c>
      <c r="BQ21" s="39" t="n">
        <f aca="false">BL21+BN21</f>
        <v>108</v>
      </c>
      <c r="BR21" s="40" t="n">
        <f aca="false">BQ21/BQ$30*100</f>
        <v>2.88</v>
      </c>
      <c r="BS21" s="42" t="n">
        <v>71</v>
      </c>
      <c r="BT21" s="29" t="n">
        <f aca="false">BS21/BS$30*100</f>
        <v>3.27339787920701</v>
      </c>
      <c r="BU21" s="41" t="n">
        <v>36</v>
      </c>
      <c r="BV21" s="29" t="n">
        <f aca="false">BU21/BU$30*100</f>
        <v>2.3778071334214</v>
      </c>
      <c r="BW21" s="38" t="n">
        <v>0</v>
      </c>
      <c r="BX21" s="39" t="n">
        <f aca="false">BS21+BU21</f>
        <v>107</v>
      </c>
      <c r="BY21" s="40" t="n">
        <f aca="false">BX21/BX$30*100</f>
        <v>2.90524029323921</v>
      </c>
      <c r="BZ21" s="43" t="n">
        <v>70</v>
      </c>
      <c r="CA21" s="29" t="n">
        <f aca="false">BZ21/BZ$30*100</f>
        <v>3.29256820319849</v>
      </c>
      <c r="CB21" s="44" t="n">
        <v>34</v>
      </c>
      <c r="CC21" s="29" t="n">
        <f aca="false">CB21/CB$30*100</f>
        <v>2.30664857530529</v>
      </c>
      <c r="CD21" s="38" t="n">
        <v>0</v>
      </c>
      <c r="CE21" s="39" t="n">
        <f aca="false">BZ21+CB21</f>
        <v>104</v>
      </c>
      <c r="CF21" s="40" t="n">
        <f aca="false">CE21/CE$30*100</f>
        <v>2.88888888888889</v>
      </c>
      <c r="CG21" s="41" t="n">
        <v>67</v>
      </c>
      <c r="CH21" s="29" t="n">
        <f aca="false">CG21/CG$30*100</f>
        <v>3.26192794547225</v>
      </c>
      <c r="CI21" s="41" t="n">
        <v>32</v>
      </c>
      <c r="CJ21" s="29" t="n">
        <f aca="false">CI21/CI$30*100</f>
        <v>2.27920227920228</v>
      </c>
      <c r="CK21" s="38" t="n">
        <v>0</v>
      </c>
      <c r="CL21" s="39" t="n">
        <f aca="false">CG21+CI21</f>
        <v>99</v>
      </c>
      <c r="CM21" s="40" t="n">
        <f aca="false">CL21/CL$30*100</f>
        <v>2.86292654713707</v>
      </c>
      <c r="CN21" s="41" t="n">
        <v>66</v>
      </c>
      <c r="CO21" s="29" t="n">
        <f aca="false">CN21/CN$30*100</f>
        <v>3.33670374115268</v>
      </c>
      <c r="CP21" s="41" t="n">
        <v>30</v>
      </c>
      <c r="CQ21" s="29" t="n">
        <f aca="false">CP21/CP$30*100</f>
        <v>2.24550898203593</v>
      </c>
      <c r="CR21" s="38" t="n">
        <v>0</v>
      </c>
      <c r="CS21" s="39" t="n">
        <f aca="false">CN21+CP21</f>
        <v>96</v>
      </c>
      <c r="CT21" s="40" t="n">
        <f aca="false">CS21/CS$30*100</f>
        <v>2.89680144840072</v>
      </c>
      <c r="CU21" s="41" t="n">
        <v>64</v>
      </c>
      <c r="CV21" s="29" t="n">
        <f aca="false">CU21/CU$30*100</f>
        <v>3.38445267054469</v>
      </c>
      <c r="CW21" s="41" t="n">
        <v>28</v>
      </c>
      <c r="CX21" s="29" t="n">
        <f aca="false">CW21/CW$30*100</f>
        <v>2.25442834138486</v>
      </c>
      <c r="CY21" s="38" t="n">
        <v>0</v>
      </c>
      <c r="CZ21" s="39" t="n">
        <f aca="false">CU21+CW21</f>
        <v>92</v>
      </c>
      <c r="DA21" s="40" t="n">
        <f aca="false">CZ21/CZ$30*100</f>
        <v>2.9364826045324</v>
      </c>
      <c r="DB21" s="41" t="n">
        <v>59</v>
      </c>
      <c r="DC21" s="29" t="n">
        <f aca="false">DB21/DB$30*100</f>
        <v>3.31274564851207</v>
      </c>
      <c r="DD21" s="41" t="n">
        <v>27</v>
      </c>
      <c r="DE21" s="29" t="n">
        <f aca="false">DD21/DD$30*100</f>
        <v>2.32158211521926</v>
      </c>
      <c r="DF21" s="38" t="n">
        <v>0</v>
      </c>
      <c r="DG21" s="39" t="n">
        <f aca="false">DB21+DD21</f>
        <v>86</v>
      </c>
      <c r="DH21" s="40" t="n">
        <f aca="false">DG21/DG$30*100</f>
        <v>2.92119565217391</v>
      </c>
      <c r="DI21" s="41" t="n">
        <v>56</v>
      </c>
      <c r="DJ21" s="29" t="n">
        <f aca="false">DI21/DI$30*100</f>
        <v>3.29024676850764</v>
      </c>
      <c r="DK21" s="41" t="n">
        <v>25</v>
      </c>
      <c r="DL21" s="29" t="n">
        <f aca="false">DK21/DK$30*100</f>
        <v>2.23413762287757</v>
      </c>
      <c r="DM21" s="38" t="n">
        <v>0</v>
      </c>
      <c r="DN21" s="39" t="n">
        <f aca="false">DI21+DK21</f>
        <v>81</v>
      </c>
      <c r="DO21" s="40" t="n">
        <f aca="false">DN21/DN$30*100</f>
        <v>2.87132222616094</v>
      </c>
      <c r="DP21" s="41" t="n">
        <v>55</v>
      </c>
      <c r="DQ21" s="29" t="n">
        <f aca="false">DP21/DP$30*100</f>
        <v>3.33333333333333</v>
      </c>
      <c r="DR21" s="41" t="n">
        <v>23</v>
      </c>
      <c r="DS21" s="29" t="n">
        <f aca="false">DR21/DR$30*100</f>
        <v>2.11981566820276</v>
      </c>
      <c r="DT21" s="38" t="n">
        <v>0</v>
      </c>
      <c r="DU21" s="39" t="n">
        <f aca="false">DP21+DR21</f>
        <v>78</v>
      </c>
      <c r="DV21" s="40" t="n">
        <f aca="false">DU21/DU$30*100</f>
        <v>2.85191956124314</v>
      </c>
      <c r="DW21" s="41" t="n">
        <v>52</v>
      </c>
      <c r="DX21" s="29" t="n">
        <f aca="false">DW21/DW$30*100</f>
        <v>3.25610519724483</v>
      </c>
      <c r="DY21" s="41" t="n">
        <v>21</v>
      </c>
      <c r="DZ21" s="29" t="n">
        <f aca="false">DY21/DY$30*100</f>
        <v>2.01149425287356</v>
      </c>
      <c r="EA21" s="38" t="n">
        <v>0</v>
      </c>
      <c r="EB21" s="39" t="n">
        <f aca="false">DW21+DY21</f>
        <v>73</v>
      </c>
      <c r="EC21" s="40" t="n">
        <f aca="false">EB21/EB$30*100</f>
        <v>2.76410450586899</v>
      </c>
      <c r="ED21" s="41" t="n">
        <v>50</v>
      </c>
      <c r="EE21" s="29" t="n">
        <f aca="false">ED21/ED$30*100</f>
        <v>3.27225130890052</v>
      </c>
      <c r="EF21" s="41" t="n">
        <v>21</v>
      </c>
      <c r="EG21" s="29" t="n">
        <f aca="false">EF21/EF$30*100</f>
        <v>2.14067278287462</v>
      </c>
      <c r="EH21" s="38" t="n">
        <v>0</v>
      </c>
      <c r="EI21" s="39" t="n">
        <f aca="false">ED21+EF21</f>
        <v>71</v>
      </c>
      <c r="EJ21" s="40" t="n">
        <f aca="false">EI21/EI$30*100</f>
        <v>2.82981267437226</v>
      </c>
      <c r="EK21" s="28" t="n">
        <v>48</v>
      </c>
      <c r="EL21" s="29" t="n">
        <f aca="false">EK21/EK$30*100</f>
        <v>3.27421555252387</v>
      </c>
      <c r="EM21" s="30" t="n">
        <v>21</v>
      </c>
      <c r="EN21" s="29" t="n">
        <f aca="false">EM21/EM$30*100</f>
        <v>2.26293103448276</v>
      </c>
      <c r="EO21" s="38" t="n">
        <v>0</v>
      </c>
      <c r="EP21" s="39" t="n">
        <f aca="false">EK21+EM21</f>
        <v>69</v>
      </c>
      <c r="EQ21" s="40" t="n">
        <f aca="false">EP21/EP$30*100</f>
        <v>2.88220551378446</v>
      </c>
      <c r="ER21" s="28" t="n">
        <v>45</v>
      </c>
      <c r="ES21" s="29" t="n">
        <f aca="false">ER21/ER$30*100</f>
        <v>3.2561505065123</v>
      </c>
      <c r="ET21" s="30" t="n">
        <v>19</v>
      </c>
      <c r="EU21" s="29" t="n">
        <f aca="false">ET21/ET$30*100</f>
        <v>2.19907407407407</v>
      </c>
      <c r="EV21" s="38" t="n">
        <v>0</v>
      </c>
      <c r="EW21" s="39" t="n">
        <f aca="false">ER21+ET21</f>
        <v>64</v>
      </c>
      <c r="EX21" s="29" t="n">
        <f aca="false">EW21/EW$30*100</f>
        <v>2.84951024042743</v>
      </c>
      <c r="EY21" s="45" t="n">
        <v>43</v>
      </c>
      <c r="EZ21" s="29" t="n">
        <f aca="false">EY21/EY$30*100</f>
        <v>3.33850931677019</v>
      </c>
      <c r="FA21" s="30" t="n">
        <v>19</v>
      </c>
      <c r="FB21" s="29" t="n">
        <f aca="false">FA21/FA$30*100</f>
        <v>2.34278668310727</v>
      </c>
      <c r="FC21" s="38" t="n">
        <v>0</v>
      </c>
      <c r="FD21" s="39" t="n">
        <f aca="false">EY21+FA21</f>
        <v>62</v>
      </c>
      <c r="FE21" s="40" t="n">
        <f aca="false">FD21/FD$30*100</f>
        <v>2.95378751786565</v>
      </c>
      <c r="FF21" s="43"/>
      <c r="FG21" s="29"/>
      <c r="FH21" s="44"/>
      <c r="FI21" s="29"/>
      <c r="FJ21" s="38"/>
      <c r="FK21" s="30" t="n">
        <v>58</v>
      </c>
      <c r="FL21" s="40" t="n">
        <f aca="false">FK21/FK$30*100</f>
        <v>3.10825294748124</v>
      </c>
      <c r="FM21" s="43"/>
      <c r="FN21" s="29"/>
      <c r="FO21" s="44"/>
      <c r="FP21" s="29"/>
      <c r="FQ21" s="38"/>
      <c r="FR21" s="30" t="n">
        <v>55</v>
      </c>
      <c r="FS21" s="40" t="n">
        <f aca="false">FR21/FR$30*100</f>
        <v>3.11614730878187</v>
      </c>
      <c r="FT21" s="43"/>
      <c r="FU21" s="29"/>
      <c r="FV21" s="44"/>
      <c r="FW21" s="29"/>
      <c r="FX21" s="38"/>
      <c r="FY21" s="30" t="n">
        <v>49</v>
      </c>
      <c r="FZ21" s="40" t="n">
        <f aca="false">FY21/FY$30*100</f>
        <v>2.96789824348879</v>
      </c>
      <c r="GA21" s="43"/>
      <c r="GB21" s="29"/>
      <c r="GC21" s="44"/>
      <c r="GD21" s="29"/>
      <c r="GE21" s="38"/>
      <c r="GF21" s="30" t="n">
        <v>40</v>
      </c>
      <c r="GG21" s="40" t="n">
        <f aca="false">GF21/GF$30*100</f>
        <v>2.98730395817774</v>
      </c>
      <c r="GH21" s="43"/>
      <c r="GI21" s="29"/>
      <c r="GJ21" s="44"/>
      <c r="GK21" s="29"/>
      <c r="GL21" s="38"/>
      <c r="GM21" s="30" t="n">
        <v>37</v>
      </c>
      <c r="GN21" s="40" t="n">
        <f aca="false">GM21/GM$30*100</f>
        <v>3.15430520034101</v>
      </c>
      <c r="GO21" s="43"/>
      <c r="GP21" s="29"/>
      <c r="GQ21" s="44"/>
      <c r="GR21" s="29"/>
      <c r="GS21" s="38"/>
      <c r="GT21" s="30" t="n">
        <v>32</v>
      </c>
      <c r="GU21" s="40" t="n">
        <f aca="false">GT21/GT$30*100</f>
        <v>3.07988450433109</v>
      </c>
      <c r="GV21" s="43"/>
      <c r="GW21" s="29"/>
      <c r="GX21" s="44"/>
      <c r="GY21" s="29"/>
      <c r="GZ21" s="38"/>
      <c r="HA21" s="30" t="n">
        <v>23</v>
      </c>
      <c r="HB21" s="40" t="n">
        <f aca="false">HA21/HA$30*100</f>
        <v>2.66203703703704</v>
      </c>
      <c r="HC21" s="43"/>
      <c r="HD21" s="29"/>
      <c r="HE21" s="44"/>
      <c r="HF21" s="29"/>
      <c r="HG21" s="38"/>
      <c r="HH21" s="30" t="n">
        <v>19</v>
      </c>
      <c r="HI21" s="40" t="n">
        <f aca="false">HH21/HH$30*100</f>
        <v>2.46433203631647</v>
      </c>
      <c r="HJ21" s="43"/>
      <c r="HK21" s="29"/>
      <c r="HL21" s="44"/>
      <c r="HM21" s="29"/>
      <c r="HN21" s="38"/>
      <c r="HO21" s="30" t="n">
        <v>15</v>
      </c>
      <c r="HP21" s="40" t="n">
        <f aca="false">HO21/HO$30*100</f>
        <v>2.34741784037559</v>
      </c>
      <c r="HQ21" s="43"/>
      <c r="HR21" s="29"/>
      <c r="HS21" s="44"/>
      <c r="HT21" s="29"/>
      <c r="HU21" s="38"/>
      <c r="HV21" s="30" t="n">
        <v>8</v>
      </c>
      <c r="HW21" s="40" t="n">
        <f aca="false">HV21/HV$30*100</f>
        <v>1.84757505773672</v>
      </c>
      <c r="HX21" s="43"/>
      <c r="HY21" s="29"/>
      <c r="HZ21" s="44"/>
      <c r="IA21" s="29"/>
      <c r="IB21" s="38"/>
      <c r="IC21" s="30" t="n">
        <v>7</v>
      </c>
      <c r="ID21" s="40" t="n">
        <f aca="false">IC21/IC$30*100</f>
        <v>1.97183098591549</v>
      </c>
      <c r="IE21" s="43"/>
      <c r="IF21" s="29"/>
      <c r="IG21" s="44"/>
      <c r="IH21" s="29"/>
      <c r="II21" s="38"/>
      <c r="IJ21" s="30" t="n">
        <v>6</v>
      </c>
      <c r="IK21" s="40" t="n">
        <f aca="false">IJ21/IJ$30*100</f>
        <v>2.18181818181818</v>
      </c>
      <c r="IL21" s="43"/>
      <c r="IM21" s="29"/>
      <c r="IN21" s="44"/>
      <c r="IO21" s="29"/>
      <c r="IP21" s="38"/>
      <c r="IQ21" s="30" t="n">
        <v>5</v>
      </c>
      <c r="IR21" s="40" t="n">
        <f aca="false">IQ21/IQ$30*100</f>
        <v>2.35849056603774</v>
      </c>
    </row>
    <row r="22" customFormat="false" ht="13.4" hidden="false" customHeight="false" outlineLevel="0" collapsed="false">
      <c r="A22" s="27" t="s">
        <v>50</v>
      </c>
      <c r="B22" s="28" t="n">
        <v>492006</v>
      </c>
      <c r="C22" s="29" t="n">
        <f aca="false">B22/B$30*100</f>
        <v>5.73360994167871</v>
      </c>
      <c r="D22" s="30" t="n">
        <v>501068</v>
      </c>
      <c r="E22" s="29" t="n">
        <f aca="false">D22/D$30*100</f>
        <v>5.75868941281637</v>
      </c>
      <c r="F22" s="30" t="n">
        <f aca="false">B22+D22</f>
        <v>993074</v>
      </c>
      <c r="G22" s="31" t="n">
        <f aca="false">F22/F$30*100</f>
        <v>5.74623674131531</v>
      </c>
      <c r="H22" s="32" t="n">
        <v>173</v>
      </c>
      <c r="I22" s="33" t="n">
        <f aca="false">H22/H$30*100</f>
        <v>6.6030534351145</v>
      </c>
      <c r="J22" s="32" t="n">
        <v>91</v>
      </c>
      <c r="K22" s="33" t="n">
        <f aca="false">J22/J$30*100</f>
        <v>4.67866323907455</v>
      </c>
      <c r="L22" s="34" t="n">
        <v>0</v>
      </c>
      <c r="M22" s="35" t="n">
        <f aca="false">H22+J22</f>
        <v>264</v>
      </c>
      <c r="N22" s="36" t="n">
        <f aca="false">M22/M$30*100</f>
        <v>5.78313253012048</v>
      </c>
      <c r="O22" s="37" t="n">
        <v>172</v>
      </c>
      <c r="P22" s="33" t="n">
        <f aca="false">O22/O$30*100</f>
        <v>6.62557781201849</v>
      </c>
      <c r="Q22" s="37" t="n">
        <v>91</v>
      </c>
      <c r="R22" s="33" t="n">
        <f aca="false">Q22/Q$30*100</f>
        <v>4.7371160853722</v>
      </c>
      <c r="S22" s="34" t="n">
        <v>0</v>
      </c>
      <c r="T22" s="35" t="n">
        <f aca="false">O22+Q22</f>
        <v>263</v>
      </c>
      <c r="U22" s="36" t="n">
        <f aca="false">T22/T$30*100</f>
        <v>5.82244852778393</v>
      </c>
      <c r="V22" s="37" t="n">
        <v>171</v>
      </c>
      <c r="W22" s="33" t="n">
        <f aca="false">V22/V$30*100</f>
        <v>6.64335664335664</v>
      </c>
      <c r="X22" s="37" t="n">
        <v>89</v>
      </c>
      <c r="Y22" s="33" t="n">
        <f aca="false">X22/X$30*100</f>
        <v>4.68421052631579</v>
      </c>
      <c r="Z22" s="34" t="n">
        <v>0</v>
      </c>
      <c r="AA22" s="35" t="n">
        <f aca="false">V22+X22</f>
        <v>260</v>
      </c>
      <c r="AB22" s="36" t="n">
        <f aca="false">AA22/AA$30*100</f>
        <v>5.81135449262405</v>
      </c>
      <c r="AC22" s="37" t="n">
        <v>170</v>
      </c>
      <c r="AD22" s="33" t="n">
        <f aca="false">AC22/AC$30*100</f>
        <v>6.67714061272585</v>
      </c>
      <c r="AE22" s="37" t="n">
        <v>88</v>
      </c>
      <c r="AF22" s="33" t="n">
        <f aca="false">AE22/AE$30*100</f>
        <v>4.72610096670247</v>
      </c>
      <c r="AG22" s="34" t="n">
        <v>0</v>
      </c>
      <c r="AH22" s="35" t="n">
        <f aca="false">AC22+AE22</f>
        <v>258</v>
      </c>
      <c r="AI22" s="36" t="n">
        <f aca="false">AH22/AH$30*100</f>
        <v>5.8529945553539</v>
      </c>
      <c r="AJ22" s="37" t="n">
        <v>166</v>
      </c>
      <c r="AK22" s="33" t="n">
        <f aca="false">AJ22/AJ$30*100</f>
        <v>6.68815471394037</v>
      </c>
      <c r="AL22" s="37" t="n">
        <v>84</v>
      </c>
      <c r="AM22" s="33" t="n">
        <f aca="false">AL22/AL$30*100</f>
        <v>4.65116279069768</v>
      </c>
      <c r="AN22" s="34" t="n">
        <v>0</v>
      </c>
      <c r="AO22" s="35" t="n">
        <f aca="false">AJ22+AL22</f>
        <v>250</v>
      </c>
      <c r="AP22" s="36" t="n">
        <f aca="false">AO22/AO$30*100</f>
        <v>5.83022388059702</v>
      </c>
      <c r="AQ22" s="37" t="n">
        <v>161</v>
      </c>
      <c r="AR22" s="33" t="n">
        <f aca="false">AQ22/AQ$30*100</f>
        <v>6.66390728476821</v>
      </c>
      <c r="AS22" s="37" t="n">
        <v>81</v>
      </c>
      <c r="AT22" s="29" t="n">
        <f aca="false">AS22/AS$30*100</f>
        <v>4.60227272727273</v>
      </c>
      <c r="AU22" s="38" t="n">
        <v>0</v>
      </c>
      <c r="AV22" s="39" t="n">
        <f aca="false">AQ22+AS22</f>
        <v>242</v>
      </c>
      <c r="AW22" s="40" t="n">
        <f aca="false">AV22/AV$30*100</f>
        <v>5.79501915708812</v>
      </c>
      <c r="AX22" s="41" t="n">
        <v>159</v>
      </c>
      <c r="AY22" s="29" t="n">
        <f aca="false">AX22/AX$30*100</f>
        <v>6.72873465933136</v>
      </c>
      <c r="AZ22" s="41" t="n">
        <v>79</v>
      </c>
      <c r="BA22" s="29" t="n">
        <f aca="false">AZ22/AZ$30*100</f>
        <v>4.67455621301775</v>
      </c>
      <c r="BB22" s="38" t="n">
        <v>0</v>
      </c>
      <c r="BC22" s="39" t="n">
        <f aca="false">AX22+AZ22</f>
        <v>238</v>
      </c>
      <c r="BD22" s="40" t="n">
        <f aca="false">BC22/BC$30*100</f>
        <v>5.87219343696028</v>
      </c>
      <c r="BE22" s="41" t="n">
        <v>158</v>
      </c>
      <c r="BF22" s="29" t="n">
        <f aca="false">BE22/BE$30*100</f>
        <v>6.87255328403654</v>
      </c>
      <c r="BG22" s="41" t="n">
        <v>74</v>
      </c>
      <c r="BH22" s="29" t="n">
        <f aca="false">BG22/BG$30*100</f>
        <v>4.57920792079208</v>
      </c>
      <c r="BI22" s="38" t="n">
        <v>0</v>
      </c>
      <c r="BJ22" s="39" t="n">
        <f aca="false">BE22+BG22</f>
        <v>232</v>
      </c>
      <c r="BK22" s="40" t="n">
        <f aca="false">BJ22/BJ$30*100</f>
        <v>5.92592592592593</v>
      </c>
      <c r="BL22" s="41" t="n">
        <v>154</v>
      </c>
      <c r="BM22" s="29" t="n">
        <f aca="false">BL22/BL$30*100</f>
        <v>6.9777979157227</v>
      </c>
      <c r="BN22" s="41" t="n">
        <v>72</v>
      </c>
      <c r="BO22" s="29" t="n">
        <f aca="false">BN22/BN$30*100</f>
        <v>4.66623460790668</v>
      </c>
      <c r="BP22" s="38" t="n">
        <v>0</v>
      </c>
      <c r="BQ22" s="39" t="n">
        <f aca="false">BL22+BN22</f>
        <v>226</v>
      </c>
      <c r="BR22" s="40" t="n">
        <f aca="false">BQ22/BQ$30*100</f>
        <v>6.02666666666667</v>
      </c>
      <c r="BS22" s="42" t="n">
        <v>154</v>
      </c>
      <c r="BT22" s="29" t="n">
        <f aca="false">BS22/BS$30*100</f>
        <v>7.10004610419548</v>
      </c>
      <c r="BU22" s="41" t="n">
        <v>71</v>
      </c>
      <c r="BV22" s="29" t="n">
        <f aca="false">BU22/BU$30*100</f>
        <v>4.68956406869221</v>
      </c>
      <c r="BW22" s="38" t="n">
        <v>0</v>
      </c>
      <c r="BX22" s="39" t="n">
        <f aca="false">BS22+BU22</f>
        <v>225</v>
      </c>
      <c r="BY22" s="40" t="n">
        <f aca="false">BX22/BX$30*100</f>
        <v>6.10915014933478</v>
      </c>
      <c r="BZ22" s="43" t="n">
        <v>150</v>
      </c>
      <c r="CA22" s="29" t="n">
        <f aca="false">BZ22/BZ$30*100</f>
        <v>7.0555032925682</v>
      </c>
      <c r="CB22" s="44" t="n">
        <v>71</v>
      </c>
      <c r="CC22" s="29" t="n">
        <f aca="false">CB22/CB$30*100</f>
        <v>4.8168249660787</v>
      </c>
      <c r="CD22" s="38" t="n">
        <v>0</v>
      </c>
      <c r="CE22" s="39" t="n">
        <f aca="false">BZ22+CB22</f>
        <v>221</v>
      </c>
      <c r="CF22" s="40" t="n">
        <f aca="false">CE22/CE$30*100</f>
        <v>6.13888888888889</v>
      </c>
      <c r="CG22" s="41" t="n">
        <v>144</v>
      </c>
      <c r="CH22" s="29" t="n">
        <f aca="false">CG22/CG$30*100</f>
        <v>7.01071080817916</v>
      </c>
      <c r="CI22" s="41" t="n">
        <v>67</v>
      </c>
      <c r="CJ22" s="29" t="n">
        <f aca="false">CI22/CI$30*100</f>
        <v>4.77207977207977</v>
      </c>
      <c r="CK22" s="38" t="n">
        <v>0</v>
      </c>
      <c r="CL22" s="39" t="n">
        <f aca="false">CG22+CI22</f>
        <v>211</v>
      </c>
      <c r="CM22" s="40" t="n">
        <f aca="false">CL22/CL$30*100</f>
        <v>6.10179294389821</v>
      </c>
      <c r="CN22" s="41" t="n">
        <v>138</v>
      </c>
      <c r="CO22" s="29" t="n">
        <f aca="false">CN22/CN$30*100</f>
        <v>6.97674418604651</v>
      </c>
      <c r="CP22" s="41" t="n">
        <v>65</v>
      </c>
      <c r="CQ22" s="29" t="n">
        <f aca="false">CP22/CP$30*100</f>
        <v>4.86526946107785</v>
      </c>
      <c r="CR22" s="38" t="n">
        <v>0</v>
      </c>
      <c r="CS22" s="39" t="n">
        <f aca="false">CN22+CP22</f>
        <v>203</v>
      </c>
      <c r="CT22" s="40" t="n">
        <f aca="false">CS22/CS$30*100</f>
        <v>6.12552806276403</v>
      </c>
      <c r="CU22" s="41" t="n">
        <v>132</v>
      </c>
      <c r="CV22" s="29" t="n">
        <f aca="false">CU22/CU$30*100</f>
        <v>6.98043363299841</v>
      </c>
      <c r="CW22" s="41" t="n">
        <v>64</v>
      </c>
      <c r="CX22" s="29" t="n">
        <f aca="false">CW22/CW$30*100</f>
        <v>5.15297906602254</v>
      </c>
      <c r="CY22" s="38" t="n">
        <v>0</v>
      </c>
      <c r="CZ22" s="39" t="n">
        <f aca="false">CU22+CW22</f>
        <v>196</v>
      </c>
      <c r="DA22" s="40" t="n">
        <f aca="false">CZ22/CZ$30*100</f>
        <v>6.25598467922119</v>
      </c>
      <c r="DB22" s="41" t="n">
        <v>127</v>
      </c>
      <c r="DC22" s="29" t="n">
        <f aca="false">DB22/DB$30*100</f>
        <v>7.13082537900056</v>
      </c>
      <c r="DD22" s="41" t="n">
        <v>61</v>
      </c>
      <c r="DE22" s="29" t="n">
        <f aca="false">DD22/DD$30*100</f>
        <v>5.24505588993981</v>
      </c>
      <c r="DF22" s="38" t="n">
        <v>0</v>
      </c>
      <c r="DG22" s="39" t="n">
        <f aca="false">DB22+DD22</f>
        <v>188</v>
      </c>
      <c r="DH22" s="40" t="n">
        <f aca="false">DG22/DG$30*100</f>
        <v>6.38586956521739</v>
      </c>
      <c r="DI22" s="41" t="n">
        <v>118</v>
      </c>
      <c r="DJ22" s="29" t="n">
        <f aca="false">DI22/DI$30*100</f>
        <v>6.93301997649824</v>
      </c>
      <c r="DK22" s="41" t="n">
        <v>60</v>
      </c>
      <c r="DL22" s="29" t="n">
        <f aca="false">DK22/DK$30*100</f>
        <v>5.36193029490617</v>
      </c>
      <c r="DM22" s="38" t="n">
        <v>0</v>
      </c>
      <c r="DN22" s="39" t="n">
        <f aca="false">DI22+DK22</f>
        <v>178</v>
      </c>
      <c r="DO22" s="40" t="n">
        <f aca="false">DN22/DN$30*100</f>
        <v>6.30981921304502</v>
      </c>
      <c r="DP22" s="41" t="n">
        <v>115</v>
      </c>
      <c r="DQ22" s="29" t="n">
        <f aca="false">DP22/DP$30*100</f>
        <v>6.96969696969697</v>
      </c>
      <c r="DR22" s="41" t="n">
        <v>58</v>
      </c>
      <c r="DS22" s="29" t="n">
        <f aca="false">DR22/DR$30*100</f>
        <v>5.34562211981567</v>
      </c>
      <c r="DT22" s="38" t="n">
        <v>0</v>
      </c>
      <c r="DU22" s="39" t="n">
        <f aca="false">DP22+DR22</f>
        <v>173</v>
      </c>
      <c r="DV22" s="40" t="n">
        <f aca="false">DU22/DU$30*100</f>
        <v>6.3254113345521</v>
      </c>
      <c r="DW22" s="41" t="n">
        <v>111</v>
      </c>
      <c r="DX22" s="29" t="n">
        <f aca="false">DW22/DW$30*100</f>
        <v>6.95053224796493</v>
      </c>
      <c r="DY22" s="41" t="n">
        <v>57</v>
      </c>
      <c r="DZ22" s="29" t="n">
        <f aca="false">DY22/DY$30*100</f>
        <v>5.45977011494253</v>
      </c>
      <c r="EA22" s="38" t="n">
        <v>0</v>
      </c>
      <c r="EB22" s="39" t="n">
        <f aca="false">DW22+DY22</f>
        <v>168</v>
      </c>
      <c r="EC22" s="40" t="n">
        <f aca="false">EB22/EB$30*100</f>
        <v>6.36122680802726</v>
      </c>
      <c r="ED22" s="41" t="n">
        <v>106</v>
      </c>
      <c r="EE22" s="29" t="n">
        <f aca="false">ED22/ED$30*100</f>
        <v>6.93717277486911</v>
      </c>
      <c r="EF22" s="41" t="n">
        <v>54</v>
      </c>
      <c r="EG22" s="29" t="n">
        <f aca="false">EF22/EF$30*100</f>
        <v>5.5045871559633</v>
      </c>
      <c r="EH22" s="38" t="n">
        <v>0</v>
      </c>
      <c r="EI22" s="39" t="n">
        <f aca="false">ED22+EF22</f>
        <v>160</v>
      </c>
      <c r="EJ22" s="40" t="n">
        <f aca="false">EI22/EI$30*100</f>
        <v>6.3770426464727</v>
      </c>
      <c r="EK22" s="28" t="n">
        <v>104</v>
      </c>
      <c r="EL22" s="29" t="n">
        <f aca="false">EK22/EK$30*100</f>
        <v>7.09413369713506</v>
      </c>
      <c r="EM22" s="30" t="n">
        <v>50</v>
      </c>
      <c r="EN22" s="29" t="n">
        <f aca="false">EM22/EM$30*100</f>
        <v>5.38793103448276</v>
      </c>
      <c r="EO22" s="38" t="n">
        <v>0</v>
      </c>
      <c r="EP22" s="39" t="n">
        <f aca="false">EK22+EM22</f>
        <v>154</v>
      </c>
      <c r="EQ22" s="40" t="n">
        <f aca="false">EP22/EP$30*100</f>
        <v>6.4327485380117</v>
      </c>
      <c r="ER22" s="28" t="n">
        <v>97</v>
      </c>
      <c r="ES22" s="29" t="n">
        <f aca="false">ER22/ER$30*100</f>
        <v>7.01881331403763</v>
      </c>
      <c r="ET22" s="30" t="n">
        <v>45</v>
      </c>
      <c r="EU22" s="29" t="n">
        <f aca="false">ET22/ET$30*100</f>
        <v>5.20833333333333</v>
      </c>
      <c r="EV22" s="38" t="n">
        <v>0</v>
      </c>
      <c r="EW22" s="39" t="n">
        <f aca="false">ER22+ET22</f>
        <v>142</v>
      </c>
      <c r="EX22" s="29" t="n">
        <f aca="false">EW22/EW$30*100</f>
        <v>6.32235084594835</v>
      </c>
      <c r="EY22" s="45" t="n">
        <v>91</v>
      </c>
      <c r="EZ22" s="29" t="n">
        <f aca="false">EY22/EY$30*100</f>
        <v>7.06521739130435</v>
      </c>
      <c r="FA22" s="30" t="n">
        <v>43</v>
      </c>
      <c r="FB22" s="29" t="n">
        <f aca="false">FA22/FA$30*100</f>
        <v>5.30209617755857</v>
      </c>
      <c r="FC22" s="38" t="n">
        <v>0</v>
      </c>
      <c r="FD22" s="39" t="n">
        <f aca="false">EY22+FA22</f>
        <v>134</v>
      </c>
      <c r="FE22" s="40" t="n">
        <f aca="false">FD22/FD$30*100</f>
        <v>6.38399237732254</v>
      </c>
      <c r="FF22" s="43"/>
      <c r="FG22" s="29"/>
      <c r="FH22" s="44"/>
      <c r="FI22" s="29"/>
      <c r="FJ22" s="38"/>
      <c r="FK22" s="30" t="n">
        <v>118</v>
      </c>
      <c r="FL22" s="40" t="n">
        <f aca="false">FK22/FK$30*100</f>
        <v>6.32368703108253</v>
      </c>
      <c r="FM22" s="43"/>
      <c r="FN22" s="29"/>
      <c r="FO22" s="44"/>
      <c r="FP22" s="29"/>
      <c r="FQ22" s="38"/>
      <c r="FR22" s="30" t="n">
        <v>110</v>
      </c>
      <c r="FS22" s="40" t="n">
        <f aca="false">FR22/FR$30*100</f>
        <v>6.23229461756374</v>
      </c>
      <c r="FT22" s="43"/>
      <c r="FU22" s="29"/>
      <c r="FV22" s="44"/>
      <c r="FW22" s="29"/>
      <c r="FX22" s="38"/>
      <c r="FY22" s="30" t="n">
        <v>102</v>
      </c>
      <c r="FZ22" s="40" t="n">
        <f aca="false">FY22/FY$30*100</f>
        <v>6.17807389460933</v>
      </c>
      <c r="GA22" s="43"/>
      <c r="GB22" s="29"/>
      <c r="GC22" s="44"/>
      <c r="GD22" s="29"/>
      <c r="GE22" s="38"/>
      <c r="GF22" s="30" t="n">
        <v>81</v>
      </c>
      <c r="GG22" s="40" t="n">
        <f aca="false">GF22/GF$30*100</f>
        <v>6.04929051530993</v>
      </c>
      <c r="GH22" s="43"/>
      <c r="GI22" s="29"/>
      <c r="GJ22" s="44"/>
      <c r="GK22" s="29"/>
      <c r="GL22" s="38"/>
      <c r="GM22" s="30" t="n">
        <v>74</v>
      </c>
      <c r="GN22" s="40" t="n">
        <f aca="false">GM22/GM$30*100</f>
        <v>6.30861040068201</v>
      </c>
      <c r="GO22" s="43"/>
      <c r="GP22" s="29"/>
      <c r="GQ22" s="44"/>
      <c r="GR22" s="29"/>
      <c r="GS22" s="38"/>
      <c r="GT22" s="30" t="n">
        <v>65</v>
      </c>
      <c r="GU22" s="40" t="n">
        <f aca="false">GT22/GT$30*100</f>
        <v>6.25601539942252</v>
      </c>
      <c r="GV22" s="43"/>
      <c r="GW22" s="29"/>
      <c r="GX22" s="44"/>
      <c r="GY22" s="29"/>
      <c r="GZ22" s="38"/>
      <c r="HA22" s="30" t="n">
        <v>53</v>
      </c>
      <c r="HB22" s="40" t="n">
        <f aca="false">HA22/HA$30*100</f>
        <v>6.13425925925926</v>
      </c>
      <c r="HC22" s="43"/>
      <c r="HD22" s="29"/>
      <c r="HE22" s="44"/>
      <c r="HF22" s="29"/>
      <c r="HG22" s="38"/>
      <c r="HH22" s="30" t="n">
        <v>47</v>
      </c>
      <c r="HI22" s="40" t="n">
        <f aca="false">HH22/HH$30*100</f>
        <v>6.09597924773022</v>
      </c>
      <c r="HJ22" s="43"/>
      <c r="HK22" s="29"/>
      <c r="HL22" s="44"/>
      <c r="HM22" s="29"/>
      <c r="HN22" s="38"/>
      <c r="HO22" s="30" t="n">
        <v>41</v>
      </c>
      <c r="HP22" s="40" t="n">
        <f aca="false">HO22/HO$30*100</f>
        <v>6.41627543035994</v>
      </c>
      <c r="HQ22" s="43"/>
      <c r="HR22" s="29"/>
      <c r="HS22" s="44"/>
      <c r="HT22" s="29"/>
      <c r="HU22" s="38"/>
      <c r="HV22" s="30" t="n">
        <v>29</v>
      </c>
      <c r="HW22" s="40" t="n">
        <f aca="false">HV22/HV$30*100</f>
        <v>6.69745958429561</v>
      </c>
      <c r="HX22" s="43"/>
      <c r="HY22" s="29"/>
      <c r="HZ22" s="44"/>
      <c r="IA22" s="29"/>
      <c r="IB22" s="38"/>
      <c r="IC22" s="30" t="n">
        <v>24</v>
      </c>
      <c r="ID22" s="40" t="n">
        <f aca="false">IC22/IC$30*100</f>
        <v>6.76056338028169</v>
      </c>
      <c r="IE22" s="43"/>
      <c r="IF22" s="29"/>
      <c r="IG22" s="44"/>
      <c r="IH22" s="29"/>
      <c r="II22" s="38"/>
      <c r="IJ22" s="30" t="n">
        <v>21</v>
      </c>
      <c r="IK22" s="40" t="n">
        <f aca="false">IJ22/IJ$30*100</f>
        <v>7.63636363636364</v>
      </c>
      <c r="IL22" s="43"/>
      <c r="IM22" s="29"/>
      <c r="IN22" s="44"/>
      <c r="IO22" s="29"/>
      <c r="IP22" s="38"/>
      <c r="IQ22" s="30" t="n">
        <v>15</v>
      </c>
      <c r="IR22" s="40" t="n">
        <f aca="false">IQ22/IQ$30*100</f>
        <v>7.07547169811321</v>
      </c>
    </row>
    <row r="23" customFormat="false" ht="13.4" hidden="false" customHeight="false" outlineLevel="0" collapsed="false">
      <c r="A23" s="27" t="s">
        <v>51</v>
      </c>
      <c r="B23" s="28" t="n">
        <v>445416</v>
      </c>
      <c r="C23" s="29" t="n">
        <f aca="false">B23/B$30*100</f>
        <v>5.19067167022915</v>
      </c>
      <c r="D23" s="30" t="n">
        <v>467968</v>
      </c>
      <c r="E23" s="29" t="n">
        <f aca="false">D23/D$30*100</f>
        <v>5.37827673516738</v>
      </c>
      <c r="F23" s="30" t="n">
        <f aca="false">B23+D23</f>
        <v>913384</v>
      </c>
      <c r="G23" s="31" t="n">
        <f aca="false">F23/F$30*100</f>
        <v>5.28512547879568</v>
      </c>
      <c r="H23" s="32" t="n">
        <v>304</v>
      </c>
      <c r="I23" s="33" t="n">
        <f aca="false">H23/H$30*100</f>
        <v>11.6030534351145</v>
      </c>
      <c r="J23" s="32" t="n">
        <v>187</v>
      </c>
      <c r="K23" s="33" t="n">
        <f aca="false">J23/J$30*100</f>
        <v>9.61439588688946</v>
      </c>
      <c r="L23" s="34" t="n">
        <v>0</v>
      </c>
      <c r="M23" s="35" t="n">
        <f aca="false">H23+J23</f>
        <v>491</v>
      </c>
      <c r="N23" s="36" t="n">
        <f aca="false">M23/M$30*100</f>
        <v>10.7557502738226</v>
      </c>
      <c r="O23" s="37" t="n">
        <v>303</v>
      </c>
      <c r="P23" s="33" t="n">
        <f aca="false">O23/O$30*100</f>
        <v>11.6718027734977</v>
      </c>
      <c r="Q23" s="37" t="n">
        <v>185</v>
      </c>
      <c r="R23" s="33" t="n">
        <f aca="false">Q23/Q$30*100</f>
        <v>9.63040083289953</v>
      </c>
      <c r="S23" s="34" t="n">
        <v>0</v>
      </c>
      <c r="T23" s="35" t="n">
        <f aca="false">O23+Q23</f>
        <v>488</v>
      </c>
      <c r="U23" s="36" t="n">
        <f aca="false">T23/T$30*100</f>
        <v>10.8036307283595</v>
      </c>
      <c r="V23" s="37" t="n">
        <v>303</v>
      </c>
      <c r="W23" s="33" t="n">
        <f aca="false">V23/V$30*100</f>
        <v>11.7715617715618</v>
      </c>
      <c r="X23" s="37" t="n">
        <v>182</v>
      </c>
      <c r="Y23" s="33" t="n">
        <f aca="false">X23/X$30*100</f>
        <v>9.57894736842105</v>
      </c>
      <c r="Z23" s="34" t="n">
        <v>0</v>
      </c>
      <c r="AA23" s="35" t="n">
        <f aca="false">V23+X23</f>
        <v>485</v>
      </c>
      <c r="AB23" s="36" t="n">
        <f aca="false">AA23/AA$30*100</f>
        <v>10.8404112650872</v>
      </c>
      <c r="AC23" s="37" t="n">
        <v>300</v>
      </c>
      <c r="AD23" s="33" t="n">
        <f aca="false">AC23/AC$30*100</f>
        <v>11.783189316575</v>
      </c>
      <c r="AE23" s="37" t="n">
        <v>181</v>
      </c>
      <c r="AF23" s="33" t="n">
        <f aca="false">AE23/AE$30*100</f>
        <v>9.72073039742213</v>
      </c>
      <c r="AG23" s="34" t="n">
        <v>0</v>
      </c>
      <c r="AH23" s="35" t="n">
        <f aca="false">AC23+AE23</f>
        <v>481</v>
      </c>
      <c r="AI23" s="36" t="n">
        <f aca="false">AH23/AH$30*100</f>
        <v>10.9119782214156</v>
      </c>
      <c r="AJ23" s="37" t="n">
        <v>296</v>
      </c>
      <c r="AK23" s="33" t="n">
        <f aca="false">AJ23/AJ$30*100</f>
        <v>11.9258662369057</v>
      </c>
      <c r="AL23" s="37" t="n">
        <v>176</v>
      </c>
      <c r="AM23" s="33" t="n">
        <f aca="false">AL23/AL$30*100</f>
        <v>9.7452934662237</v>
      </c>
      <c r="AN23" s="34" t="n">
        <v>0</v>
      </c>
      <c r="AO23" s="35" t="n">
        <f aca="false">AJ23+AL23</f>
        <v>472</v>
      </c>
      <c r="AP23" s="36" t="n">
        <f aca="false">AO23/AO$30*100</f>
        <v>11.0074626865672</v>
      </c>
      <c r="AQ23" s="37" t="n">
        <v>289</v>
      </c>
      <c r="AR23" s="33" t="n">
        <f aca="false">AQ23/AQ$30*100</f>
        <v>11.9619205298013</v>
      </c>
      <c r="AS23" s="37" t="n">
        <v>171</v>
      </c>
      <c r="AT23" s="29" t="n">
        <f aca="false">AS23/AS$30*100</f>
        <v>9.71590909090909</v>
      </c>
      <c r="AU23" s="38" t="n">
        <v>0</v>
      </c>
      <c r="AV23" s="39" t="n">
        <f aca="false">AQ23+AS23</f>
        <v>460</v>
      </c>
      <c r="AW23" s="40" t="n">
        <f aca="false">AV23/AV$30*100</f>
        <v>11.0153256704981</v>
      </c>
      <c r="AX23" s="41" t="n">
        <v>282</v>
      </c>
      <c r="AY23" s="29" t="n">
        <f aca="false">AX23/AX$30*100</f>
        <v>11.9339822259839</v>
      </c>
      <c r="AZ23" s="41" t="n">
        <v>164</v>
      </c>
      <c r="BA23" s="29" t="n">
        <f aca="false">AZ23/AZ$30*100</f>
        <v>9.70414201183432</v>
      </c>
      <c r="BB23" s="38" t="n">
        <v>0</v>
      </c>
      <c r="BC23" s="39" t="n">
        <f aca="false">AX23+AZ23</f>
        <v>446</v>
      </c>
      <c r="BD23" s="40" t="n">
        <f aca="false">BC23/BC$30*100</f>
        <v>11.0041944238835</v>
      </c>
      <c r="BE23" s="41" t="n">
        <v>274</v>
      </c>
      <c r="BF23" s="29" t="n">
        <f aca="false">BE23/BE$30*100</f>
        <v>11.9182253153545</v>
      </c>
      <c r="BG23" s="41" t="n">
        <v>158</v>
      </c>
      <c r="BH23" s="29" t="n">
        <f aca="false">BG23/BG$30*100</f>
        <v>9.77722772277228</v>
      </c>
      <c r="BI23" s="38" t="n">
        <v>0</v>
      </c>
      <c r="BJ23" s="39" t="n">
        <f aca="false">BE23+BG23</f>
        <v>432</v>
      </c>
      <c r="BK23" s="40" t="n">
        <f aca="false">BJ23/BJ$30*100</f>
        <v>11.0344827586207</v>
      </c>
      <c r="BL23" s="41" t="n">
        <v>261</v>
      </c>
      <c r="BM23" s="29" t="n">
        <f aca="false">BL23/BL$30*100</f>
        <v>11.8260081558677</v>
      </c>
      <c r="BN23" s="41" t="n">
        <v>155</v>
      </c>
      <c r="BO23" s="29" t="n">
        <f aca="false">BN23/BN$30*100</f>
        <v>10.0453661697991</v>
      </c>
      <c r="BP23" s="38" t="n">
        <v>0</v>
      </c>
      <c r="BQ23" s="39" t="n">
        <f aca="false">BL23+BN23</f>
        <v>416</v>
      </c>
      <c r="BR23" s="40" t="n">
        <f aca="false">BQ23/BQ$30*100</f>
        <v>11.0933333333333</v>
      </c>
      <c r="BS23" s="42" t="n">
        <v>254</v>
      </c>
      <c r="BT23" s="29" t="n">
        <f aca="false">BS23/BS$30*100</f>
        <v>11.7104656523744</v>
      </c>
      <c r="BU23" s="41" t="n">
        <v>151</v>
      </c>
      <c r="BV23" s="29" t="n">
        <f aca="false">BU23/BU$30*100</f>
        <v>9.97357992073976</v>
      </c>
      <c r="BW23" s="38" t="n">
        <v>0</v>
      </c>
      <c r="BX23" s="39" t="n">
        <f aca="false">BS23+BU23</f>
        <v>405</v>
      </c>
      <c r="BY23" s="40" t="n">
        <f aca="false">BX23/BX$30*100</f>
        <v>10.9964702688026</v>
      </c>
      <c r="BZ23" s="43" t="n">
        <v>248</v>
      </c>
      <c r="CA23" s="29" t="n">
        <f aca="false">BZ23/BZ$30*100</f>
        <v>11.6650987770461</v>
      </c>
      <c r="CB23" s="44" t="n">
        <v>147</v>
      </c>
      <c r="CC23" s="29" t="n">
        <f aca="false">CB23/CB$30*100</f>
        <v>9.97286295793758</v>
      </c>
      <c r="CD23" s="38" t="n">
        <v>0</v>
      </c>
      <c r="CE23" s="39" t="n">
        <f aca="false">BZ23+CB23</f>
        <v>395</v>
      </c>
      <c r="CF23" s="40" t="n">
        <f aca="false">CE23/CE$30*100</f>
        <v>10.9722222222222</v>
      </c>
      <c r="CG23" s="41" t="n">
        <v>242</v>
      </c>
      <c r="CH23" s="29" t="n">
        <f aca="false">CG23/CG$30*100</f>
        <v>11.7818889970789</v>
      </c>
      <c r="CI23" s="41" t="n">
        <v>139</v>
      </c>
      <c r="CJ23" s="29" t="n">
        <f aca="false">CI23/CI$30*100</f>
        <v>9.9002849002849</v>
      </c>
      <c r="CK23" s="38" t="n">
        <v>0</v>
      </c>
      <c r="CL23" s="39" t="n">
        <f aca="false">CG23+CI23</f>
        <v>381</v>
      </c>
      <c r="CM23" s="40" t="n">
        <f aca="false">CL23/CL$30*100</f>
        <v>11.0179294389821</v>
      </c>
      <c r="CN23" s="41" t="n">
        <v>236</v>
      </c>
      <c r="CO23" s="29" t="n">
        <f aca="false">CN23/CN$30*100</f>
        <v>11.9312436804853</v>
      </c>
      <c r="CP23" s="41" t="n">
        <v>131</v>
      </c>
      <c r="CQ23" s="29" t="n">
        <f aca="false">CP23/CP$30*100</f>
        <v>9.80538922155689</v>
      </c>
      <c r="CR23" s="38" t="n">
        <v>0</v>
      </c>
      <c r="CS23" s="39" t="n">
        <f aca="false">CN23+CP23</f>
        <v>367</v>
      </c>
      <c r="CT23" s="40" t="n">
        <f aca="false">CS23/CS$30*100</f>
        <v>11.0742305371153</v>
      </c>
      <c r="CU23" s="41" t="n">
        <v>224</v>
      </c>
      <c r="CV23" s="29" t="n">
        <f aca="false">CU23/CU$30*100</f>
        <v>11.8455843469064</v>
      </c>
      <c r="CW23" s="41" t="n">
        <v>122</v>
      </c>
      <c r="CX23" s="29" t="n">
        <f aca="false">CW23/CW$30*100</f>
        <v>9.82286634460548</v>
      </c>
      <c r="CY23" s="38" t="n">
        <v>0</v>
      </c>
      <c r="CZ23" s="39" t="n">
        <f aca="false">CU23+CW23</f>
        <v>346</v>
      </c>
      <c r="DA23" s="40" t="n">
        <f aca="false">CZ23/CZ$30*100</f>
        <v>11.0437280561762</v>
      </c>
      <c r="DB23" s="41" t="n">
        <v>216</v>
      </c>
      <c r="DC23" s="29" t="n">
        <f aca="false">DB23/DB$30*100</f>
        <v>12.128017967434</v>
      </c>
      <c r="DD23" s="41" t="n">
        <v>107</v>
      </c>
      <c r="DE23" s="29" t="n">
        <f aca="false">DD23/DD$30*100</f>
        <v>9.20034393809114</v>
      </c>
      <c r="DF23" s="38" t="n">
        <v>0</v>
      </c>
      <c r="DG23" s="39" t="n">
        <f aca="false">DB23+DD23</f>
        <v>323</v>
      </c>
      <c r="DH23" s="40" t="n">
        <f aca="false">DG23/DG$30*100</f>
        <v>10.9714673913043</v>
      </c>
      <c r="DI23" s="41" t="n">
        <v>200</v>
      </c>
      <c r="DJ23" s="29" t="n">
        <f aca="false">DI23/DI$30*100</f>
        <v>11.7508813160987</v>
      </c>
      <c r="DK23" s="41" t="n">
        <v>104</v>
      </c>
      <c r="DL23" s="29" t="n">
        <f aca="false">DK23/DK$30*100</f>
        <v>9.29401251117069</v>
      </c>
      <c r="DM23" s="38" t="n">
        <v>0</v>
      </c>
      <c r="DN23" s="39" t="n">
        <f aca="false">DI23+DK23</f>
        <v>304</v>
      </c>
      <c r="DO23" s="40" t="n">
        <f aca="false">DN23/DN$30*100</f>
        <v>10.7763204537398</v>
      </c>
      <c r="DP23" s="41" t="n">
        <v>196</v>
      </c>
      <c r="DQ23" s="29" t="n">
        <f aca="false">DP23/DP$30*100</f>
        <v>11.8787878787879</v>
      </c>
      <c r="DR23" s="41" t="n">
        <v>99</v>
      </c>
      <c r="DS23" s="29" t="n">
        <f aca="false">DR23/DR$30*100</f>
        <v>9.12442396313364</v>
      </c>
      <c r="DT23" s="38" t="n">
        <v>0</v>
      </c>
      <c r="DU23" s="39" t="n">
        <f aca="false">DP23+DR23</f>
        <v>295</v>
      </c>
      <c r="DV23" s="40" t="n">
        <f aca="false">DU23/DU$30*100</f>
        <v>10.7861060329068</v>
      </c>
      <c r="DW23" s="41" t="n">
        <v>185</v>
      </c>
      <c r="DX23" s="29" t="n">
        <f aca="false">DW23/DW$30*100</f>
        <v>11.5842204132749</v>
      </c>
      <c r="DY23" s="41" t="n">
        <v>95</v>
      </c>
      <c r="DZ23" s="29" t="n">
        <f aca="false">DY23/DY$30*100</f>
        <v>9.09961685823755</v>
      </c>
      <c r="EA23" s="38" t="n">
        <v>0</v>
      </c>
      <c r="EB23" s="39" t="n">
        <f aca="false">DW23+DY23</f>
        <v>280</v>
      </c>
      <c r="EC23" s="40" t="n">
        <f aca="false">EB23/EB$30*100</f>
        <v>10.6020446800454</v>
      </c>
      <c r="ED23" s="41" t="n">
        <v>175</v>
      </c>
      <c r="EE23" s="29" t="n">
        <f aca="false">ED23/ED$30*100</f>
        <v>11.4528795811518</v>
      </c>
      <c r="EF23" s="41" t="n">
        <v>94</v>
      </c>
      <c r="EG23" s="29" t="n">
        <f aca="false">EF23/EF$30*100</f>
        <v>9.58205912334353</v>
      </c>
      <c r="EH23" s="38" t="n">
        <v>0</v>
      </c>
      <c r="EI23" s="39" t="n">
        <f aca="false">ED23+EF23</f>
        <v>269</v>
      </c>
      <c r="EJ23" s="40" t="n">
        <f aca="false">EI23/EI$30*100</f>
        <v>10.7214029493822</v>
      </c>
      <c r="EK23" s="28" t="n">
        <v>170</v>
      </c>
      <c r="EL23" s="29" t="n">
        <f aca="false">EK23/EK$30*100</f>
        <v>11.5961800818554</v>
      </c>
      <c r="EM23" s="30" t="n">
        <v>91</v>
      </c>
      <c r="EN23" s="29" t="n">
        <f aca="false">EM23/EM$30*100</f>
        <v>9.80603448275862</v>
      </c>
      <c r="EO23" s="38" t="n">
        <v>0</v>
      </c>
      <c r="EP23" s="39" t="n">
        <f aca="false">EK23+EM23</f>
        <v>261</v>
      </c>
      <c r="EQ23" s="40" t="n">
        <f aca="false">EP23/EP$30*100</f>
        <v>10.9022556390977</v>
      </c>
      <c r="ER23" s="28" t="n">
        <v>157</v>
      </c>
      <c r="ES23" s="29" t="n">
        <f aca="false">ER23/ER$30*100</f>
        <v>11.3603473227207</v>
      </c>
      <c r="ET23" s="30" t="n">
        <v>87</v>
      </c>
      <c r="EU23" s="29" t="n">
        <f aca="false">ET23/ET$30*100</f>
        <v>10.0694444444444</v>
      </c>
      <c r="EV23" s="38" t="n">
        <v>0</v>
      </c>
      <c r="EW23" s="39" t="n">
        <f aca="false">ER23+ET23</f>
        <v>244</v>
      </c>
      <c r="EX23" s="29" t="n">
        <f aca="false">EW23/EW$30*100</f>
        <v>10.8637577916296</v>
      </c>
      <c r="EY23" s="45" t="n">
        <v>143</v>
      </c>
      <c r="EZ23" s="29" t="n">
        <f aca="false">EY23/EY$30*100</f>
        <v>11.1024844720497</v>
      </c>
      <c r="FA23" s="30" t="n">
        <v>80</v>
      </c>
      <c r="FB23" s="29" t="n">
        <f aca="false">FA23/FA$30*100</f>
        <v>9.86436498150432</v>
      </c>
      <c r="FC23" s="38" t="n">
        <v>0</v>
      </c>
      <c r="FD23" s="39" t="n">
        <f aca="false">EY23+FA23</f>
        <v>223</v>
      </c>
      <c r="FE23" s="40" t="n">
        <f aca="false">FD23/FD$30*100</f>
        <v>10.6241067174845</v>
      </c>
      <c r="FF23" s="43"/>
      <c r="FG23" s="29"/>
      <c r="FH23" s="44"/>
      <c r="FI23" s="29"/>
      <c r="FJ23" s="38"/>
      <c r="FK23" s="30" t="n">
        <v>201</v>
      </c>
      <c r="FL23" s="40" t="n">
        <f aca="false">FK23/FK$30*100</f>
        <v>10.7717041800643</v>
      </c>
      <c r="FM23" s="43"/>
      <c r="FN23" s="29"/>
      <c r="FO23" s="44"/>
      <c r="FP23" s="29"/>
      <c r="FQ23" s="38"/>
      <c r="FR23" s="30" t="n">
        <v>193</v>
      </c>
      <c r="FS23" s="40" t="n">
        <f aca="false">FR23/FR$30*100</f>
        <v>10.9348441926346</v>
      </c>
      <c r="FT23" s="43"/>
      <c r="FU23" s="29"/>
      <c r="FV23" s="44"/>
      <c r="FW23" s="29"/>
      <c r="FX23" s="38"/>
      <c r="FY23" s="30" t="n">
        <v>180</v>
      </c>
      <c r="FZ23" s="40" t="n">
        <f aca="false">FY23/FY$30*100</f>
        <v>10.9024833434282</v>
      </c>
      <c r="GA23" s="43"/>
      <c r="GB23" s="29"/>
      <c r="GC23" s="44"/>
      <c r="GD23" s="29"/>
      <c r="GE23" s="38"/>
      <c r="GF23" s="30" t="n">
        <v>143</v>
      </c>
      <c r="GG23" s="40" t="n">
        <f aca="false">GF23/GF$30*100</f>
        <v>10.6796116504854</v>
      </c>
      <c r="GH23" s="43"/>
      <c r="GI23" s="29"/>
      <c r="GJ23" s="44"/>
      <c r="GK23" s="29"/>
      <c r="GL23" s="38"/>
      <c r="GM23" s="30" t="n">
        <v>123</v>
      </c>
      <c r="GN23" s="40" t="n">
        <f aca="false">GM23/GM$30*100</f>
        <v>10.4859335038363</v>
      </c>
      <c r="GO23" s="43"/>
      <c r="GP23" s="29"/>
      <c r="GQ23" s="44"/>
      <c r="GR23" s="29"/>
      <c r="GS23" s="38"/>
      <c r="GT23" s="30" t="n">
        <v>114</v>
      </c>
      <c r="GU23" s="40" t="n">
        <f aca="false">GT23/GT$30*100</f>
        <v>10.9720885466795</v>
      </c>
      <c r="GV23" s="43"/>
      <c r="GW23" s="29"/>
      <c r="GX23" s="44"/>
      <c r="GY23" s="29"/>
      <c r="GZ23" s="38"/>
      <c r="HA23" s="30" t="n">
        <v>92</v>
      </c>
      <c r="HB23" s="40" t="n">
        <f aca="false">HA23/HA$30*100</f>
        <v>10.6481481481481</v>
      </c>
      <c r="HC23" s="43"/>
      <c r="HD23" s="29"/>
      <c r="HE23" s="44"/>
      <c r="HF23" s="29"/>
      <c r="HG23" s="38"/>
      <c r="HH23" s="30" t="n">
        <v>85</v>
      </c>
      <c r="HI23" s="40" t="n">
        <f aca="false">HH23/HH$30*100</f>
        <v>11.0246433203632</v>
      </c>
      <c r="HJ23" s="43"/>
      <c r="HK23" s="29"/>
      <c r="HL23" s="44"/>
      <c r="HM23" s="29"/>
      <c r="HN23" s="38"/>
      <c r="HO23" s="30" t="n">
        <v>69</v>
      </c>
      <c r="HP23" s="40" t="n">
        <f aca="false">HO23/HO$30*100</f>
        <v>10.7981220657277</v>
      </c>
      <c r="HQ23" s="43"/>
      <c r="HR23" s="29"/>
      <c r="HS23" s="44"/>
      <c r="HT23" s="29"/>
      <c r="HU23" s="38"/>
      <c r="HV23" s="30" t="n">
        <v>41</v>
      </c>
      <c r="HW23" s="40" t="n">
        <f aca="false">HV23/HV$30*100</f>
        <v>9.46882217090069</v>
      </c>
      <c r="HX23" s="43"/>
      <c r="HY23" s="29"/>
      <c r="HZ23" s="44"/>
      <c r="IA23" s="29"/>
      <c r="IB23" s="38"/>
      <c r="IC23" s="30" t="n">
        <v>33</v>
      </c>
      <c r="ID23" s="40" t="n">
        <f aca="false">IC23/IC$30*100</f>
        <v>9.29577464788732</v>
      </c>
      <c r="IE23" s="43"/>
      <c r="IF23" s="29"/>
      <c r="IG23" s="44"/>
      <c r="IH23" s="29"/>
      <c r="II23" s="38"/>
      <c r="IJ23" s="30" t="n">
        <v>26</v>
      </c>
      <c r="IK23" s="40" t="n">
        <f aca="false">IJ23/IJ$30*100</f>
        <v>9.45454545454546</v>
      </c>
      <c r="IL23" s="43"/>
      <c r="IM23" s="29"/>
      <c r="IN23" s="44"/>
      <c r="IO23" s="29"/>
      <c r="IP23" s="38"/>
      <c r="IQ23" s="30" t="n">
        <v>20</v>
      </c>
      <c r="IR23" s="40" t="n">
        <f aca="false">IQ23/IQ$30*100</f>
        <v>9.43396226415094</v>
      </c>
    </row>
    <row r="24" customFormat="false" ht="13.4" hidden="false" customHeight="false" outlineLevel="0" collapsed="false">
      <c r="A24" s="27" t="s">
        <v>52</v>
      </c>
      <c r="B24" s="28" t="n">
        <v>284920</v>
      </c>
      <c r="C24" s="29" t="n">
        <f aca="false">B24/B$30*100</f>
        <v>3.32032565575033</v>
      </c>
      <c r="D24" s="30" t="n">
        <v>323806</v>
      </c>
      <c r="E24" s="29" t="n">
        <f aca="false">D24/D$30*100</f>
        <v>3.72144735645944</v>
      </c>
      <c r="F24" s="30" t="n">
        <f aca="false">B24+D24</f>
        <v>608726</v>
      </c>
      <c r="G24" s="31" t="n">
        <f aca="false">F24/F$30*100</f>
        <v>3.52227901102426</v>
      </c>
      <c r="H24" s="32" t="n">
        <v>547</v>
      </c>
      <c r="I24" s="33" t="n">
        <f aca="false">H24/H$30*100</f>
        <v>20.8778625954198</v>
      </c>
      <c r="J24" s="32" t="n">
        <v>270</v>
      </c>
      <c r="K24" s="33" t="n">
        <f aca="false">J24/J$30*100</f>
        <v>13.8817480719794</v>
      </c>
      <c r="L24" s="34" t="n">
        <v>0</v>
      </c>
      <c r="M24" s="35" t="n">
        <f aca="false">H24+J24</f>
        <v>817</v>
      </c>
      <c r="N24" s="36" t="n">
        <f aca="false">M24/M$30*100</f>
        <v>17.8970427163198</v>
      </c>
      <c r="O24" s="37" t="n">
        <v>544</v>
      </c>
      <c r="P24" s="33" t="n">
        <f aca="false">O24/O$30*100</f>
        <v>20.9553158705701</v>
      </c>
      <c r="Q24" s="37" t="n">
        <v>266</v>
      </c>
      <c r="R24" s="33" t="n">
        <f aca="false">Q24/Q$30*100</f>
        <v>13.846954711088</v>
      </c>
      <c r="S24" s="34" t="n">
        <v>0</v>
      </c>
      <c r="T24" s="35" t="n">
        <f aca="false">O24+Q24</f>
        <v>810</v>
      </c>
      <c r="U24" s="36" t="n">
        <f aca="false">T24/T$30*100</f>
        <v>17.9322559220722</v>
      </c>
      <c r="V24" s="37" t="n">
        <v>539</v>
      </c>
      <c r="W24" s="33" t="n">
        <f aca="false">V24/V$30*100</f>
        <v>20.9401709401709</v>
      </c>
      <c r="X24" s="37" t="n">
        <v>263</v>
      </c>
      <c r="Y24" s="33" t="n">
        <f aca="false">X24/X$30*100</f>
        <v>13.8421052631579</v>
      </c>
      <c r="Z24" s="34" t="n">
        <v>0</v>
      </c>
      <c r="AA24" s="35" t="n">
        <f aca="false">V24+X24</f>
        <v>802</v>
      </c>
      <c r="AB24" s="36" t="n">
        <f aca="false">AA24/AA$30*100</f>
        <v>17.9257934734019</v>
      </c>
      <c r="AC24" s="37" t="n">
        <v>533</v>
      </c>
      <c r="AD24" s="33" t="n">
        <f aca="false">AC24/AC$30*100</f>
        <v>20.9347996857816</v>
      </c>
      <c r="AE24" s="37" t="n">
        <v>259</v>
      </c>
      <c r="AF24" s="33" t="n">
        <f aca="false">AE24/AE$30*100</f>
        <v>13.9097744360902</v>
      </c>
      <c r="AG24" s="34" t="n">
        <v>0</v>
      </c>
      <c r="AH24" s="35" t="n">
        <f aca="false">AC24+AE24</f>
        <v>792</v>
      </c>
      <c r="AI24" s="36" t="n">
        <f aca="false">AH24/AH$30*100</f>
        <v>17.967332123412</v>
      </c>
      <c r="AJ24" s="37" t="n">
        <v>517</v>
      </c>
      <c r="AK24" s="33" t="n">
        <f aca="false">AJ24/AJ$30*100</f>
        <v>20.8299758259468</v>
      </c>
      <c r="AL24" s="37" t="n">
        <v>251</v>
      </c>
      <c r="AM24" s="33" t="n">
        <f aca="false">AL24/AL$30*100</f>
        <v>13.8981173864895</v>
      </c>
      <c r="AN24" s="34" t="n">
        <v>0</v>
      </c>
      <c r="AO24" s="35" t="n">
        <f aca="false">AJ24+AL24</f>
        <v>768</v>
      </c>
      <c r="AP24" s="36" t="n">
        <f aca="false">AO24/AO$30*100</f>
        <v>17.910447761194</v>
      </c>
      <c r="AQ24" s="37" t="n">
        <v>508</v>
      </c>
      <c r="AR24" s="33" t="n">
        <f aca="false">AQ24/AQ$30*100</f>
        <v>21.0264900662252</v>
      </c>
      <c r="AS24" s="37" t="n">
        <v>243</v>
      </c>
      <c r="AT24" s="29" t="n">
        <f aca="false">AS24/AS$30*100</f>
        <v>13.8068181818182</v>
      </c>
      <c r="AU24" s="38" t="n">
        <v>0</v>
      </c>
      <c r="AV24" s="39" t="n">
        <f aca="false">AQ24+AS24</f>
        <v>751</v>
      </c>
      <c r="AW24" s="40" t="n">
        <f aca="false">AV24/AV$30*100</f>
        <v>17.9837164750958</v>
      </c>
      <c r="AX24" s="41" t="n">
        <v>500</v>
      </c>
      <c r="AY24" s="29" t="n">
        <f aca="false">AX24/AX$30*100</f>
        <v>21.1595429538722</v>
      </c>
      <c r="AZ24" s="41" t="n">
        <v>240</v>
      </c>
      <c r="BA24" s="29" t="n">
        <f aca="false">AZ24/AZ$30*100</f>
        <v>14.2011834319527</v>
      </c>
      <c r="BB24" s="38" t="n">
        <v>0</v>
      </c>
      <c r="BC24" s="39" t="n">
        <f aca="false">AX24+AZ24</f>
        <v>740</v>
      </c>
      <c r="BD24" s="40" t="n">
        <f aca="false">BC24/BC$30*100</f>
        <v>18.2580804342462</v>
      </c>
      <c r="BE24" s="41" t="n">
        <v>485</v>
      </c>
      <c r="BF24" s="29" t="n">
        <f aca="false">BE24/BE$30*100</f>
        <v>21.0961287516311</v>
      </c>
      <c r="BG24" s="41" t="n">
        <v>235</v>
      </c>
      <c r="BH24" s="29" t="n">
        <f aca="false">BG24/BG$30*100</f>
        <v>14.5420792079208</v>
      </c>
      <c r="BI24" s="38" t="n">
        <v>0</v>
      </c>
      <c r="BJ24" s="39" t="n">
        <f aca="false">BE24+BG24</f>
        <v>720</v>
      </c>
      <c r="BK24" s="40" t="n">
        <f aca="false">BJ24/BJ$30*100</f>
        <v>18.3908045977011</v>
      </c>
      <c r="BL24" s="41" t="n">
        <v>470</v>
      </c>
      <c r="BM24" s="29" t="n">
        <f aca="false">BL24/BL$30*100</f>
        <v>21.2958767557771</v>
      </c>
      <c r="BN24" s="41" t="n">
        <v>226</v>
      </c>
      <c r="BO24" s="29" t="n">
        <f aca="false">BN24/BN$30*100</f>
        <v>14.6467919637071</v>
      </c>
      <c r="BP24" s="38" t="n">
        <v>0</v>
      </c>
      <c r="BQ24" s="39" t="n">
        <f aca="false">BL24+BN24</f>
        <v>696</v>
      </c>
      <c r="BR24" s="40" t="n">
        <f aca="false">BQ24/BQ$30*100</f>
        <v>18.56</v>
      </c>
      <c r="BS24" s="42" t="n">
        <v>462</v>
      </c>
      <c r="BT24" s="29" t="n">
        <f aca="false">BS24/BS$30*100</f>
        <v>21.3001383125864</v>
      </c>
      <c r="BU24" s="41" t="n">
        <v>217</v>
      </c>
      <c r="BV24" s="29" t="n">
        <f aca="false">BU24/BU$30*100</f>
        <v>14.332892998679</v>
      </c>
      <c r="BW24" s="38" t="n">
        <v>0</v>
      </c>
      <c r="BX24" s="39" t="n">
        <f aca="false">BS24+BU24</f>
        <v>679</v>
      </c>
      <c r="BY24" s="40" t="n">
        <f aca="false">BX24/BX$30*100</f>
        <v>18.4360575617703</v>
      </c>
      <c r="BZ24" s="43" t="n">
        <v>457</v>
      </c>
      <c r="CA24" s="29" t="n">
        <f aca="false">BZ24/BZ$30*100</f>
        <v>21.4957666980245</v>
      </c>
      <c r="CB24" s="44" t="n">
        <v>210</v>
      </c>
      <c r="CC24" s="29" t="n">
        <f aca="false">CB24/CB$30*100</f>
        <v>14.246947082768</v>
      </c>
      <c r="CD24" s="38" t="n">
        <v>0</v>
      </c>
      <c r="CE24" s="39" t="n">
        <f aca="false">BZ24+CB24</f>
        <v>667</v>
      </c>
      <c r="CF24" s="40" t="n">
        <f aca="false">CE24/CE$30*100</f>
        <v>18.5277777777778</v>
      </c>
      <c r="CG24" s="41" t="n">
        <v>443</v>
      </c>
      <c r="CH24" s="29" t="n">
        <f aca="false">CG24/CG$30*100</f>
        <v>21.5676728334956</v>
      </c>
      <c r="CI24" s="41" t="n">
        <v>206</v>
      </c>
      <c r="CJ24" s="29" t="n">
        <f aca="false">CI24/CI$30*100</f>
        <v>14.6723646723647</v>
      </c>
      <c r="CK24" s="38" t="n">
        <v>0</v>
      </c>
      <c r="CL24" s="39" t="n">
        <f aca="false">CG24+CI24</f>
        <v>649</v>
      </c>
      <c r="CM24" s="40" t="n">
        <f aca="false">CL24/CL$30*100</f>
        <v>18.7680740312319</v>
      </c>
      <c r="CN24" s="41" t="n">
        <v>433</v>
      </c>
      <c r="CO24" s="29" t="n">
        <f aca="false">CN24/CN$30*100</f>
        <v>21.8907987866532</v>
      </c>
      <c r="CP24" s="41" t="n">
        <v>196</v>
      </c>
      <c r="CQ24" s="29" t="n">
        <f aca="false">CP24/CP$30*100</f>
        <v>14.6706586826347</v>
      </c>
      <c r="CR24" s="38" t="n">
        <v>0</v>
      </c>
      <c r="CS24" s="39" t="n">
        <f aca="false">CN24+CP24</f>
        <v>629</v>
      </c>
      <c r="CT24" s="40" t="n">
        <f aca="false">CS24/CS$30*100</f>
        <v>18.9800844900422</v>
      </c>
      <c r="CU24" s="41" t="n">
        <v>417</v>
      </c>
      <c r="CV24" s="29" t="n">
        <f aca="false">CU24/CU$30*100</f>
        <v>22.0518244315177</v>
      </c>
      <c r="CW24" s="41" t="n">
        <v>181</v>
      </c>
      <c r="CX24" s="29" t="n">
        <f aca="false">CW24/CW$30*100</f>
        <v>14.573268921095</v>
      </c>
      <c r="CY24" s="38" t="n">
        <v>0</v>
      </c>
      <c r="CZ24" s="39" t="n">
        <f aca="false">CU24+CW24</f>
        <v>598</v>
      </c>
      <c r="DA24" s="40" t="n">
        <f aca="false">CZ24/CZ$30*100</f>
        <v>19.0871369294606</v>
      </c>
      <c r="DB24" s="41" t="n">
        <v>389</v>
      </c>
      <c r="DC24" s="29" t="n">
        <f aca="false">DB24/DB$30*100</f>
        <v>21.8416619876474</v>
      </c>
      <c r="DD24" s="41" t="n">
        <v>172</v>
      </c>
      <c r="DE24" s="29" t="n">
        <f aca="false">DD24/DD$30*100</f>
        <v>14.7893379191745</v>
      </c>
      <c r="DF24" s="38" t="n">
        <v>0</v>
      </c>
      <c r="DG24" s="39" t="n">
        <f aca="false">DB24+DD24</f>
        <v>561</v>
      </c>
      <c r="DH24" s="40" t="n">
        <f aca="false">DG24/DG$30*100</f>
        <v>19.0557065217391</v>
      </c>
      <c r="DI24" s="41" t="n">
        <v>372</v>
      </c>
      <c r="DJ24" s="29" t="n">
        <f aca="false">DI24/DI$30*100</f>
        <v>21.8566392479436</v>
      </c>
      <c r="DK24" s="41" t="n">
        <v>165</v>
      </c>
      <c r="DL24" s="29" t="n">
        <f aca="false">DK24/DK$30*100</f>
        <v>14.745308310992</v>
      </c>
      <c r="DM24" s="38" t="n">
        <v>0</v>
      </c>
      <c r="DN24" s="39" t="n">
        <f aca="false">DI24+DK24</f>
        <v>537</v>
      </c>
      <c r="DO24" s="40" t="n">
        <f aca="false">DN24/DN$30*100</f>
        <v>19.0358029067706</v>
      </c>
      <c r="DP24" s="41" t="n">
        <v>359</v>
      </c>
      <c r="DQ24" s="29" t="n">
        <f aca="false">DP24/DP$30*100</f>
        <v>21.7575757575758</v>
      </c>
      <c r="DR24" s="41" t="n">
        <v>161</v>
      </c>
      <c r="DS24" s="29" t="n">
        <f aca="false">DR24/DR$30*100</f>
        <v>14.8387096774194</v>
      </c>
      <c r="DT24" s="38" t="n">
        <v>0</v>
      </c>
      <c r="DU24" s="39" t="n">
        <f aca="false">DP24+DR24</f>
        <v>520</v>
      </c>
      <c r="DV24" s="40" t="n">
        <f aca="false">DU24/DU$30*100</f>
        <v>19.0127970749543</v>
      </c>
      <c r="DW24" s="41" t="n">
        <v>348</v>
      </c>
      <c r="DX24" s="29" t="n">
        <f aca="false">DW24/DW$30*100</f>
        <v>21.7908578584847</v>
      </c>
      <c r="DY24" s="41" t="n">
        <v>156</v>
      </c>
      <c r="DZ24" s="29" t="n">
        <f aca="false">DY24/DY$30*100</f>
        <v>14.9425287356322</v>
      </c>
      <c r="EA24" s="38" t="n">
        <v>0</v>
      </c>
      <c r="EB24" s="39" t="n">
        <f aca="false">DW24+DY24</f>
        <v>504</v>
      </c>
      <c r="EC24" s="40" t="n">
        <f aca="false">EB24/EB$30*100</f>
        <v>19.0836804240818</v>
      </c>
      <c r="ED24" s="41" t="n">
        <v>331</v>
      </c>
      <c r="EE24" s="29" t="n">
        <f aca="false">ED24/ED$30*100</f>
        <v>21.6623036649215</v>
      </c>
      <c r="EF24" s="41" t="n">
        <v>146</v>
      </c>
      <c r="EG24" s="29" t="n">
        <f aca="false">EF24/EF$30*100</f>
        <v>14.8827726809378</v>
      </c>
      <c r="EH24" s="38" t="n">
        <v>0</v>
      </c>
      <c r="EI24" s="39" t="n">
        <f aca="false">ED24+EF24</f>
        <v>477</v>
      </c>
      <c r="EJ24" s="40" t="n">
        <f aca="false">EI24/EI$30*100</f>
        <v>19.0115583897967</v>
      </c>
      <c r="EK24" s="28" t="n">
        <v>319</v>
      </c>
      <c r="EL24" s="29" t="n">
        <f aca="false">EK24/EK$30*100</f>
        <v>21.7598908594816</v>
      </c>
      <c r="EM24" s="30" t="n">
        <v>140</v>
      </c>
      <c r="EN24" s="29" t="n">
        <f aca="false">EM24/EM$30*100</f>
        <v>15.0862068965517</v>
      </c>
      <c r="EO24" s="38" t="n">
        <v>0</v>
      </c>
      <c r="EP24" s="39" t="n">
        <f aca="false">EK24+EM24</f>
        <v>459</v>
      </c>
      <c r="EQ24" s="40" t="n">
        <f aca="false">EP24/EP$30*100</f>
        <v>19.1729323308271</v>
      </c>
      <c r="ER24" s="28" t="n">
        <v>300</v>
      </c>
      <c r="ES24" s="29" t="n">
        <f aca="false">ER24/ER$30*100</f>
        <v>21.7076700434153</v>
      </c>
      <c r="ET24" s="30" t="n">
        <v>134</v>
      </c>
      <c r="EU24" s="29" t="n">
        <f aca="false">ET24/ET$30*100</f>
        <v>15.5092592592593</v>
      </c>
      <c r="EV24" s="38" t="n">
        <v>0</v>
      </c>
      <c r="EW24" s="39" t="n">
        <f aca="false">ER24+ET24</f>
        <v>434</v>
      </c>
      <c r="EX24" s="29" t="n">
        <f aca="false">EW24/EW$30*100</f>
        <v>19.3232413178985</v>
      </c>
      <c r="EY24" s="45" t="n">
        <v>287</v>
      </c>
      <c r="EZ24" s="29" t="n">
        <f aca="false">EY24/EY$30*100</f>
        <v>22.2826086956522</v>
      </c>
      <c r="FA24" s="30" t="n">
        <v>130</v>
      </c>
      <c r="FB24" s="29" t="n">
        <f aca="false">FA24/FA$30*100</f>
        <v>16.0295930949445</v>
      </c>
      <c r="FC24" s="38" t="n">
        <v>0</v>
      </c>
      <c r="FD24" s="39" t="n">
        <f aca="false">EY24+FA24</f>
        <v>417</v>
      </c>
      <c r="FE24" s="40" t="n">
        <f aca="false">FD24/FD$30*100</f>
        <v>19.8666031443545</v>
      </c>
      <c r="FF24" s="43"/>
      <c r="FG24" s="29"/>
      <c r="FH24" s="44"/>
      <c r="FI24" s="29"/>
      <c r="FJ24" s="38"/>
      <c r="FK24" s="30" t="n">
        <v>377</v>
      </c>
      <c r="FL24" s="40" t="n">
        <f aca="false">FK24/FK$30*100</f>
        <v>20.2036441586281</v>
      </c>
      <c r="FM24" s="43"/>
      <c r="FN24" s="29"/>
      <c r="FO24" s="44"/>
      <c r="FP24" s="29"/>
      <c r="FQ24" s="38"/>
      <c r="FR24" s="30" t="n">
        <v>348</v>
      </c>
      <c r="FS24" s="40" t="n">
        <f aca="false">FR24/FR$30*100</f>
        <v>19.7167138810198</v>
      </c>
      <c r="FT24" s="43"/>
      <c r="FU24" s="29"/>
      <c r="FV24" s="44"/>
      <c r="FW24" s="29"/>
      <c r="FX24" s="38"/>
      <c r="FY24" s="30" t="n">
        <v>332</v>
      </c>
      <c r="FZ24" s="40" t="n">
        <f aca="false">FY24/FY$30*100</f>
        <v>20.1090248334343</v>
      </c>
      <c r="GA24" s="43"/>
      <c r="GB24" s="29"/>
      <c r="GC24" s="44"/>
      <c r="GD24" s="29"/>
      <c r="GE24" s="38"/>
      <c r="GF24" s="30" t="n">
        <v>272</v>
      </c>
      <c r="GG24" s="40" t="n">
        <f aca="false">GF24/GF$30*100</f>
        <v>20.3136669156087</v>
      </c>
      <c r="GH24" s="43"/>
      <c r="GI24" s="29"/>
      <c r="GJ24" s="44"/>
      <c r="GK24" s="29"/>
      <c r="GL24" s="38"/>
      <c r="GM24" s="30" t="n">
        <v>234</v>
      </c>
      <c r="GN24" s="40" t="n">
        <f aca="false">GM24/GM$30*100</f>
        <v>19.9488491048593</v>
      </c>
      <c r="GO24" s="43"/>
      <c r="GP24" s="29"/>
      <c r="GQ24" s="44"/>
      <c r="GR24" s="29"/>
      <c r="GS24" s="38"/>
      <c r="GT24" s="30" t="n">
        <v>205</v>
      </c>
      <c r="GU24" s="40" t="n">
        <f aca="false">GT24/GT$30*100</f>
        <v>19.730510105871</v>
      </c>
      <c r="GV24" s="43"/>
      <c r="GW24" s="29"/>
      <c r="GX24" s="44"/>
      <c r="GY24" s="29"/>
      <c r="GZ24" s="38"/>
      <c r="HA24" s="30" t="n">
        <v>170</v>
      </c>
      <c r="HB24" s="40" t="n">
        <f aca="false">HA24/HA$30*100</f>
        <v>19.6759259259259</v>
      </c>
      <c r="HC24" s="43"/>
      <c r="HD24" s="29"/>
      <c r="HE24" s="44"/>
      <c r="HF24" s="29"/>
      <c r="HG24" s="38"/>
      <c r="HH24" s="30" t="n">
        <v>153</v>
      </c>
      <c r="HI24" s="40" t="n">
        <f aca="false">HH24/HH$30*100</f>
        <v>19.8443579766537</v>
      </c>
      <c r="HJ24" s="43"/>
      <c r="HK24" s="29"/>
      <c r="HL24" s="44"/>
      <c r="HM24" s="29"/>
      <c r="HN24" s="38"/>
      <c r="HO24" s="30" t="n">
        <v>121</v>
      </c>
      <c r="HP24" s="40" t="n">
        <f aca="false">HO24/HO$30*100</f>
        <v>18.9358372456964</v>
      </c>
      <c r="HQ24" s="43"/>
      <c r="HR24" s="29"/>
      <c r="HS24" s="44"/>
      <c r="HT24" s="29"/>
      <c r="HU24" s="38"/>
      <c r="HV24" s="30" t="n">
        <v>82</v>
      </c>
      <c r="HW24" s="40" t="n">
        <f aca="false">HV24/HV$30*100</f>
        <v>18.9376443418014</v>
      </c>
      <c r="HX24" s="43"/>
      <c r="HY24" s="29"/>
      <c r="HZ24" s="44"/>
      <c r="IA24" s="29"/>
      <c r="IB24" s="38"/>
      <c r="IC24" s="30" t="n">
        <v>70</v>
      </c>
      <c r="ID24" s="40" t="n">
        <f aca="false">IC24/IC$30*100</f>
        <v>19.7183098591549</v>
      </c>
      <c r="IE24" s="43"/>
      <c r="IF24" s="29"/>
      <c r="IG24" s="44"/>
      <c r="IH24" s="29"/>
      <c r="II24" s="38"/>
      <c r="IJ24" s="30" t="n">
        <v>53</v>
      </c>
      <c r="IK24" s="40" t="n">
        <f aca="false">IJ24/IJ$30*100</f>
        <v>19.2727272727273</v>
      </c>
      <c r="IL24" s="43"/>
      <c r="IM24" s="29"/>
      <c r="IN24" s="44"/>
      <c r="IO24" s="29"/>
      <c r="IP24" s="38"/>
      <c r="IQ24" s="30" t="n">
        <v>37</v>
      </c>
      <c r="IR24" s="40" t="n">
        <f aca="false">IQ24/IQ$30*100</f>
        <v>17.4528301886792</v>
      </c>
    </row>
    <row r="25" customFormat="false" ht="13.4" hidden="false" customHeight="false" outlineLevel="0" collapsed="false">
      <c r="A25" s="27" t="s">
        <v>53</v>
      </c>
      <c r="B25" s="28" t="n">
        <v>181154</v>
      </c>
      <c r="C25" s="29" t="n">
        <f aca="false">B25/B$30*100</f>
        <v>2.11108477411833</v>
      </c>
      <c r="D25" s="30" t="n">
        <v>240960</v>
      </c>
      <c r="E25" s="29" t="n">
        <f aca="false">D25/D$30*100</f>
        <v>2.76931235064349</v>
      </c>
      <c r="F25" s="30" t="n">
        <f aca="false">B25+D25</f>
        <v>422114</v>
      </c>
      <c r="G25" s="31" t="n">
        <f aca="false">F25/F$30*100</f>
        <v>2.44248361735739</v>
      </c>
      <c r="H25" s="32" t="n">
        <v>578</v>
      </c>
      <c r="I25" s="33" t="n">
        <f aca="false">H25/H$30*100</f>
        <v>22.0610687022901</v>
      </c>
      <c r="J25" s="32" t="n">
        <v>392</v>
      </c>
      <c r="K25" s="33" t="n">
        <f aca="false">J25/J$30*100</f>
        <v>20.1542416452442</v>
      </c>
      <c r="L25" s="34" t="n">
        <v>0</v>
      </c>
      <c r="M25" s="35" t="n">
        <f aca="false">H25+J25</f>
        <v>970</v>
      </c>
      <c r="N25" s="36" t="n">
        <f aca="false">M25/M$30*100</f>
        <v>21.2486308871851</v>
      </c>
      <c r="O25" s="37" t="n">
        <v>572</v>
      </c>
      <c r="P25" s="33" t="n">
        <f aca="false">O25/O$30*100</f>
        <v>22.0338983050847</v>
      </c>
      <c r="Q25" s="37" t="n">
        <v>387</v>
      </c>
      <c r="R25" s="33" t="n">
        <f aca="false">Q25/Q$30*100</f>
        <v>20.1457574180115</v>
      </c>
      <c r="S25" s="34" t="n">
        <v>0</v>
      </c>
      <c r="T25" s="35" t="n">
        <f aca="false">O25+Q25</f>
        <v>959</v>
      </c>
      <c r="U25" s="36" t="n">
        <f aca="false">T25/T$30*100</f>
        <v>21.2309054682311</v>
      </c>
      <c r="V25" s="37" t="n">
        <v>568</v>
      </c>
      <c r="W25" s="33" t="n">
        <f aca="false">V25/V$30*100</f>
        <v>22.0668220668221</v>
      </c>
      <c r="X25" s="37" t="n">
        <v>384</v>
      </c>
      <c r="Y25" s="33" t="n">
        <f aca="false">X25/X$30*100</f>
        <v>20.2105263157895</v>
      </c>
      <c r="Z25" s="34" t="n">
        <v>0</v>
      </c>
      <c r="AA25" s="35" t="n">
        <f aca="false">V25+X25</f>
        <v>952</v>
      </c>
      <c r="AB25" s="36" t="n">
        <f aca="false">AA25/AA$30*100</f>
        <v>21.2784979883773</v>
      </c>
      <c r="AC25" s="37" t="n">
        <v>560</v>
      </c>
      <c r="AD25" s="33" t="n">
        <f aca="false">AC25/AC$30*100</f>
        <v>21.9952867242734</v>
      </c>
      <c r="AE25" s="37" t="n">
        <v>378</v>
      </c>
      <c r="AF25" s="33" t="n">
        <f aca="false">AE25/AE$30*100</f>
        <v>20.3007518796992</v>
      </c>
      <c r="AG25" s="34" t="n">
        <v>0</v>
      </c>
      <c r="AH25" s="35" t="n">
        <f aca="false">AC25+AE25</f>
        <v>938</v>
      </c>
      <c r="AI25" s="36" t="n">
        <f aca="false">AH25/AH$30*100</f>
        <v>21.2794918330309</v>
      </c>
      <c r="AJ25" s="37" t="n">
        <v>544</v>
      </c>
      <c r="AK25" s="33" t="n">
        <f aca="false">AJ25/AJ$30*100</f>
        <v>21.9178082191781</v>
      </c>
      <c r="AL25" s="37" t="n">
        <v>368</v>
      </c>
      <c r="AM25" s="33" t="n">
        <f aca="false">AL25/AL$30*100</f>
        <v>20.3765227021041</v>
      </c>
      <c r="AN25" s="34" t="n">
        <v>0</v>
      </c>
      <c r="AO25" s="35" t="n">
        <f aca="false">AJ25+AL25</f>
        <v>912</v>
      </c>
      <c r="AP25" s="36" t="n">
        <f aca="false">AO25/AO$30*100</f>
        <v>21.2686567164179</v>
      </c>
      <c r="AQ25" s="37" t="n">
        <v>535</v>
      </c>
      <c r="AR25" s="33" t="n">
        <f aca="false">AQ25/AQ$30*100</f>
        <v>22.1440397350993</v>
      </c>
      <c r="AS25" s="37" t="n">
        <v>361</v>
      </c>
      <c r="AT25" s="29" t="n">
        <f aca="false">AS25/AS$30*100</f>
        <v>20.5113636363636</v>
      </c>
      <c r="AU25" s="38" t="n">
        <v>0</v>
      </c>
      <c r="AV25" s="39" t="n">
        <f aca="false">AQ25+AS25</f>
        <v>896</v>
      </c>
      <c r="AW25" s="40" t="n">
        <f aca="false">AV25/AV$30*100</f>
        <v>21.455938697318</v>
      </c>
      <c r="AX25" s="41" t="n">
        <v>525</v>
      </c>
      <c r="AY25" s="29" t="n">
        <f aca="false">AX25/AX$30*100</f>
        <v>22.2175201015658</v>
      </c>
      <c r="AZ25" s="41" t="n">
        <v>350</v>
      </c>
      <c r="BA25" s="29" t="n">
        <f aca="false">AZ25/AZ$30*100</f>
        <v>20.7100591715976</v>
      </c>
      <c r="BB25" s="38" t="n">
        <v>0</v>
      </c>
      <c r="BC25" s="39" t="n">
        <f aca="false">AX25+AZ25</f>
        <v>875</v>
      </c>
      <c r="BD25" s="40" t="n">
        <f aca="false">BC25/BC$30*100</f>
        <v>21.5889464594128</v>
      </c>
      <c r="BE25" s="41" t="n">
        <v>515</v>
      </c>
      <c r="BF25" s="29" t="n">
        <f aca="false">BE25/BE$30*100</f>
        <v>22.4010439321444</v>
      </c>
      <c r="BG25" s="41" t="n">
        <v>336</v>
      </c>
      <c r="BH25" s="29" t="n">
        <f aca="false">BG25/BG$30*100</f>
        <v>20.7920792079208</v>
      </c>
      <c r="BI25" s="38" t="n">
        <v>0</v>
      </c>
      <c r="BJ25" s="39" t="n">
        <f aca="false">BE25+BG25</f>
        <v>851</v>
      </c>
      <c r="BK25" s="40" t="n">
        <f aca="false">BJ25/BJ$30*100</f>
        <v>21.7369093231162</v>
      </c>
      <c r="BL25" s="41" t="n">
        <v>495</v>
      </c>
      <c r="BM25" s="29" t="n">
        <f aca="false">BL25/BL$30*100</f>
        <v>22.4286361576801</v>
      </c>
      <c r="BN25" s="41" t="n">
        <v>322</v>
      </c>
      <c r="BO25" s="29" t="n">
        <f aca="false">BN25/BN$30*100</f>
        <v>20.8684381075826</v>
      </c>
      <c r="BP25" s="38" t="n">
        <v>0</v>
      </c>
      <c r="BQ25" s="39" t="n">
        <f aca="false">BL25+BN25</f>
        <v>817</v>
      </c>
      <c r="BR25" s="40" t="n">
        <f aca="false">BQ25/BQ$30*100</f>
        <v>21.7866666666667</v>
      </c>
      <c r="BS25" s="42" t="n">
        <v>489</v>
      </c>
      <c r="BT25" s="29" t="n">
        <f aca="false">BS25/BS$30*100</f>
        <v>22.5449515905947</v>
      </c>
      <c r="BU25" s="41" t="n">
        <v>319</v>
      </c>
      <c r="BV25" s="29" t="n">
        <f aca="false">BU25/BU$30*100</f>
        <v>21.0700132100396</v>
      </c>
      <c r="BW25" s="38" t="n">
        <v>0</v>
      </c>
      <c r="BX25" s="39" t="n">
        <f aca="false">BS25+BU25</f>
        <v>808</v>
      </c>
      <c r="BY25" s="40" t="n">
        <f aca="false">BX25/BX$30*100</f>
        <v>21.9386369807222</v>
      </c>
      <c r="BZ25" s="43" t="n">
        <v>482</v>
      </c>
      <c r="CA25" s="29" t="n">
        <f aca="false">BZ25/BZ$30*100</f>
        <v>22.6716839134525</v>
      </c>
      <c r="CB25" s="44" t="n">
        <v>314</v>
      </c>
      <c r="CC25" s="29" t="n">
        <f aca="false">CB25/CB$30*100</f>
        <v>21.3025780189959</v>
      </c>
      <c r="CD25" s="38" t="n">
        <v>0</v>
      </c>
      <c r="CE25" s="39" t="n">
        <f aca="false">BZ25+CB25</f>
        <v>796</v>
      </c>
      <c r="CF25" s="40" t="n">
        <f aca="false">CE25/CE$30*100</f>
        <v>22.1111111111111</v>
      </c>
      <c r="CG25" s="41" t="n">
        <v>467</v>
      </c>
      <c r="CH25" s="29" t="n">
        <f aca="false">CG25/CG$30*100</f>
        <v>22.7361246348588</v>
      </c>
      <c r="CI25" s="41" t="n">
        <v>300</v>
      </c>
      <c r="CJ25" s="29" t="n">
        <f aca="false">CI25/CI$30*100</f>
        <v>21.3675213675214</v>
      </c>
      <c r="CK25" s="38" t="n">
        <v>0</v>
      </c>
      <c r="CL25" s="39" t="n">
        <f aca="false">CG25+CI25</f>
        <v>767</v>
      </c>
      <c r="CM25" s="40" t="n">
        <f aca="false">CL25/CL$30*100</f>
        <v>22.1804511278195</v>
      </c>
      <c r="CN25" s="41" t="n">
        <v>450</v>
      </c>
      <c r="CO25" s="29" t="n">
        <f aca="false">CN25/CN$30*100</f>
        <v>22.7502527805864</v>
      </c>
      <c r="CP25" s="41" t="n">
        <v>281</v>
      </c>
      <c r="CQ25" s="29" t="n">
        <f aca="false">CP25/CP$30*100</f>
        <v>21.0329341317365</v>
      </c>
      <c r="CR25" s="38" t="n">
        <v>0</v>
      </c>
      <c r="CS25" s="39" t="n">
        <f aca="false">CN25+CP25</f>
        <v>731</v>
      </c>
      <c r="CT25" s="40" t="n">
        <f aca="false">CS25/CS$30*100</f>
        <v>22.057936028968</v>
      </c>
      <c r="CU25" s="41" t="n">
        <v>430</v>
      </c>
      <c r="CV25" s="29" t="n">
        <f aca="false">CU25/CU$30*100</f>
        <v>22.7392913802221</v>
      </c>
      <c r="CW25" s="41" t="n">
        <v>267</v>
      </c>
      <c r="CX25" s="29" t="n">
        <f aca="false">CW25/CW$30*100</f>
        <v>21.4975845410628</v>
      </c>
      <c r="CY25" s="38" t="n">
        <v>0</v>
      </c>
      <c r="CZ25" s="39" t="n">
        <f aca="false">CU25+CW25</f>
        <v>697</v>
      </c>
      <c r="DA25" s="40" t="n">
        <f aca="false">CZ25/CZ$30*100</f>
        <v>22.2470475582509</v>
      </c>
      <c r="DB25" s="41" t="n">
        <v>409</v>
      </c>
      <c r="DC25" s="29" t="n">
        <f aca="false">DB25/DB$30*100</f>
        <v>22.9646266142616</v>
      </c>
      <c r="DD25" s="41" t="n">
        <v>252</v>
      </c>
      <c r="DE25" s="29" t="n">
        <f aca="false">DD25/DD$30*100</f>
        <v>21.6680997420464</v>
      </c>
      <c r="DF25" s="38" t="n">
        <v>0</v>
      </c>
      <c r="DG25" s="39" t="n">
        <f aca="false">DB25+DD25</f>
        <v>661</v>
      </c>
      <c r="DH25" s="40" t="n">
        <f aca="false">DG25/DG$30*100</f>
        <v>22.4524456521739</v>
      </c>
      <c r="DI25" s="41" t="n">
        <v>398</v>
      </c>
      <c r="DJ25" s="29" t="n">
        <f aca="false">DI25/DI$30*100</f>
        <v>23.3842538190364</v>
      </c>
      <c r="DK25" s="41" t="n">
        <v>244</v>
      </c>
      <c r="DL25" s="29" t="n">
        <f aca="false">DK25/DK$30*100</f>
        <v>21.8051831992851</v>
      </c>
      <c r="DM25" s="38" t="n">
        <v>0</v>
      </c>
      <c r="DN25" s="39" t="n">
        <f aca="false">DI25+DK25</f>
        <v>642</v>
      </c>
      <c r="DO25" s="40" t="n">
        <f aca="false">DN25/DN$30*100</f>
        <v>22.7578872740163</v>
      </c>
      <c r="DP25" s="41" t="n">
        <v>388</v>
      </c>
      <c r="DQ25" s="29" t="n">
        <f aca="false">DP25/DP$30*100</f>
        <v>23.5151515151515</v>
      </c>
      <c r="DR25" s="41" t="n">
        <v>235</v>
      </c>
      <c r="DS25" s="29" t="n">
        <f aca="false">DR25/DR$30*100</f>
        <v>21.6589861751152</v>
      </c>
      <c r="DT25" s="38" t="n">
        <v>0</v>
      </c>
      <c r="DU25" s="39" t="n">
        <f aca="false">DP25+DR25</f>
        <v>623</v>
      </c>
      <c r="DV25" s="40" t="n">
        <f aca="false">DU25/DU$30*100</f>
        <v>22.7787934186472</v>
      </c>
      <c r="DW25" s="41" t="n">
        <v>384</v>
      </c>
      <c r="DX25" s="29" t="n">
        <f aca="false">DW25/DW$30*100</f>
        <v>24.0450845335003</v>
      </c>
      <c r="DY25" s="41" t="n">
        <v>226</v>
      </c>
      <c r="DZ25" s="29" t="n">
        <f aca="false">DY25/DY$30*100</f>
        <v>21.6475095785441</v>
      </c>
      <c r="EA25" s="38" t="n">
        <v>0</v>
      </c>
      <c r="EB25" s="39" t="n">
        <f aca="false">DW25+DY25</f>
        <v>610</v>
      </c>
      <c r="EC25" s="40" t="n">
        <f aca="false">EB25/EB$30*100</f>
        <v>23.0973116243847</v>
      </c>
      <c r="ED25" s="41" t="n">
        <v>372</v>
      </c>
      <c r="EE25" s="29" t="n">
        <f aca="false">ED25/ED$30*100</f>
        <v>24.3455497382199</v>
      </c>
      <c r="EF25" s="41" t="n">
        <v>217</v>
      </c>
      <c r="EG25" s="29" t="n">
        <f aca="false">EF25/EF$30*100</f>
        <v>22.1202854230377</v>
      </c>
      <c r="EH25" s="38" t="n">
        <v>0</v>
      </c>
      <c r="EI25" s="39" t="n">
        <f aca="false">ED25+EF25</f>
        <v>589</v>
      </c>
      <c r="EJ25" s="40" t="n">
        <f aca="false">EI25/EI$30*100</f>
        <v>23.4754882423276</v>
      </c>
      <c r="EK25" s="28" t="n">
        <v>357</v>
      </c>
      <c r="EL25" s="29" t="n">
        <f aca="false">EK25/EK$30*100</f>
        <v>24.3519781718963</v>
      </c>
      <c r="EM25" s="30" t="n">
        <v>203</v>
      </c>
      <c r="EN25" s="29" t="n">
        <f aca="false">EM25/EM$30*100</f>
        <v>21.875</v>
      </c>
      <c r="EO25" s="38" t="n">
        <v>0</v>
      </c>
      <c r="EP25" s="39" t="n">
        <f aca="false">EK25+EM25</f>
        <v>560</v>
      </c>
      <c r="EQ25" s="40" t="n">
        <f aca="false">EP25/EP$30*100</f>
        <v>23.3918128654971</v>
      </c>
      <c r="ER25" s="28" t="n">
        <v>339</v>
      </c>
      <c r="ES25" s="29" t="n">
        <f aca="false">ER25/ER$30*100</f>
        <v>24.5296671490593</v>
      </c>
      <c r="ET25" s="30" t="n">
        <v>187</v>
      </c>
      <c r="EU25" s="29" t="n">
        <f aca="false">ET25/ET$30*100</f>
        <v>21.6435185185185</v>
      </c>
      <c r="EV25" s="38" t="n">
        <v>0</v>
      </c>
      <c r="EW25" s="39" t="n">
        <f aca="false">ER25+ET25</f>
        <v>526</v>
      </c>
      <c r="EX25" s="29" t="n">
        <f aca="false">EW25/EW$30*100</f>
        <v>23.4194122885129</v>
      </c>
      <c r="EY25" s="45" t="n">
        <v>321</v>
      </c>
      <c r="EZ25" s="29" t="n">
        <f aca="false">EY25/EY$30*100</f>
        <v>24.9223602484472</v>
      </c>
      <c r="FA25" s="30" t="n">
        <v>174</v>
      </c>
      <c r="FB25" s="29" t="n">
        <f aca="false">FA25/FA$30*100</f>
        <v>21.4549938347719</v>
      </c>
      <c r="FC25" s="38" t="n">
        <v>0</v>
      </c>
      <c r="FD25" s="39" t="n">
        <f aca="false">EY25+FA25</f>
        <v>495</v>
      </c>
      <c r="FE25" s="40" t="n">
        <f aca="false">FD25/FD$30*100</f>
        <v>23.5826584087661</v>
      </c>
      <c r="FF25" s="43"/>
      <c r="FG25" s="29"/>
      <c r="FH25" s="44"/>
      <c r="FI25" s="29"/>
      <c r="FJ25" s="38"/>
      <c r="FK25" s="30" t="n">
        <v>447</v>
      </c>
      <c r="FL25" s="40" t="n">
        <f aca="false">FK25/FK$30*100</f>
        <v>23.9549839228296</v>
      </c>
      <c r="FM25" s="43"/>
      <c r="FN25" s="29"/>
      <c r="FO25" s="44"/>
      <c r="FP25" s="29"/>
      <c r="FQ25" s="38"/>
      <c r="FR25" s="30" t="n">
        <v>428</v>
      </c>
      <c r="FS25" s="40" t="n">
        <f aca="false">FR25/FR$30*100</f>
        <v>24.2492917847026</v>
      </c>
      <c r="FT25" s="43"/>
      <c r="FU25" s="29"/>
      <c r="FV25" s="44"/>
      <c r="FW25" s="29"/>
      <c r="FX25" s="38"/>
      <c r="FY25" s="30" t="n">
        <v>405</v>
      </c>
      <c r="FZ25" s="40" t="n">
        <f aca="false">FY25/FY$30*100</f>
        <v>24.5305875227135</v>
      </c>
      <c r="GA25" s="43"/>
      <c r="GB25" s="29"/>
      <c r="GC25" s="44"/>
      <c r="GD25" s="29"/>
      <c r="GE25" s="38"/>
      <c r="GF25" s="30" t="n">
        <v>341</v>
      </c>
      <c r="GG25" s="40" t="n">
        <f aca="false">GF25/GF$30*100</f>
        <v>25.4667662434653</v>
      </c>
      <c r="GH25" s="43"/>
      <c r="GI25" s="29"/>
      <c r="GJ25" s="44"/>
      <c r="GK25" s="29"/>
      <c r="GL25" s="38"/>
      <c r="GM25" s="30" t="n">
        <v>302</v>
      </c>
      <c r="GN25" s="40" t="n">
        <f aca="false">GM25/GM$30*100</f>
        <v>25.7459505541347</v>
      </c>
      <c r="GO25" s="43"/>
      <c r="GP25" s="29"/>
      <c r="GQ25" s="44"/>
      <c r="GR25" s="29"/>
      <c r="GS25" s="38"/>
      <c r="GT25" s="30" t="n">
        <v>270</v>
      </c>
      <c r="GU25" s="40" t="n">
        <f aca="false">GT25/GT$30*100</f>
        <v>25.9865255052935</v>
      </c>
      <c r="GV25" s="43"/>
      <c r="GW25" s="29"/>
      <c r="GX25" s="44"/>
      <c r="GY25" s="29"/>
      <c r="GZ25" s="38"/>
      <c r="HA25" s="30" t="n">
        <v>230</v>
      </c>
      <c r="HB25" s="40" t="n">
        <f aca="false">HA25/HA$30*100</f>
        <v>26.6203703703704</v>
      </c>
      <c r="HC25" s="43"/>
      <c r="HD25" s="29"/>
      <c r="HE25" s="44"/>
      <c r="HF25" s="29"/>
      <c r="HG25" s="38"/>
      <c r="HH25" s="30" t="n">
        <v>199</v>
      </c>
      <c r="HI25" s="40" t="n">
        <f aca="false">HH25/HH$30*100</f>
        <v>25.810635538262</v>
      </c>
      <c r="HJ25" s="43"/>
      <c r="HK25" s="29"/>
      <c r="HL25" s="44"/>
      <c r="HM25" s="29"/>
      <c r="HN25" s="38"/>
      <c r="HO25" s="30" t="n">
        <v>166</v>
      </c>
      <c r="HP25" s="40" t="n">
        <f aca="false">HO25/HO$30*100</f>
        <v>25.9780907668232</v>
      </c>
      <c r="HQ25" s="43"/>
      <c r="HR25" s="29"/>
      <c r="HS25" s="44"/>
      <c r="HT25" s="29"/>
      <c r="HU25" s="38"/>
      <c r="HV25" s="30" t="n">
        <v>126</v>
      </c>
      <c r="HW25" s="40" t="n">
        <f aca="false">HV25/HV$30*100</f>
        <v>29.0993071593533</v>
      </c>
      <c r="HX25" s="43"/>
      <c r="HY25" s="29"/>
      <c r="HZ25" s="44"/>
      <c r="IA25" s="29"/>
      <c r="IB25" s="38"/>
      <c r="IC25" s="30" t="n">
        <v>105</v>
      </c>
      <c r="ID25" s="40" t="n">
        <f aca="false">IC25/IC$30*100</f>
        <v>29.5774647887324</v>
      </c>
      <c r="IE25" s="43"/>
      <c r="IF25" s="29"/>
      <c r="IG25" s="44"/>
      <c r="IH25" s="29"/>
      <c r="II25" s="38"/>
      <c r="IJ25" s="30" t="n">
        <v>83</v>
      </c>
      <c r="IK25" s="40" t="n">
        <f aca="false">IJ25/IJ$30*100</f>
        <v>30.1818181818182</v>
      </c>
      <c r="IL25" s="43"/>
      <c r="IM25" s="29"/>
      <c r="IN25" s="44"/>
      <c r="IO25" s="29"/>
      <c r="IP25" s="38"/>
      <c r="IQ25" s="30" t="n">
        <v>66</v>
      </c>
      <c r="IR25" s="40" t="n">
        <f aca="false">IQ25/IQ$30*100</f>
        <v>31.1320754716981</v>
      </c>
    </row>
    <row r="26" customFormat="false" ht="13.4" hidden="false" customHeight="false" outlineLevel="0" collapsed="false">
      <c r="A26" s="27" t="s">
        <v>54</v>
      </c>
      <c r="B26" s="28" t="n">
        <v>91558</v>
      </c>
      <c r="C26" s="29" t="n">
        <f aca="false">B26/B$30*100</f>
        <v>1.0669745064902</v>
      </c>
      <c r="D26" s="30" t="n">
        <v>158510</v>
      </c>
      <c r="E26" s="29" t="n">
        <f aca="false">D26/D$30*100</f>
        <v>1.82172850556316</v>
      </c>
      <c r="F26" s="30" t="n">
        <f aca="false">B26+D26</f>
        <v>250068</v>
      </c>
      <c r="G26" s="31" t="n">
        <f aca="false">F26/F$30*100</f>
        <v>1.44697165511053</v>
      </c>
      <c r="H26" s="32" t="n">
        <v>549</v>
      </c>
      <c r="I26" s="33" t="n">
        <f aca="false">H26/H$30*100</f>
        <v>20.9541984732824</v>
      </c>
      <c r="J26" s="32" t="n">
        <v>447</v>
      </c>
      <c r="K26" s="33" t="n">
        <f aca="false">J26/J$30*100</f>
        <v>22.9820051413882</v>
      </c>
      <c r="L26" s="34" t="n">
        <v>0</v>
      </c>
      <c r="M26" s="35" t="n">
        <f aca="false">H26+J26</f>
        <v>996</v>
      </c>
      <c r="N26" s="36" t="n">
        <f aca="false">M26/M$30*100</f>
        <v>21.8181818181818</v>
      </c>
      <c r="O26" s="37" t="n">
        <v>541</v>
      </c>
      <c r="P26" s="33" t="n">
        <f aca="false">O26/O$30*100</f>
        <v>20.8397534668721</v>
      </c>
      <c r="Q26" s="37" t="n">
        <v>441</v>
      </c>
      <c r="R26" s="33" t="n">
        <f aca="false">Q26/Q$30*100</f>
        <v>22.9567933368037</v>
      </c>
      <c r="S26" s="34" t="n">
        <v>0</v>
      </c>
      <c r="T26" s="35" t="n">
        <f aca="false">O26+Q26</f>
        <v>982</v>
      </c>
      <c r="U26" s="36" t="n">
        <f aca="false">T26/T$30*100</f>
        <v>21.7400929820677</v>
      </c>
      <c r="V26" s="37" t="n">
        <v>533</v>
      </c>
      <c r="W26" s="33" t="n">
        <f aca="false">V26/V$30*100</f>
        <v>20.7070707070707</v>
      </c>
      <c r="X26" s="37" t="n">
        <v>436</v>
      </c>
      <c r="Y26" s="33" t="n">
        <f aca="false">X26/X$30*100</f>
        <v>22.9473684210526</v>
      </c>
      <c r="Z26" s="34" t="n">
        <v>0</v>
      </c>
      <c r="AA26" s="35" t="n">
        <f aca="false">V26+X26</f>
        <v>969</v>
      </c>
      <c r="AB26" s="36" t="n">
        <f aca="false">AA26/AA$30*100</f>
        <v>21.6584711667412</v>
      </c>
      <c r="AC26" s="37" t="n">
        <v>529</v>
      </c>
      <c r="AD26" s="33" t="n">
        <f aca="false">AC26/AC$30*100</f>
        <v>20.777690494894</v>
      </c>
      <c r="AE26" s="37" t="n">
        <v>424</v>
      </c>
      <c r="AF26" s="33" t="n">
        <f aca="false">AE26/AE$30*100</f>
        <v>22.7712137486574</v>
      </c>
      <c r="AG26" s="34" t="n">
        <v>0</v>
      </c>
      <c r="AH26" s="35" t="n">
        <f aca="false">AC26+AE26</f>
        <v>953</v>
      </c>
      <c r="AI26" s="36" t="n">
        <f aca="false">AH26/AH$30*100</f>
        <v>21.6197822141561</v>
      </c>
      <c r="AJ26" s="37" t="n">
        <v>515</v>
      </c>
      <c r="AK26" s="33" t="n">
        <f aca="false">AJ26/AJ$30*100</f>
        <v>20.7493956486704</v>
      </c>
      <c r="AL26" s="37" t="n">
        <v>416</v>
      </c>
      <c r="AM26" s="33" t="n">
        <f aca="false">AL26/AL$30*100</f>
        <v>23.0343300110742</v>
      </c>
      <c r="AN26" s="34" t="n">
        <v>0</v>
      </c>
      <c r="AO26" s="35" t="n">
        <f aca="false">AJ26+AL26</f>
        <v>931</v>
      </c>
      <c r="AP26" s="36" t="n">
        <f aca="false">AO26/AO$30*100</f>
        <v>21.7117537313433</v>
      </c>
      <c r="AQ26" s="37" t="n">
        <v>499</v>
      </c>
      <c r="AR26" s="33" t="n">
        <f aca="false">AQ26/AQ$30*100</f>
        <v>20.6539735099338</v>
      </c>
      <c r="AS26" s="37" t="n">
        <v>403</v>
      </c>
      <c r="AT26" s="29" t="n">
        <f aca="false">AS26/AS$30*100</f>
        <v>22.8977272727273</v>
      </c>
      <c r="AU26" s="38" t="n">
        <v>0</v>
      </c>
      <c r="AV26" s="39" t="n">
        <f aca="false">AQ26+AS26</f>
        <v>902</v>
      </c>
      <c r="AW26" s="40" t="n">
        <f aca="false">AV26/AV$30*100</f>
        <v>21.5996168582375</v>
      </c>
      <c r="AX26" s="41" t="n">
        <v>489</v>
      </c>
      <c r="AY26" s="29" t="n">
        <f aca="false">AX26/AX$30*100</f>
        <v>20.694033008887</v>
      </c>
      <c r="AZ26" s="41" t="n">
        <v>377</v>
      </c>
      <c r="BA26" s="29" t="n">
        <f aca="false">AZ26/AZ$30*100</f>
        <v>22.3076923076923</v>
      </c>
      <c r="BB26" s="38" t="n">
        <v>0</v>
      </c>
      <c r="BC26" s="39" t="n">
        <f aca="false">AX26+AZ26</f>
        <v>866</v>
      </c>
      <c r="BD26" s="40" t="n">
        <f aca="false">BC26/BC$30*100</f>
        <v>21.3668887244017</v>
      </c>
      <c r="BE26" s="41" t="n">
        <v>477</v>
      </c>
      <c r="BF26" s="29" t="n">
        <f aca="false">BE26/BE$30*100</f>
        <v>20.7481513701609</v>
      </c>
      <c r="BG26" s="41" t="n">
        <v>355</v>
      </c>
      <c r="BH26" s="29" t="n">
        <f aca="false">BG26/BG$30*100</f>
        <v>21.9678217821782</v>
      </c>
      <c r="BI26" s="38" t="n">
        <v>0</v>
      </c>
      <c r="BJ26" s="39" t="n">
        <f aca="false">BE26+BG26</f>
        <v>832</v>
      </c>
      <c r="BK26" s="40" t="n">
        <f aca="false">BJ26/BJ$30*100</f>
        <v>21.2515964240102</v>
      </c>
      <c r="BL26" s="41" t="n">
        <v>463</v>
      </c>
      <c r="BM26" s="29" t="n">
        <f aca="false">BL26/BL$30*100</f>
        <v>20.9787041232442</v>
      </c>
      <c r="BN26" s="41" t="n">
        <v>336</v>
      </c>
      <c r="BO26" s="29" t="n">
        <f aca="false">BN26/BN$30*100</f>
        <v>21.7757615035645</v>
      </c>
      <c r="BP26" s="38" t="n">
        <v>0</v>
      </c>
      <c r="BQ26" s="39" t="n">
        <f aca="false">BL26+BN26</f>
        <v>799</v>
      </c>
      <c r="BR26" s="40" t="n">
        <f aca="false">BQ26/BQ$30*100</f>
        <v>21.3066666666667</v>
      </c>
      <c r="BS26" s="42" t="n">
        <v>455</v>
      </c>
      <c r="BT26" s="29" t="n">
        <f aca="false">BS26/BS$30*100</f>
        <v>20.9774089442139</v>
      </c>
      <c r="BU26" s="41" t="n">
        <v>331</v>
      </c>
      <c r="BV26" s="29" t="n">
        <f aca="false">BU26/BU$30*100</f>
        <v>21.8626155878468</v>
      </c>
      <c r="BW26" s="38" t="n">
        <v>0</v>
      </c>
      <c r="BX26" s="39" t="n">
        <f aca="false">BS26+BU26</f>
        <v>786</v>
      </c>
      <c r="BY26" s="40" t="n">
        <f aca="false">BX26/BX$30*100</f>
        <v>21.3412978550095</v>
      </c>
      <c r="BZ26" s="43" t="n">
        <v>446</v>
      </c>
      <c r="CA26" s="29" t="n">
        <f aca="false">BZ26/BZ$30*100</f>
        <v>20.9783631232361</v>
      </c>
      <c r="CB26" s="44" t="n">
        <v>322</v>
      </c>
      <c r="CC26" s="29" t="n">
        <f aca="false">CB26/CB$30*100</f>
        <v>21.8453188602442</v>
      </c>
      <c r="CD26" s="38" t="n">
        <v>0</v>
      </c>
      <c r="CE26" s="39" t="n">
        <f aca="false">BZ26+CB26</f>
        <v>768</v>
      </c>
      <c r="CF26" s="40" t="n">
        <f aca="false">CE26/CE$30*100</f>
        <v>21.3333333333333</v>
      </c>
      <c r="CG26" s="41" t="n">
        <v>429</v>
      </c>
      <c r="CH26" s="29" t="n">
        <f aca="false">CG26/CG$30*100</f>
        <v>20.8860759493671</v>
      </c>
      <c r="CI26" s="41" t="n">
        <v>301</v>
      </c>
      <c r="CJ26" s="29" t="n">
        <f aca="false">CI26/CI$30*100</f>
        <v>21.4387464387464</v>
      </c>
      <c r="CK26" s="38" t="n">
        <v>0</v>
      </c>
      <c r="CL26" s="39" t="n">
        <f aca="false">CG26+CI26</f>
        <v>730</v>
      </c>
      <c r="CM26" s="40" t="n">
        <f aca="false">CL26/CL$30*100</f>
        <v>21.1104684788895</v>
      </c>
      <c r="CN26" s="41" t="n">
        <v>410</v>
      </c>
      <c r="CO26" s="29" t="n">
        <f aca="false">CN26/CN$30*100</f>
        <v>20.7280080889788</v>
      </c>
      <c r="CP26" s="41" t="n">
        <v>295</v>
      </c>
      <c r="CQ26" s="29" t="n">
        <f aca="false">CP26/CP$30*100</f>
        <v>22.0808383233533</v>
      </c>
      <c r="CR26" s="38" t="n">
        <v>0</v>
      </c>
      <c r="CS26" s="39" t="n">
        <f aca="false">CN26+CP26</f>
        <v>705</v>
      </c>
      <c r="CT26" s="40" t="n">
        <f aca="false">CS26/CS$30*100</f>
        <v>21.2733856366928</v>
      </c>
      <c r="CU26" s="41" t="n">
        <v>394</v>
      </c>
      <c r="CV26" s="29" t="n">
        <f aca="false">CU26/CU$30*100</f>
        <v>20.8355367530407</v>
      </c>
      <c r="CW26" s="41" t="n">
        <v>275</v>
      </c>
      <c r="CX26" s="29" t="n">
        <f aca="false">CW26/CW$30*100</f>
        <v>22.1417069243156</v>
      </c>
      <c r="CY26" s="38" t="n">
        <v>0</v>
      </c>
      <c r="CZ26" s="39" t="n">
        <f aca="false">CU26+CW26</f>
        <v>669</v>
      </c>
      <c r="DA26" s="40" t="n">
        <f aca="false">CZ26/CZ$30*100</f>
        <v>21.3533354612193</v>
      </c>
      <c r="DB26" s="41" t="n">
        <v>371</v>
      </c>
      <c r="DC26" s="29" t="n">
        <f aca="false">DB26/DB$30*100</f>
        <v>20.8309938236946</v>
      </c>
      <c r="DD26" s="41" t="n">
        <v>259</v>
      </c>
      <c r="DE26" s="29" t="n">
        <f aca="false">DD26/DD$30*100</f>
        <v>22.2699914015477</v>
      </c>
      <c r="DF26" s="38" t="n">
        <v>0</v>
      </c>
      <c r="DG26" s="39" t="n">
        <f aca="false">DB26+DD26</f>
        <v>630</v>
      </c>
      <c r="DH26" s="40" t="n">
        <f aca="false">DG26/DG$30*100</f>
        <v>21.3994565217391</v>
      </c>
      <c r="DI26" s="41" t="n">
        <v>360</v>
      </c>
      <c r="DJ26" s="29" t="n">
        <f aca="false">DI26/DI$30*100</f>
        <v>21.1515863689777</v>
      </c>
      <c r="DK26" s="41" t="n">
        <v>247</v>
      </c>
      <c r="DL26" s="29" t="n">
        <f aca="false">DK26/DK$30*100</f>
        <v>22.0732797140304</v>
      </c>
      <c r="DM26" s="38" t="n">
        <v>0</v>
      </c>
      <c r="DN26" s="39" t="n">
        <f aca="false">DI26+DK26</f>
        <v>607</v>
      </c>
      <c r="DO26" s="40" t="n">
        <f aca="false">DN26/DN$30*100</f>
        <v>21.5171924849344</v>
      </c>
      <c r="DP26" s="41" t="n">
        <v>351</v>
      </c>
      <c r="DQ26" s="29" t="n">
        <f aca="false">DP26/DP$30*100</f>
        <v>21.2727272727273</v>
      </c>
      <c r="DR26" s="41" t="n">
        <v>242</v>
      </c>
      <c r="DS26" s="29" t="n">
        <f aca="false">DR26/DR$30*100</f>
        <v>22.3041474654378</v>
      </c>
      <c r="DT26" s="38" t="n">
        <v>0</v>
      </c>
      <c r="DU26" s="39" t="n">
        <f aca="false">DP26+DR26</f>
        <v>593</v>
      </c>
      <c r="DV26" s="40" t="n">
        <f aca="false">DU26/DU$30*100</f>
        <v>21.6819012797075</v>
      </c>
      <c r="DW26" s="41" t="n">
        <v>338</v>
      </c>
      <c r="DX26" s="29" t="n">
        <f aca="false">DW26/DW$30*100</f>
        <v>21.1646837820914</v>
      </c>
      <c r="DY26" s="41" t="n">
        <v>234</v>
      </c>
      <c r="DZ26" s="29" t="n">
        <f aca="false">DY26/DY$30*100</f>
        <v>22.4137931034483</v>
      </c>
      <c r="EA26" s="38" t="n">
        <v>0</v>
      </c>
      <c r="EB26" s="39" t="n">
        <f aca="false">DW26+DY26</f>
        <v>572</v>
      </c>
      <c r="EC26" s="40" t="n">
        <f aca="false">EB26/EB$30*100</f>
        <v>21.6584627035214</v>
      </c>
      <c r="ED26" s="41" t="n">
        <v>324</v>
      </c>
      <c r="EE26" s="29" t="n">
        <f aca="false">ED26/ED$30*100</f>
        <v>21.2041884816754</v>
      </c>
      <c r="EF26" s="41" t="n">
        <v>217</v>
      </c>
      <c r="EG26" s="29" t="n">
        <f aca="false">EF26/EF$30*100</f>
        <v>22.1202854230377</v>
      </c>
      <c r="EH26" s="38" t="n">
        <v>0</v>
      </c>
      <c r="EI26" s="39" t="n">
        <f aca="false">ED26+EF26</f>
        <v>541</v>
      </c>
      <c r="EJ26" s="40" t="n">
        <f aca="false">EI26/EI$30*100</f>
        <v>21.5623754483858</v>
      </c>
      <c r="EK26" s="28" t="n">
        <v>309</v>
      </c>
      <c r="EL26" s="29" t="n">
        <f aca="false">EK26/EK$30*100</f>
        <v>21.0777626193724</v>
      </c>
      <c r="EM26" s="30" t="n">
        <v>204</v>
      </c>
      <c r="EN26" s="29" t="n">
        <f aca="false">EM26/EM$30*100</f>
        <v>21.9827586206897</v>
      </c>
      <c r="EO26" s="38" t="n">
        <v>0</v>
      </c>
      <c r="EP26" s="39" t="n">
        <f aca="false">EK26+EM26</f>
        <v>513</v>
      </c>
      <c r="EQ26" s="40" t="n">
        <f aca="false">EP26/EP$30*100</f>
        <v>21.4285714285714</v>
      </c>
      <c r="ER26" s="28" t="n">
        <v>294</v>
      </c>
      <c r="ES26" s="29" t="n">
        <f aca="false">ER26/ER$30*100</f>
        <v>21.273516642547</v>
      </c>
      <c r="ET26" s="30" t="n">
        <v>188</v>
      </c>
      <c r="EU26" s="29" t="n">
        <f aca="false">ET26/ET$30*100</f>
        <v>21.7592592592593</v>
      </c>
      <c r="EV26" s="38" t="n">
        <v>0</v>
      </c>
      <c r="EW26" s="39" t="n">
        <f aca="false">ER26+ET26</f>
        <v>482</v>
      </c>
      <c r="EX26" s="29" t="n">
        <f aca="false">EW26/EW$30*100</f>
        <v>21.4603739982191</v>
      </c>
      <c r="EY26" s="45" t="n">
        <v>271</v>
      </c>
      <c r="EZ26" s="29" t="n">
        <f aca="false">EY26/EY$30*100</f>
        <v>21.0403726708075</v>
      </c>
      <c r="FA26" s="30" t="n">
        <v>175</v>
      </c>
      <c r="FB26" s="29" t="n">
        <f aca="false">FA26/FA$30*100</f>
        <v>21.5782983970407</v>
      </c>
      <c r="FC26" s="38" t="n">
        <v>0</v>
      </c>
      <c r="FD26" s="39" t="n">
        <f aca="false">EY26+FA26</f>
        <v>446</v>
      </c>
      <c r="FE26" s="40" t="n">
        <f aca="false">FD26/FD$30*100</f>
        <v>21.248213434969</v>
      </c>
      <c r="FF26" s="43"/>
      <c r="FG26" s="29"/>
      <c r="FH26" s="44"/>
      <c r="FI26" s="29"/>
      <c r="FJ26" s="38"/>
      <c r="FK26" s="30" t="n">
        <v>387</v>
      </c>
      <c r="FL26" s="40" t="n">
        <f aca="false">FK26/FK$30*100</f>
        <v>20.7395498392283</v>
      </c>
      <c r="FM26" s="43"/>
      <c r="FN26" s="29"/>
      <c r="FO26" s="44"/>
      <c r="FP26" s="29"/>
      <c r="FQ26" s="38"/>
      <c r="FR26" s="30" t="n">
        <v>372</v>
      </c>
      <c r="FS26" s="40" t="n">
        <f aca="false">FR26/FR$30*100</f>
        <v>21.0764872521246</v>
      </c>
      <c r="FT26" s="43"/>
      <c r="FU26" s="29"/>
      <c r="FV26" s="44"/>
      <c r="FW26" s="29"/>
      <c r="FX26" s="38"/>
      <c r="FY26" s="30" t="n">
        <v>349</v>
      </c>
      <c r="FZ26" s="40" t="n">
        <f aca="false">FY26/FY$30*100</f>
        <v>21.1387038158692</v>
      </c>
      <c r="GA26" s="43"/>
      <c r="GB26" s="29"/>
      <c r="GC26" s="44"/>
      <c r="GD26" s="29"/>
      <c r="GE26" s="38"/>
      <c r="GF26" s="30" t="n">
        <v>286</v>
      </c>
      <c r="GG26" s="40" t="n">
        <f aca="false">GF26/GF$30*100</f>
        <v>21.3592233009709</v>
      </c>
      <c r="GH26" s="43"/>
      <c r="GI26" s="29"/>
      <c r="GJ26" s="44"/>
      <c r="GK26" s="29"/>
      <c r="GL26" s="38"/>
      <c r="GM26" s="30" t="n">
        <v>250</v>
      </c>
      <c r="GN26" s="40" t="n">
        <f aca="false">GM26/GM$30*100</f>
        <v>21.3128729752771</v>
      </c>
      <c r="GO26" s="43"/>
      <c r="GP26" s="29"/>
      <c r="GQ26" s="44"/>
      <c r="GR26" s="29"/>
      <c r="GS26" s="38"/>
      <c r="GT26" s="30" t="n">
        <v>225</v>
      </c>
      <c r="GU26" s="40" t="n">
        <f aca="false">GT26/GT$30*100</f>
        <v>21.655437921078</v>
      </c>
      <c r="GV26" s="43"/>
      <c r="GW26" s="29"/>
      <c r="GX26" s="44"/>
      <c r="GY26" s="29"/>
      <c r="GZ26" s="38"/>
      <c r="HA26" s="30" t="n">
        <v>203</v>
      </c>
      <c r="HB26" s="40" t="n">
        <f aca="false">HA26/HA$30*100</f>
        <v>23.4953703703704</v>
      </c>
      <c r="HC26" s="43"/>
      <c r="HD26" s="29"/>
      <c r="HE26" s="44"/>
      <c r="HF26" s="29"/>
      <c r="HG26" s="38"/>
      <c r="HH26" s="30" t="n">
        <v>188</v>
      </c>
      <c r="HI26" s="40" t="n">
        <f aca="false">HH26/HH$30*100</f>
        <v>24.3839169909209</v>
      </c>
      <c r="HJ26" s="43"/>
      <c r="HK26" s="29"/>
      <c r="HL26" s="44"/>
      <c r="HM26" s="29"/>
      <c r="HN26" s="38"/>
      <c r="HO26" s="30" t="n">
        <v>161</v>
      </c>
      <c r="HP26" s="40" t="n">
        <f aca="false">HO26/HO$30*100</f>
        <v>25.1956181533646</v>
      </c>
      <c r="HQ26" s="43"/>
      <c r="HR26" s="29"/>
      <c r="HS26" s="44"/>
      <c r="HT26" s="29"/>
      <c r="HU26" s="38"/>
      <c r="HV26" s="30" t="n">
        <v>107</v>
      </c>
      <c r="HW26" s="40" t="n">
        <f aca="false">HV26/HV$30*100</f>
        <v>24.7113163972286</v>
      </c>
      <c r="HX26" s="43"/>
      <c r="HY26" s="29"/>
      <c r="HZ26" s="44"/>
      <c r="IA26" s="29"/>
      <c r="IB26" s="38"/>
      <c r="IC26" s="30" t="n">
        <v>80</v>
      </c>
      <c r="ID26" s="40" t="n">
        <f aca="false">IC26/IC$30*100</f>
        <v>22.5352112676056</v>
      </c>
      <c r="IE26" s="43"/>
      <c r="IF26" s="29"/>
      <c r="IG26" s="44"/>
      <c r="IH26" s="29"/>
      <c r="II26" s="38"/>
      <c r="IJ26" s="30" t="n">
        <v>58</v>
      </c>
      <c r="IK26" s="40" t="n">
        <f aca="false">IJ26/IJ$30*100</f>
        <v>21.0909090909091</v>
      </c>
      <c r="IL26" s="43"/>
      <c r="IM26" s="29"/>
      <c r="IN26" s="44"/>
      <c r="IO26" s="29"/>
      <c r="IP26" s="38"/>
      <c r="IQ26" s="30" t="n">
        <v>49</v>
      </c>
      <c r="IR26" s="40" t="n">
        <f aca="false">IQ26/IQ$30*100</f>
        <v>23.1132075471698</v>
      </c>
    </row>
    <row r="27" customFormat="false" ht="13.4" hidden="false" customHeight="false" outlineLevel="0" collapsed="false">
      <c r="A27" s="27" t="s">
        <v>55</v>
      </c>
      <c r="B27" s="28" t="n">
        <v>29673</v>
      </c>
      <c r="C27" s="29" t="n">
        <f aca="false">B27/B$30*100</f>
        <v>0.34579539233146</v>
      </c>
      <c r="D27" s="30" t="n">
        <v>71290</v>
      </c>
      <c r="E27" s="29" t="n">
        <f aca="false">D27/D$30*100</f>
        <v>0.819323860712875</v>
      </c>
      <c r="F27" s="30" t="n">
        <f aca="false">B27+D27</f>
        <v>100963</v>
      </c>
      <c r="G27" s="31" t="n">
        <f aca="false">F27/F$30*100</f>
        <v>0.584203493509464</v>
      </c>
      <c r="H27" s="32" t="n">
        <v>234</v>
      </c>
      <c r="I27" s="33" t="n">
        <f aca="false">H27/H$30*100</f>
        <v>8.93129770992366</v>
      </c>
      <c r="J27" s="32" t="n">
        <v>329</v>
      </c>
      <c r="K27" s="33" t="n">
        <f aca="false">J27/J$30*100</f>
        <v>16.9151670951157</v>
      </c>
      <c r="L27" s="34" t="n">
        <v>0</v>
      </c>
      <c r="M27" s="35" t="n">
        <f aca="false">H27+J27</f>
        <v>563</v>
      </c>
      <c r="N27" s="36" t="n">
        <f aca="false">M27/M$30*100</f>
        <v>12.3329682365827</v>
      </c>
      <c r="O27" s="37" t="n">
        <v>232</v>
      </c>
      <c r="P27" s="33" t="n">
        <f aca="false">O27/O$30*100</f>
        <v>8.93682588597843</v>
      </c>
      <c r="Q27" s="37" t="n">
        <v>328</v>
      </c>
      <c r="R27" s="33" t="n">
        <f aca="false">Q27/Q$30*100</f>
        <v>17.0744403956273</v>
      </c>
      <c r="S27" s="34" t="n">
        <v>0</v>
      </c>
      <c r="T27" s="35" t="n">
        <f aca="false">O27+Q27</f>
        <v>560</v>
      </c>
      <c r="U27" s="36" t="n">
        <f aca="false">T27/T$30*100</f>
        <v>12.3976090325437</v>
      </c>
      <c r="V27" s="37" t="n">
        <v>228</v>
      </c>
      <c r="W27" s="33" t="n">
        <f aca="false">V27/V$30*100</f>
        <v>8.85780885780886</v>
      </c>
      <c r="X27" s="37" t="n">
        <v>325</v>
      </c>
      <c r="Y27" s="33" t="n">
        <f aca="false">X27/X$30*100</f>
        <v>17.1052631578947</v>
      </c>
      <c r="Z27" s="34" t="n">
        <v>0</v>
      </c>
      <c r="AA27" s="35" t="n">
        <f aca="false">V27+X27</f>
        <v>553</v>
      </c>
      <c r="AB27" s="36" t="n">
        <f aca="false">AA27/AA$30*100</f>
        <v>12.3603039785427</v>
      </c>
      <c r="AC27" s="37" t="n">
        <v>226</v>
      </c>
      <c r="AD27" s="33" t="n">
        <f aca="false">AC27/AC$30*100</f>
        <v>8.87666928515318</v>
      </c>
      <c r="AE27" s="37" t="n">
        <v>318</v>
      </c>
      <c r="AF27" s="33" t="n">
        <f aca="false">AE27/AE$30*100</f>
        <v>17.078410311493</v>
      </c>
      <c r="AG27" s="34" t="n">
        <v>0</v>
      </c>
      <c r="AH27" s="35" t="n">
        <f aca="false">AC27+AE27</f>
        <v>544</v>
      </c>
      <c r="AI27" s="36" t="n">
        <f aca="false">AH27/AH$30*100</f>
        <v>12.3411978221416</v>
      </c>
      <c r="AJ27" s="37" t="n">
        <v>219</v>
      </c>
      <c r="AK27" s="33" t="n">
        <f aca="false">AJ27/AJ$30*100</f>
        <v>8.82352941176471</v>
      </c>
      <c r="AL27" s="37" t="n">
        <v>305</v>
      </c>
      <c r="AM27" s="33" t="n">
        <f aca="false">AL27/AL$30*100</f>
        <v>16.8881506090808</v>
      </c>
      <c r="AN27" s="34" t="n">
        <v>0</v>
      </c>
      <c r="AO27" s="35" t="n">
        <f aca="false">AJ27+AL27</f>
        <v>524</v>
      </c>
      <c r="AP27" s="36" t="n">
        <f aca="false">AO27/AO$30*100</f>
        <v>12.2201492537313</v>
      </c>
      <c r="AQ27" s="37" t="n">
        <v>207</v>
      </c>
      <c r="AR27" s="33" t="n">
        <f aca="false">AQ27/AQ$30*100</f>
        <v>8.56788079470199</v>
      </c>
      <c r="AS27" s="37" t="n">
        <v>301</v>
      </c>
      <c r="AT27" s="29" t="n">
        <f aca="false">AS27/AS$30*100</f>
        <v>17.1022727272727</v>
      </c>
      <c r="AU27" s="38" t="n">
        <v>0</v>
      </c>
      <c r="AV27" s="39" t="n">
        <f aca="false">AQ27+AS27</f>
        <v>508</v>
      </c>
      <c r="AW27" s="40" t="n">
        <f aca="false">AV27/AV$30*100</f>
        <v>12.1647509578544</v>
      </c>
      <c r="AX27" s="41" t="n">
        <v>199</v>
      </c>
      <c r="AY27" s="29" t="n">
        <f aca="false">AX27/AX$30*100</f>
        <v>8.42149809564114</v>
      </c>
      <c r="AZ27" s="41" t="n">
        <v>286</v>
      </c>
      <c r="BA27" s="29" t="n">
        <f aca="false">AZ27/AZ$30*100</f>
        <v>16.9230769230769</v>
      </c>
      <c r="BB27" s="38" t="n">
        <v>0</v>
      </c>
      <c r="BC27" s="39" t="n">
        <f aca="false">AX27+AZ27</f>
        <v>485</v>
      </c>
      <c r="BD27" s="40" t="n">
        <f aca="false">BC27/BC$30*100</f>
        <v>11.9664446089317</v>
      </c>
      <c r="BE27" s="41" t="n">
        <v>189</v>
      </c>
      <c r="BF27" s="29" t="n">
        <f aca="false">BE27/BE$30*100</f>
        <v>8.22096563723358</v>
      </c>
      <c r="BG27" s="41" t="n">
        <v>271</v>
      </c>
      <c r="BH27" s="29" t="n">
        <f aca="false">BG27/BG$30*100</f>
        <v>16.769801980198</v>
      </c>
      <c r="BI27" s="38" t="n">
        <v>0</v>
      </c>
      <c r="BJ27" s="39" t="n">
        <f aca="false">BE27+BG27</f>
        <v>460</v>
      </c>
      <c r="BK27" s="40" t="n">
        <f aca="false">BJ27/BJ$30*100</f>
        <v>11.749680715198</v>
      </c>
      <c r="BL27" s="41" t="n">
        <v>174</v>
      </c>
      <c r="BM27" s="29" t="n">
        <f aca="false">BL27/BL$30*100</f>
        <v>7.88400543724513</v>
      </c>
      <c r="BN27" s="41" t="n">
        <v>253</v>
      </c>
      <c r="BO27" s="29" t="n">
        <f aca="false">BN27/BN$30*100</f>
        <v>16.3966299416721</v>
      </c>
      <c r="BP27" s="38" t="n">
        <v>0</v>
      </c>
      <c r="BQ27" s="39" t="n">
        <f aca="false">BL27+BN27</f>
        <v>427</v>
      </c>
      <c r="BR27" s="40" t="n">
        <f aca="false">BQ27/BQ$30*100</f>
        <v>11.3866666666667</v>
      </c>
      <c r="BS27" s="42" t="n">
        <v>169</v>
      </c>
      <c r="BT27" s="29" t="n">
        <f aca="false">BS27/BS$30*100</f>
        <v>7.79160903642231</v>
      </c>
      <c r="BU27" s="41" t="n">
        <v>250</v>
      </c>
      <c r="BV27" s="29" t="n">
        <f aca="false">BU27/BU$30*100</f>
        <v>16.5125495376486</v>
      </c>
      <c r="BW27" s="38" t="n">
        <v>0</v>
      </c>
      <c r="BX27" s="39" t="n">
        <f aca="false">BS27+BU27</f>
        <v>419</v>
      </c>
      <c r="BY27" s="40" t="n">
        <f aca="false">BX27/BX$30*100</f>
        <v>11.3765951669834</v>
      </c>
      <c r="BZ27" s="43" t="n">
        <v>163</v>
      </c>
      <c r="CA27" s="29" t="n">
        <f aca="false">BZ27/BZ$30*100</f>
        <v>7.66698024459078</v>
      </c>
      <c r="CB27" s="44" t="n">
        <v>242</v>
      </c>
      <c r="CC27" s="29" t="n">
        <f aca="false">CB27/CB$30*100</f>
        <v>16.4179104477612</v>
      </c>
      <c r="CD27" s="38" t="n">
        <v>0</v>
      </c>
      <c r="CE27" s="39" t="n">
        <f aca="false">BZ27+CB27</f>
        <v>405</v>
      </c>
      <c r="CF27" s="40" t="n">
        <f aca="false">CE27/CE$30*100</f>
        <v>11.25</v>
      </c>
      <c r="CG27" s="41" t="n">
        <v>155</v>
      </c>
      <c r="CH27" s="29" t="n">
        <f aca="false">CG27/CG$30*100</f>
        <v>7.54625121713729</v>
      </c>
      <c r="CI27" s="41" t="n">
        <v>233</v>
      </c>
      <c r="CJ27" s="29" t="n">
        <f aca="false">CI27/CI$30*100</f>
        <v>16.5954415954416</v>
      </c>
      <c r="CK27" s="38" t="n">
        <v>0</v>
      </c>
      <c r="CL27" s="39" t="n">
        <f aca="false">CG27+CI27</f>
        <v>388</v>
      </c>
      <c r="CM27" s="40" t="n">
        <f aca="false">CL27/CL$30*100</f>
        <v>11.2203585887796</v>
      </c>
      <c r="CN27" s="41" t="n">
        <v>146</v>
      </c>
      <c r="CO27" s="29" t="n">
        <f aca="false">CN27/CN$30*100</f>
        <v>7.38119312436805</v>
      </c>
      <c r="CP27" s="41" t="n">
        <v>220</v>
      </c>
      <c r="CQ27" s="29" t="n">
        <f aca="false">CP27/CP$30*100</f>
        <v>16.4670658682635</v>
      </c>
      <c r="CR27" s="38" t="n">
        <v>0</v>
      </c>
      <c r="CS27" s="39" t="n">
        <f aca="false">CN27+CP27</f>
        <v>366</v>
      </c>
      <c r="CT27" s="40" t="n">
        <f aca="false">CS27/CS$30*100</f>
        <v>11.0440555220278</v>
      </c>
      <c r="CU27" s="41" t="n">
        <v>140</v>
      </c>
      <c r="CV27" s="29" t="n">
        <f aca="false">CU27/CU$30*100</f>
        <v>7.4034902168165</v>
      </c>
      <c r="CW27" s="41" t="n">
        <v>195</v>
      </c>
      <c r="CX27" s="29" t="n">
        <f aca="false">CW27/CW$30*100</f>
        <v>15.7004830917874</v>
      </c>
      <c r="CY27" s="38" t="n">
        <v>0</v>
      </c>
      <c r="CZ27" s="39" t="n">
        <f aca="false">CU27+CW27</f>
        <v>335</v>
      </c>
      <c r="DA27" s="40" t="n">
        <f aca="false">CZ27/CZ$30*100</f>
        <v>10.6926268751995</v>
      </c>
      <c r="DB27" s="41" t="n">
        <v>130</v>
      </c>
      <c r="DC27" s="29" t="n">
        <f aca="false">DB27/DB$30*100</f>
        <v>7.2992700729927</v>
      </c>
      <c r="DD27" s="41" t="n">
        <v>182</v>
      </c>
      <c r="DE27" s="29" t="n">
        <f aca="false">DD27/DD$30*100</f>
        <v>15.6491831470335</v>
      </c>
      <c r="DF27" s="38" t="n">
        <v>0</v>
      </c>
      <c r="DG27" s="39" t="n">
        <f aca="false">DB27+DD27</f>
        <v>312</v>
      </c>
      <c r="DH27" s="40" t="n">
        <f aca="false">DG27/DG$30*100</f>
        <v>10.5978260869565</v>
      </c>
      <c r="DI27" s="41" t="n">
        <v>123</v>
      </c>
      <c r="DJ27" s="29" t="n">
        <f aca="false">DI27/DI$30*100</f>
        <v>7.22679200940071</v>
      </c>
      <c r="DK27" s="41" t="n">
        <v>176</v>
      </c>
      <c r="DL27" s="29" t="n">
        <f aca="false">DK27/DK$30*100</f>
        <v>15.7283288650581</v>
      </c>
      <c r="DM27" s="38" t="n">
        <v>0</v>
      </c>
      <c r="DN27" s="39" t="n">
        <f aca="false">DI27+DK27</f>
        <v>299</v>
      </c>
      <c r="DO27" s="40" t="n">
        <f aca="false">DN27/DN$30*100</f>
        <v>10.5990783410138</v>
      </c>
      <c r="DP27" s="41" t="n">
        <v>119</v>
      </c>
      <c r="DQ27" s="29" t="n">
        <f aca="false">DP27/DP$30*100</f>
        <v>7.21212121212121</v>
      </c>
      <c r="DR27" s="41" t="n">
        <v>171</v>
      </c>
      <c r="DS27" s="29" t="n">
        <f aca="false">DR27/DR$30*100</f>
        <v>15.7603686635945</v>
      </c>
      <c r="DT27" s="38" t="n">
        <v>0</v>
      </c>
      <c r="DU27" s="39" t="n">
        <f aca="false">DP27+DR27</f>
        <v>290</v>
      </c>
      <c r="DV27" s="40" t="n">
        <f aca="false">DU27/DU$30*100</f>
        <v>10.6032906764168</v>
      </c>
      <c r="DW27" s="41" t="n">
        <v>116</v>
      </c>
      <c r="DX27" s="29" t="n">
        <f aca="false">DW27/DW$30*100</f>
        <v>7.26361928616155</v>
      </c>
      <c r="DY27" s="41" t="n">
        <v>165</v>
      </c>
      <c r="DZ27" s="29" t="n">
        <f aca="false">DY27/DY$30*100</f>
        <v>15.8045977011494</v>
      </c>
      <c r="EA27" s="38" t="n">
        <v>0</v>
      </c>
      <c r="EB27" s="39" t="n">
        <f aca="false">DW27+DY27</f>
        <v>281</v>
      </c>
      <c r="EC27" s="40" t="n">
        <f aca="false">EB27/EB$30*100</f>
        <v>10.6399091253313</v>
      </c>
      <c r="ED27" s="41" t="n">
        <v>109</v>
      </c>
      <c r="EE27" s="29" t="n">
        <f aca="false">ED27/ED$30*100</f>
        <v>7.13350785340314</v>
      </c>
      <c r="EF27" s="41" t="n">
        <v>149</v>
      </c>
      <c r="EG27" s="29" t="n">
        <f aca="false">EF27/EF$30*100</f>
        <v>15.1885830784913</v>
      </c>
      <c r="EH27" s="38" t="n">
        <v>0</v>
      </c>
      <c r="EI27" s="39" t="n">
        <f aca="false">ED27+EF27</f>
        <v>258</v>
      </c>
      <c r="EJ27" s="40" t="n">
        <f aca="false">EI27/EI$30*100</f>
        <v>10.2829812674372</v>
      </c>
      <c r="EK27" s="28" t="n">
        <v>104</v>
      </c>
      <c r="EL27" s="29" t="n">
        <f aca="false">EK27/EK$30*100</f>
        <v>7.09413369713506</v>
      </c>
      <c r="EM27" s="30" t="n">
        <v>142</v>
      </c>
      <c r="EN27" s="29" t="n">
        <f aca="false">EM27/EM$30*100</f>
        <v>15.301724137931</v>
      </c>
      <c r="EO27" s="38" t="n">
        <v>0</v>
      </c>
      <c r="EP27" s="39" t="n">
        <f aca="false">EK27+EM27</f>
        <v>246</v>
      </c>
      <c r="EQ27" s="40" t="n">
        <f aca="false">EP27/EP$30*100</f>
        <v>10.2756892230576</v>
      </c>
      <c r="ER27" s="28" t="n">
        <v>97</v>
      </c>
      <c r="ES27" s="29" t="n">
        <f aca="false">ER27/ER$30*100</f>
        <v>7.01881331403763</v>
      </c>
      <c r="ET27" s="30" t="n">
        <v>130</v>
      </c>
      <c r="EU27" s="29" t="n">
        <f aca="false">ET27/ET$30*100</f>
        <v>15.0462962962963</v>
      </c>
      <c r="EV27" s="38" t="n">
        <v>0</v>
      </c>
      <c r="EW27" s="39" t="n">
        <f aca="false">ER27+ET27</f>
        <v>227</v>
      </c>
      <c r="EX27" s="29" t="n">
        <f aca="false">EW27/EW$30*100</f>
        <v>10.106856634016</v>
      </c>
      <c r="EY27" s="45" t="n">
        <v>83</v>
      </c>
      <c r="EZ27" s="29" t="n">
        <f aca="false">EY27/EY$30*100</f>
        <v>6.44409937888199</v>
      </c>
      <c r="FA27" s="30" t="n">
        <v>120</v>
      </c>
      <c r="FB27" s="29" t="n">
        <f aca="false">FA27/FA$30*100</f>
        <v>14.7965474722565</v>
      </c>
      <c r="FC27" s="38" t="n">
        <v>0</v>
      </c>
      <c r="FD27" s="39" t="n">
        <f aca="false">EY27+FA27</f>
        <v>203</v>
      </c>
      <c r="FE27" s="40" t="n">
        <f aca="false">FD27/FD$30*100</f>
        <v>9.67127203430205</v>
      </c>
      <c r="FF27" s="43"/>
      <c r="FG27" s="29"/>
      <c r="FH27" s="44"/>
      <c r="FI27" s="29"/>
      <c r="FJ27" s="38"/>
      <c r="FK27" s="30" t="n">
        <v>175</v>
      </c>
      <c r="FL27" s="40" t="n">
        <f aca="false">FK27/FK$30*100</f>
        <v>9.37834941050375</v>
      </c>
      <c r="FM27" s="43"/>
      <c r="FN27" s="29"/>
      <c r="FO27" s="44"/>
      <c r="FP27" s="29"/>
      <c r="FQ27" s="38"/>
      <c r="FR27" s="30" t="n">
        <v>162</v>
      </c>
      <c r="FS27" s="40" t="n">
        <f aca="false">FR27/FR$30*100</f>
        <v>9.17847025495751</v>
      </c>
      <c r="FT27" s="43"/>
      <c r="FU27" s="29"/>
      <c r="FV27" s="44"/>
      <c r="FW27" s="29"/>
      <c r="FX27" s="38"/>
      <c r="FY27" s="30" t="n">
        <v>150</v>
      </c>
      <c r="FZ27" s="40" t="n">
        <f aca="false">FY27/FY$30*100</f>
        <v>9.08540278619019</v>
      </c>
      <c r="GA27" s="43"/>
      <c r="GB27" s="29"/>
      <c r="GC27" s="44"/>
      <c r="GD27" s="29"/>
      <c r="GE27" s="38"/>
      <c r="GF27" s="30" t="n">
        <v>115</v>
      </c>
      <c r="GG27" s="40" t="n">
        <f aca="false">GF27/GF$30*100</f>
        <v>8.58849887976102</v>
      </c>
      <c r="GH27" s="43"/>
      <c r="GI27" s="29"/>
      <c r="GJ27" s="44"/>
      <c r="GK27" s="29"/>
      <c r="GL27" s="38"/>
      <c r="GM27" s="30" t="n">
        <v>99</v>
      </c>
      <c r="GN27" s="40" t="n">
        <f aca="false">GM27/GM$30*100</f>
        <v>8.43989769820972</v>
      </c>
      <c r="GO27" s="43"/>
      <c r="GP27" s="29"/>
      <c r="GQ27" s="44"/>
      <c r="GR27" s="29"/>
      <c r="GS27" s="38"/>
      <c r="GT27" s="30" t="n">
        <v>77</v>
      </c>
      <c r="GU27" s="40" t="n">
        <f aca="false">GT27/GT$30*100</f>
        <v>7.41097208854668</v>
      </c>
      <c r="GV27" s="43"/>
      <c r="GW27" s="29"/>
      <c r="GX27" s="44"/>
      <c r="GY27" s="29"/>
      <c r="GZ27" s="38"/>
      <c r="HA27" s="30" t="n">
        <v>57</v>
      </c>
      <c r="HB27" s="40" t="n">
        <f aca="false">HA27/HA$30*100</f>
        <v>6.59722222222222</v>
      </c>
      <c r="HC27" s="43"/>
      <c r="HD27" s="29"/>
      <c r="HE27" s="44"/>
      <c r="HF27" s="29"/>
      <c r="HG27" s="38"/>
      <c r="HH27" s="30" t="n">
        <v>50</v>
      </c>
      <c r="HI27" s="40" t="n">
        <f aca="false">HH27/HH$30*100</f>
        <v>6.48508430609598</v>
      </c>
      <c r="HJ27" s="43"/>
      <c r="HK27" s="29"/>
      <c r="HL27" s="44"/>
      <c r="HM27" s="29"/>
      <c r="HN27" s="38"/>
      <c r="HO27" s="30" t="n">
        <v>44</v>
      </c>
      <c r="HP27" s="40" t="n">
        <f aca="false">HO27/HO$30*100</f>
        <v>6.88575899843506</v>
      </c>
      <c r="HQ27" s="43"/>
      <c r="HR27" s="29"/>
      <c r="HS27" s="44"/>
      <c r="HT27" s="29"/>
      <c r="HU27" s="38"/>
      <c r="HV27" s="30" t="n">
        <v>26</v>
      </c>
      <c r="HW27" s="40" t="n">
        <f aca="false">HV27/HV$30*100</f>
        <v>6.00461893764434</v>
      </c>
      <c r="HX27" s="43"/>
      <c r="HY27" s="29"/>
      <c r="HZ27" s="44"/>
      <c r="IA27" s="29"/>
      <c r="IB27" s="38"/>
      <c r="IC27" s="30" t="n">
        <v>23</v>
      </c>
      <c r="ID27" s="40" t="n">
        <f aca="false">IC27/IC$30*100</f>
        <v>6.47887323943662</v>
      </c>
      <c r="IE27" s="43"/>
      <c r="IF27" s="29"/>
      <c r="IG27" s="44"/>
      <c r="IH27" s="29"/>
      <c r="II27" s="38"/>
      <c r="IJ27" s="30" t="n">
        <v>20</v>
      </c>
      <c r="IK27" s="40" t="n">
        <f aca="false">IJ27/IJ$30*100</f>
        <v>7.27272727272727</v>
      </c>
      <c r="IL27" s="43"/>
      <c r="IM27" s="29"/>
      <c r="IN27" s="44"/>
      <c r="IO27" s="29"/>
      <c r="IP27" s="38"/>
      <c r="IQ27" s="30" t="n">
        <v>14</v>
      </c>
      <c r="IR27" s="40" t="n">
        <f aca="false">IQ27/IQ$30*100</f>
        <v>6.60377358490566</v>
      </c>
    </row>
    <row r="28" customFormat="false" ht="13.4" hidden="false" customHeight="false" outlineLevel="0" collapsed="false">
      <c r="A28" s="27" t="s">
        <v>56</v>
      </c>
      <c r="B28" s="28" t="n">
        <v>5583</v>
      </c>
      <c r="C28" s="29" t="n">
        <f aca="false">B28/B$30*100</f>
        <v>0.0650616949882567</v>
      </c>
      <c r="D28" s="30" t="n">
        <v>20092</v>
      </c>
      <c r="E28" s="29" t="n">
        <f aca="false">D28/D$30*100</f>
        <v>0.230913943181976</v>
      </c>
      <c r="F28" s="30" t="n">
        <f aca="false">B28+D28</f>
        <v>25675</v>
      </c>
      <c r="G28" s="31" t="n">
        <f aca="false">F28/F$30*100</f>
        <v>0.148563579686177</v>
      </c>
      <c r="H28" s="32" t="n">
        <v>54</v>
      </c>
      <c r="I28" s="33" t="n">
        <f aca="false">H28/H$30*100</f>
        <v>2.06106870229008</v>
      </c>
      <c r="J28" s="32" t="n">
        <v>143</v>
      </c>
      <c r="K28" s="33" t="n">
        <f aca="false">J28/J$30*100</f>
        <v>7.35218508997429</v>
      </c>
      <c r="L28" s="34" t="n">
        <v>0</v>
      </c>
      <c r="M28" s="35" t="n">
        <f aca="false">H28+J28</f>
        <v>197</v>
      </c>
      <c r="N28" s="36" t="n">
        <f aca="false">M28/M$30*100</f>
        <v>4.31544359255203</v>
      </c>
      <c r="O28" s="37" t="n">
        <v>54</v>
      </c>
      <c r="P28" s="33" t="n">
        <f aca="false">O28/O$30*100</f>
        <v>2.08012326656394</v>
      </c>
      <c r="Q28" s="37" t="n">
        <v>139</v>
      </c>
      <c r="R28" s="33" t="n">
        <f aca="false">Q28/Q$30*100</f>
        <v>7.23581467985424</v>
      </c>
      <c r="S28" s="34" t="n">
        <v>0</v>
      </c>
      <c r="T28" s="35" t="n">
        <f aca="false">O28+Q28</f>
        <v>193</v>
      </c>
      <c r="U28" s="36" t="n">
        <f aca="false">T28/T$30*100</f>
        <v>4.27274739871596</v>
      </c>
      <c r="V28" s="37" t="n">
        <v>54</v>
      </c>
      <c r="W28" s="33" t="n">
        <f aca="false">V28/V$30*100</f>
        <v>2.0979020979021</v>
      </c>
      <c r="X28" s="37" t="n">
        <v>138</v>
      </c>
      <c r="Y28" s="33" t="n">
        <f aca="false">X28/X$30*100</f>
        <v>7.26315789473684</v>
      </c>
      <c r="Z28" s="34" t="n">
        <v>0</v>
      </c>
      <c r="AA28" s="35" t="n">
        <f aca="false">V28+X28</f>
        <v>192</v>
      </c>
      <c r="AB28" s="36" t="n">
        <f aca="false">AA28/AA$30*100</f>
        <v>4.29146177916853</v>
      </c>
      <c r="AC28" s="37" t="n">
        <v>54</v>
      </c>
      <c r="AD28" s="33" t="n">
        <f aca="false">AC28/AC$30*100</f>
        <v>2.1209740769835</v>
      </c>
      <c r="AE28" s="37" t="n">
        <v>131</v>
      </c>
      <c r="AF28" s="33" t="n">
        <f aca="false">AE28/AE$30*100</f>
        <v>7.03544575725027</v>
      </c>
      <c r="AG28" s="34" t="n">
        <v>0</v>
      </c>
      <c r="AH28" s="35" t="n">
        <f aca="false">AC28+AE28</f>
        <v>185</v>
      </c>
      <c r="AI28" s="36" t="n">
        <f aca="false">AH28/AH$30*100</f>
        <v>4.19691470054447</v>
      </c>
      <c r="AJ28" s="37" t="n">
        <v>54</v>
      </c>
      <c r="AK28" s="33" t="n">
        <f aca="false">AJ28/AJ$30*100</f>
        <v>2.17566478646253</v>
      </c>
      <c r="AL28" s="37" t="n">
        <v>124</v>
      </c>
      <c r="AM28" s="33" t="n">
        <f aca="false">AL28/AL$30*100</f>
        <v>6.86600221483942</v>
      </c>
      <c r="AN28" s="34" t="n">
        <v>0</v>
      </c>
      <c r="AO28" s="35" t="n">
        <f aca="false">AJ28+AL28</f>
        <v>178</v>
      </c>
      <c r="AP28" s="36" t="n">
        <f aca="false">AO28/AO$30*100</f>
        <v>4.15111940298508</v>
      </c>
      <c r="AQ28" s="37" t="n">
        <v>52</v>
      </c>
      <c r="AR28" s="33" t="n">
        <f aca="false">AQ28/AQ$30*100</f>
        <v>2.1523178807947</v>
      </c>
      <c r="AS28" s="37" t="n">
        <v>121</v>
      </c>
      <c r="AT28" s="29" t="n">
        <f aca="false">AS28/AS$30*100</f>
        <v>6.875</v>
      </c>
      <c r="AU28" s="38" t="n">
        <v>0</v>
      </c>
      <c r="AV28" s="39" t="n">
        <f aca="false">AQ28+AS28</f>
        <v>173</v>
      </c>
      <c r="AW28" s="40" t="n">
        <f aca="false">AV28/AV$30*100</f>
        <v>4.14272030651341</v>
      </c>
      <c r="AX28" s="41" t="n">
        <v>49</v>
      </c>
      <c r="AY28" s="29" t="n">
        <f aca="false">AX28/AX$30*100</f>
        <v>2.07363520947947</v>
      </c>
      <c r="AZ28" s="41" t="n">
        <v>117</v>
      </c>
      <c r="BA28" s="29" t="n">
        <f aca="false">AZ28/AZ$30*100</f>
        <v>6.92307692307692</v>
      </c>
      <c r="BB28" s="38" t="n">
        <v>0</v>
      </c>
      <c r="BC28" s="39" t="n">
        <f aca="false">AX28+AZ28</f>
        <v>166</v>
      </c>
      <c r="BD28" s="40" t="n">
        <f aca="false">BC28/BC$30*100</f>
        <v>4.09573155687145</v>
      </c>
      <c r="BE28" s="41" t="n">
        <v>47</v>
      </c>
      <c r="BF28" s="29" t="n">
        <f aca="false">BE28/BE$30*100</f>
        <v>2.04436711613745</v>
      </c>
      <c r="BG28" s="41" t="n">
        <v>113</v>
      </c>
      <c r="BH28" s="29" t="n">
        <f aca="false">BG28/BG$30*100</f>
        <v>6.99257425742574</v>
      </c>
      <c r="BI28" s="38" t="n">
        <v>0</v>
      </c>
      <c r="BJ28" s="39" t="n">
        <f aca="false">BE28+BG28</f>
        <v>160</v>
      </c>
      <c r="BK28" s="40" t="n">
        <f aca="false">BJ28/BJ$30*100</f>
        <v>4.08684546615581</v>
      </c>
      <c r="BL28" s="41" t="n">
        <v>42</v>
      </c>
      <c r="BM28" s="29" t="n">
        <f aca="false">BL28/BL$30*100</f>
        <v>1.9030357951971</v>
      </c>
      <c r="BN28" s="41" t="n">
        <v>106</v>
      </c>
      <c r="BO28" s="29" t="n">
        <f aca="false">BN28/BN$30*100</f>
        <v>6.86973428386261</v>
      </c>
      <c r="BP28" s="38" t="n">
        <v>0</v>
      </c>
      <c r="BQ28" s="39" t="n">
        <f aca="false">BL28+BN28</f>
        <v>148</v>
      </c>
      <c r="BR28" s="40" t="n">
        <f aca="false">BQ28/BQ$30*100</f>
        <v>3.94666666666667</v>
      </c>
      <c r="BS28" s="42" t="n">
        <v>41</v>
      </c>
      <c r="BT28" s="29" t="n">
        <f aca="false">BS28/BS$30*100</f>
        <v>1.89027201475334</v>
      </c>
      <c r="BU28" s="41" t="n">
        <v>103</v>
      </c>
      <c r="BV28" s="29" t="n">
        <f aca="false">BU28/BU$30*100</f>
        <v>6.80317040951123</v>
      </c>
      <c r="BW28" s="38" t="n">
        <v>0</v>
      </c>
      <c r="BX28" s="39" t="n">
        <f aca="false">BS28+BU28</f>
        <v>144</v>
      </c>
      <c r="BY28" s="40" t="n">
        <f aca="false">BX28/BX$30*100</f>
        <v>3.90985609557426</v>
      </c>
      <c r="BZ28" s="43" t="n">
        <v>39</v>
      </c>
      <c r="CA28" s="29" t="n">
        <f aca="false">BZ28/BZ$30*100</f>
        <v>1.83443085606773</v>
      </c>
      <c r="CB28" s="44" t="n">
        <v>99</v>
      </c>
      <c r="CC28" s="29" t="n">
        <f aca="false">CB28/CB$30*100</f>
        <v>6.71641791044776</v>
      </c>
      <c r="CD28" s="38" t="n">
        <v>0</v>
      </c>
      <c r="CE28" s="39" t="n">
        <f aca="false">BZ28+CB28</f>
        <v>138</v>
      </c>
      <c r="CF28" s="40" t="n">
        <f aca="false">CE28/CE$30*100</f>
        <v>3.83333333333333</v>
      </c>
      <c r="CG28" s="41" t="n">
        <v>37</v>
      </c>
      <c r="CH28" s="29" t="n">
        <f aca="false">CG28/CG$30*100</f>
        <v>1.80136319376826</v>
      </c>
      <c r="CI28" s="41" t="n">
        <v>91</v>
      </c>
      <c r="CJ28" s="29" t="n">
        <f aca="false">CI28/CI$30*100</f>
        <v>6.48148148148148</v>
      </c>
      <c r="CK28" s="38" t="n">
        <v>0</v>
      </c>
      <c r="CL28" s="39" t="n">
        <f aca="false">CG28+CI28</f>
        <v>128</v>
      </c>
      <c r="CM28" s="40" t="n">
        <f aca="false">CL28/CL$30*100</f>
        <v>3.70156159629844</v>
      </c>
      <c r="CN28" s="41" t="n">
        <v>30</v>
      </c>
      <c r="CO28" s="29" t="n">
        <f aca="false">CN28/CN$30*100</f>
        <v>1.51668351870576</v>
      </c>
      <c r="CP28" s="41" t="n">
        <v>84</v>
      </c>
      <c r="CQ28" s="29" t="n">
        <f aca="false">CP28/CP$30*100</f>
        <v>6.2874251497006</v>
      </c>
      <c r="CR28" s="38" t="n">
        <v>0</v>
      </c>
      <c r="CS28" s="39" t="n">
        <f aca="false">CN28+CP28</f>
        <v>114</v>
      </c>
      <c r="CT28" s="40" t="n">
        <f aca="false">CS28/CS$30*100</f>
        <v>3.43995171997586</v>
      </c>
      <c r="CU28" s="41" t="n">
        <v>26</v>
      </c>
      <c r="CV28" s="29" t="n">
        <f aca="false">CU28/CU$30*100</f>
        <v>1.37493389740878</v>
      </c>
      <c r="CW28" s="41" t="n">
        <v>75</v>
      </c>
      <c r="CX28" s="29" t="n">
        <f aca="false">CW28/CW$30*100</f>
        <v>6.03864734299517</v>
      </c>
      <c r="CY28" s="38" t="n">
        <v>0</v>
      </c>
      <c r="CZ28" s="39" t="n">
        <f aca="false">CU28+CW28</f>
        <v>101</v>
      </c>
      <c r="DA28" s="40" t="n">
        <f aca="false">CZ28/CZ$30*100</f>
        <v>3.2237472071497</v>
      </c>
      <c r="DB28" s="41" t="n">
        <v>24</v>
      </c>
      <c r="DC28" s="29" t="n">
        <f aca="false">DB28/DB$30*100</f>
        <v>1.34755755193711</v>
      </c>
      <c r="DD28" s="41" t="n">
        <v>69</v>
      </c>
      <c r="DE28" s="29" t="n">
        <f aca="false">DD28/DD$30*100</f>
        <v>5.932932072227</v>
      </c>
      <c r="DF28" s="38" t="n">
        <v>0</v>
      </c>
      <c r="DG28" s="39" t="n">
        <f aca="false">DB28+DD28</f>
        <v>93</v>
      </c>
      <c r="DH28" s="40" t="n">
        <f aca="false">DG28/DG$30*100</f>
        <v>3.15896739130435</v>
      </c>
      <c r="DI28" s="41" t="n">
        <v>23</v>
      </c>
      <c r="DJ28" s="29" t="n">
        <f aca="false">DI28/DI$30*100</f>
        <v>1.35135135135135</v>
      </c>
      <c r="DK28" s="41" t="n">
        <v>65</v>
      </c>
      <c r="DL28" s="29" t="n">
        <f aca="false">DK28/DK$30*100</f>
        <v>5.80875781948168</v>
      </c>
      <c r="DM28" s="38" t="n">
        <v>0</v>
      </c>
      <c r="DN28" s="39" t="n">
        <f aca="false">DI28+DK28</f>
        <v>88</v>
      </c>
      <c r="DO28" s="40" t="n">
        <f aca="false">DN28/DN$30*100</f>
        <v>3.11946118397731</v>
      </c>
      <c r="DP28" s="41" t="n">
        <v>20</v>
      </c>
      <c r="DQ28" s="29" t="n">
        <f aca="false">DP28/DP$30*100</f>
        <v>1.21212121212121</v>
      </c>
      <c r="DR28" s="41" t="n">
        <v>64</v>
      </c>
      <c r="DS28" s="29" t="n">
        <f aca="false">DR28/DR$30*100</f>
        <v>5.89861751152074</v>
      </c>
      <c r="DT28" s="38" t="n">
        <v>0</v>
      </c>
      <c r="DU28" s="39" t="n">
        <f aca="false">DP28+DR28</f>
        <v>84</v>
      </c>
      <c r="DV28" s="40" t="n">
        <f aca="false">DU28/DU$30*100</f>
        <v>3.07129798903108</v>
      </c>
      <c r="DW28" s="41" t="n">
        <v>19</v>
      </c>
      <c r="DX28" s="29" t="n">
        <f aca="false">DW28/DW$30*100</f>
        <v>1.18973074514715</v>
      </c>
      <c r="DY28" s="41" t="n">
        <v>61</v>
      </c>
      <c r="DZ28" s="29" t="n">
        <f aca="false">DY28/DY$30*100</f>
        <v>5.84291187739464</v>
      </c>
      <c r="EA28" s="38" t="n">
        <v>0</v>
      </c>
      <c r="EB28" s="39" t="n">
        <f aca="false">DW28+DY28</f>
        <v>80</v>
      </c>
      <c r="EC28" s="40" t="n">
        <f aca="false">EB28/EB$30*100</f>
        <v>3.02915562287012</v>
      </c>
      <c r="ED28" s="41" t="n">
        <v>19</v>
      </c>
      <c r="EE28" s="29" t="n">
        <f aca="false">ED28/ED$30*100</f>
        <v>1.2434554973822</v>
      </c>
      <c r="EF28" s="41" t="n">
        <v>54</v>
      </c>
      <c r="EG28" s="29" t="n">
        <f aca="false">EF28/EF$30*100</f>
        <v>5.5045871559633</v>
      </c>
      <c r="EH28" s="38" t="n">
        <v>0</v>
      </c>
      <c r="EI28" s="39" t="n">
        <f aca="false">ED28+EF28</f>
        <v>73</v>
      </c>
      <c r="EJ28" s="40" t="n">
        <f aca="false">EI28/EI$30*100</f>
        <v>2.90952570745317</v>
      </c>
      <c r="EK28" s="28" t="n">
        <v>17</v>
      </c>
      <c r="EL28" s="29" t="n">
        <f aca="false">EK28/EK$30*100</f>
        <v>1.15961800818554</v>
      </c>
      <c r="EM28" s="30" t="n">
        <v>49</v>
      </c>
      <c r="EN28" s="29" t="n">
        <f aca="false">EM28/EM$30*100</f>
        <v>5.2801724137931</v>
      </c>
      <c r="EO28" s="38" t="n">
        <v>0</v>
      </c>
      <c r="EP28" s="39" t="n">
        <f aca="false">EK28+EM28</f>
        <v>66</v>
      </c>
      <c r="EQ28" s="40" t="n">
        <f aca="false">EP28/EP$30*100</f>
        <v>2.75689223057644</v>
      </c>
      <c r="ER28" s="28" t="n">
        <v>16</v>
      </c>
      <c r="ES28" s="29" t="n">
        <f aca="false">ER28/ER$30*100</f>
        <v>1.15774240231548</v>
      </c>
      <c r="ET28" s="30" t="n">
        <v>48</v>
      </c>
      <c r="EU28" s="29" t="n">
        <f aca="false">ET28/ET$30*100</f>
        <v>5.55555555555556</v>
      </c>
      <c r="EV28" s="38" t="n">
        <v>0</v>
      </c>
      <c r="EW28" s="39" t="n">
        <f aca="false">ER28+ET28</f>
        <v>64</v>
      </c>
      <c r="EX28" s="29" t="n">
        <f aca="false">EW28/EW$30*100</f>
        <v>2.84951024042743</v>
      </c>
      <c r="EY28" s="45" t="n">
        <v>16</v>
      </c>
      <c r="EZ28" s="29" t="n">
        <f aca="false">EY28/EY$30*100</f>
        <v>1.24223602484472</v>
      </c>
      <c r="FA28" s="30" t="n">
        <v>44</v>
      </c>
      <c r="FB28" s="29" t="n">
        <f aca="false">FA28/FA$30*100</f>
        <v>5.42540073982737</v>
      </c>
      <c r="FC28" s="38" t="n">
        <v>0</v>
      </c>
      <c r="FD28" s="39" t="n">
        <f aca="false">EY28+FA28</f>
        <v>60</v>
      </c>
      <c r="FE28" s="40" t="n">
        <f aca="false">FD28/FD$30*100</f>
        <v>2.8585040495474</v>
      </c>
      <c r="FF28" s="43"/>
      <c r="FG28" s="29"/>
      <c r="FH28" s="44"/>
      <c r="FI28" s="29"/>
      <c r="FJ28" s="38"/>
      <c r="FK28" s="30" t="n">
        <v>56</v>
      </c>
      <c r="FL28" s="40" t="n">
        <f aca="false">FK28/FK$30*100</f>
        <v>3.0010718113612</v>
      </c>
      <c r="FM28" s="43"/>
      <c r="FN28" s="29"/>
      <c r="FO28" s="44"/>
      <c r="FP28" s="29"/>
      <c r="FQ28" s="38"/>
      <c r="FR28" s="30" t="n">
        <v>56</v>
      </c>
      <c r="FS28" s="40" t="n">
        <f aca="false">FR28/FR$30*100</f>
        <v>3.1728045325779</v>
      </c>
      <c r="FT28" s="43"/>
      <c r="FU28" s="29"/>
      <c r="FV28" s="44"/>
      <c r="FW28" s="29"/>
      <c r="FX28" s="38"/>
      <c r="FY28" s="30" t="n">
        <v>49</v>
      </c>
      <c r="FZ28" s="40" t="n">
        <f aca="false">FY28/FY$30*100</f>
        <v>2.96789824348879</v>
      </c>
      <c r="GA28" s="43"/>
      <c r="GB28" s="29"/>
      <c r="GC28" s="44"/>
      <c r="GD28" s="29"/>
      <c r="GE28" s="38"/>
      <c r="GF28" s="30" t="n">
        <v>35</v>
      </c>
      <c r="GG28" s="40" t="n">
        <f aca="false">GF28/GF$30*100</f>
        <v>2.61389096340553</v>
      </c>
      <c r="GH28" s="43"/>
      <c r="GI28" s="29"/>
      <c r="GJ28" s="44"/>
      <c r="GK28" s="29"/>
      <c r="GL28" s="38"/>
      <c r="GM28" s="30" t="n">
        <v>31</v>
      </c>
      <c r="GN28" s="40" t="n">
        <f aca="false">GM28/GM$30*100</f>
        <v>2.64279624893436</v>
      </c>
      <c r="GO28" s="43"/>
      <c r="GP28" s="29"/>
      <c r="GQ28" s="44"/>
      <c r="GR28" s="29"/>
      <c r="GS28" s="38"/>
      <c r="GT28" s="30" t="n">
        <v>31</v>
      </c>
      <c r="GU28" s="40" t="n">
        <f aca="false">GT28/GT$30*100</f>
        <v>2.98363811357074</v>
      </c>
      <c r="GV28" s="43"/>
      <c r="GW28" s="29"/>
      <c r="GX28" s="44"/>
      <c r="GY28" s="29"/>
      <c r="GZ28" s="38"/>
      <c r="HA28" s="30" t="n">
        <v>23</v>
      </c>
      <c r="HB28" s="40" t="n">
        <f aca="false">HA28/HA$30*100</f>
        <v>2.66203703703704</v>
      </c>
      <c r="HC28" s="43"/>
      <c r="HD28" s="29"/>
      <c r="HE28" s="44"/>
      <c r="HF28" s="29"/>
      <c r="HG28" s="38"/>
      <c r="HH28" s="30" t="n">
        <v>20</v>
      </c>
      <c r="HI28" s="40" t="n">
        <f aca="false">HH28/HH$30*100</f>
        <v>2.59403372243839</v>
      </c>
      <c r="HJ28" s="43"/>
      <c r="HK28" s="29"/>
      <c r="HL28" s="44"/>
      <c r="HM28" s="29"/>
      <c r="HN28" s="38"/>
      <c r="HO28" s="30" t="n">
        <v>15</v>
      </c>
      <c r="HP28" s="40" t="n">
        <f aca="false">HO28/HO$30*100</f>
        <v>2.34741784037559</v>
      </c>
      <c r="HQ28" s="43"/>
      <c r="HR28" s="29"/>
      <c r="HS28" s="44"/>
      <c r="HT28" s="29"/>
      <c r="HU28" s="38"/>
      <c r="HV28" s="30" t="n">
        <v>10</v>
      </c>
      <c r="HW28" s="40" t="n">
        <f aca="false">HV28/HV$30*100</f>
        <v>2.3094688221709</v>
      </c>
      <c r="HX28" s="43"/>
      <c r="HY28" s="29"/>
      <c r="HZ28" s="44"/>
      <c r="IA28" s="29"/>
      <c r="IB28" s="38"/>
      <c r="IC28" s="30" t="n">
        <v>9</v>
      </c>
      <c r="ID28" s="40" t="n">
        <f aca="false">IC28/IC$30*100</f>
        <v>2.53521126760563</v>
      </c>
      <c r="IE28" s="43"/>
      <c r="IF28" s="29"/>
      <c r="IG28" s="44"/>
      <c r="IH28" s="29"/>
      <c r="II28" s="38"/>
      <c r="IJ28" s="30" t="n">
        <v>6</v>
      </c>
      <c r="IK28" s="40" t="n">
        <f aca="false">IJ28/IJ$30*100</f>
        <v>2.18181818181818</v>
      </c>
      <c r="IL28" s="43"/>
      <c r="IM28" s="29"/>
      <c r="IN28" s="44"/>
      <c r="IO28" s="29"/>
      <c r="IP28" s="38"/>
      <c r="IQ28" s="30" t="n">
        <v>5</v>
      </c>
      <c r="IR28" s="40" t="n">
        <f aca="false">IQ28/IQ$30*100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9"/>
      <c r="AT29" s="49"/>
      <c r="AU29" s="54"/>
      <c r="AV29" s="39"/>
      <c r="AW29" s="55"/>
      <c r="AX29" s="56"/>
      <c r="AY29" s="49"/>
      <c r="AZ29" s="39"/>
      <c r="BA29" s="49"/>
      <c r="BB29" s="54"/>
      <c r="BC29" s="39"/>
      <c r="BD29" s="55"/>
      <c r="BE29" s="56"/>
      <c r="BF29" s="49"/>
      <c r="BG29" s="39"/>
      <c r="BH29" s="49"/>
      <c r="BI29" s="54"/>
      <c r="BJ29" s="39"/>
      <c r="BK29" s="55"/>
      <c r="BL29" s="56"/>
      <c r="BM29" s="49"/>
      <c r="BN29" s="39"/>
      <c r="BO29" s="49"/>
      <c r="BP29" s="54"/>
      <c r="BQ29" s="39"/>
      <c r="BR29" s="55"/>
      <c r="BS29" s="56"/>
      <c r="BT29" s="49"/>
      <c r="BU29" s="39"/>
      <c r="BV29" s="49"/>
      <c r="BW29" s="54"/>
      <c r="BX29" s="39"/>
      <c r="BY29" s="55"/>
      <c r="BZ29" s="56"/>
      <c r="CA29" s="49"/>
      <c r="CB29" s="39"/>
      <c r="CC29" s="49"/>
      <c r="CD29" s="54"/>
      <c r="CE29" s="39"/>
      <c r="CF29" s="55"/>
      <c r="CG29" s="56"/>
      <c r="CH29" s="49"/>
      <c r="CI29" s="39"/>
      <c r="CJ29" s="49"/>
      <c r="CK29" s="54"/>
      <c r="CL29" s="39"/>
      <c r="CM29" s="55"/>
      <c r="CN29" s="56"/>
      <c r="CO29" s="49"/>
      <c r="CP29" s="39"/>
      <c r="CQ29" s="49"/>
      <c r="CR29" s="54"/>
      <c r="CS29" s="39"/>
      <c r="CT29" s="55"/>
      <c r="CU29" s="56"/>
      <c r="CV29" s="49"/>
      <c r="CW29" s="39"/>
      <c r="CX29" s="49"/>
      <c r="CY29" s="54"/>
      <c r="CZ29" s="39"/>
      <c r="DA29" s="55"/>
      <c r="DB29" s="56"/>
      <c r="DC29" s="49"/>
      <c r="DD29" s="39"/>
      <c r="DE29" s="49"/>
      <c r="DF29" s="54"/>
      <c r="DG29" s="39"/>
      <c r="DH29" s="55"/>
      <c r="DI29" s="56"/>
      <c r="DJ29" s="49"/>
      <c r="DK29" s="39"/>
      <c r="DL29" s="49"/>
      <c r="DM29" s="54"/>
      <c r="DN29" s="39"/>
      <c r="DO29" s="55"/>
      <c r="DP29" s="56"/>
      <c r="DQ29" s="49"/>
      <c r="DR29" s="39"/>
      <c r="DS29" s="49"/>
      <c r="DT29" s="54"/>
      <c r="DU29" s="39"/>
      <c r="DV29" s="55"/>
      <c r="DW29" s="56"/>
      <c r="DX29" s="49"/>
      <c r="DY29" s="39"/>
      <c r="DZ29" s="49"/>
      <c r="EA29" s="54"/>
      <c r="EB29" s="39"/>
      <c r="EC29" s="55"/>
      <c r="ED29" s="56"/>
      <c r="EE29" s="49"/>
      <c r="EF29" s="39"/>
      <c r="EG29" s="49"/>
      <c r="EH29" s="54"/>
      <c r="EI29" s="39"/>
      <c r="EJ29" s="55"/>
      <c r="EK29" s="56"/>
      <c r="EL29" s="49"/>
      <c r="EM29" s="39"/>
      <c r="EN29" s="49"/>
      <c r="EO29" s="54"/>
      <c r="EP29" s="39"/>
      <c r="EQ29" s="55"/>
      <c r="ER29" s="56"/>
      <c r="ES29" s="49"/>
      <c r="ET29" s="39"/>
      <c r="EU29" s="49"/>
      <c r="EV29" s="54"/>
      <c r="EW29" s="39"/>
      <c r="EX29" s="49"/>
      <c r="EY29" s="56"/>
      <c r="EZ29" s="49"/>
      <c r="FA29" s="39"/>
      <c r="FB29" s="49"/>
      <c r="FC29" s="54"/>
      <c r="FD29" s="39"/>
      <c r="FE29" s="55"/>
      <c r="FF29" s="56"/>
      <c r="FG29" s="49"/>
      <c r="FH29" s="39"/>
      <c r="FI29" s="49"/>
      <c r="FJ29" s="54"/>
      <c r="FK29" s="39"/>
      <c r="FL29" s="55"/>
      <c r="FM29" s="56"/>
      <c r="FN29" s="49"/>
      <c r="FO29" s="39"/>
      <c r="FP29" s="49"/>
      <c r="FQ29" s="54"/>
      <c r="FR29" s="39"/>
      <c r="FS29" s="55"/>
      <c r="FT29" s="56"/>
      <c r="FU29" s="49"/>
      <c r="FV29" s="39"/>
      <c r="FW29" s="49"/>
      <c r="FX29" s="54"/>
      <c r="FY29" s="39"/>
      <c r="FZ29" s="55"/>
      <c r="GA29" s="56"/>
      <c r="GB29" s="49"/>
      <c r="GC29" s="39"/>
      <c r="GD29" s="49"/>
      <c r="GE29" s="54"/>
      <c r="GF29" s="39"/>
      <c r="GG29" s="55"/>
      <c r="GH29" s="56"/>
      <c r="GI29" s="49"/>
      <c r="GJ29" s="39"/>
      <c r="GK29" s="49"/>
      <c r="GL29" s="54"/>
      <c r="GM29" s="39"/>
      <c r="GN29" s="55"/>
      <c r="GO29" s="56"/>
      <c r="GP29" s="49"/>
      <c r="GQ29" s="39"/>
      <c r="GR29" s="49"/>
      <c r="GS29" s="54"/>
      <c r="GT29" s="39"/>
      <c r="GU29" s="55"/>
      <c r="GV29" s="56"/>
      <c r="GW29" s="49"/>
      <c r="GX29" s="39"/>
      <c r="GY29" s="49"/>
      <c r="GZ29" s="54"/>
      <c r="HA29" s="39"/>
      <c r="HB29" s="55"/>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row>
    <row r="30" customFormat="false" ht="12.8" hidden="false" customHeight="false" outlineLevel="0" collapsed="false">
      <c r="A30" s="57" t="s">
        <v>57</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2620</v>
      </c>
      <c r="I30" s="60" t="n">
        <f aca="false">SUM(I9:I28)</f>
        <v>100</v>
      </c>
      <c r="J30" s="61" t="n">
        <f aca="false">SUM(J9:J28)</f>
        <v>1945</v>
      </c>
      <c r="K30" s="62" t="n">
        <f aca="false">SUM(K9:K28)</f>
        <v>100</v>
      </c>
      <c r="L30" s="63" t="n">
        <f aca="false">SUM(L9:L28)</f>
        <v>0</v>
      </c>
      <c r="M30" s="61" t="n">
        <f aca="false">SUM(M9:M28)</f>
        <v>4565</v>
      </c>
      <c r="N30" s="64" t="n">
        <f aca="false">SUM(N9:N28)</f>
        <v>100</v>
      </c>
      <c r="O30" s="59" t="n">
        <f aca="false">SUM(O9:O28)</f>
        <v>2596</v>
      </c>
      <c r="P30" s="60" t="n">
        <f aca="false">SUM(P9:P28)</f>
        <v>100</v>
      </c>
      <c r="Q30" s="61" t="n">
        <f aca="false">SUM(Q9:Q28)</f>
        <v>1921</v>
      </c>
      <c r="R30" s="62" t="n">
        <f aca="false">SUM(R9:R28)</f>
        <v>100</v>
      </c>
      <c r="S30" s="63" t="n">
        <f aca="false">SUM(S9:S28)</f>
        <v>0</v>
      </c>
      <c r="T30" s="61" t="n">
        <f aca="false">SUM(T9:T28)</f>
        <v>4517</v>
      </c>
      <c r="U30" s="64" t="n">
        <f aca="false">SUM(U9:U28)</f>
        <v>100</v>
      </c>
      <c r="V30" s="59" t="n">
        <f aca="false">SUM(V9:V28)</f>
        <v>2574</v>
      </c>
      <c r="W30" s="60" t="n">
        <f aca="false">SUM(W9:W28)</f>
        <v>100</v>
      </c>
      <c r="X30" s="61" t="n">
        <f aca="false">SUM(X9:X28)</f>
        <v>1900</v>
      </c>
      <c r="Y30" s="62" t="n">
        <f aca="false">SUM(Y9:Y28)</f>
        <v>100</v>
      </c>
      <c r="Z30" s="63" t="n">
        <f aca="false">SUM(Z9:Z28)</f>
        <v>0</v>
      </c>
      <c r="AA30" s="61" t="n">
        <f aca="false">SUM(AA9:AA28)</f>
        <v>4474</v>
      </c>
      <c r="AB30" s="64" t="n">
        <f aca="false">SUM(AB9:AB28)</f>
        <v>100</v>
      </c>
      <c r="AC30" s="59" t="n">
        <f aca="false">SUM(AC9:AC28)</f>
        <v>2546</v>
      </c>
      <c r="AD30" s="60" t="n">
        <f aca="false">SUM(AD9:AD28)</f>
        <v>100</v>
      </c>
      <c r="AE30" s="61" t="n">
        <f aca="false">SUM(AE9:AE28)</f>
        <v>1862</v>
      </c>
      <c r="AF30" s="62" t="n">
        <f aca="false">SUM(AF9:AF28)</f>
        <v>100</v>
      </c>
      <c r="AG30" s="63" t="n">
        <f aca="false">SUM(AG9:AG28)</f>
        <v>0</v>
      </c>
      <c r="AH30" s="61" t="n">
        <f aca="false">SUM(AH9:AH28)</f>
        <v>4408</v>
      </c>
      <c r="AI30" s="64" t="n">
        <f aca="false">SUM(AI9:AI28)</f>
        <v>100</v>
      </c>
      <c r="AJ30" s="59" t="n">
        <f aca="false">SUM(AJ9:AJ28)</f>
        <v>2482</v>
      </c>
      <c r="AK30" s="60" t="n">
        <f aca="false">SUM(AK9:AK28)</f>
        <v>100</v>
      </c>
      <c r="AL30" s="61" t="n">
        <f aca="false">SUM(AL9:AL28)</f>
        <v>1806</v>
      </c>
      <c r="AM30" s="62" t="n">
        <f aca="false">SUM(AM9:AM28)</f>
        <v>100</v>
      </c>
      <c r="AN30" s="63" t="n">
        <f aca="false">SUM(AN9:AN28)</f>
        <v>0</v>
      </c>
      <c r="AO30" s="61" t="n">
        <f aca="false">SUM(AO9:AO28)</f>
        <v>4288</v>
      </c>
      <c r="AP30" s="64" t="n">
        <f aca="false">SUM(AP9:AP28)</f>
        <v>100</v>
      </c>
      <c r="AQ30" s="59" t="n">
        <f aca="false">SUM(AQ9:AQ28)</f>
        <v>2416</v>
      </c>
      <c r="AR30" s="60" t="n">
        <f aca="false">SUM(AR9:AR28)</f>
        <v>100</v>
      </c>
      <c r="AS30" s="65" t="n">
        <f aca="false">SUM(AS9:AS28)</f>
        <v>1760</v>
      </c>
      <c r="AT30" s="66" t="n">
        <f aca="false">SUM(AT9:AT28)</f>
        <v>100</v>
      </c>
      <c r="AU30" s="67" t="n">
        <f aca="false">SUM(AU9:AU28)</f>
        <v>0</v>
      </c>
      <c r="AV30" s="65" t="n">
        <f aca="false">SUM(AV9:AV28)</f>
        <v>4176</v>
      </c>
      <c r="AW30" s="68" t="n">
        <f aca="false">SUM(AW9:AW28)</f>
        <v>100</v>
      </c>
      <c r="AX30" s="69" t="n">
        <f aca="false">SUM(AX9:AX28)</f>
        <v>2363</v>
      </c>
      <c r="AY30" s="58" t="n">
        <f aca="false">SUM(AY9:AY28)</f>
        <v>100</v>
      </c>
      <c r="AZ30" s="65" t="n">
        <f aca="false">SUM(AZ9:AZ28)</f>
        <v>1690</v>
      </c>
      <c r="BA30" s="66" t="n">
        <f aca="false">SUM(BA9:BA28)</f>
        <v>100</v>
      </c>
      <c r="BB30" s="67" t="n">
        <f aca="false">SUM(BB9:BB28)</f>
        <v>0</v>
      </c>
      <c r="BC30" s="65" t="n">
        <f aca="false">SUM(BC9:BC28)</f>
        <v>4053</v>
      </c>
      <c r="BD30" s="68" t="n">
        <f aca="false">SUM(BD9:BD28)</f>
        <v>100</v>
      </c>
      <c r="BE30" s="69" t="n">
        <f aca="false">SUM(BE9:BE28)</f>
        <v>2299</v>
      </c>
      <c r="BF30" s="58" t="n">
        <f aca="false">SUM(BF9:BF28)</f>
        <v>100</v>
      </c>
      <c r="BG30" s="65" t="n">
        <f aca="false">SUM(BG9:BG28)</f>
        <v>1616</v>
      </c>
      <c r="BH30" s="66" t="n">
        <f aca="false">SUM(BH9:BH28)</f>
        <v>100</v>
      </c>
      <c r="BI30" s="67" t="n">
        <f aca="false">SUM(BI9:BI28)</f>
        <v>0</v>
      </c>
      <c r="BJ30" s="65" t="n">
        <f aca="false">SUM(BJ9:BJ28)</f>
        <v>3915</v>
      </c>
      <c r="BK30" s="68" t="n">
        <f aca="false">SUM(BK9:BK28)</f>
        <v>100</v>
      </c>
      <c r="BL30" s="69" t="n">
        <f aca="false">SUM(BL9:BL28)</f>
        <v>2207</v>
      </c>
      <c r="BM30" s="58" t="n">
        <f aca="false">SUM(BM9:BM28)</f>
        <v>100</v>
      </c>
      <c r="BN30" s="65" t="n">
        <f aca="false">SUM(BN9:BN28)</f>
        <v>1543</v>
      </c>
      <c r="BO30" s="66" t="n">
        <f aca="false">SUM(BO9:BO28)</f>
        <v>100</v>
      </c>
      <c r="BP30" s="67" t="n">
        <f aca="false">SUM(BP9:BP28)</f>
        <v>0</v>
      </c>
      <c r="BQ30" s="65" t="n">
        <f aca="false">SUM(BQ9:BQ28)</f>
        <v>3750</v>
      </c>
      <c r="BR30" s="68" t="n">
        <f aca="false">SUM(BR9:BR28)</f>
        <v>100</v>
      </c>
      <c r="BS30" s="69" t="n">
        <f aca="false">SUM(BS9:BS28)</f>
        <v>2169</v>
      </c>
      <c r="BT30" s="58" t="n">
        <f aca="false">SUM(BT9:BT28)</f>
        <v>100</v>
      </c>
      <c r="BU30" s="65" t="n">
        <f aca="false">SUM(BU9:BU28)</f>
        <v>1514</v>
      </c>
      <c r="BV30" s="66" t="n">
        <f aca="false">SUM(BV9:BV28)</f>
        <v>100</v>
      </c>
      <c r="BW30" s="67" t="n">
        <f aca="false">SUM(BW9:BW28)</f>
        <v>0</v>
      </c>
      <c r="BX30" s="65" t="n">
        <f aca="false">SUM(BX9:BX28)</f>
        <v>3683</v>
      </c>
      <c r="BY30" s="68" t="n">
        <f aca="false">SUM(BY9:BY28)</f>
        <v>100</v>
      </c>
      <c r="BZ30" s="69" t="n">
        <f aca="false">SUM(BZ9:BZ28)</f>
        <v>2126</v>
      </c>
      <c r="CA30" s="58" t="n">
        <f aca="false">SUM(CA9:CA28)</f>
        <v>100</v>
      </c>
      <c r="CB30" s="65" t="n">
        <f aca="false">SUM(CB9:CB28)</f>
        <v>1474</v>
      </c>
      <c r="CC30" s="66" t="n">
        <f aca="false">SUM(CC9:CC28)</f>
        <v>100</v>
      </c>
      <c r="CD30" s="67" t="n">
        <f aca="false">SUM(CD9:CD28)</f>
        <v>0</v>
      </c>
      <c r="CE30" s="65" t="n">
        <f aca="false">SUM(CE9:CE28)</f>
        <v>3600</v>
      </c>
      <c r="CF30" s="68" t="n">
        <f aca="false">SUM(CF9:CF28)</f>
        <v>100</v>
      </c>
      <c r="CG30" s="69" t="n">
        <f aca="false">SUM(CG9:CG28)</f>
        <v>2054</v>
      </c>
      <c r="CH30" s="58" t="n">
        <f aca="false">SUM(CH9:CH28)</f>
        <v>100</v>
      </c>
      <c r="CI30" s="65" t="n">
        <f aca="false">SUM(CI9:CI28)</f>
        <v>1404</v>
      </c>
      <c r="CJ30" s="66" t="n">
        <f aca="false">SUM(CJ9:CJ28)</f>
        <v>100</v>
      </c>
      <c r="CK30" s="67" t="n">
        <f aca="false">SUM(CK9:CK28)</f>
        <v>0</v>
      </c>
      <c r="CL30" s="65" t="n">
        <f aca="false">SUM(CL9:CL28)</f>
        <v>3458</v>
      </c>
      <c r="CM30" s="68" t="n">
        <f aca="false">SUM(CM9:CM28)</f>
        <v>100</v>
      </c>
      <c r="CN30" s="69" t="n">
        <f aca="false">SUM(CN9:CN28)</f>
        <v>1978</v>
      </c>
      <c r="CO30" s="58" t="n">
        <f aca="false">SUM(CO9:CO28)</f>
        <v>100</v>
      </c>
      <c r="CP30" s="65" t="n">
        <f aca="false">SUM(CP9:CP28)</f>
        <v>1336</v>
      </c>
      <c r="CQ30" s="66" t="n">
        <f aca="false">SUM(CQ9:CQ28)</f>
        <v>100</v>
      </c>
      <c r="CR30" s="67" t="n">
        <f aca="false">SUM(CR9:CR28)</f>
        <v>0</v>
      </c>
      <c r="CS30" s="65" t="n">
        <f aca="false">SUM(CS9:CS28)</f>
        <v>3314</v>
      </c>
      <c r="CT30" s="68" t="n">
        <f aca="false">SUM(CT9:CT28)</f>
        <v>100</v>
      </c>
      <c r="CU30" s="69" t="n">
        <f aca="false">SUM(CU9:CU28)</f>
        <v>1891</v>
      </c>
      <c r="CV30" s="58" t="n">
        <f aca="false">SUM(CV9:CV28)</f>
        <v>100</v>
      </c>
      <c r="CW30" s="65" t="n">
        <f aca="false">SUM(CW9:CW28)</f>
        <v>1242</v>
      </c>
      <c r="CX30" s="66" t="n">
        <f aca="false">SUM(CX9:CX28)</f>
        <v>100</v>
      </c>
      <c r="CY30" s="67" t="n">
        <f aca="false">SUM(CY9:CY28)</f>
        <v>0</v>
      </c>
      <c r="CZ30" s="65" t="n">
        <f aca="false">SUM(CZ9:CZ28)</f>
        <v>3133</v>
      </c>
      <c r="DA30" s="68" t="n">
        <f aca="false">SUM(DA9:DA28)</f>
        <v>100</v>
      </c>
      <c r="DB30" s="69" t="n">
        <f aca="false">SUM(DB9:DB28)</f>
        <v>1781</v>
      </c>
      <c r="DC30" s="58" t="n">
        <f aca="false">SUM(DC9:DC28)</f>
        <v>100</v>
      </c>
      <c r="DD30" s="65" t="n">
        <f aca="false">SUM(DD9:DD28)</f>
        <v>1163</v>
      </c>
      <c r="DE30" s="66" t="n">
        <f aca="false">SUM(DE9:DE28)</f>
        <v>100</v>
      </c>
      <c r="DF30" s="67" t="n">
        <f aca="false">SUM(DF9:DF28)</f>
        <v>0</v>
      </c>
      <c r="DG30" s="65" t="n">
        <f aca="false">SUM(DG9:DG28)</f>
        <v>2944</v>
      </c>
      <c r="DH30" s="68" t="n">
        <f aca="false">SUM(DH9:DH28)</f>
        <v>100</v>
      </c>
      <c r="DI30" s="69" t="n">
        <f aca="false">SUM(DI9:DI28)</f>
        <v>1702</v>
      </c>
      <c r="DJ30" s="58" t="n">
        <f aca="false">SUM(DJ9:DJ28)</f>
        <v>100</v>
      </c>
      <c r="DK30" s="65" t="n">
        <f aca="false">SUM(DK9:DK28)</f>
        <v>1119</v>
      </c>
      <c r="DL30" s="66" t="n">
        <f aca="false">SUM(DL9:DL28)</f>
        <v>100</v>
      </c>
      <c r="DM30" s="67" t="n">
        <f aca="false">SUM(DM9:DM28)</f>
        <v>0</v>
      </c>
      <c r="DN30" s="65" t="n">
        <f aca="false">SUM(DN9:DN28)</f>
        <v>2821</v>
      </c>
      <c r="DO30" s="68" t="n">
        <f aca="false">SUM(DO9:DO28)</f>
        <v>100</v>
      </c>
      <c r="DP30" s="69" t="n">
        <f aca="false">SUM(DP9:DP28)</f>
        <v>1650</v>
      </c>
      <c r="DQ30" s="58" t="n">
        <f aca="false">SUM(DQ9:DQ28)</f>
        <v>100</v>
      </c>
      <c r="DR30" s="65" t="n">
        <f aca="false">SUM(DR9:DR28)</f>
        <v>1085</v>
      </c>
      <c r="DS30" s="66" t="n">
        <f aca="false">SUM(DS9:DS28)</f>
        <v>100</v>
      </c>
      <c r="DT30" s="67" t="n">
        <f aca="false">SUM(DT9:DT28)</f>
        <v>0</v>
      </c>
      <c r="DU30" s="65" t="n">
        <f aca="false">SUM(DU9:DU28)</f>
        <v>2735</v>
      </c>
      <c r="DV30" s="68" t="n">
        <f aca="false">SUM(DV9:DV28)</f>
        <v>100</v>
      </c>
      <c r="DW30" s="69" t="n">
        <f aca="false">SUM(DW9:DW28)</f>
        <v>1597</v>
      </c>
      <c r="DX30" s="58" t="n">
        <f aca="false">SUM(DX9:DX28)</f>
        <v>100</v>
      </c>
      <c r="DY30" s="65" t="n">
        <f aca="false">SUM(DY9:DY28)</f>
        <v>1044</v>
      </c>
      <c r="DZ30" s="66" t="n">
        <f aca="false">SUM(DZ9:DZ28)</f>
        <v>100</v>
      </c>
      <c r="EA30" s="67" t="n">
        <f aca="false">SUM(EA9:EA28)</f>
        <v>0</v>
      </c>
      <c r="EB30" s="65" t="n">
        <f aca="false">SUM(EB9:EB28)</f>
        <v>2641</v>
      </c>
      <c r="EC30" s="68" t="n">
        <f aca="false">SUM(EC9:EC28)</f>
        <v>100</v>
      </c>
      <c r="ED30" s="69" t="n">
        <f aca="false">SUM(ED9:ED28)</f>
        <v>1528</v>
      </c>
      <c r="EE30" s="58" t="n">
        <f aca="false">SUM(EE9:EE28)</f>
        <v>100</v>
      </c>
      <c r="EF30" s="65" t="n">
        <f aca="false">SUM(EF9:EF28)</f>
        <v>981</v>
      </c>
      <c r="EG30" s="66" t="n">
        <f aca="false">SUM(EG9:EG28)</f>
        <v>100</v>
      </c>
      <c r="EH30" s="67" t="n">
        <f aca="false">SUM(EH9:EH28)</f>
        <v>0</v>
      </c>
      <c r="EI30" s="65" t="n">
        <f aca="false">SUM(EI9:EI28)</f>
        <v>2509</v>
      </c>
      <c r="EJ30" s="68" t="n">
        <f aca="false">SUM(EJ9:EJ28)</f>
        <v>100</v>
      </c>
      <c r="EK30" s="69" t="n">
        <f aca="false">SUM(EK9:EK28)</f>
        <v>1466</v>
      </c>
      <c r="EL30" s="58" t="n">
        <f aca="false">SUM(EL9:EL28)</f>
        <v>100</v>
      </c>
      <c r="EM30" s="65" t="n">
        <f aca="false">SUM(EM9:EM28)</f>
        <v>928</v>
      </c>
      <c r="EN30" s="66" t="n">
        <f aca="false">SUM(EN9:EN28)</f>
        <v>100</v>
      </c>
      <c r="EO30" s="67" t="n">
        <f aca="false">SUM(EO9:EO28)</f>
        <v>0</v>
      </c>
      <c r="EP30" s="65" t="n">
        <f aca="false">SUM(EP9:EP28)</f>
        <v>2394</v>
      </c>
      <c r="EQ30" s="68" t="n">
        <f aca="false">SUM(EQ9:EQ28)</f>
        <v>100</v>
      </c>
      <c r="ER30" s="69" t="n">
        <f aca="false">SUM(ER9:ER28)</f>
        <v>1382</v>
      </c>
      <c r="ES30" s="58" t="n">
        <f aca="false">SUM(ES9:ES28)</f>
        <v>100</v>
      </c>
      <c r="ET30" s="65" t="n">
        <f aca="false">SUM(ET9:ET28)</f>
        <v>864</v>
      </c>
      <c r="EU30" s="66" t="n">
        <f aca="false">SUM(EU9:EU28)</f>
        <v>100</v>
      </c>
      <c r="EV30" s="67" t="n">
        <f aca="false">SUM(EV9:EV28)</f>
        <v>0</v>
      </c>
      <c r="EW30" s="65" t="n">
        <f aca="false">SUM(EW9:EW28)</f>
        <v>2246</v>
      </c>
      <c r="EX30" s="66" t="n">
        <f aca="false">SUM(EX9:EX28)</f>
        <v>100</v>
      </c>
      <c r="EY30" s="69" t="n">
        <f aca="false">SUM(EY9:EY28)</f>
        <v>1288</v>
      </c>
      <c r="EZ30" s="58" t="n">
        <f aca="false">SUM(EZ9:EZ28)</f>
        <v>100</v>
      </c>
      <c r="FA30" s="65" t="n">
        <f aca="false">SUM(FA9:FA28)</f>
        <v>811</v>
      </c>
      <c r="FB30" s="66" t="n">
        <f aca="false">SUM(FB9:FB28)</f>
        <v>100</v>
      </c>
      <c r="FC30" s="67" t="n">
        <f aca="false">SUM(FC9:FC28)</f>
        <v>0</v>
      </c>
      <c r="FD30" s="65" t="n">
        <f aca="false">SUM(FD9:FD28)</f>
        <v>2099</v>
      </c>
      <c r="FE30" s="68" t="n">
        <f aca="false">SUM(FE9:FE28)</f>
        <v>100</v>
      </c>
      <c r="FF30" s="69"/>
      <c r="FG30" s="58"/>
      <c r="FH30" s="65"/>
      <c r="FI30" s="66"/>
      <c r="FJ30" s="67"/>
      <c r="FK30" s="65" t="n">
        <f aca="false">SUM(FK9:FK28)</f>
        <v>1866</v>
      </c>
      <c r="FL30" s="68" t="n">
        <f aca="false">SUM(FL9:FL28)</f>
        <v>100</v>
      </c>
      <c r="FM30" s="69"/>
      <c r="FN30" s="58"/>
      <c r="FO30" s="65"/>
      <c r="FP30" s="66"/>
      <c r="FQ30" s="67"/>
      <c r="FR30" s="65" t="n">
        <f aca="false">SUM(FR9:FR28)</f>
        <v>1765</v>
      </c>
      <c r="FS30" s="68" t="n">
        <f aca="false">SUM(FS9:FS28)</f>
        <v>100</v>
      </c>
      <c r="FT30" s="69"/>
      <c r="FU30" s="58"/>
      <c r="FV30" s="65"/>
      <c r="FW30" s="66"/>
      <c r="FX30" s="67"/>
      <c r="FY30" s="65" t="n">
        <f aca="false">SUM(FY9:FY28)</f>
        <v>1651</v>
      </c>
      <c r="FZ30" s="68" t="n">
        <f aca="false">SUM(FZ9:FZ28)</f>
        <v>100</v>
      </c>
      <c r="GA30" s="69"/>
      <c r="GB30" s="58"/>
      <c r="GC30" s="65"/>
      <c r="GD30" s="66"/>
      <c r="GE30" s="67"/>
      <c r="GF30" s="65" t="n">
        <f aca="false">SUM(GF9:GF28)</f>
        <v>1339</v>
      </c>
      <c r="GG30" s="68" t="n">
        <f aca="false">SUM(GG9:GG28)</f>
        <v>100</v>
      </c>
      <c r="GH30" s="69"/>
      <c r="GI30" s="58"/>
      <c r="GJ30" s="65"/>
      <c r="GK30" s="66"/>
      <c r="GL30" s="67"/>
      <c r="GM30" s="65" t="n">
        <f aca="false">SUM(GM9:GM28)</f>
        <v>1173</v>
      </c>
      <c r="GN30" s="68" t="n">
        <f aca="false">SUM(GN9:GN28)</f>
        <v>100</v>
      </c>
      <c r="GO30" s="69"/>
      <c r="GP30" s="58"/>
      <c r="GQ30" s="65"/>
      <c r="GR30" s="66"/>
      <c r="GS30" s="67"/>
      <c r="GT30" s="65" t="n">
        <f aca="false">SUM(GT9:GT28)</f>
        <v>1039</v>
      </c>
      <c r="GU30" s="68" t="n">
        <f aca="false">SUM(GU9:GU28)</f>
        <v>100</v>
      </c>
      <c r="GV30" s="69"/>
      <c r="GW30" s="58"/>
      <c r="GX30" s="65"/>
      <c r="GY30" s="66"/>
      <c r="GZ30" s="67"/>
      <c r="HA30" s="65" t="n">
        <f aca="false">SUM(HA9:HA28)</f>
        <v>864</v>
      </c>
      <c r="HB30" s="68" t="n">
        <f aca="false">SUM(HB9:HB28)</f>
        <v>100</v>
      </c>
      <c r="HC30" s="69"/>
      <c r="HD30" s="58"/>
      <c r="HE30" s="65"/>
      <c r="HF30" s="66"/>
      <c r="HG30" s="67"/>
      <c r="HH30" s="65" t="n">
        <f aca="false">SUM(HH9:HH28)</f>
        <v>771</v>
      </c>
      <c r="HI30" s="68" t="n">
        <f aca="false">SUM(HI9:HI28)</f>
        <v>100</v>
      </c>
      <c r="HJ30" s="69"/>
      <c r="HK30" s="58"/>
      <c r="HL30" s="65"/>
      <c r="HM30" s="66"/>
      <c r="HN30" s="67"/>
      <c r="HO30" s="65" t="n">
        <f aca="false">SUM(HO9:HO28)</f>
        <v>639</v>
      </c>
      <c r="HP30" s="68" t="n">
        <f aca="false">SUM(HP9:HP28)</f>
        <v>100</v>
      </c>
      <c r="HQ30" s="69"/>
      <c r="HR30" s="58"/>
      <c r="HS30" s="65"/>
      <c r="HT30" s="66"/>
      <c r="HU30" s="67"/>
      <c r="HV30" s="65" t="n">
        <f aca="false">SUM(HV9:HV28)</f>
        <v>433</v>
      </c>
      <c r="HW30" s="68" t="n">
        <f aca="false">SUM(HW9:HW28)</f>
        <v>100</v>
      </c>
      <c r="HX30" s="69"/>
      <c r="HY30" s="58"/>
      <c r="HZ30" s="65"/>
      <c r="IA30" s="66"/>
      <c r="IB30" s="67"/>
      <c r="IC30" s="65" t="n">
        <f aca="false">SUM(IC9:IC28)</f>
        <v>355</v>
      </c>
      <c r="ID30" s="68" t="n">
        <f aca="false">SUM(ID9:ID28)</f>
        <v>100</v>
      </c>
      <c r="IE30" s="69"/>
      <c r="IF30" s="58"/>
      <c r="IG30" s="65"/>
      <c r="IH30" s="66"/>
      <c r="II30" s="67"/>
      <c r="IJ30" s="65" t="n">
        <f aca="false">SUM(IJ9:IJ28)</f>
        <v>275</v>
      </c>
      <c r="IK30" s="68" t="n">
        <f aca="false">SUM(IK9:IK28)</f>
        <v>100</v>
      </c>
      <c r="IL30" s="69"/>
      <c r="IM30" s="58"/>
      <c r="IN30" s="65"/>
      <c r="IO30" s="66"/>
      <c r="IP30" s="67"/>
      <c r="IQ30" s="65" t="n">
        <f aca="false">SUM(IQ9:IQ28)</f>
        <v>212</v>
      </c>
      <c r="IR30" s="68" t="n">
        <f aca="false">SUM(IR9:IR28)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9"/>
      <c r="AT31" s="39"/>
      <c r="AU31" s="54"/>
      <c r="AV31" s="39"/>
      <c r="AW31" s="72"/>
      <c r="AX31" s="56"/>
      <c r="AY31" s="39"/>
      <c r="AZ31" s="39"/>
      <c r="BA31" s="39"/>
      <c r="BB31" s="54"/>
      <c r="BC31" s="39"/>
      <c r="BD31" s="72"/>
      <c r="BE31" s="56"/>
      <c r="BF31" s="39"/>
      <c r="BG31" s="39"/>
      <c r="BH31" s="39"/>
      <c r="BI31" s="54"/>
      <c r="BJ31" s="39"/>
      <c r="BK31" s="72"/>
      <c r="BL31" s="56"/>
      <c r="BM31" s="39"/>
      <c r="BN31" s="39"/>
      <c r="BO31" s="39"/>
      <c r="BP31" s="54"/>
      <c r="BQ31" s="39"/>
      <c r="BR31" s="72"/>
      <c r="BS31" s="56"/>
      <c r="BT31" s="39"/>
      <c r="BU31" s="39"/>
      <c r="BV31" s="39"/>
      <c r="BW31" s="54"/>
      <c r="BX31" s="39"/>
      <c r="BY31" s="72"/>
      <c r="BZ31" s="56"/>
      <c r="CA31" s="39"/>
      <c r="CB31" s="39"/>
      <c r="CC31" s="39"/>
      <c r="CD31" s="54"/>
      <c r="CE31" s="39"/>
      <c r="CF31" s="72"/>
      <c r="CG31" s="56"/>
      <c r="CH31" s="39"/>
      <c r="CI31" s="39"/>
      <c r="CJ31" s="39"/>
      <c r="CK31" s="54"/>
      <c r="CL31" s="39"/>
      <c r="CM31" s="72"/>
      <c r="CN31" s="56"/>
      <c r="CO31" s="39"/>
      <c r="CP31" s="39"/>
      <c r="CQ31" s="39"/>
      <c r="CR31" s="54"/>
      <c r="CS31" s="39"/>
      <c r="CT31" s="72"/>
      <c r="CU31" s="56"/>
      <c r="CV31" s="39"/>
      <c r="CW31" s="39"/>
      <c r="CX31" s="39"/>
      <c r="CY31" s="54"/>
      <c r="CZ31" s="39"/>
      <c r="DA31" s="72"/>
      <c r="DB31" s="56"/>
      <c r="DC31" s="39"/>
      <c r="DD31" s="39"/>
      <c r="DE31" s="39"/>
      <c r="DF31" s="54"/>
      <c r="DG31" s="39"/>
      <c r="DH31" s="72"/>
      <c r="DI31" s="56"/>
      <c r="DJ31" s="39"/>
      <c r="DK31" s="39"/>
      <c r="DL31" s="39"/>
      <c r="DM31" s="54"/>
      <c r="DN31" s="39"/>
      <c r="DO31" s="72"/>
      <c r="DP31" s="56"/>
      <c r="DQ31" s="39"/>
      <c r="DR31" s="39"/>
      <c r="DS31" s="39"/>
      <c r="DT31" s="54"/>
      <c r="DU31" s="39"/>
      <c r="DV31" s="72"/>
      <c r="DW31" s="56"/>
      <c r="DX31" s="39"/>
      <c r="DY31" s="39"/>
      <c r="DZ31" s="39"/>
      <c r="EA31" s="54"/>
      <c r="EB31" s="39"/>
      <c r="EC31" s="72"/>
      <c r="ED31" s="56"/>
      <c r="EE31" s="39"/>
      <c r="EF31" s="39"/>
      <c r="EG31" s="39"/>
      <c r="EH31" s="54"/>
      <c r="EI31" s="39"/>
      <c r="EJ31" s="72"/>
      <c r="EK31" s="56"/>
      <c r="EL31" s="39"/>
      <c r="EM31" s="39"/>
      <c r="EN31" s="39"/>
      <c r="EO31" s="54"/>
      <c r="EP31" s="39"/>
      <c r="EQ31" s="72"/>
      <c r="ER31" s="56"/>
      <c r="ES31" s="39"/>
      <c r="ET31" s="39"/>
      <c r="EU31" s="39"/>
      <c r="EV31" s="54"/>
      <c r="EW31" s="39"/>
      <c r="EX31" s="39"/>
      <c r="EY31" s="56"/>
      <c r="EZ31" s="39"/>
      <c r="FA31" s="39"/>
      <c r="FB31" s="39"/>
      <c r="FC31" s="54"/>
      <c r="FD31" s="39"/>
      <c r="FE31" s="72"/>
      <c r="FF31" s="56"/>
      <c r="FG31" s="39"/>
      <c r="FH31" s="39"/>
      <c r="FI31" s="39"/>
      <c r="FJ31" s="54"/>
      <c r="FK31" s="39"/>
      <c r="FL31" s="72"/>
      <c r="FM31" s="56"/>
      <c r="FN31" s="39"/>
      <c r="FO31" s="39"/>
      <c r="FP31" s="39"/>
      <c r="FQ31" s="54"/>
      <c r="FR31" s="39"/>
      <c r="FS31" s="72"/>
      <c r="FT31" s="56"/>
      <c r="FU31" s="39"/>
      <c r="FV31" s="39"/>
      <c r="FW31" s="39"/>
      <c r="FX31" s="54"/>
      <c r="FY31" s="39"/>
      <c r="FZ31" s="72"/>
      <c r="GA31" s="56"/>
      <c r="GB31" s="39"/>
      <c r="GC31" s="39"/>
      <c r="GD31" s="39"/>
      <c r="GE31" s="54"/>
      <c r="GF31" s="39"/>
      <c r="GG31" s="72"/>
      <c r="GH31" s="56"/>
      <c r="GI31" s="39"/>
      <c r="GJ31" s="39"/>
      <c r="GK31" s="39"/>
      <c r="GL31" s="54"/>
      <c r="GM31" s="39"/>
      <c r="GN31" s="72"/>
      <c r="GO31" s="56"/>
      <c r="GP31" s="39"/>
      <c r="GQ31" s="39"/>
      <c r="GR31" s="39"/>
      <c r="GS31" s="54"/>
      <c r="GT31" s="39"/>
      <c r="GU31" s="72"/>
      <c r="GV31" s="56"/>
      <c r="GW31" s="39"/>
      <c r="GX31" s="39"/>
      <c r="GY31" s="39"/>
      <c r="GZ31" s="54"/>
      <c r="HA31" s="39"/>
      <c r="HB31" s="72"/>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row>
    <row r="32" customFormat="false" ht="12.8" hidden="false" customHeight="false" outlineLevel="0" collapsed="false">
      <c r="A32" s="73" t="s">
        <v>36</v>
      </c>
      <c r="B32" s="74"/>
      <c r="C32" s="74"/>
      <c r="D32" s="74"/>
      <c r="E32" s="74"/>
      <c r="F32" s="74"/>
      <c r="G32" s="74"/>
      <c r="H32" s="75" t="n">
        <v>1</v>
      </c>
      <c r="I32" s="76"/>
      <c r="J32" s="76" t="n">
        <v>0</v>
      </c>
      <c r="K32" s="76"/>
      <c r="L32" s="77"/>
      <c r="M32" s="76" t="n">
        <v>1</v>
      </c>
      <c r="N32" s="78"/>
      <c r="O32" s="75" t="n">
        <v>1</v>
      </c>
      <c r="P32" s="76"/>
      <c r="Q32" s="76" t="n">
        <v>0</v>
      </c>
      <c r="R32" s="76"/>
      <c r="S32" s="77"/>
      <c r="T32" s="76" t="n">
        <v>1</v>
      </c>
      <c r="U32" s="78"/>
      <c r="V32" s="75" t="n">
        <v>1</v>
      </c>
      <c r="W32" s="76"/>
      <c r="X32" s="76" t="n">
        <v>0</v>
      </c>
      <c r="Y32" s="76"/>
      <c r="Z32" s="77"/>
      <c r="AA32" s="76" t="n">
        <v>1</v>
      </c>
      <c r="AB32" s="78"/>
      <c r="AC32" s="75" t="n">
        <v>1</v>
      </c>
      <c r="AD32" s="76"/>
      <c r="AE32" s="76" t="n">
        <v>0</v>
      </c>
      <c r="AF32" s="76"/>
      <c r="AG32" s="77"/>
      <c r="AH32" s="76" t="n">
        <v>1</v>
      </c>
      <c r="AI32" s="78"/>
      <c r="AJ32" s="75" t="n">
        <v>1</v>
      </c>
      <c r="AK32" s="76"/>
      <c r="AL32" s="76" t="n">
        <v>0</v>
      </c>
      <c r="AM32" s="76"/>
      <c r="AN32" s="77"/>
      <c r="AO32" s="76" t="n">
        <v>1</v>
      </c>
      <c r="AP32" s="78"/>
      <c r="AQ32" s="75" t="n">
        <v>1</v>
      </c>
      <c r="AR32" s="76"/>
      <c r="AS32" s="74" t="n">
        <v>0</v>
      </c>
      <c r="AT32" s="74"/>
      <c r="AU32" s="79"/>
      <c r="AV32" s="74" t="n">
        <v>1</v>
      </c>
      <c r="AW32" s="80"/>
      <c r="AX32" s="81" t="n">
        <v>1</v>
      </c>
      <c r="AY32" s="74"/>
      <c r="AZ32" s="74" t="n">
        <v>0</v>
      </c>
      <c r="BA32" s="74"/>
      <c r="BB32" s="79"/>
      <c r="BC32" s="74" t="n">
        <v>1</v>
      </c>
      <c r="BD32" s="80"/>
      <c r="BE32" s="81" t="n">
        <v>1</v>
      </c>
      <c r="BF32" s="74"/>
      <c r="BG32" s="74" t="n">
        <v>0</v>
      </c>
      <c r="BH32" s="74"/>
      <c r="BI32" s="79"/>
      <c r="BJ32" s="74" t="n">
        <v>1</v>
      </c>
      <c r="BK32" s="80"/>
      <c r="BL32" s="81" t="n">
        <v>1</v>
      </c>
      <c r="BM32" s="74"/>
      <c r="BN32" s="74" t="n">
        <v>0</v>
      </c>
      <c r="BO32" s="74"/>
      <c r="BP32" s="79"/>
      <c r="BQ32" s="74" t="n">
        <v>1</v>
      </c>
      <c r="BR32" s="80"/>
      <c r="BS32" s="81" t="n">
        <v>1</v>
      </c>
      <c r="BT32" s="74"/>
      <c r="BU32" s="74" t="n">
        <v>0</v>
      </c>
      <c r="BV32" s="74"/>
      <c r="BW32" s="79"/>
      <c r="BX32" s="74" t="n">
        <v>1</v>
      </c>
      <c r="BY32" s="80"/>
      <c r="BZ32" s="81" t="n">
        <v>1</v>
      </c>
      <c r="CA32" s="74"/>
      <c r="CB32" s="74" t="n">
        <v>0</v>
      </c>
      <c r="CC32" s="74"/>
      <c r="CD32" s="79"/>
      <c r="CE32" s="74" t="n">
        <v>1</v>
      </c>
      <c r="CF32" s="80"/>
      <c r="CG32" s="81" t="n">
        <v>1</v>
      </c>
      <c r="CH32" s="74"/>
      <c r="CI32" s="74" t="n">
        <v>0</v>
      </c>
      <c r="CJ32" s="74"/>
      <c r="CK32" s="79"/>
      <c r="CL32" s="74" t="n">
        <v>1</v>
      </c>
      <c r="CM32" s="80"/>
      <c r="CN32" s="81" t="n">
        <v>1</v>
      </c>
      <c r="CO32" s="74"/>
      <c r="CP32" s="74" t="n">
        <v>0</v>
      </c>
      <c r="CQ32" s="74"/>
      <c r="CR32" s="79"/>
      <c r="CS32" s="74" t="n">
        <v>1</v>
      </c>
      <c r="CT32" s="80"/>
      <c r="CU32" s="81" t="n">
        <v>1</v>
      </c>
      <c r="CV32" s="74"/>
      <c r="CW32" s="74" t="n">
        <v>0</v>
      </c>
      <c r="CX32" s="74"/>
      <c r="CY32" s="79"/>
      <c r="CZ32" s="74" t="n">
        <v>1</v>
      </c>
      <c r="DA32" s="80"/>
      <c r="DB32" s="81" t="n">
        <v>1</v>
      </c>
      <c r="DC32" s="74"/>
      <c r="DD32" s="74" t="n">
        <v>0</v>
      </c>
      <c r="DE32" s="74"/>
      <c r="DF32" s="79"/>
      <c r="DG32" s="74" t="n">
        <v>1</v>
      </c>
      <c r="DH32" s="80"/>
      <c r="DI32" s="81" t="n">
        <v>1</v>
      </c>
      <c r="DJ32" s="74"/>
      <c r="DK32" s="74" t="n">
        <v>1</v>
      </c>
      <c r="DL32" s="74"/>
      <c r="DM32" s="79"/>
      <c r="DN32" s="74" t="n">
        <v>2</v>
      </c>
      <c r="DO32" s="80"/>
      <c r="DP32" s="81" t="n">
        <v>0</v>
      </c>
      <c r="DQ32" s="74"/>
      <c r="DR32" s="74" t="n">
        <v>0</v>
      </c>
      <c r="DS32" s="74"/>
      <c r="DT32" s="79"/>
      <c r="DU32" s="74" t="n">
        <v>2</v>
      </c>
      <c r="DV32" s="80"/>
      <c r="DW32" s="81" t="n">
        <v>1</v>
      </c>
      <c r="DX32" s="74"/>
      <c r="DY32" s="74" t="n">
        <v>1</v>
      </c>
      <c r="DZ32" s="74"/>
      <c r="EA32" s="79"/>
      <c r="EB32" s="74" t="n">
        <v>2</v>
      </c>
      <c r="EC32" s="80"/>
      <c r="ED32" s="81" t="n">
        <v>1</v>
      </c>
      <c r="EE32" s="74"/>
      <c r="EF32" s="74" t="n">
        <v>1</v>
      </c>
      <c r="EG32" s="74"/>
      <c r="EH32" s="79"/>
      <c r="EI32" s="74" t="n">
        <v>2</v>
      </c>
      <c r="EJ32" s="80"/>
      <c r="EK32" s="81" t="n">
        <v>1</v>
      </c>
      <c r="EL32" s="74"/>
      <c r="EM32" s="74" t="n">
        <v>1</v>
      </c>
      <c r="EN32" s="74"/>
      <c r="EO32" s="79"/>
      <c r="EP32" s="74" t="n">
        <v>2</v>
      </c>
      <c r="EQ32" s="80"/>
      <c r="ER32" s="81" t="n">
        <v>1</v>
      </c>
      <c r="ES32" s="74"/>
      <c r="ET32" s="74" t="n">
        <v>1</v>
      </c>
      <c r="EU32" s="74"/>
      <c r="EV32" s="79"/>
      <c r="EW32" s="74" t="n">
        <v>2</v>
      </c>
      <c r="EX32" s="74"/>
      <c r="EY32" s="81" t="n">
        <v>1</v>
      </c>
      <c r="EZ32" s="74"/>
      <c r="FA32" s="74" t="n">
        <v>1</v>
      </c>
      <c r="FB32" s="74"/>
      <c r="FC32" s="79"/>
      <c r="FD32" s="74" t="n">
        <v>2</v>
      </c>
      <c r="FE32" s="80"/>
      <c r="FF32" s="81"/>
      <c r="FG32" s="74"/>
      <c r="FH32" s="74"/>
      <c r="FI32" s="74"/>
      <c r="FJ32" s="79"/>
      <c r="FK32" s="74" t="n">
        <v>1</v>
      </c>
      <c r="FL32" s="80"/>
      <c r="FM32" s="81"/>
      <c r="FN32" s="74"/>
      <c r="FO32" s="74"/>
      <c r="FP32" s="74"/>
      <c r="FQ32" s="79"/>
      <c r="FR32" s="74" t="n">
        <v>1</v>
      </c>
      <c r="FS32" s="80"/>
      <c r="FT32" s="81"/>
      <c r="FU32" s="74"/>
      <c r="FV32" s="74"/>
      <c r="FW32" s="74"/>
      <c r="FX32" s="79"/>
      <c r="FY32" s="74" t="n">
        <v>0</v>
      </c>
      <c r="FZ32" s="80"/>
      <c r="GA32" s="81"/>
      <c r="GB32" s="74"/>
      <c r="GC32" s="74"/>
      <c r="GD32" s="74"/>
      <c r="GE32" s="79"/>
      <c r="GF32" s="74" t="n">
        <v>0</v>
      </c>
      <c r="GG32" s="80"/>
      <c r="GH32" s="81"/>
      <c r="GI32" s="74"/>
      <c r="GJ32" s="74"/>
      <c r="GK32" s="74"/>
      <c r="GL32" s="79"/>
      <c r="GM32" s="74" t="n">
        <v>0</v>
      </c>
      <c r="GN32" s="80"/>
      <c r="GO32" s="81"/>
      <c r="GP32" s="74"/>
      <c r="GQ32" s="74"/>
      <c r="GR32" s="74"/>
      <c r="GS32" s="79"/>
      <c r="GT32" s="74" t="n">
        <v>0</v>
      </c>
      <c r="GU32" s="80"/>
      <c r="GV32" s="81"/>
      <c r="GW32" s="74"/>
      <c r="GX32" s="74"/>
      <c r="GY32" s="74"/>
      <c r="GZ32" s="79"/>
      <c r="HA32" s="74" t="n">
        <v>0</v>
      </c>
      <c r="HB32" s="80"/>
      <c r="HC32" s="81"/>
      <c r="HD32" s="74"/>
      <c r="HE32" s="74"/>
      <c r="HF32" s="74"/>
      <c r="HG32" s="79"/>
      <c r="HH32" s="74" t="n">
        <v>0</v>
      </c>
      <c r="HI32" s="80"/>
      <c r="HJ32" s="81"/>
      <c r="HK32" s="74"/>
      <c r="HL32" s="74"/>
      <c r="HM32" s="74"/>
      <c r="HN32" s="79"/>
      <c r="HO32" s="74" t="n">
        <v>0</v>
      </c>
      <c r="HP32" s="80"/>
      <c r="HQ32" s="81"/>
      <c r="HR32" s="74"/>
      <c r="HS32" s="74"/>
      <c r="HT32" s="74"/>
      <c r="HU32" s="79"/>
      <c r="HV32" s="74" t="n">
        <v>1</v>
      </c>
      <c r="HW32" s="80"/>
      <c r="HX32" s="81"/>
      <c r="HY32" s="74"/>
      <c r="HZ32" s="74"/>
      <c r="IA32" s="74"/>
      <c r="IB32" s="79"/>
      <c r="IC32" s="74" t="n">
        <v>1</v>
      </c>
      <c r="ID32" s="80"/>
      <c r="IE32" s="81"/>
      <c r="IF32" s="74"/>
      <c r="IG32" s="74"/>
      <c r="IH32" s="74"/>
      <c r="II32" s="79"/>
      <c r="IJ32" s="74" t="n">
        <v>1</v>
      </c>
      <c r="IK32" s="80"/>
      <c r="IL32" s="81"/>
      <c r="IM32" s="74"/>
      <c r="IN32" s="74"/>
      <c r="IO32" s="74"/>
      <c r="IP32" s="79"/>
      <c r="IQ32" s="74" t="n">
        <v>1</v>
      </c>
      <c r="IR32" s="80"/>
    </row>
    <row r="33" customFormat="false" ht="12.8" hidden="false" customHeight="false" outlineLevel="0" collapsed="false">
      <c r="A33" s="21" t="s">
        <v>58</v>
      </c>
      <c r="B33" s="82" t="n">
        <f aca="false">B30+B32</f>
        <v>8581086</v>
      </c>
      <c r="C33" s="82"/>
      <c r="D33" s="82" t="n">
        <f aca="false">D30+D32</f>
        <v>8701077</v>
      </c>
      <c r="E33" s="82"/>
      <c r="F33" s="83" t="n">
        <f aca="false">F30+F32</f>
        <v>17282163</v>
      </c>
      <c r="G33" s="82"/>
      <c r="H33" s="84" t="n">
        <f aca="false">H30+H32</f>
        <v>2621</v>
      </c>
      <c r="I33" s="85"/>
      <c r="J33" s="85" t="n">
        <f aca="false">J30+J32</f>
        <v>1945</v>
      </c>
      <c r="K33" s="85"/>
      <c r="L33" s="86" t="n">
        <f aca="false">L30+L32</f>
        <v>0</v>
      </c>
      <c r="M33" s="86" t="n">
        <f aca="false">M30+M32</f>
        <v>4566</v>
      </c>
      <c r="N33" s="87"/>
      <c r="O33" s="84" t="n">
        <f aca="false">O30+O32</f>
        <v>2597</v>
      </c>
      <c r="P33" s="85"/>
      <c r="Q33" s="85" t="n">
        <f aca="false">Q30+Q32</f>
        <v>1921</v>
      </c>
      <c r="R33" s="85"/>
      <c r="S33" s="86" t="n">
        <f aca="false">S30+S32</f>
        <v>0</v>
      </c>
      <c r="T33" s="86" t="n">
        <f aca="false">T30+T32</f>
        <v>4518</v>
      </c>
      <c r="U33" s="87"/>
      <c r="V33" s="84" t="n">
        <f aca="false">V30+V32</f>
        <v>2575</v>
      </c>
      <c r="W33" s="85"/>
      <c r="X33" s="85" t="n">
        <f aca="false">X30+X32</f>
        <v>1900</v>
      </c>
      <c r="Y33" s="85"/>
      <c r="Z33" s="86" t="n">
        <f aca="false">Z30+Z32</f>
        <v>0</v>
      </c>
      <c r="AA33" s="86" t="n">
        <f aca="false">AA30+AA32</f>
        <v>4475</v>
      </c>
      <c r="AB33" s="87"/>
      <c r="AC33" s="84" t="n">
        <f aca="false">AC30+AC32</f>
        <v>2547</v>
      </c>
      <c r="AD33" s="85"/>
      <c r="AE33" s="85" t="n">
        <f aca="false">AE30+AE32</f>
        <v>1862</v>
      </c>
      <c r="AF33" s="85"/>
      <c r="AG33" s="86" t="n">
        <f aca="false">AG30+AG32</f>
        <v>0</v>
      </c>
      <c r="AH33" s="86" t="n">
        <f aca="false">AH30+AH32</f>
        <v>4409</v>
      </c>
      <c r="AI33" s="87"/>
      <c r="AJ33" s="84" t="n">
        <f aca="false">AJ30+AJ32</f>
        <v>2483</v>
      </c>
      <c r="AK33" s="85"/>
      <c r="AL33" s="85" t="n">
        <f aca="false">AL30+AL32</f>
        <v>1806</v>
      </c>
      <c r="AM33" s="85"/>
      <c r="AN33" s="86" t="n">
        <f aca="false">AN30+AN32</f>
        <v>0</v>
      </c>
      <c r="AO33" s="86" t="n">
        <f aca="false">AO30+AO32</f>
        <v>4289</v>
      </c>
      <c r="AP33" s="87"/>
      <c r="AQ33" s="84" t="n">
        <f aca="false">AQ30+AQ32</f>
        <v>2417</v>
      </c>
      <c r="AR33" s="85"/>
      <c r="AS33" s="82" t="n">
        <f aca="false">AS30+AS32</f>
        <v>1760</v>
      </c>
      <c r="AT33" s="82"/>
      <c r="AU33" s="83" t="n">
        <f aca="false">AU30+AU32</f>
        <v>0</v>
      </c>
      <c r="AV33" s="83" t="n">
        <f aca="false">AV30+AV32</f>
        <v>4177</v>
      </c>
      <c r="AW33" s="88"/>
      <c r="AX33" s="89" t="n">
        <f aca="false">AX30+AX32</f>
        <v>2364</v>
      </c>
      <c r="AY33" s="82"/>
      <c r="AZ33" s="82" t="n">
        <f aca="false">AZ30+AZ32</f>
        <v>1690</v>
      </c>
      <c r="BA33" s="82"/>
      <c r="BB33" s="83" t="n">
        <f aca="false">BB30+BB32</f>
        <v>0</v>
      </c>
      <c r="BC33" s="83" t="n">
        <f aca="false">BC30+BC32</f>
        <v>4054</v>
      </c>
      <c r="BD33" s="88"/>
      <c r="BE33" s="89" t="n">
        <f aca="false">BE30+BE32</f>
        <v>2300</v>
      </c>
      <c r="BF33" s="82"/>
      <c r="BG33" s="82" t="n">
        <f aca="false">BG30+BG32</f>
        <v>1616</v>
      </c>
      <c r="BH33" s="82"/>
      <c r="BI33" s="83" t="n">
        <f aca="false">BI30+BI32</f>
        <v>0</v>
      </c>
      <c r="BJ33" s="83" t="n">
        <f aca="false">BJ30+BJ32</f>
        <v>3916</v>
      </c>
      <c r="BK33" s="88"/>
      <c r="BL33" s="89" t="n">
        <f aca="false">BL30+BL32</f>
        <v>2208</v>
      </c>
      <c r="BM33" s="82"/>
      <c r="BN33" s="82" t="n">
        <f aca="false">BN30+BN32</f>
        <v>1543</v>
      </c>
      <c r="BO33" s="82"/>
      <c r="BP33" s="83" t="n">
        <f aca="false">BP30+BP32</f>
        <v>0</v>
      </c>
      <c r="BQ33" s="83" t="n">
        <f aca="false">BQ30+BQ32</f>
        <v>3751</v>
      </c>
      <c r="BR33" s="88"/>
      <c r="BS33" s="89" t="n">
        <f aca="false">BS30+BS32</f>
        <v>2170</v>
      </c>
      <c r="BT33" s="82"/>
      <c r="BU33" s="82" t="n">
        <f aca="false">BU30+BU32</f>
        <v>1514</v>
      </c>
      <c r="BV33" s="82"/>
      <c r="BW33" s="83" t="n">
        <f aca="false">BW30+BW32</f>
        <v>0</v>
      </c>
      <c r="BX33" s="83" t="n">
        <f aca="false">BX30+BX32</f>
        <v>3684</v>
      </c>
      <c r="BY33" s="88"/>
      <c r="BZ33" s="89" t="n">
        <f aca="false">BZ30+BZ32</f>
        <v>2127</v>
      </c>
      <c r="CA33" s="82"/>
      <c r="CB33" s="82" t="n">
        <f aca="false">CB30+CB32</f>
        <v>1474</v>
      </c>
      <c r="CC33" s="82"/>
      <c r="CD33" s="83" t="n">
        <f aca="false">CD30+CD32</f>
        <v>0</v>
      </c>
      <c r="CE33" s="83" t="n">
        <f aca="false">CE30+CE32</f>
        <v>3601</v>
      </c>
      <c r="CF33" s="88"/>
      <c r="CG33" s="89" t="n">
        <f aca="false">CG30+CG32</f>
        <v>2055</v>
      </c>
      <c r="CH33" s="82"/>
      <c r="CI33" s="82" t="n">
        <f aca="false">CI30+CI32</f>
        <v>1404</v>
      </c>
      <c r="CJ33" s="82"/>
      <c r="CK33" s="83" t="n">
        <f aca="false">CK30+CK32</f>
        <v>0</v>
      </c>
      <c r="CL33" s="83" t="n">
        <f aca="false">CL30+CL32</f>
        <v>3459</v>
      </c>
      <c r="CM33" s="88"/>
      <c r="CN33" s="89" t="n">
        <f aca="false">CN30+CN32</f>
        <v>1979</v>
      </c>
      <c r="CO33" s="82"/>
      <c r="CP33" s="82" t="n">
        <f aca="false">CP30+CP32</f>
        <v>1336</v>
      </c>
      <c r="CQ33" s="82"/>
      <c r="CR33" s="83" t="n">
        <f aca="false">CR30+CR32</f>
        <v>0</v>
      </c>
      <c r="CS33" s="83" t="n">
        <f aca="false">CS30+CS32</f>
        <v>3315</v>
      </c>
      <c r="CT33" s="88"/>
      <c r="CU33" s="89" t="n">
        <f aca="false">CU30+CU32</f>
        <v>1892</v>
      </c>
      <c r="CV33" s="82"/>
      <c r="CW33" s="82" t="n">
        <f aca="false">CW30+CW32</f>
        <v>1242</v>
      </c>
      <c r="CX33" s="82"/>
      <c r="CY33" s="83" t="n">
        <f aca="false">CY30+CY32</f>
        <v>0</v>
      </c>
      <c r="CZ33" s="83" t="n">
        <f aca="false">CZ30+CZ32</f>
        <v>3134</v>
      </c>
      <c r="DA33" s="88"/>
      <c r="DB33" s="89" t="n">
        <f aca="false">DB30+DB32</f>
        <v>1782</v>
      </c>
      <c r="DC33" s="82"/>
      <c r="DD33" s="82" t="n">
        <f aca="false">DD30+DD32</f>
        <v>1163</v>
      </c>
      <c r="DE33" s="82"/>
      <c r="DF33" s="83" t="n">
        <f aca="false">DF30+DF32</f>
        <v>0</v>
      </c>
      <c r="DG33" s="83" t="n">
        <f aca="false">DG30+DG32</f>
        <v>2945</v>
      </c>
      <c r="DH33" s="88"/>
      <c r="DI33" s="89" t="n">
        <f aca="false">DI30+DI32</f>
        <v>1703</v>
      </c>
      <c r="DJ33" s="82"/>
      <c r="DK33" s="82" t="n">
        <f aca="false">DK30+DK32</f>
        <v>1120</v>
      </c>
      <c r="DL33" s="82"/>
      <c r="DM33" s="83" t="n">
        <f aca="false">DM30+DM32</f>
        <v>0</v>
      </c>
      <c r="DN33" s="83" t="n">
        <f aca="false">DN30+DN32</f>
        <v>2823</v>
      </c>
      <c r="DO33" s="88"/>
      <c r="DP33" s="89" t="n">
        <f aca="false">DP30+DP32</f>
        <v>1650</v>
      </c>
      <c r="DQ33" s="82"/>
      <c r="DR33" s="82" t="n">
        <f aca="false">DR30+DR32</f>
        <v>1085</v>
      </c>
      <c r="DS33" s="82"/>
      <c r="DT33" s="83" t="n">
        <f aca="false">DT30+DT32</f>
        <v>0</v>
      </c>
      <c r="DU33" s="83" t="n">
        <f aca="false">DU30+DU32</f>
        <v>2737</v>
      </c>
      <c r="DV33" s="88"/>
      <c r="DW33" s="89" t="n">
        <f aca="false">DW30+DW32</f>
        <v>1598</v>
      </c>
      <c r="DX33" s="82"/>
      <c r="DY33" s="82" t="n">
        <f aca="false">DY30+DY32</f>
        <v>1045</v>
      </c>
      <c r="DZ33" s="82"/>
      <c r="EA33" s="83" t="n">
        <f aca="false">EA30+EA32</f>
        <v>0</v>
      </c>
      <c r="EB33" s="83" t="n">
        <f aca="false">EB30+EB32</f>
        <v>2643</v>
      </c>
      <c r="EC33" s="88"/>
      <c r="ED33" s="89" t="n">
        <f aca="false">ED30+ED32</f>
        <v>1529</v>
      </c>
      <c r="EE33" s="82"/>
      <c r="EF33" s="82" t="n">
        <f aca="false">EF30+EF32</f>
        <v>982</v>
      </c>
      <c r="EG33" s="82"/>
      <c r="EH33" s="83" t="n">
        <f aca="false">EH30+EH32</f>
        <v>0</v>
      </c>
      <c r="EI33" s="83" t="n">
        <f aca="false">EI30+EI32</f>
        <v>2511</v>
      </c>
      <c r="EJ33" s="88"/>
      <c r="EK33" s="89" t="n">
        <f aca="false">EK30+EK32</f>
        <v>1467</v>
      </c>
      <c r="EL33" s="82"/>
      <c r="EM33" s="82" t="n">
        <f aca="false">EM30+EM32</f>
        <v>929</v>
      </c>
      <c r="EN33" s="82"/>
      <c r="EO33" s="83" t="n">
        <f aca="false">EO30+EO32</f>
        <v>0</v>
      </c>
      <c r="EP33" s="83" t="n">
        <f aca="false">EP30+EP32</f>
        <v>2396</v>
      </c>
      <c r="EQ33" s="88"/>
      <c r="ER33" s="89" t="n">
        <f aca="false">ER30+ER32</f>
        <v>1383</v>
      </c>
      <c r="ES33" s="82"/>
      <c r="ET33" s="82" t="n">
        <f aca="false">ET30+ET32</f>
        <v>865</v>
      </c>
      <c r="EU33" s="82"/>
      <c r="EV33" s="83" t="n">
        <f aca="false">EV30+EV32</f>
        <v>0</v>
      </c>
      <c r="EW33" s="83" t="n">
        <f aca="false">EW30+EW32</f>
        <v>2248</v>
      </c>
      <c r="EX33" s="82"/>
      <c r="EY33" s="89" t="n">
        <f aca="false">EY30+EY32</f>
        <v>1289</v>
      </c>
      <c r="EZ33" s="82"/>
      <c r="FA33" s="82" t="n">
        <f aca="false">FA30+FA32</f>
        <v>812</v>
      </c>
      <c r="FB33" s="82"/>
      <c r="FC33" s="83" t="n">
        <f aca="false">FC30+FC32</f>
        <v>0</v>
      </c>
      <c r="FD33" s="83" t="n">
        <f aca="false">FD30+FD32</f>
        <v>2101</v>
      </c>
      <c r="FE33" s="88"/>
      <c r="FF33" s="89" t="n">
        <v>1156</v>
      </c>
      <c r="FG33" s="82"/>
      <c r="FH33" s="82" t="n">
        <v>711</v>
      </c>
      <c r="FI33" s="82"/>
      <c r="FJ33" s="83"/>
      <c r="FK33" s="83" t="n">
        <f aca="false">FK30+FK32</f>
        <v>1867</v>
      </c>
      <c r="FL33" s="88"/>
      <c r="FM33" s="89" t="n">
        <v>1085</v>
      </c>
      <c r="FN33" s="82"/>
      <c r="FO33" s="82" t="n">
        <v>681</v>
      </c>
      <c r="FP33" s="82"/>
      <c r="FQ33" s="83"/>
      <c r="FR33" s="83" t="n">
        <f aca="false">FR30+FR32</f>
        <v>1766</v>
      </c>
      <c r="FS33" s="88"/>
      <c r="FT33" s="89" t="n">
        <v>1010</v>
      </c>
      <c r="FU33" s="82"/>
      <c r="FV33" s="82" t="n">
        <v>641</v>
      </c>
      <c r="FW33" s="82"/>
      <c r="FX33" s="83"/>
      <c r="FY33" s="83" t="n">
        <f aca="false">FY30+FY32</f>
        <v>1651</v>
      </c>
      <c r="FZ33" s="88"/>
      <c r="GA33" s="89" t="n">
        <v>824</v>
      </c>
      <c r="GB33" s="82"/>
      <c r="GC33" s="82" t="n">
        <v>515</v>
      </c>
      <c r="GD33" s="82"/>
      <c r="GE33" s="83"/>
      <c r="GF33" s="83" t="n">
        <f aca="false">GF30+GF32</f>
        <v>1339</v>
      </c>
      <c r="GG33" s="88"/>
      <c r="GH33" s="89" t="n">
        <v>721</v>
      </c>
      <c r="GI33" s="82"/>
      <c r="GJ33" s="82" t="n">
        <v>452</v>
      </c>
      <c r="GK33" s="82"/>
      <c r="GL33" s="83"/>
      <c r="GM33" s="83" t="n">
        <f aca="false">GM30+GM32</f>
        <v>1173</v>
      </c>
      <c r="GN33" s="88"/>
      <c r="GO33" s="89" t="n">
        <v>637</v>
      </c>
      <c r="GP33" s="82"/>
      <c r="GQ33" s="82" t="n">
        <v>399</v>
      </c>
      <c r="GR33" s="82"/>
      <c r="GS33" s="83" t="n">
        <v>3</v>
      </c>
      <c r="GT33" s="83" t="n">
        <f aca="false">GT30+GT32</f>
        <v>1039</v>
      </c>
      <c r="GU33" s="88"/>
      <c r="GV33" s="89" t="n">
        <v>540</v>
      </c>
      <c r="GW33" s="82"/>
      <c r="GX33" s="82" t="n">
        <v>321</v>
      </c>
      <c r="GY33" s="82"/>
      <c r="GZ33" s="83" t="n">
        <v>3</v>
      </c>
      <c r="HA33" s="83" t="n">
        <f aca="false">HA30+HA32</f>
        <v>864</v>
      </c>
      <c r="HB33" s="88"/>
      <c r="HC33" s="89" t="n">
        <v>481</v>
      </c>
      <c r="HD33" s="82"/>
      <c r="HE33" s="82" t="n">
        <v>287</v>
      </c>
      <c r="HF33" s="82"/>
      <c r="HG33" s="83" t="n">
        <v>3</v>
      </c>
      <c r="HH33" s="83" t="n">
        <f aca="false">HH30+HH32</f>
        <v>771</v>
      </c>
      <c r="HI33" s="88"/>
      <c r="HJ33" s="89" t="n">
        <v>404</v>
      </c>
      <c r="HK33" s="82"/>
      <c r="HL33" s="82" t="n">
        <v>232</v>
      </c>
      <c r="HM33" s="82"/>
      <c r="HN33" s="83" t="n">
        <v>3</v>
      </c>
      <c r="HO33" s="83" t="n">
        <f aca="false">HO30+HO32</f>
        <v>639</v>
      </c>
      <c r="HP33" s="88"/>
      <c r="HQ33" s="89" t="n">
        <v>279</v>
      </c>
      <c r="HR33" s="82"/>
      <c r="HS33" s="82" t="n">
        <v>153</v>
      </c>
      <c r="HT33" s="82"/>
      <c r="HU33" s="83" t="n">
        <v>2</v>
      </c>
      <c r="HV33" s="83" t="n">
        <f aca="false">HV30+HV32</f>
        <v>434</v>
      </c>
      <c r="HW33" s="88"/>
      <c r="HX33" s="89" t="n">
        <v>226</v>
      </c>
      <c r="HY33" s="82"/>
      <c r="HZ33" s="82" t="n">
        <v>128</v>
      </c>
      <c r="IA33" s="82"/>
      <c r="IB33" s="83" t="n">
        <v>2</v>
      </c>
      <c r="IC33" s="83" t="n">
        <f aca="false">IC30+IC32</f>
        <v>356</v>
      </c>
      <c r="ID33" s="88"/>
      <c r="IE33" s="89" t="n">
        <v>178</v>
      </c>
      <c r="IF33" s="82"/>
      <c r="IG33" s="82" t="n">
        <v>97</v>
      </c>
      <c r="IH33" s="82"/>
      <c r="II33" s="83" t="n">
        <v>1</v>
      </c>
      <c r="IJ33" s="83" t="n">
        <f aca="false">IJ30+IJ32</f>
        <v>276</v>
      </c>
      <c r="IK33" s="88"/>
      <c r="IL33" s="89" t="n">
        <v>133</v>
      </c>
      <c r="IM33" s="82"/>
      <c r="IN33" s="82" t="n">
        <v>79</v>
      </c>
      <c r="IO33" s="82"/>
      <c r="IP33" s="83" t="n">
        <v>1</v>
      </c>
      <c r="IQ33" s="83" t="n">
        <f aca="false">IQ30+IQ32</f>
        <v>213</v>
      </c>
      <c r="IR33" s="88"/>
    </row>
    <row r="36" customFormat="false" ht="12.8" hidden="false" customHeight="false" outlineLevel="0" collapsed="false">
      <c r="A36" s="11" t="s">
        <v>59</v>
      </c>
      <c r="B36" s="90"/>
      <c r="C36" s="90"/>
    </row>
    <row r="37" customFormat="false" ht="12.8" hidden="false" customHeight="false" outlineLevel="0" collapsed="false">
      <c r="A37" s="9" t="s">
        <v>60</v>
      </c>
      <c r="B37" s="91" t="s">
        <v>61</v>
      </c>
    </row>
    <row r="38" customFormat="false" ht="12.8" hidden="false" customHeight="false" outlineLevel="0" collapsed="false">
      <c r="A38" s="90" t="s">
        <v>62</v>
      </c>
      <c r="B38" s="90"/>
      <c r="C38" s="90"/>
    </row>
    <row r="40" customFormat="false" ht="12.8" hidden="false" customHeight="false" outlineLevel="0" collapsed="false">
      <c r="A40" s="9" t="s">
        <v>63</v>
      </c>
    </row>
    <row r="41" customFormat="false" ht="12.8" hidden="false" customHeight="false" outlineLevel="0" collapsed="false">
      <c r="A41" s="9" t="s">
        <v>64</v>
      </c>
      <c r="B41" s="9" t="s">
        <v>65</v>
      </c>
    </row>
    <row r="42" customFormat="false" ht="12.8" hidden="false" customHeight="false" outlineLevel="0" collapsed="false">
      <c r="A42" s="9" t="s">
        <v>66</v>
      </c>
      <c r="B42" s="9" t="s">
        <v>67</v>
      </c>
    </row>
    <row r="43" customFormat="false" ht="12.8" hidden="false" customHeight="false" outlineLevel="0" collapsed="false">
      <c r="A43" s="9" t="s">
        <v>68</v>
      </c>
      <c r="B43" s="9" t="s">
        <v>69</v>
      </c>
    </row>
    <row r="44" customFormat="false" ht="12.8" hidden="false" customHeight="false" outlineLevel="0" collapsed="false">
      <c r="A44" s="9" t="s">
        <v>70</v>
      </c>
      <c r="B44" s="9" t="s">
        <v>71</v>
      </c>
    </row>
    <row r="45" customFormat="false" ht="12.8" hidden="false" customHeight="false" outlineLevel="0" collapsed="false">
      <c r="A45" s="9" t="s">
        <v>72</v>
      </c>
      <c r="B45" s="9" t="s">
        <v>73</v>
      </c>
    </row>
    <row r="46" customFormat="false" ht="12.8" hidden="false" customHeight="false" outlineLevel="0" collapsed="false">
      <c r="A46" s="9" t="s">
        <v>74</v>
      </c>
      <c r="B46" s="9" t="s">
        <v>75</v>
      </c>
    </row>
    <row r="47" customFormat="false" ht="12.8" hidden="false" customHeight="false" outlineLevel="0" collapsed="false">
      <c r="A47" s="9" t="s">
        <v>76</v>
      </c>
      <c r="B47" s="9" t="s">
        <v>77</v>
      </c>
    </row>
    <row r="48" customFormat="false" ht="12.8" hidden="false" customHeight="false" outlineLevel="0" collapsed="false">
      <c r="A48" s="9" t="s">
        <v>78</v>
      </c>
      <c r="B48" s="9" t="s">
        <v>79</v>
      </c>
    </row>
    <row r="49" customFormat="false" ht="12.8" hidden="false" customHeight="false" outlineLevel="0" collapsed="false">
      <c r="A49" s="9" t="s">
        <v>80</v>
      </c>
      <c r="B49" s="9" t="s">
        <v>81</v>
      </c>
    </row>
    <row r="50" customFormat="false" ht="12.8" hidden="false" customHeight="false" outlineLevel="0" collapsed="false">
      <c r="A50" s="9" t="s">
        <v>82</v>
      </c>
      <c r="B50" s="9" t="s">
        <v>83</v>
      </c>
    </row>
    <row r="51" customFormat="false" ht="12.8" hidden="false" customHeight="false" outlineLevel="0" collapsed="false">
      <c r="A51" s="92" t="s">
        <v>84</v>
      </c>
      <c r="B51" s="9" t="s">
        <v>85</v>
      </c>
    </row>
    <row r="52" customFormat="false" ht="12.8" hidden="false" customHeight="false" outlineLevel="0" collapsed="false">
      <c r="A52" s="92" t="s">
        <v>86</v>
      </c>
      <c r="B52" s="9" t="s">
        <v>87</v>
      </c>
    </row>
    <row r="53" customFormat="false" ht="12.8" hidden="false" customHeight="false" outlineLevel="0" collapsed="false">
      <c r="A53" s="92" t="s">
        <v>88</v>
      </c>
      <c r="B53" s="9" t="s">
        <v>89</v>
      </c>
    </row>
    <row r="54" customFormat="false" ht="12.8" hidden="false" customHeight="false" outlineLevel="0" collapsed="false">
      <c r="A54" s="93" t="s">
        <v>90</v>
      </c>
      <c r="B54" s="9" t="s">
        <v>91</v>
      </c>
    </row>
    <row r="55" customFormat="false" ht="12.8" hidden="false" customHeight="false" outlineLevel="0" collapsed="false">
      <c r="A55" s="93" t="s">
        <v>92</v>
      </c>
      <c r="B55" s="9" t="s">
        <v>93</v>
      </c>
    </row>
    <row r="56" customFormat="false" ht="12.8" hidden="false" customHeight="false" outlineLevel="0" collapsed="false">
      <c r="A56" s="93" t="s">
        <v>94</v>
      </c>
      <c r="B56" s="9" t="s">
        <v>95</v>
      </c>
    </row>
    <row r="57" customFormat="false" ht="12.8" hidden="false" customHeight="false" outlineLevel="0" collapsed="false">
      <c r="A57" s="93" t="s">
        <v>96</v>
      </c>
      <c r="B57" s="9" t="s">
        <v>97</v>
      </c>
    </row>
    <row r="58" customFormat="false" ht="12.8" hidden="false" customHeight="false" outlineLevel="0" collapsed="false">
      <c r="A58" s="93" t="s">
        <v>98</v>
      </c>
      <c r="B58" s="9" t="s">
        <v>99</v>
      </c>
    </row>
    <row r="59" customFormat="false" ht="12.8" hidden="false" customHeight="false" outlineLevel="0" collapsed="false">
      <c r="A59" s="93" t="s">
        <v>100</v>
      </c>
      <c r="B59" s="9" t="s">
        <v>101</v>
      </c>
    </row>
    <row r="60" customFormat="false" ht="12.8" hidden="false" customHeight="false" outlineLevel="0" collapsed="false">
      <c r="A60" s="93" t="s">
        <v>102</v>
      </c>
      <c r="B60" s="9" t="s">
        <v>103</v>
      </c>
    </row>
    <row r="61" customFormat="false" ht="12.8" hidden="false" customHeight="false" outlineLevel="0" collapsed="false">
      <c r="A61" s="93" t="s">
        <v>104</v>
      </c>
      <c r="B61" s="9" t="s">
        <v>105</v>
      </c>
    </row>
    <row r="62" customFormat="false" ht="12.8" hidden="false" customHeight="false" outlineLevel="0" collapsed="false">
      <c r="A62" s="93" t="s">
        <v>106</v>
      </c>
      <c r="B62" s="9" t="s">
        <v>107</v>
      </c>
    </row>
    <row r="63" customFormat="false" ht="12.8" hidden="false" customHeight="false" outlineLevel="0" collapsed="false">
      <c r="A63" s="93" t="s">
        <v>108</v>
      </c>
      <c r="B63" s="9" t="s">
        <v>109</v>
      </c>
    </row>
    <row r="64" customFormat="false" ht="12.8" hidden="false" customHeight="false" outlineLevel="0" collapsed="false">
      <c r="A64" s="93" t="s">
        <v>110</v>
      </c>
      <c r="B64" s="9" t="s">
        <v>111</v>
      </c>
    </row>
    <row r="65" customFormat="false" ht="12.8" hidden="false" customHeight="false" outlineLevel="0" collapsed="false">
      <c r="A65" s="93" t="s">
        <v>112</v>
      </c>
      <c r="B65" s="9" t="s">
        <v>113</v>
      </c>
    </row>
    <row r="66" customFormat="false" ht="12.8" hidden="false" customHeight="false" outlineLevel="0" collapsed="false">
      <c r="A66" s="93" t="s">
        <v>114</v>
      </c>
      <c r="B66" s="9" t="s">
        <v>115</v>
      </c>
    </row>
    <row r="67" customFormat="false" ht="12.8" hidden="false" customHeight="false" outlineLevel="0" collapsed="false">
      <c r="A67" s="93" t="s">
        <v>116</v>
      </c>
      <c r="B67" s="9" t="s">
        <v>117</v>
      </c>
    </row>
    <row r="68" customFormat="false" ht="12.8" hidden="false" customHeight="false" outlineLevel="0" collapsed="false">
      <c r="A68" s="93" t="s">
        <v>118</v>
      </c>
      <c r="B68" s="9" t="s">
        <v>119</v>
      </c>
    </row>
    <row r="69" customFormat="false" ht="12.8" hidden="false" customHeight="false" outlineLevel="0" collapsed="false">
      <c r="A69" s="93" t="s">
        <v>120</v>
      </c>
      <c r="B69" s="9" t="s">
        <v>121</v>
      </c>
    </row>
    <row r="70" customFormat="false" ht="12.8" hidden="false" customHeight="false" outlineLevel="0" collapsed="false">
      <c r="A70" s="93" t="s">
        <v>122</v>
      </c>
      <c r="B70" s="9" t="s">
        <v>123</v>
      </c>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c r="BP70" s="93"/>
      <c r="BQ70" s="93"/>
      <c r="BR70" s="93"/>
      <c r="BS70" s="93"/>
      <c r="BT70" s="93"/>
      <c r="BU70" s="93"/>
      <c r="BV70" s="93"/>
      <c r="BW70" s="93"/>
      <c r="BX70" s="93"/>
      <c r="BY70" s="93"/>
      <c r="BZ70" s="93"/>
      <c r="CA70" s="93"/>
      <c r="CB70" s="93"/>
      <c r="CC70" s="93"/>
      <c r="CD70" s="93"/>
      <c r="CE70" s="93"/>
      <c r="CF70" s="93"/>
      <c r="CG70" s="93"/>
      <c r="CH70" s="93"/>
      <c r="CI70" s="93"/>
      <c r="CJ70" s="93"/>
      <c r="CK70" s="93"/>
      <c r="CL70" s="93"/>
      <c r="CM70" s="93"/>
      <c r="CN70" s="93"/>
      <c r="CO70" s="93"/>
      <c r="CP70" s="93"/>
      <c r="CQ70" s="93"/>
      <c r="CR70" s="93"/>
      <c r="CS70" s="93"/>
      <c r="CT70" s="93"/>
      <c r="CU70" s="93"/>
      <c r="CV70" s="93"/>
      <c r="CW70" s="93"/>
      <c r="CX70" s="93"/>
      <c r="CY70" s="93"/>
      <c r="CZ70" s="93"/>
      <c r="DA70" s="93"/>
      <c r="DB70" s="93"/>
      <c r="DC70" s="93"/>
      <c r="DD70" s="93"/>
      <c r="DE70" s="93"/>
      <c r="DF70" s="93"/>
      <c r="DG70" s="93"/>
      <c r="DH70" s="93"/>
    </row>
    <row r="71" customFormat="false" ht="12.8" hidden="false" customHeight="false" outlineLevel="0" collapsed="false">
      <c r="A71" s="93" t="s">
        <v>124</v>
      </c>
      <c r="B71" s="9" t="s">
        <v>125</v>
      </c>
    </row>
    <row r="72" customFormat="false" ht="12.8" hidden="false" customHeight="false" outlineLevel="0" collapsed="false">
      <c r="A72" s="93" t="s">
        <v>126</v>
      </c>
      <c r="B72" s="9" t="s">
        <v>127</v>
      </c>
    </row>
    <row r="73" customFormat="false" ht="12.8" hidden="false" customHeight="false" outlineLevel="0" collapsed="false">
      <c r="A73" s="93" t="s">
        <v>128</v>
      </c>
      <c r="B73" s="9" t="s">
        <v>129</v>
      </c>
    </row>
    <row r="74" customFormat="false" ht="12.8" hidden="false" customHeight="false" outlineLevel="0" collapsed="false">
      <c r="A74" s="93" t="s">
        <v>130</v>
      </c>
      <c r="B74" s="9" t="s">
        <v>131</v>
      </c>
    </row>
    <row r="75" customFormat="false" ht="12.8" hidden="false" customHeight="false" outlineLevel="0" collapsed="false">
      <c r="A75" s="93" t="s">
        <v>132</v>
      </c>
      <c r="B75" s="9" t="s">
        <v>133</v>
      </c>
    </row>
    <row r="77" customFormat="false" ht="12.8" hidden="false" customHeight="false" outlineLevel="0" collapsed="false">
      <c r="CA77" s="94"/>
      <c r="CB77" s="94"/>
      <c r="CC77" s="94"/>
    </row>
    <row r="78" customFormat="false" ht="12.8" hidden="false" customHeight="false" outlineLevel="0" collapsed="false">
      <c r="CA78" s="94"/>
    </row>
    <row r="85" customFormat="false" ht="23.85" hidden="false" customHeight="false" outlineLevel="0" collapsed="false">
      <c r="K85" s="95" t="s">
        <v>134</v>
      </c>
      <c r="L85" s="95" t="s">
        <v>135</v>
      </c>
      <c r="M85" s="95" t="s">
        <v>136</v>
      </c>
    </row>
    <row r="86" customFormat="false" ht="13.4" hidden="false" customHeight="false" outlineLevel="0" collapsed="false">
      <c r="K86" s="95" t="s">
        <v>37</v>
      </c>
      <c r="L86" s="0"/>
      <c r="M86" s="0"/>
    </row>
    <row r="87" customFormat="false" ht="13.4" hidden="false" customHeight="false" outlineLevel="0" collapsed="false">
      <c r="K87" s="95" t="s">
        <v>38</v>
      </c>
      <c r="L87" s="0"/>
      <c r="M87" s="0"/>
    </row>
    <row r="88" customFormat="false" ht="13.4" hidden="false" customHeight="false" outlineLevel="0" collapsed="false">
      <c r="K88" s="95" t="s">
        <v>39</v>
      </c>
      <c r="L88" s="0"/>
      <c r="M88" s="0"/>
    </row>
    <row r="89" customFormat="false" ht="13.4" hidden="false" customHeight="false" outlineLevel="0" collapsed="false">
      <c r="K89" s="95" t="s">
        <v>40</v>
      </c>
      <c r="L89" s="0"/>
      <c r="M89" s="0"/>
    </row>
    <row r="90" customFormat="false" ht="13.4" hidden="false" customHeight="false" outlineLevel="0" collapsed="false">
      <c r="K90" s="95" t="s">
        <v>41</v>
      </c>
      <c r="L90" s="0"/>
      <c r="M90" s="0"/>
    </row>
    <row r="91" customFormat="false" ht="13.4" hidden="false" customHeight="false" outlineLevel="0" collapsed="false">
      <c r="K91" s="95" t="s">
        <v>42</v>
      </c>
      <c r="L91" s="0"/>
      <c r="M91" s="0"/>
    </row>
    <row r="92" customFormat="false" ht="13.4" hidden="false" customHeight="false" outlineLevel="0" collapsed="false">
      <c r="K92" s="95" t="s">
        <v>43</v>
      </c>
      <c r="L92" s="0"/>
      <c r="M92" s="0"/>
    </row>
    <row r="93" customFormat="false" ht="13.4" hidden="false" customHeight="false" outlineLevel="0" collapsed="false">
      <c r="K93" s="95" t="s">
        <v>44</v>
      </c>
      <c r="L93" s="0"/>
      <c r="M93" s="0"/>
    </row>
    <row r="94" customFormat="false" ht="13.4" hidden="false" customHeight="false" outlineLevel="0" collapsed="false">
      <c r="K94" s="95" t="s">
        <v>45</v>
      </c>
      <c r="L94" s="0"/>
      <c r="M94" s="0"/>
    </row>
    <row r="95" customFormat="false" ht="13.4" hidden="false" customHeight="false" outlineLevel="0" collapsed="false">
      <c r="K95" s="95" t="s">
        <v>46</v>
      </c>
      <c r="L95" s="0"/>
      <c r="M95" s="0"/>
    </row>
    <row r="96" customFormat="false" ht="13.4" hidden="false" customHeight="false" outlineLevel="0" collapsed="false">
      <c r="K96" s="95" t="s">
        <v>47</v>
      </c>
      <c r="L96" s="0"/>
      <c r="M96" s="0"/>
    </row>
    <row r="97" customFormat="false" ht="13.4" hidden="false" customHeight="false" outlineLevel="0" collapsed="false">
      <c r="K97" s="95" t="s">
        <v>48</v>
      </c>
      <c r="L97" s="0"/>
      <c r="M97" s="0"/>
    </row>
    <row r="98" customFormat="false" ht="13.4" hidden="false" customHeight="false" outlineLevel="0" collapsed="false">
      <c r="K98" s="95" t="s">
        <v>49</v>
      </c>
      <c r="L98" s="0"/>
      <c r="M98" s="0"/>
    </row>
    <row r="99" customFormat="false" ht="13.4" hidden="false" customHeight="false" outlineLevel="0" collapsed="false">
      <c r="K99" s="95" t="s">
        <v>50</v>
      </c>
      <c r="L99" s="0"/>
      <c r="M99" s="0"/>
    </row>
    <row r="100" customFormat="false" ht="13.4" hidden="false" customHeight="false" outlineLevel="0" collapsed="false">
      <c r="K100" s="95" t="s">
        <v>51</v>
      </c>
      <c r="L100" s="0"/>
      <c r="M100" s="0"/>
    </row>
    <row r="101" customFormat="false" ht="13.4" hidden="false" customHeight="false" outlineLevel="0" collapsed="false">
      <c r="K101" s="95" t="s">
        <v>52</v>
      </c>
      <c r="L101" s="0"/>
      <c r="M101" s="0"/>
    </row>
    <row r="102" customFormat="false" ht="13.4" hidden="false" customHeight="false" outlineLevel="0" collapsed="false">
      <c r="K102" s="95" t="s">
        <v>53</v>
      </c>
      <c r="L102" s="0"/>
      <c r="M102" s="0"/>
    </row>
    <row r="103" customFormat="false" ht="13.4" hidden="false" customHeight="false" outlineLevel="0" collapsed="false">
      <c r="K103" s="95" t="s">
        <v>54</v>
      </c>
      <c r="L103" s="0"/>
      <c r="M103" s="0"/>
    </row>
    <row r="104" customFormat="false" ht="13.4" hidden="false" customHeight="false" outlineLevel="0" collapsed="false">
      <c r="K104" s="95" t="s">
        <v>55</v>
      </c>
      <c r="L104" s="0"/>
      <c r="M104" s="0"/>
    </row>
    <row r="105" customFormat="false" ht="13.4" hidden="false" customHeight="false" outlineLevel="0" collapsed="false">
      <c r="K105" s="96" t="s">
        <v>56</v>
      </c>
      <c r="L105" s="0"/>
      <c r="M105" s="0"/>
    </row>
  </sheetData>
  <mergeCells count="37">
    <mergeCell ref="H6:IR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L74"/>
  <sheetViews>
    <sheetView showFormulas="false" showGridLines="true" showRowColHeaders="true" showZeros="true" rightToLeft="false" tabSelected="true" showOutlineSymbols="true" defaultGridColor="true" view="normal" topLeftCell="A1" colorId="64" zoomScale="95" zoomScaleNormal="95"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H24" activeCellId="0" sqref="H24"/>
    </sheetView>
  </sheetViews>
  <sheetFormatPr defaultRowHeight="13" zeroHeight="false" outlineLevelRow="0" outlineLevelCol="0"/>
  <cols>
    <col collapsed="false" customWidth="false" hidden="false" outlineLevel="0" max="4" min="1" style="9" width="11.54"/>
    <col collapsed="false" customWidth="true" hidden="false" outlineLevel="0" max="5" min="5" style="9" width="17.09"/>
    <col collapsed="false" customWidth="true" hidden="false" outlineLevel="0" max="6" min="6" style="9" width="14.54"/>
    <col collapsed="false" customWidth="true" hidden="false" outlineLevel="0" max="7" min="7" style="9" width="27.82"/>
    <col collapsed="false" customWidth="false" hidden="false" outlineLevel="0" max="1025" min="8" style="9" width="11.54"/>
  </cols>
  <sheetData>
    <row r="1" customFormat="false" ht="13" hidden="false" customHeight="false" outlineLevel="0" collapsed="false">
      <c r="A1" s="11" t="s">
        <v>137</v>
      </c>
    </row>
    <row r="2" s="1" customFormat="true" ht="18.5" hidden="false" customHeight="false" outlineLevel="0" collapsed="false">
      <c r="A2" s="97" t="s">
        <v>138</v>
      </c>
      <c r="B2" s="1" t="s">
        <v>9</v>
      </c>
    </row>
    <row r="3" customFormat="false" ht="13" hidden="false" customHeight="false" outlineLevel="0" collapsed="false">
      <c r="A3" s="11" t="s">
        <v>14</v>
      </c>
    </row>
    <row r="4" customFormat="false" ht="13" hidden="false" customHeight="false" outlineLevel="0" collapsed="false">
      <c r="A4" s="11"/>
    </row>
    <row r="6" s="102" customFormat="true" ht="65" hidden="false" customHeight="true" outlineLevel="0" collapsed="false">
      <c r="A6" s="98" t="s">
        <v>139</v>
      </c>
      <c r="B6" s="99" t="s">
        <v>140</v>
      </c>
      <c r="C6" s="100" t="s">
        <v>141</v>
      </c>
      <c r="D6" s="100" t="s">
        <v>142</v>
      </c>
      <c r="E6" s="100" t="s">
        <v>143</v>
      </c>
      <c r="F6" s="100" t="s">
        <v>144</v>
      </c>
      <c r="G6" s="101" t="s">
        <v>145</v>
      </c>
    </row>
    <row r="7" s="102" customFormat="true" ht="12.25" hidden="false" customHeight="true" outlineLevel="0" collapsed="false">
      <c r="A7" s="103" t="n">
        <v>43949</v>
      </c>
      <c r="B7" s="104" t="s">
        <v>146</v>
      </c>
      <c r="C7" s="105" t="n">
        <v>1</v>
      </c>
      <c r="D7" s="105" t="n">
        <f aca="false">D8+C7</f>
        <v>4556</v>
      </c>
      <c r="E7" s="106" t="n">
        <f aca="false">RIVM_Data!M33</f>
        <v>4566</v>
      </c>
      <c r="F7" s="30" t="n">
        <v>10</v>
      </c>
      <c r="G7" s="107" t="n">
        <f aca="false">D7-E7+F7</f>
        <v>0</v>
      </c>
    </row>
    <row r="8" s="102" customFormat="true" ht="12.25" hidden="false" customHeight="true" outlineLevel="0" collapsed="false">
      <c r="A8" s="103" t="n">
        <v>43948</v>
      </c>
      <c r="B8" s="104" t="s">
        <v>146</v>
      </c>
      <c r="C8" s="105" t="n">
        <v>18</v>
      </c>
      <c r="D8" s="105" t="n">
        <f aca="false">D9+C8</f>
        <v>4555</v>
      </c>
      <c r="E8" s="106" t="n">
        <f aca="false">RIVM_Data!T33</f>
        <v>4518</v>
      </c>
      <c r="F8" s="30" t="n">
        <v>10</v>
      </c>
      <c r="G8" s="107" t="n">
        <f aca="false">D8-E8+F8</f>
        <v>47</v>
      </c>
    </row>
    <row r="9" s="102" customFormat="true" ht="12.25" hidden="false" customHeight="true" outlineLevel="0" collapsed="false">
      <c r="A9" s="103" t="n">
        <v>43947</v>
      </c>
      <c r="B9" s="104" t="s">
        <v>146</v>
      </c>
      <c r="C9" s="105" t="n">
        <v>24</v>
      </c>
      <c r="D9" s="105" t="n">
        <f aca="false">D10+C9</f>
        <v>4537</v>
      </c>
      <c r="E9" s="106" t="n">
        <f aca="false">RIVM_Data!AA30</f>
        <v>4474</v>
      </c>
      <c r="F9" s="30" t="n">
        <v>10</v>
      </c>
      <c r="G9" s="107" t="n">
        <f aca="false">D9-E9+F9</f>
        <v>73</v>
      </c>
    </row>
    <row r="10" s="102" customFormat="true" ht="12.25" hidden="false" customHeight="true" outlineLevel="0" collapsed="false">
      <c r="A10" s="103" t="n">
        <v>43946</v>
      </c>
      <c r="B10" s="104" t="s">
        <v>146</v>
      </c>
      <c r="C10" s="105" t="n">
        <v>38</v>
      </c>
      <c r="D10" s="105" t="n">
        <f aca="false">D11+C10</f>
        <v>4513</v>
      </c>
      <c r="E10" s="106"/>
      <c r="F10" s="30"/>
      <c r="G10" s="107"/>
      <c r="H10" s="108"/>
      <c r="I10" s="108"/>
    </row>
    <row r="11" s="102" customFormat="true" ht="12.25" hidden="false" customHeight="true" outlineLevel="0" collapsed="false">
      <c r="A11" s="103" t="n">
        <v>43945</v>
      </c>
      <c r="B11" s="104" t="s">
        <v>146</v>
      </c>
      <c r="C11" s="105" t="n">
        <v>62</v>
      </c>
      <c r="D11" s="105" t="n">
        <f aca="false">D12+C11</f>
        <v>4475</v>
      </c>
      <c r="E11" s="106" t="n">
        <f aca="false">RIVM_Data!AO33</f>
        <v>4289</v>
      </c>
      <c r="F11" s="30" t="n">
        <v>12</v>
      </c>
      <c r="G11" s="107" t="n">
        <f aca="false">D11-E11+F11</f>
        <v>198</v>
      </c>
      <c r="H11" s="109" t="n">
        <f aca="false">RIVM_Data!AH33</f>
        <v>4409</v>
      </c>
      <c r="I11" s="108" t="n">
        <f aca="false">D11-H11</f>
        <v>66</v>
      </c>
    </row>
    <row r="12" s="102" customFormat="true" ht="12.25" hidden="false" customHeight="true" outlineLevel="0" collapsed="false">
      <c r="A12" s="103" t="n">
        <v>43944</v>
      </c>
      <c r="B12" s="104" t="s">
        <v>146</v>
      </c>
      <c r="C12" s="105" t="n">
        <v>86</v>
      </c>
      <c r="D12" s="105" t="n">
        <f aca="false">D13+C12</f>
        <v>4413</v>
      </c>
      <c r="E12" s="106" t="n">
        <f aca="false">RIVM_Data!AV33</f>
        <v>4177</v>
      </c>
      <c r="F12" s="30" t="n">
        <v>12</v>
      </c>
      <c r="G12" s="107" t="n">
        <f aca="false">D12-E12+F12</f>
        <v>248</v>
      </c>
      <c r="H12" s="108"/>
      <c r="I12" s="108"/>
    </row>
    <row r="13" s="102" customFormat="true" ht="12.25" hidden="false" customHeight="true" outlineLevel="0" collapsed="false">
      <c r="A13" s="103" t="n">
        <v>43943</v>
      </c>
      <c r="B13" s="104" t="s">
        <v>146</v>
      </c>
      <c r="C13" s="105" t="n">
        <v>105</v>
      </c>
      <c r="D13" s="105" t="n">
        <f aca="false">D14+C13</f>
        <v>4327</v>
      </c>
      <c r="E13" s="106" t="n">
        <f aca="false">RIVM_Data!BC33</f>
        <v>4054</v>
      </c>
      <c r="F13" s="30" t="n">
        <v>16</v>
      </c>
      <c r="G13" s="107" t="n">
        <f aca="false">D13-E13+F13</f>
        <v>289</v>
      </c>
      <c r="H13" s="108"/>
      <c r="I13" s="108"/>
    </row>
    <row r="14" s="102" customFormat="true" ht="12.25" hidden="false" customHeight="true" outlineLevel="0" collapsed="false">
      <c r="A14" s="103" t="n">
        <v>43942</v>
      </c>
      <c r="B14" s="104" t="s">
        <v>146</v>
      </c>
      <c r="C14" s="105" t="n">
        <v>112</v>
      </c>
      <c r="D14" s="105" t="n">
        <f aca="false">D15+C14</f>
        <v>4222</v>
      </c>
      <c r="E14" s="110" t="n">
        <f aca="false">RIVM_Data!BJ33</f>
        <v>3916</v>
      </c>
      <c r="F14" s="111" t="n">
        <v>15</v>
      </c>
      <c r="G14" s="107" t="n">
        <f aca="false">D14-E14+F14</f>
        <v>321</v>
      </c>
      <c r="H14" s="108"/>
      <c r="I14" s="108"/>
    </row>
    <row r="15" s="102" customFormat="true" ht="12.25" hidden="false" customHeight="true" outlineLevel="0" collapsed="false">
      <c r="A15" s="103" t="n">
        <v>43941</v>
      </c>
      <c r="B15" s="104" t="s">
        <v>146</v>
      </c>
      <c r="C15" s="112" t="n">
        <v>82</v>
      </c>
      <c r="D15" s="105" t="n">
        <f aca="false">D16+C15</f>
        <v>4110</v>
      </c>
      <c r="E15" s="110" t="n">
        <f aca="false">RIVM_Data!BQ33</f>
        <v>3751</v>
      </c>
      <c r="F15" s="113" t="n">
        <v>14</v>
      </c>
      <c r="G15" s="107" t="n">
        <f aca="false">D15-E15+F15</f>
        <v>373</v>
      </c>
      <c r="H15" s="108"/>
      <c r="I15" s="108"/>
    </row>
    <row r="16" s="102" customFormat="true" ht="12.25" hidden="false" customHeight="true" outlineLevel="0" collapsed="false">
      <c r="A16" s="103" t="n">
        <v>43940</v>
      </c>
      <c r="B16" s="104" t="s">
        <v>146</v>
      </c>
      <c r="C16" s="112" t="n">
        <v>106</v>
      </c>
      <c r="D16" s="105" t="n">
        <f aca="false">D17+C16</f>
        <v>4028</v>
      </c>
      <c r="E16" s="110" t="n">
        <f aca="false">RIVM_Data!BX33</f>
        <v>3684</v>
      </c>
      <c r="F16" s="113" t="n">
        <v>13</v>
      </c>
      <c r="G16" s="107" t="n">
        <f aca="false">D16-E16+F16</f>
        <v>357</v>
      </c>
      <c r="H16" s="108"/>
      <c r="I16" s="108"/>
    </row>
    <row r="17" s="102" customFormat="true" ht="12.25" hidden="false" customHeight="true" outlineLevel="0" collapsed="false">
      <c r="A17" s="103" t="n">
        <v>43939</v>
      </c>
      <c r="B17" s="104" t="s">
        <v>146</v>
      </c>
      <c r="C17" s="112" t="n">
        <v>113</v>
      </c>
      <c r="D17" s="105" t="n">
        <f aca="false">D18+C17</f>
        <v>3922</v>
      </c>
      <c r="E17" s="110"/>
      <c r="F17" s="113"/>
      <c r="G17" s="114"/>
      <c r="H17" s="108"/>
      <c r="I17" s="108"/>
    </row>
    <row r="18" customFormat="false" ht="12.25" hidden="false" customHeight="true" outlineLevel="0" collapsed="false">
      <c r="A18" s="103" t="n">
        <v>43938</v>
      </c>
      <c r="B18" s="104" t="s">
        <v>146</v>
      </c>
      <c r="C18" s="105" t="n">
        <v>115</v>
      </c>
      <c r="D18" s="105" t="n">
        <f aca="false">D19+C18</f>
        <v>3809</v>
      </c>
      <c r="E18" s="110" t="n">
        <f aca="false">RIVM_Data!CL33</f>
        <v>3459</v>
      </c>
      <c r="F18" s="110" t="n">
        <v>12</v>
      </c>
      <c r="G18" s="107" t="n">
        <f aca="false">D18-E18+F18</f>
        <v>362</v>
      </c>
      <c r="H18" s="115" t="n">
        <f aca="false">RIVM_Data!CE33</f>
        <v>3601</v>
      </c>
      <c r="I18" s="108" t="n">
        <f aca="false">D18-H18</f>
        <v>208</v>
      </c>
      <c r="J18" s="116"/>
      <c r="K18" s="116"/>
      <c r="L18" s="30"/>
    </row>
    <row r="19" customFormat="false" ht="12.25" hidden="false" customHeight="true" outlineLevel="0" collapsed="false">
      <c r="A19" s="103" t="n">
        <v>43937</v>
      </c>
      <c r="B19" s="104" t="s">
        <v>146</v>
      </c>
      <c r="C19" s="105" t="n">
        <v>123</v>
      </c>
      <c r="D19" s="105" t="n">
        <f aca="false">D20+C19</f>
        <v>3694</v>
      </c>
      <c r="E19" s="110" t="n">
        <f aca="false">RIVM_Data!CS33</f>
        <v>3315</v>
      </c>
      <c r="F19" s="110" t="n">
        <v>11</v>
      </c>
      <c r="G19" s="107" t="n">
        <f aca="false">D19-E19+F19</f>
        <v>390</v>
      </c>
      <c r="H19" s="117"/>
      <c r="I19" s="118"/>
      <c r="J19" s="30"/>
      <c r="K19" s="30"/>
      <c r="L19" s="30"/>
    </row>
    <row r="20" customFormat="false" ht="12.25" hidden="false" customHeight="true" outlineLevel="0" collapsed="false">
      <c r="A20" s="103" t="n">
        <v>43936</v>
      </c>
      <c r="B20" s="104" t="s">
        <v>146</v>
      </c>
      <c r="C20" s="105" t="n">
        <v>115</v>
      </c>
      <c r="D20" s="105" t="n">
        <f aca="false">D21+C20</f>
        <v>3571</v>
      </c>
      <c r="E20" s="119"/>
      <c r="F20" s="119"/>
      <c r="G20" s="120"/>
      <c r="H20" s="117"/>
      <c r="I20" s="121"/>
    </row>
    <row r="21" customFormat="false" ht="12.25" hidden="false" customHeight="true" outlineLevel="0" collapsed="false">
      <c r="A21" s="103" t="n">
        <v>43935</v>
      </c>
      <c r="B21" s="104" t="s">
        <v>146</v>
      </c>
      <c r="C21" s="105" t="n">
        <v>129</v>
      </c>
      <c r="D21" s="105" t="n">
        <f aca="false">D22+C21</f>
        <v>3456</v>
      </c>
      <c r="E21" s="110" t="n">
        <f aca="false">RIVM_Data!DG33</f>
        <v>2945</v>
      </c>
      <c r="F21" s="110" t="n">
        <v>12</v>
      </c>
      <c r="G21" s="120" t="n">
        <f aca="false">D21-E21+F21</f>
        <v>523</v>
      </c>
      <c r="H21" s="115" t="n">
        <f aca="false">RIVM_Data!CZ33</f>
        <v>3134</v>
      </c>
      <c r="I21" s="108" t="n">
        <f aca="false">D21-H21</f>
        <v>322</v>
      </c>
    </row>
    <row r="22" customFormat="false" ht="12.25" hidden="false" customHeight="true" outlineLevel="0" collapsed="false">
      <c r="A22" s="103" t="n">
        <v>43934</v>
      </c>
      <c r="B22" s="104" t="s">
        <v>146</v>
      </c>
      <c r="C22" s="105" t="n">
        <v>127</v>
      </c>
      <c r="D22" s="105" t="n">
        <f aca="false">D23+C22</f>
        <v>3327</v>
      </c>
      <c r="E22" s="110" t="n">
        <f aca="false">RIVM_Data!DN33</f>
        <v>2823</v>
      </c>
      <c r="F22" s="110" t="n">
        <v>9</v>
      </c>
      <c r="G22" s="120" t="n">
        <f aca="false">D22-E22+F22</f>
        <v>513</v>
      </c>
      <c r="H22" s="122"/>
    </row>
    <row r="23" customFormat="false" ht="12.25" hidden="false" customHeight="true" outlineLevel="0" collapsed="false">
      <c r="A23" s="103" t="n">
        <v>43933</v>
      </c>
      <c r="B23" s="104" t="s">
        <v>146</v>
      </c>
      <c r="C23" s="105" t="n">
        <v>137</v>
      </c>
      <c r="D23" s="105" t="n">
        <f aca="false">D24+C23</f>
        <v>3200</v>
      </c>
      <c r="E23" s="110" t="n">
        <f aca="false">RIVM_Data!DU33</f>
        <v>2737</v>
      </c>
      <c r="F23" s="110" t="n">
        <v>11</v>
      </c>
      <c r="G23" s="120" t="n">
        <f aca="false">D23-E23+F23</f>
        <v>474</v>
      </c>
      <c r="H23" s="122"/>
    </row>
    <row r="24" customFormat="false" ht="12.25" hidden="false" customHeight="true" outlineLevel="0" collapsed="false">
      <c r="A24" s="103" t="n">
        <v>43932</v>
      </c>
      <c r="B24" s="104" t="s">
        <v>146</v>
      </c>
      <c r="C24" s="105" t="n">
        <v>137</v>
      </c>
      <c r="D24" s="105" t="n">
        <f aca="false">D25+C24</f>
        <v>3063</v>
      </c>
      <c r="E24" s="110" t="n">
        <f aca="false">RIVM_Data!EB33</f>
        <v>2643</v>
      </c>
      <c r="F24" s="110" t="n">
        <v>11</v>
      </c>
      <c r="G24" s="120" t="n">
        <f aca="false">D24-E24+F24</f>
        <v>431</v>
      </c>
      <c r="H24" s="122"/>
    </row>
    <row r="25" customFormat="false" ht="12.25" hidden="false" customHeight="true" outlineLevel="0" collapsed="false">
      <c r="A25" s="103" t="n">
        <v>43931</v>
      </c>
      <c r="B25" s="104" t="s">
        <v>146</v>
      </c>
      <c r="C25" s="105" t="n">
        <v>143</v>
      </c>
      <c r="D25" s="105" t="n">
        <f aca="false">D26+C25</f>
        <v>2926</v>
      </c>
      <c r="E25" s="110" t="n">
        <f aca="false">RIVM_Data!EI33</f>
        <v>2511</v>
      </c>
      <c r="F25" s="110" t="n">
        <v>8</v>
      </c>
      <c r="G25" s="120" t="n">
        <f aca="false">D25-E25+F25</f>
        <v>423</v>
      </c>
      <c r="H25" s="122"/>
    </row>
    <row r="26" customFormat="false" ht="12.25" hidden="false" customHeight="true" outlineLevel="0" collapsed="false">
      <c r="A26" s="103" t="n">
        <v>43930</v>
      </c>
      <c r="B26" s="104" t="s">
        <v>146</v>
      </c>
      <c r="C26" s="105" t="n">
        <v>110</v>
      </c>
      <c r="D26" s="105" t="n">
        <f aca="false">D27+C26</f>
        <v>2783</v>
      </c>
      <c r="E26" s="110" t="n">
        <f aca="false">RIVM_Data!EP33</f>
        <v>2396</v>
      </c>
      <c r="F26" s="110" t="n">
        <v>7</v>
      </c>
      <c r="G26" s="120" t="n">
        <f aca="false">D26-E26+F26</f>
        <v>394</v>
      </c>
      <c r="H26" s="122"/>
    </row>
    <row r="27" customFormat="false" ht="12.25" hidden="false" customHeight="true" outlineLevel="0" collapsed="false">
      <c r="A27" s="103" t="n">
        <v>43929</v>
      </c>
      <c r="B27" s="104" t="s">
        <v>146</v>
      </c>
      <c r="C27" s="105" t="n">
        <v>146</v>
      </c>
      <c r="D27" s="105" t="n">
        <f aca="false">D28+C27</f>
        <v>2673</v>
      </c>
      <c r="E27" s="110" t="n">
        <f aca="false">RIVM_Data!EW33</f>
        <v>2248</v>
      </c>
      <c r="F27" s="110" t="n">
        <v>7</v>
      </c>
      <c r="G27" s="120" t="n">
        <f aca="false">D27-E27+F27</f>
        <v>432</v>
      </c>
      <c r="H27" s="122"/>
    </row>
    <row r="28" customFormat="false" ht="12.25" hidden="false" customHeight="true" outlineLevel="0" collapsed="false">
      <c r="A28" s="103" t="n">
        <v>43928</v>
      </c>
      <c r="B28" s="104" t="s">
        <v>146</v>
      </c>
      <c r="C28" s="105" t="n">
        <v>145</v>
      </c>
      <c r="D28" s="105" t="n">
        <f aca="false">D29+C28</f>
        <v>2527</v>
      </c>
      <c r="E28" s="110" t="n">
        <f aca="false">RIVM_Data!FD33</f>
        <v>2101</v>
      </c>
      <c r="F28" s="110" t="n">
        <v>5</v>
      </c>
      <c r="G28" s="120" t="n">
        <f aca="false">D28-E28+F28</f>
        <v>431</v>
      </c>
      <c r="H28" s="122"/>
    </row>
    <row r="29" customFormat="false" ht="12.25" hidden="false" customHeight="true" outlineLevel="0" collapsed="false">
      <c r="A29" s="103" t="n">
        <v>43927</v>
      </c>
      <c r="B29" s="104" t="s">
        <v>146</v>
      </c>
      <c r="C29" s="105" t="n">
        <v>159</v>
      </c>
      <c r="D29" s="105" t="n">
        <f aca="false">D30+C29</f>
        <v>2382</v>
      </c>
      <c r="E29" s="110" t="n">
        <f aca="false">RIVM_Data!FK33</f>
        <v>1867</v>
      </c>
      <c r="F29" s="110" t="n">
        <v>3</v>
      </c>
      <c r="G29" s="120" t="n">
        <f aca="false">D29-E29+F29</f>
        <v>518</v>
      </c>
      <c r="H29" s="123"/>
    </row>
    <row r="30" customFormat="false" ht="12.25" hidden="false" customHeight="true" outlineLevel="0" collapsed="false">
      <c r="A30" s="103" t="n">
        <v>43926</v>
      </c>
      <c r="B30" s="104" t="s">
        <v>146</v>
      </c>
      <c r="C30" s="105" t="n">
        <v>152</v>
      </c>
      <c r="D30" s="105" t="n">
        <f aca="false">D31+C30</f>
        <v>2223</v>
      </c>
      <c r="E30" s="110" t="n">
        <f aca="false">RIVM_Data!FR33</f>
        <v>1766</v>
      </c>
      <c r="F30" s="110" t="n">
        <v>3</v>
      </c>
      <c r="G30" s="120" t="n">
        <f aca="false">D30-E30+F30</f>
        <v>460</v>
      </c>
      <c r="H30" s="123"/>
    </row>
    <row r="31" customFormat="false" ht="12.25" hidden="false" customHeight="true" outlineLevel="0" collapsed="false">
      <c r="A31" s="103" t="n">
        <v>43925</v>
      </c>
      <c r="B31" s="104" t="s">
        <v>146</v>
      </c>
      <c r="C31" s="105" t="n">
        <v>165</v>
      </c>
      <c r="D31" s="105" t="n">
        <f aca="false">D32+C31</f>
        <v>2071</v>
      </c>
      <c r="E31" s="110" t="n">
        <f aca="false">RIVM_Data!FY33</f>
        <v>1651</v>
      </c>
      <c r="F31" s="110" t="n">
        <v>2</v>
      </c>
      <c r="G31" s="120" t="n">
        <f aca="false">D31-E31+F31</f>
        <v>422</v>
      </c>
      <c r="H31" s="123"/>
    </row>
    <row r="32" customFormat="false" ht="12.25" hidden="false" customHeight="true" outlineLevel="0" collapsed="false">
      <c r="A32" s="103" t="n">
        <v>43924</v>
      </c>
      <c r="B32" s="104" t="s">
        <v>146</v>
      </c>
      <c r="C32" s="105" t="n">
        <v>156</v>
      </c>
      <c r="D32" s="105" t="n">
        <f aca="false">D33+C32</f>
        <v>1906</v>
      </c>
      <c r="E32" s="119"/>
      <c r="F32" s="119"/>
      <c r="G32" s="120"/>
      <c r="H32" s="123"/>
    </row>
    <row r="33" customFormat="false" ht="12.25" hidden="false" customHeight="true" outlineLevel="0" collapsed="false">
      <c r="A33" s="103" t="n">
        <v>43923</v>
      </c>
      <c r="B33" s="104" t="s">
        <v>146</v>
      </c>
      <c r="C33" s="105" t="n">
        <v>167</v>
      </c>
      <c r="D33" s="105" t="n">
        <f aca="false">D34+C33</f>
        <v>1750</v>
      </c>
      <c r="E33" s="110" t="n">
        <f aca="false">RIVM_Data!GF33</f>
        <v>1339</v>
      </c>
      <c r="F33" s="110" t="n">
        <v>2</v>
      </c>
      <c r="G33" s="120" t="n">
        <f aca="false">D33-E33+F33</f>
        <v>413</v>
      </c>
      <c r="H33" s="123"/>
    </row>
    <row r="34" customFormat="false" ht="12.25" hidden="false" customHeight="true" outlineLevel="0" collapsed="false">
      <c r="A34" s="103" t="n">
        <v>43922</v>
      </c>
      <c r="B34" s="104" t="s">
        <v>146</v>
      </c>
      <c r="C34" s="105" t="n">
        <v>158</v>
      </c>
      <c r="D34" s="105" t="n">
        <f aca="false">D35+C34</f>
        <v>1583</v>
      </c>
      <c r="E34" s="110" t="n">
        <f aca="false">RIVM_Data!GM33</f>
        <v>1173</v>
      </c>
      <c r="F34" s="110" t="n">
        <v>4</v>
      </c>
      <c r="G34" s="120" t="n">
        <f aca="false">D34-E34+F34</f>
        <v>414</v>
      </c>
      <c r="H34" s="123"/>
    </row>
    <row r="35" customFormat="false" ht="12.25" hidden="false" customHeight="true" outlineLevel="0" collapsed="false">
      <c r="A35" s="103" t="n">
        <v>43921</v>
      </c>
      <c r="B35" s="104" t="s">
        <v>146</v>
      </c>
      <c r="C35" s="105" t="n">
        <v>170</v>
      </c>
      <c r="D35" s="105" t="n">
        <f aca="false">D36+C35</f>
        <v>1425</v>
      </c>
      <c r="E35" s="110" t="n">
        <f aca="false">RIVM_Data!GT33</f>
        <v>1039</v>
      </c>
      <c r="F35" s="110" t="n">
        <v>1</v>
      </c>
      <c r="G35" s="120" t="n">
        <f aca="false">D35-E35+F35</f>
        <v>387</v>
      </c>
      <c r="H35" s="123"/>
    </row>
    <row r="36" customFormat="false" ht="12.25" hidden="false" customHeight="true" outlineLevel="0" collapsed="false">
      <c r="A36" s="103" t="n">
        <v>43920</v>
      </c>
      <c r="B36" s="104" t="s">
        <v>146</v>
      </c>
      <c r="C36" s="105" t="n">
        <v>149</v>
      </c>
      <c r="D36" s="105" t="n">
        <f aca="false">D37+C36</f>
        <v>1255</v>
      </c>
      <c r="E36" s="110" t="n">
        <f aca="false">RIVM_Data!HA33</f>
        <v>864</v>
      </c>
      <c r="F36" s="110" t="n">
        <v>0</v>
      </c>
      <c r="G36" s="120" t="n">
        <f aca="false">D36-E36+F36</f>
        <v>391</v>
      </c>
      <c r="I36" s="124"/>
    </row>
    <row r="37" customFormat="false" ht="12.25" hidden="false" customHeight="true" outlineLevel="0" collapsed="false">
      <c r="A37" s="103" t="n">
        <v>43919</v>
      </c>
      <c r="B37" s="104" t="s">
        <v>146</v>
      </c>
      <c r="C37" s="105" t="n">
        <v>123</v>
      </c>
      <c r="D37" s="105" t="n">
        <f aca="false">D38+C37</f>
        <v>1106</v>
      </c>
      <c r="E37" s="110" t="n">
        <f aca="false">RIVM_Data!HH33</f>
        <v>771</v>
      </c>
      <c r="F37" s="110" t="n">
        <v>0</v>
      </c>
      <c r="G37" s="120" t="n">
        <f aca="false">D37-E37+F37</f>
        <v>335</v>
      </c>
      <c r="H37" s="124"/>
    </row>
    <row r="38" customFormat="false" ht="12.25" hidden="false" customHeight="true" outlineLevel="0" collapsed="false">
      <c r="A38" s="103" t="n">
        <v>43918</v>
      </c>
      <c r="B38" s="104" t="s">
        <v>146</v>
      </c>
      <c r="C38" s="105" t="n">
        <v>151</v>
      </c>
      <c r="D38" s="105" t="n">
        <f aca="false">D39+C38</f>
        <v>983</v>
      </c>
      <c r="E38" s="110" t="n">
        <f aca="false">RIVM_Data!HO33</f>
        <v>639</v>
      </c>
      <c r="F38" s="110" t="n">
        <v>0</v>
      </c>
      <c r="G38" s="120" t="n">
        <f aca="false">D38-E38+F38</f>
        <v>344</v>
      </c>
      <c r="H38" s="124"/>
    </row>
    <row r="39" customFormat="false" ht="12.25" hidden="false" customHeight="true" outlineLevel="0" collapsed="false">
      <c r="A39" s="103" t="n">
        <v>43917</v>
      </c>
      <c r="B39" s="104" t="s">
        <v>146</v>
      </c>
      <c r="C39" s="105" t="n">
        <v>111</v>
      </c>
      <c r="D39" s="105" t="n">
        <f aca="false">D40+C39</f>
        <v>832</v>
      </c>
      <c r="E39" s="119"/>
      <c r="F39" s="119"/>
      <c r="G39" s="120"/>
      <c r="H39" s="124"/>
    </row>
    <row r="40" customFormat="false" ht="12.25" hidden="false" customHeight="true" outlineLevel="0" collapsed="false">
      <c r="A40" s="103" t="n">
        <v>43916</v>
      </c>
      <c r="B40" s="104" t="s">
        <v>146</v>
      </c>
      <c r="C40" s="105" t="n">
        <v>124</v>
      </c>
      <c r="D40" s="105" t="n">
        <f aca="false">D41+C40</f>
        <v>721</v>
      </c>
      <c r="E40" s="110" t="n">
        <f aca="false">RIVM_Data!HV33</f>
        <v>434</v>
      </c>
      <c r="F40" s="110" t="n">
        <v>4</v>
      </c>
      <c r="G40" s="120" t="n">
        <f aca="false">D40-E40+F40</f>
        <v>291</v>
      </c>
      <c r="H40" s="124"/>
    </row>
    <row r="41" customFormat="false" ht="12.25" hidden="false" customHeight="true" outlineLevel="0" collapsed="false">
      <c r="A41" s="103" t="n">
        <v>43915</v>
      </c>
      <c r="B41" s="104" t="s">
        <v>146</v>
      </c>
      <c r="C41" s="105" t="n">
        <v>111</v>
      </c>
      <c r="D41" s="105" t="n">
        <f aca="false">D42+C41</f>
        <v>597</v>
      </c>
      <c r="E41" s="110" t="n">
        <f aca="false">RIVM_Data!IC33</f>
        <v>356</v>
      </c>
      <c r="F41" s="110" t="n">
        <v>0</v>
      </c>
      <c r="G41" s="120" t="n">
        <f aca="false">D41-E41+F41</f>
        <v>241</v>
      </c>
      <c r="H41" s="124"/>
    </row>
    <row r="42" customFormat="false" ht="12.25" hidden="false" customHeight="true" outlineLevel="0" collapsed="false">
      <c r="A42" s="103" t="n">
        <v>43914</v>
      </c>
      <c r="B42" s="104" t="s">
        <v>146</v>
      </c>
      <c r="C42" s="105" t="n">
        <v>74</v>
      </c>
      <c r="D42" s="105" t="n">
        <f aca="false">D43+C42</f>
        <v>486</v>
      </c>
      <c r="E42" s="110" t="n">
        <f aca="false">RIVM_Data!IJ33</f>
        <v>276</v>
      </c>
      <c r="F42" s="110" t="n">
        <v>0</v>
      </c>
      <c r="G42" s="120" t="n">
        <f aca="false">D42-E42+F42</f>
        <v>210</v>
      </c>
      <c r="H42" s="124"/>
      <c r="J42" s="124"/>
    </row>
    <row r="43" customFormat="false" ht="12.25" hidden="false" customHeight="true" outlineLevel="0" collapsed="false">
      <c r="A43" s="103" t="n">
        <v>43913</v>
      </c>
      <c r="B43" s="104" t="s">
        <v>146</v>
      </c>
      <c r="C43" s="105" t="n">
        <v>86</v>
      </c>
      <c r="D43" s="105" t="n">
        <f aca="false">D44+C43</f>
        <v>412</v>
      </c>
      <c r="E43" s="110" t="n">
        <f aca="false">RIVM_Data!IQ33</f>
        <v>213</v>
      </c>
      <c r="F43" s="110" t="n">
        <v>0</v>
      </c>
      <c r="G43" s="120" t="n">
        <f aca="false">D43-E43+F43</f>
        <v>199</v>
      </c>
      <c r="H43" s="124"/>
      <c r="I43" s="124"/>
    </row>
    <row r="44" customFormat="false" ht="12.25" hidden="false" customHeight="true" outlineLevel="0" collapsed="false">
      <c r="A44" s="103" t="n">
        <v>43912</v>
      </c>
      <c r="B44" s="104" t="s">
        <v>146</v>
      </c>
      <c r="C44" s="105" t="n">
        <v>60</v>
      </c>
      <c r="D44" s="105" t="n">
        <f aca="false">D45+C44</f>
        <v>326</v>
      </c>
      <c r="E44" s="105"/>
      <c r="F44" s="105"/>
      <c r="G44" s="120"/>
      <c r="H44" s="124"/>
      <c r="I44" s="124"/>
    </row>
    <row r="45" customFormat="false" ht="12.25" hidden="false" customHeight="true" outlineLevel="0" collapsed="false">
      <c r="A45" s="103" t="n">
        <v>43911</v>
      </c>
      <c r="B45" s="104" t="s">
        <v>146</v>
      </c>
      <c r="C45" s="105" t="n">
        <v>62</v>
      </c>
      <c r="D45" s="105" t="n">
        <f aca="false">D46+C45</f>
        <v>266</v>
      </c>
      <c r="E45" s="105"/>
      <c r="F45" s="105"/>
      <c r="G45" s="120"/>
      <c r="H45" s="124"/>
      <c r="I45" s="124"/>
    </row>
    <row r="46" customFormat="false" ht="12.25" hidden="false" customHeight="true" outlineLevel="0" collapsed="false">
      <c r="A46" s="103" t="n">
        <v>43910</v>
      </c>
      <c r="B46" s="104" t="s">
        <v>146</v>
      </c>
      <c r="C46" s="105" t="n">
        <v>55</v>
      </c>
      <c r="D46" s="105" t="n">
        <f aca="false">D47+C46</f>
        <v>204</v>
      </c>
      <c r="E46" s="105"/>
      <c r="F46" s="105"/>
      <c r="G46" s="120"/>
      <c r="H46" s="124"/>
      <c r="I46" s="124"/>
    </row>
    <row r="47" customFormat="false" ht="12.25" hidden="false" customHeight="true" outlineLevel="0" collapsed="false">
      <c r="A47" s="103" t="n">
        <v>43909</v>
      </c>
      <c r="B47" s="104" t="s">
        <v>146</v>
      </c>
      <c r="C47" s="105" t="n">
        <v>43</v>
      </c>
      <c r="D47" s="105" t="n">
        <f aca="false">D48+C47</f>
        <v>149</v>
      </c>
      <c r="E47" s="105"/>
      <c r="F47" s="105"/>
      <c r="G47" s="120"/>
      <c r="H47" s="124"/>
      <c r="I47" s="124"/>
    </row>
    <row r="48" customFormat="false" ht="12.25" hidden="false" customHeight="true" outlineLevel="0" collapsed="false">
      <c r="A48" s="103" t="n">
        <v>43908</v>
      </c>
      <c r="B48" s="104" t="s">
        <v>146</v>
      </c>
      <c r="C48" s="105" t="n">
        <v>20</v>
      </c>
      <c r="D48" s="105" t="n">
        <f aca="false">D49+C48</f>
        <v>106</v>
      </c>
      <c r="E48" s="105"/>
      <c r="F48" s="105"/>
      <c r="G48" s="120"/>
      <c r="H48" s="124"/>
      <c r="I48" s="124"/>
    </row>
    <row r="49" customFormat="false" ht="12.25" hidden="false" customHeight="true" outlineLevel="0" collapsed="false">
      <c r="A49" s="103" t="n">
        <v>43907</v>
      </c>
      <c r="B49" s="104" t="s">
        <v>146</v>
      </c>
      <c r="C49" s="105" t="n">
        <v>22</v>
      </c>
      <c r="D49" s="105" t="n">
        <f aca="false">D50+C49</f>
        <v>86</v>
      </c>
      <c r="E49" s="105"/>
      <c r="F49" s="105"/>
      <c r="G49" s="120"/>
      <c r="H49" s="124"/>
      <c r="I49" s="124"/>
    </row>
    <row r="50" customFormat="false" ht="12.25" hidden="false" customHeight="true" outlineLevel="0" collapsed="false">
      <c r="A50" s="103" t="n">
        <v>43906</v>
      </c>
      <c r="B50" s="104" t="s">
        <v>146</v>
      </c>
      <c r="C50" s="105" t="n">
        <v>23</v>
      </c>
      <c r="D50" s="105" t="n">
        <f aca="false">D51+C50</f>
        <v>64</v>
      </c>
      <c r="E50" s="105"/>
      <c r="F50" s="105"/>
      <c r="G50" s="120"/>
      <c r="H50" s="124"/>
      <c r="I50" s="124"/>
    </row>
    <row r="51" customFormat="false" ht="12.25" hidden="false" customHeight="true" outlineLevel="0" collapsed="false">
      <c r="A51" s="103" t="n">
        <v>43905</v>
      </c>
      <c r="B51" s="104" t="s">
        <v>146</v>
      </c>
      <c r="C51" s="105" t="n">
        <v>14</v>
      </c>
      <c r="D51" s="105" t="n">
        <f aca="false">D52+C51</f>
        <v>41</v>
      </c>
      <c r="E51" s="105"/>
      <c r="F51" s="105"/>
      <c r="G51" s="120"/>
      <c r="H51" s="124"/>
      <c r="I51" s="124"/>
    </row>
    <row r="52" customFormat="false" ht="12.25" hidden="false" customHeight="true" outlineLevel="0" collapsed="false">
      <c r="A52" s="103" t="n">
        <v>43904</v>
      </c>
      <c r="B52" s="104" t="s">
        <v>146</v>
      </c>
      <c r="C52" s="105" t="n">
        <v>10</v>
      </c>
      <c r="D52" s="105" t="n">
        <f aca="false">D53+C52</f>
        <v>27</v>
      </c>
      <c r="E52" s="105"/>
      <c r="F52" s="105"/>
      <c r="G52" s="120"/>
      <c r="H52" s="124"/>
      <c r="I52" s="124"/>
    </row>
    <row r="53" customFormat="false" ht="12.25" hidden="false" customHeight="true" outlineLevel="0" collapsed="false">
      <c r="A53" s="103" t="n">
        <v>43903</v>
      </c>
      <c r="B53" s="104" t="s">
        <v>146</v>
      </c>
      <c r="C53" s="105" t="n">
        <v>6</v>
      </c>
      <c r="D53" s="105" t="n">
        <f aca="false">D54+C53</f>
        <v>17</v>
      </c>
      <c r="E53" s="105"/>
      <c r="F53" s="105"/>
      <c r="G53" s="120"/>
      <c r="H53" s="124"/>
      <c r="I53" s="124"/>
    </row>
    <row r="54" customFormat="false" ht="12.25" hidden="false" customHeight="true" outlineLevel="0" collapsed="false">
      <c r="A54" s="103" t="n">
        <v>43902</v>
      </c>
      <c r="B54" s="104" t="s">
        <v>146</v>
      </c>
      <c r="C54" s="105" t="n">
        <v>3</v>
      </c>
      <c r="D54" s="105" t="n">
        <f aca="false">D55+C54</f>
        <v>11</v>
      </c>
      <c r="E54" s="105"/>
      <c r="F54" s="105"/>
      <c r="G54" s="120"/>
      <c r="H54" s="124"/>
      <c r="I54" s="124"/>
    </row>
    <row r="55" customFormat="false" ht="12.25" hidden="false" customHeight="true" outlineLevel="0" collapsed="false">
      <c r="A55" s="103" t="n">
        <v>43901</v>
      </c>
      <c r="B55" s="104" t="s">
        <v>146</v>
      </c>
      <c r="C55" s="105" t="n">
        <v>3</v>
      </c>
      <c r="D55" s="105" t="n">
        <f aca="false">D56+C55</f>
        <v>8</v>
      </c>
      <c r="E55" s="105"/>
      <c r="F55" s="105"/>
      <c r="G55" s="120"/>
      <c r="H55" s="124"/>
      <c r="I55" s="124"/>
    </row>
    <row r="56" customFormat="false" ht="12.25" hidden="false" customHeight="true" outlineLevel="0" collapsed="false">
      <c r="A56" s="103" t="n">
        <v>43900</v>
      </c>
      <c r="B56" s="104" t="s">
        <v>146</v>
      </c>
      <c r="C56" s="105" t="n">
        <v>1</v>
      </c>
      <c r="D56" s="105" t="n">
        <f aca="false">D57+C56</f>
        <v>5</v>
      </c>
      <c r="E56" s="105"/>
      <c r="F56" s="105"/>
      <c r="G56" s="120"/>
      <c r="H56" s="124"/>
      <c r="I56" s="124"/>
    </row>
    <row r="57" customFormat="false" ht="12.25" hidden="false" customHeight="true" outlineLevel="0" collapsed="false">
      <c r="A57" s="103" t="n">
        <v>43899</v>
      </c>
      <c r="B57" s="104" t="s">
        <v>146</v>
      </c>
      <c r="C57" s="105" t="n">
        <v>0</v>
      </c>
      <c r="D57" s="105" t="n">
        <f aca="false">D58+C57</f>
        <v>4</v>
      </c>
      <c r="E57" s="105"/>
      <c r="F57" s="105"/>
      <c r="G57" s="120"/>
      <c r="H57" s="124"/>
      <c r="I57" s="124"/>
    </row>
    <row r="58" customFormat="false" ht="12.25" hidden="false" customHeight="true" outlineLevel="0" collapsed="false">
      <c r="A58" s="103" t="n">
        <v>43898</v>
      </c>
      <c r="B58" s="104" t="s">
        <v>146</v>
      </c>
      <c r="C58" s="105" t="n">
        <v>2</v>
      </c>
      <c r="D58" s="105" t="n">
        <f aca="false">D59+C58</f>
        <v>4</v>
      </c>
      <c r="E58" s="105"/>
      <c r="F58" s="105"/>
      <c r="G58" s="120"/>
      <c r="H58" s="124"/>
      <c r="I58" s="124"/>
    </row>
    <row r="59" customFormat="false" ht="12.25" hidden="false" customHeight="true" outlineLevel="0" collapsed="false">
      <c r="A59" s="103" t="n">
        <v>43897</v>
      </c>
      <c r="B59" s="104" t="s">
        <v>146</v>
      </c>
      <c r="C59" s="105" t="n">
        <v>1</v>
      </c>
      <c r="D59" s="105" t="n">
        <f aca="false">D60+C59</f>
        <v>2</v>
      </c>
      <c r="E59" s="105"/>
      <c r="F59" s="105"/>
      <c r="G59" s="120"/>
      <c r="H59" s="124"/>
      <c r="I59" s="124"/>
    </row>
    <row r="60" customFormat="false" ht="12.25" hidden="false" customHeight="true" outlineLevel="0" collapsed="false">
      <c r="A60" s="103" t="n">
        <v>43896</v>
      </c>
      <c r="B60" s="104" t="s">
        <v>146</v>
      </c>
      <c r="C60" s="105" t="n">
        <v>1</v>
      </c>
      <c r="D60" s="105" t="n">
        <f aca="false">D61+C60</f>
        <v>1</v>
      </c>
      <c r="E60" s="105"/>
      <c r="F60" s="105"/>
      <c r="G60" s="120"/>
      <c r="H60" s="124"/>
      <c r="I60" s="124"/>
    </row>
    <row r="61" customFormat="false" ht="12.25" hidden="false" customHeight="true" outlineLevel="0" collapsed="false">
      <c r="A61" s="103" t="n">
        <v>43895</v>
      </c>
      <c r="B61" s="104" t="s">
        <v>146</v>
      </c>
      <c r="C61" s="105" t="n">
        <v>0</v>
      </c>
      <c r="D61" s="105" t="n">
        <f aca="false">D62+C61</f>
        <v>0</v>
      </c>
      <c r="E61" s="105"/>
      <c r="F61" s="105"/>
      <c r="G61" s="120"/>
      <c r="H61" s="124"/>
      <c r="I61" s="124"/>
    </row>
    <row r="62" customFormat="false" ht="12.25" hidden="false" customHeight="true" outlineLevel="0" collapsed="false">
      <c r="A62" s="103" t="n">
        <v>43894</v>
      </c>
      <c r="B62" s="104" t="s">
        <v>146</v>
      </c>
      <c r="C62" s="105" t="n">
        <v>0</v>
      </c>
      <c r="D62" s="105" t="n">
        <f aca="false">D63+C62</f>
        <v>0</v>
      </c>
      <c r="E62" s="105"/>
      <c r="F62" s="105"/>
      <c r="G62" s="120"/>
      <c r="H62" s="124"/>
      <c r="I62" s="124"/>
    </row>
    <row r="63" customFormat="false" ht="12.25" hidden="false" customHeight="true" outlineLevel="0" collapsed="false">
      <c r="A63" s="103" t="n">
        <v>43893</v>
      </c>
      <c r="B63" s="104" t="s">
        <v>146</v>
      </c>
      <c r="C63" s="105" t="n">
        <v>0</v>
      </c>
      <c r="D63" s="105" t="n">
        <f aca="false">D64+C63</f>
        <v>0</v>
      </c>
      <c r="E63" s="105"/>
      <c r="F63" s="105"/>
      <c r="G63" s="120"/>
      <c r="H63" s="124"/>
      <c r="I63" s="124"/>
    </row>
    <row r="64" customFormat="false" ht="12.25" hidden="false" customHeight="true" outlineLevel="0" collapsed="false">
      <c r="A64" s="103" t="n">
        <v>43892</v>
      </c>
      <c r="B64" s="104" t="s">
        <v>146</v>
      </c>
      <c r="C64" s="105" t="n">
        <v>0</v>
      </c>
      <c r="D64" s="105" t="n">
        <f aca="false">D65+C64</f>
        <v>0</v>
      </c>
      <c r="E64" s="105"/>
      <c r="F64" s="105"/>
      <c r="G64" s="120"/>
      <c r="H64" s="124"/>
      <c r="I64" s="124"/>
    </row>
    <row r="65" customFormat="false" ht="12.25" hidden="false" customHeight="true" outlineLevel="0" collapsed="false">
      <c r="A65" s="103" t="n">
        <v>43891</v>
      </c>
      <c r="B65" s="104" t="s">
        <v>146</v>
      </c>
      <c r="C65" s="105" t="n">
        <v>0</v>
      </c>
      <c r="D65" s="105" t="n">
        <f aca="false">D66+C65</f>
        <v>0</v>
      </c>
      <c r="E65" s="105"/>
      <c r="F65" s="105"/>
      <c r="G65" s="125"/>
      <c r="H65" s="124"/>
      <c r="I65" s="124"/>
    </row>
    <row r="66" customFormat="false" ht="12.25" hidden="false" customHeight="true" outlineLevel="0" collapsed="false">
      <c r="A66" s="103" t="n">
        <v>43890</v>
      </c>
      <c r="B66" s="104" t="s">
        <v>146</v>
      </c>
      <c r="C66" s="105" t="n">
        <v>0</v>
      </c>
      <c r="D66" s="105" t="n">
        <f aca="false">D67+C66</f>
        <v>0</v>
      </c>
      <c r="E66" s="105"/>
      <c r="F66" s="105"/>
      <c r="G66" s="125"/>
      <c r="H66" s="124"/>
      <c r="I66" s="124"/>
    </row>
    <row r="67" customFormat="false" ht="12.25" hidden="false" customHeight="true" outlineLevel="0" collapsed="false">
      <c r="A67" s="103" t="n">
        <v>43889</v>
      </c>
      <c r="B67" s="104" t="s">
        <v>146</v>
      </c>
      <c r="C67" s="105" t="n">
        <v>0</v>
      </c>
      <c r="D67" s="105" t="n">
        <f aca="false">D68+C67</f>
        <v>0</v>
      </c>
      <c r="E67" s="105"/>
      <c r="F67" s="105"/>
      <c r="G67" s="125"/>
      <c r="I67" s="124"/>
    </row>
    <row r="68" customFormat="false" ht="12.25" hidden="false" customHeight="true" outlineLevel="0" collapsed="false">
      <c r="A68" s="126" t="n">
        <v>43888</v>
      </c>
      <c r="B68" s="127" t="s">
        <v>146</v>
      </c>
      <c r="C68" s="128" t="n">
        <v>0</v>
      </c>
      <c r="D68" s="128" t="n">
        <f aca="false">C68</f>
        <v>0</v>
      </c>
      <c r="E68" s="128"/>
      <c r="F68" s="128"/>
      <c r="G68" s="129"/>
      <c r="I68" s="124"/>
    </row>
    <row r="69" customFormat="false" ht="13" hidden="false" customHeight="false" outlineLevel="0" collapsed="false">
      <c r="A69" s="130"/>
      <c r="B69" s="131"/>
      <c r="D69" s="132"/>
      <c r="E69" s="130"/>
      <c r="F69" s="130"/>
      <c r="G69" s="131"/>
      <c r="H69" s="132"/>
      <c r="I69" s="124"/>
    </row>
    <row r="70" customFormat="false" ht="13" hidden="false" customHeight="false" outlineLevel="0" collapsed="false">
      <c r="A70" s="130"/>
      <c r="B70" s="131"/>
      <c r="D70" s="132"/>
      <c r="E70" s="130"/>
      <c r="F70" s="130"/>
      <c r="G70" s="131"/>
      <c r="H70" s="132"/>
      <c r="I70" s="124"/>
    </row>
    <row r="71" customFormat="false" ht="13" hidden="false" customHeight="false" outlineLevel="0" collapsed="false">
      <c r="A71" s="130"/>
      <c r="B71" s="131"/>
      <c r="D71" s="132"/>
      <c r="E71" s="130"/>
      <c r="F71" s="130"/>
      <c r="G71" s="131"/>
      <c r="I71" s="124"/>
    </row>
    <row r="72" customFormat="false" ht="13" hidden="false" customHeight="false" outlineLevel="0" collapsed="false">
      <c r="A72" s="11" t="s">
        <v>4</v>
      </c>
      <c r="I72" s="124"/>
    </row>
    <row r="73" customFormat="false" ht="13" hidden="false" customHeight="false" outlineLevel="0" collapsed="false">
      <c r="A73" s="9" t="s">
        <v>10</v>
      </c>
      <c r="E73" s="133" t="s">
        <v>11</v>
      </c>
      <c r="F73" s="133"/>
    </row>
    <row r="74" customFormat="false" ht="64" hidden="false" customHeight="true" outlineLevel="0" collapsed="false">
      <c r="A74" s="44" t="s">
        <v>147</v>
      </c>
      <c r="B74" s="44"/>
      <c r="C74" s="44"/>
      <c r="D74" s="44"/>
      <c r="E74" s="44"/>
      <c r="F74" s="44"/>
      <c r="G74" s="44"/>
      <c r="H74" s="44"/>
    </row>
  </sheetData>
  <mergeCells count="2">
    <mergeCell ref="J18:K18"/>
    <mergeCell ref="A74:H74"/>
  </mergeCells>
  <hyperlinks>
    <hyperlink ref="E73"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1343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2020-04-28T22:48:43Z</dcterms:modified>
  <cp:revision>257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