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44525"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27" i="3" l="1"/>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H6" i="3"/>
  <c r="G6" i="3"/>
  <c r="F6" i="3"/>
  <c r="E6" i="3"/>
  <c r="D6" i="3"/>
  <c r="C6" i="3"/>
  <c r="B6" i="3"/>
  <c r="AEE29" i="2"/>
  <c r="AEE32" i="2"/>
  <c r="ADX29" i="2"/>
  <c r="ADX32" i="2"/>
  <c r="ADQ29" i="2"/>
  <c r="ADQ32" i="2"/>
  <c r="ADJ29" i="2"/>
  <c r="ADJ32" i="2"/>
  <c r="ADC29" i="2"/>
  <c r="ADC32" i="2"/>
  <c r="ACV29" i="2"/>
  <c r="ACV32" i="2"/>
  <c r="ACO29" i="2"/>
  <c r="ACO32" i="2"/>
  <c r="ACH29" i="2"/>
  <c r="ACH32" i="2"/>
  <c r="ACA29" i="2"/>
  <c r="ACA32" i="2"/>
  <c r="ABT29" i="2"/>
  <c r="ABT32" i="2"/>
  <c r="ABM29" i="2"/>
  <c r="ABM32" i="2"/>
  <c r="ABF29" i="2"/>
  <c r="ABF32" i="2"/>
  <c r="AAY29" i="2"/>
  <c r="AAY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20" i="2"/>
  <c r="SI21" i="2"/>
  <c r="SI22" i="2"/>
  <c r="SI23" i="2"/>
  <c r="SI24" i="2"/>
  <c r="SI26" i="2"/>
  <c r="SI27" i="2"/>
  <c r="SI29" i="2"/>
  <c r="SI32" i="2"/>
  <c r="SF29" i="2"/>
  <c r="SF32" i="2"/>
  <c r="SD29" i="2"/>
  <c r="SD32" i="2"/>
  <c r="SB8" i="2"/>
  <c r="SB9" i="2"/>
  <c r="SB10" i="2"/>
  <c r="SB11" i="2"/>
  <c r="SB12" i="2"/>
  <c r="SB13" i="2"/>
  <c r="SB14" i="2"/>
  <c r="SB15" i="2"/>
  <c r="SB16" i="2"/>
  <c r="SB17" i="2"/>
  <c r="SB18" i="2"/>
  <c r="SB20" i="2"/>
  <c r="SB21" i="2"/>
  <c r="SB22" i="2"/>
  <c r="SB23" i="2"/>
  <c r="SB24"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U8" i="2"/>
  <c r="ABU9" i="2"/>
  <c r="ABU10" i="2"/>
  <c r="ABU11" i="2"/>
  <c r="ABU12" i="2"/>
  <c r="ABU13" i="2"/>
  <c r="ABU14" i="2"/>
  <c r="ABU15" i="2"/>
  <c r="ABU16" i="2"/>
  <c r="ABU17" i="2"/>
  <c r="ABU18" i="2"/>
  <c r="ABU19" i="2"/>
  <c r="ABU20" i="2"/>
  <c r="ABU21" i="2"/>
  <c r="ABU22" i="2"/>
  <c r="ABU23" i="2"/>
  <c r="ABU24" i="2"/>
  <c r="ABU25" i="2"/>
  <c r="ABU26" i="2"/>
  <c r="ABU27" i="2"/>
  <c r="ABU29" i="2"/>
  <c r="ABN8" i="2"/>
  <c r="ABN9" i="2"/>
  <c r="ABN10" i="2"/>
  <c r="ABN11" i="2"/>
  <c r="ABN12" i="2"/>
  <c r="ABN13" i="2"/>
  <c r="ABN14" i="2"/>
  <c r="ABN15" i="2"/>
  <c r="ABN16" i="2"/>
  <c r="ABN17" i="2"/>
  <c r="ABN18" i="2"/>
  <c r="ABN19" i="2"/>
  <c r="ABN20" i="2"/>
  <c r="ABN21" i="2"/>
  <c r="ABN22" i="2"/>
  <c r="ABN23" i="2"/>
  <c r="ABN24" i="2"/>
  <c r="ABN25" i="2"/>
  <c r="ABN26" i="2"/>
  <c r="ABN27" i="2"/>
  <c r="ABN29" i="2"/>
  <c r="ABG8" i="2"/>
  <c r="ABG9" i="2"/>
  <c r="ABG10" i="2"/>
  <c r="ABG11" i="2"/>
  <c r="ABG12" i="2"/>
  <c r="ABG13" i="2"/>
  <c r="ABG14" i="2"/>
  <c r="ABG15" i="2"/>
  <c r="ABG16" i="2"/>
  <c r="ABG17" i="2"/>
  <c r="ABG18" i="2"/>
  <c r="ABG19" i="2"/>
  <c r="ABG20" i="2"/>
  <c r="ABG21" i="2"/>
  <c r="ABG22" i="2"/>
  <c r="ABG23" i="2"/>
  <c r="ABG24" i="2"/>
  <c r="ABG25" i="2"/>
  <c r="ABG26" i="2"/>
  <c r="ABG27" i="2"/>
  <c r="ABG29" i="2"/>
  <c r="AAZ8" i="2"/>
  <c r="AAZ9" i="2"/>
  <c r="AAZ10" i="2"/>
  <c r="AAZ11" i="2"/>
  <c r="AAZ12" i="2"/>
  <c r="AAZ13" i="2"/>
  <c r="AAZ14" i="2"/>
  <c r="AAZ15" i="2"/>
  <c r="AAZ16" i="2"/>
  <c r="AAZ17" i="2"/>
  <c r="AAZ18" i="2"/>
  <c r="AAZ19" i="2"/>
  <c r="AAZ20" i="2"/>
  <c r="AAZ21" i="2"/>
  <c r="AAZ22" i="2"/>
  <c r="AAZ23" i="2"/>
  <c r="AAZ24" i="2"/>
  <c r="AAZ25" i="2"/>
  <c r="AAZ26" i="2"/>
  <c r="AAZ27" i="2"/>
  <c r="AAZ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H8" i="2"/>
  <c r="SH9" i="2"/>
  <c r="SH10" i="2"/>
  <c r="SH11" i="2"/>
  <c r="SH12" i="2"/>
  <c r="SH13" i="2"/>
  <c r="SH14" i="2"/>
  <c r="SH15" i="2"/>
  <c r="SH16" i="2"/>
  <c r="SH17" i="2"/>
  <c r="SH18" i="2"/>
  <c r="SH19" i="2"/>
  <c r="SH20" i="2"/>
  <c r="SH21" i="2"/>
  <c r="SH22" i="2"/>
  <c r="SH23" i="2"/>
  <c r="SH24" i="2"/>
  <c r="SH25" i="2"/>
  <c r="SH26" i="2"/>
  <c r="SH27" i="2"/>
  <c r="SH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<sst xmlns="http://schemas.openxmlformats.org/spreadsheetml/2006/main" count="891" uniqueCount="68">
  <si>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</si>
  <si>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</si>
  <si>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</si>
  <si>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</si>
  <si>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</si>
  <si>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</si>
  <si>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</si>
  <si>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</si>
  <si>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</si>
  <si>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</si>
  <si>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</si>
  <si>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</si>
  <si>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</si>
  <si>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</si>
  <si>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</si>
  <si>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</si>
  <si>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</si>
  <si>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</si>
  <si>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</si>
  <si>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</si>
  <si>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</si>
  <si>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</si>
  <si>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</si>
  <si>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</si>
  <si>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</si>
  <si>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</si>
  <si>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</si>
  <si>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</si>
  <si>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</si>
  <si>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</si>
  <si>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</si>
  <si>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</si>
  <si>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</si>
  <si>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</si>
  <si>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</si>
  <si>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</si>
  <si>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</si>
  <si>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</si>
  <si>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</si>
  <si>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</si>
  <si>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</si>
  <si>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</si>
  <si>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</si>
  <si>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</si>
  <si>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</si>
  <si>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</si>
  <si>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</si>
  <si>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</si>
  <si>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</si>
  <si>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</si>
  <si>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</si>
  <si>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</si>
  <si>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</si>
  <si>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</si>
  <si>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</si>
  <si>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</si>
  <si>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</si>
  <si>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</si>
  <si>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</si>
  <si>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</si>
  <si>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</si>
  <si>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</si>
  <si>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</si>
  <si>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</si>
  <si>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</si>
  <si>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 xml:space="preserve">Cumulative deaths due to COVID-19 in The Netherlands </t>
  </si>
  <si>
    <t>Cumulative deaths due to COVID-19 in The Netherlands</t>
  </si>
  <si>
    <t>Cumulative number of COVID-19 deaths in The Netherlands, by date of occurrence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</si>
</sst>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style="thin">
        <color auto="1"/>
      </right>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70">
    <xf numFmtId="0" fontId="0" fillId="0" borderId="0" xfId="0"/>
    <xf numFmtId="0" fontId="32" fillId="2" borderId="0" xfId="0" applyFont="1" applyFill="1" applyBorder="1" applyAlignment="1">
      <alignment horizontal="left" vertical="top" wrapText="1"/>
    </xf>
    <xf numFmtId="0" fontId="28" fillId="2" borderId="0" xfId="0" applyFont="1" applyFill="1" applyBorder="1" applyAlignment="1">
      <alignment horizontal="left" vertical="center"/>
    </xf>
    <xf numFmtId="164" fontId="14" fillId="2" borderId="10" xfId="0" applyNumberFormat="1" applyFont="1" applyFill="1" applyBorder="1" applyAlignment="1">
      <alignment horizontal="center"/>
    </xf>
    <xf numFmtId="164" fontId="14" fillId="2" borderId="9" xfId="0" applyNumberFormat="1" applyFont="1" applyFill="1" applyBorder="1" applyAlignment="1">
      <alignment horizontal="center"/>
    </xf>
    <xf numFmtId="1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6"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7" xfId="0" applyNumberFormat="1" applyFont="1" applyFill="1" applyBorder="1" applyAlignment="1">
      <alignment horizontal="right"/>
    </xf>
    <xf numFmtId="164" fontId="14" fillId="2" borderId="9" xfId="0" applyNumberFormat="1" applyFont="1" applyFill="1" applyBorder="1" applyAlignment="1">
      <alignment horizontal="center"/>
    </xf>
    <xf numFmtId="14" fontId="10" fillId="2" borderId="0" xfId="0" applyNumberFormat="1" applyFont="1" applyFill="1"/>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xf numFmtId="165" fontId="15" fillId="2" borderId="0" xfId="0" applyNumberFormat="1" applyFont="1" applyFill="1" applyBorder="1"/>
    <xf numFmtId="0" fontId="10" fillId="2" borderId="0" xfId="0" applyFont="1" applyFill="1" applyBorder="1"/>
    <xf numFmtId="0" fontId="0" fillId="0" borderId="15" xfId="0" applyBorder="1"/>
    <xf numFmtId="165" fontId="16" fillId="2" borderId="5" xfId="0" applyNumberFormat="1" applyFont="1" applyFill="1" applyBorder="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5" xfId="0" applyFill="1" applyBorder="1"/>
    <xf numFmtId="0" fontId="0" fillId="2" borderId="0" xfId="0" applyFill="1"/>
    <xf numFmtId="0" fontId="0" fillId="2" borderId="17"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8" xfId="0" applyNumberFormat="1" applyFont="1" applyFill="1" applyBorder="1"/>
    <xf numFmtId="0" fontId="0" fillId="2" borderId="19" xfId="0" applyFill="1" applyBorder="1"/>
    <xf numFmtId="0" fontId="0" fillId="2" borderId="0"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8" xfId="0" applyNumberFormat="1" applyFont="1" applyFill="1" applyBorder="1"/>
    <xf numFmtId="0" fontId="10" fillId="2" borderId="0" xfId="0" applyFont="1" applyFill="1" applyBorder="1" applyAlignment="1">
      <alignment wrapText="1"/>
    </xf>
    <xf numFmtId="0" fontId="10" fillId="2" borderId="15"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7" xfId="0" applyFont="1" applyFill="1" applyBorder="1" applyAlignment="1">
      <alignment horizontal="right"/>
    </xf>
    <xf numFmtId="0" fontId="13" fillId="2" borderId="15"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8" xfId="0" applyFont="1" applyFill="1" applyBorder="1"/>
    <xf numFmtId="0" fontId="17" fillId="2" borderId="19" xfId="0" applyFont="1" applyFill="1" applyBorder="1"/>
    <xf numFmtId="1" fontId="13" fillId="2" borderId="0" xfId="0" applyNumberFormat="1" applyFont="1" applyFill="1" applyBorder="1"/>
    <xf numFmtId="0" fontId="15" fillId="2" borderId="18" xfId="0" applyFont="1" applyFill="1" applyBorder="1"/>
    <xf numFmtId="0" fontId="13" fillId="2" borderId="19" xfId="0" applyFont="1" applyFill="1" applyBorder="1"/>
    <xf numFmtId="0" fontId="18" fillId="2" borderId="7"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8" xfId="0" applyFont="1" applyFill="1" applyBorder="1"/>
    <xf numFmtId="0" fontId="20" fillId="2" borderId="19"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8" xfId="0" applyFont="1" applyFill="1" applyBorder="1"/>
    <xf numFmtId="0" fontId="18" fillId="2" borderId="19" xfId="0" applyFont="1" applyFill="1" applyBorder="1"/>
    <xf numFmtId="0" fontId="13" fillId="2" borderId="7" xfId="0" applyFont="1" applyFill="1" applyBorder="1" applyAlignment="1">
      <alignment horizontal="right"/>
    </xf>
    <xf numFmtId="0" fontId="17" fillId="2" borderId="8" xfId="0" applyFont="1" applyFill="1" applyBorder="1"/>
    <xf numFmtId="0" fontId="17" fillId="2" borderId="18" xfId="0" applyFont="1" applyFill="1" applyBorder="1"/>
    <xf numFmtId="0" fontId="13" fillId="2" borderId="18" xfId="0" applyFont="1" applyFill="1" applyBorder="1"/>
    <xf numFmtId="0" fontId="14" fillId="2" borderId="20" xfId="0" applyFont="1" applyFill="1" applyBorder="1" applyAlignment="1">
      <alignment horizontal="right"/>
    </xf>
    <xf numFmtId="0" fontId="13" fillId="2" borderId="12" xfId="0" applyFont="1" applyFill="1" applyBorder="1"/>
    <xf numFmtId="0" fontId="17" fillId="2" borderId="13" xfId="0" applyFont="1" applyFill="1" applyBorder="1"/>
    <xf numFmtId="0" fontId="17" fillId="2" borderId="12" xfId="0" applyFont="1" applyFill="1" applyBorder="1"/>
    <xf numFmtId="1" fontId="17" fillId="2" borderId="12" xfId="0" applyNumberFormat="1" applyFont="1" applyFill="1" applyBorder="1"/>
    <xf numFmtId="0" fontId="17" fillId="2" borderId="14" xfId="0" applyFont="1" applyFill="1" applyBorder="1"/>
    <xf numFmtId="1" fontId="13" fillId="2" borderId="12" xfId="0" applyNumberFormat="1" applyFont="1" applyFill="1" applyBorder="1"/>
    <xf numFmtId="0" fontId="13" fillId="2" borderId="14" xfId="0" applyFont="1" applyFill="1" applyBorder="1"/>
    <xf numFmtId="0" fontId="13" fillId="2" borderId="13" xfId="0" applyFont="1" applyFill="1" applyBorder="1"/>
    <xf numFmtId="0" fontId="14" fillId="2" borderId="21" xfId="0" applyFont="1" applyFill="1" applyBorder="1"/>
    <xf numFmtId="1" fontId="14" fillId="2" borderId="21" xfId="0" applyNumberFormat="1" applyFont="1" applyFill="1" applyBorder="1"/>
    <xf numFmtId="0" fontId="22" fillId="2" borderId="22" xfId="0" applyFont="1" applyFill="1" applyBorder="1"/>
    <xf numFmtId="0" fontId="22" fillId="2" borderId="21" xfId="0" applyFont="1" applyFill="1" applyBorder="1"/>
    <xf numFmtId="1" fontId="22" fillId="2" borderId="21" xfId="0" applyNumberFormat="1" applyFont="1" applyFill="1" applyBorder="1"/>
    <xf numFmtId="0" fontId="22" fillId="2" borderId="23" xfId="0" applyFont="1" applyFill="1" applyBorder="1"/>
    <xf numFmtId="0" fontId="14" fillId="2" borderId="23" xfId="0" applyFont="1" applyFill="1" applyBorder="1"/>
    <xf numFmtId="0" fontId="14" fillId="2" borderId="22"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4" xfId="0" applyFont="1" applyFill="1" applyBorder="1" applyAlignment="1">
      <alignment horizontal="left" vertical="center" wrapText="1"/>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0" fontId="29" fillId="2" borderId="24" xfId="0" applyFont="1" applyFill="1" applyBorder="1" applyAlignment="1">
      <alignment horizontal="left" vertical="center"/>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29" xfId="0" applyFont="1" applyFill="1" applyBorder="1" applyAlignment="1">
      <alignment horizontal="center" vertical="center"/>
    </xf>
    <xf numFmtId="0" fontId="25" fillId="2" borderId="0" xfId="0" applyFont="1" applyFill="1" applyAlignment="1">
      <alignment horizontal="center" vertical="center"/>
    </xf>
    <xf numFmtId="14" fontId="27" fillId="2" borderId="7" xfId="0" applyNumberFormat="1" applyFont="1" applyFill="1" applyBorder="1" applyAlignment="1">
      <alignment horizontal="left"/>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11" xfId="0" applyNumberFormat="1" applyFont="1" applyFill="1" applyBorder="1" applyAlignment="1">
      <alignment horizontal="left"/>
    </xf>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26" fillId="2" borderId="24" xfId="0" applyFont="1" applyFill="1" applyBorder="1" applyAlignment="1">
      <alignment horizontal="left" vertical="center"/>
    </xf>
    <xf numFmtId="0" fontId="26" fillId="2" borderId="3" xfId="0" applyFont="1" applyFill="1" applyBorder="1" applyAlignment="1">
      <alignment horizontal="left" vertical="center"/>
    </xf>
    <xf numFmtId="14" fontId="8" fillId="2" borderId="29" xfId="0" applyNumberFormat="1" applyFont="1" applyFill="1" applyBorder="1" applyAlignment="1">
      <alignment horizontal="center" vertical="center" textRotation="90"/>
    </xf>
    <xf numFmtId="0" fontId="26" fillId="2" borderId="25" xfId="0" applyFont="1" applyFill="1" applyBorder="1" applyAlignment="1">
      <alignment horizontal="left" vertical="center" wrapText="1"/>
    </xf>
    <xf numFmtId="0" fontId="26" fillId="2" borderId="26" xfId="0" applyFont="1" applyFill="1" applyBorder="1" applyAlignment="1">
      <alignment horizontal="left" vertical="center" wrapText="1"/>
    </xf>
    <xf numFmtId="14" fontId="8" fillId="2" borderId="31" xfId="0" applyNumberFormat="1" applyFont="1" applyFill="1" applyBorder="1" applyAlignment="1">
      <alignment horizontal="center" vertical="center" textRotation="90"/>
    </xf>
    <xf numFmtId="0" fontId="6" fillId="2" borderId="32" xfId="0" applyFont="1" applyFill="1" applyBorder="1" applyAlignment="1">
      <alignment horizontal="right" vertical="center"/>
    </xf>
    <xf numFmtId="0" fontId="25" fillId="2" borderId="33" xfId="0" applyFont="1" applyFill="1" applyBorder="1" applyAlignment="1">
      <alignment horizontal="center" vertical="center"/>
    </xf>
    <xf numFmtId="0" fontId="6" fillId="2" borderId="34" xfId="0" applyFont="1" applyFill="1" applyBorder="1" applyAlignment="1">
      <alignment horizontal="right" vertical="center"/>
    </xf>
    <xf numFmtId="0" fontId="25" fillId="2" borderId="31" xfId="0" applyFont="1" applyFill="1" applyBorder="1" applyAlignment="1">
      <alignment horizontal="center" vertical="center"/>
    </xf>
    <xf numFmtId="0" fontId="25" fillId="2" borderId="31" xfId="0" applyFont="1" applyFill="1" applyBorder="1" applyAlignment="1">
      <alignment horizontal="right" vertical="center"/>
    </xf>
    <xf numFmtId="0" fontId="6" fillId="2" borderId="34" xfId="0" applyFont="1" applyFill="1" applyBorder="1" applyAlignment="1">
      <alignment horizontal="right"/>
    </xf>
    <xf numFmtId="0" fontId="25" fillId="2" borderId="31" xfId="0" applyFont="1" applyFill="1" applyBorder="1"/>
    <xf numFmtId="0" fontId="30" fillId="2" borderId="34" xfId="0" applyFont="1" applyFill="1" applyBorder="1"/>
    <xf numFmtId="0" fontId="30" fillId="2" borderId="35" xfId="0" applyFont="1" applyFill="1" applyBorder="1"/>
    <xf numFmtId="0" fontId="30" fillId="2" borderId="27" xfId="0" applyFont="1" applyFill="1" applyBorder="1"/>
    <xf numFmtId="0" fontId="25" fillId="2" borderId="27" xfId="0" applyFont="1" applyFill="1" applyBorder="1"/>
    <xf numFmtId="0" fontId="25" fillId="2" borderId="36" xfId="0" applyFont="1" applyFill="1" applyBorder="1"/>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D14" sqref="D14"/>
    </sheetView>
  </sheetViews>
  <sheetFormatPr baseColWidth="10" defaultColWidth="9.140625" defaultRowHeight="18.75" x14ac:dyDescent="0.3"/>
  <cols>
    <col min="1" max="1" width="10.140625" style="7" customWidth="1"/>
    <col min="2" max="4" width="10.85546875" style="7" customWidth="1"/>
    <col min="5" max="5" width="12.7109375" style="7" customWidth="1"/>
    <col min="6" max="6" width="6.7109375" style="7" customWidth="1"/>
    <col min="7" max="1025" width="10.85546875" style="7" customWidth="1"/>
  </cols>
  <sheetData>
    <row r="1" spans="1:7" s="9" customFormat="1" ht="24" customHeight="1" x14ac:dyDescent="0.3">
      <c r="A1" s="8" t="s">
        <v>66</v>
      </c>
    </row>
    <row r="2" spans="1:7" ht="14.25" customHeight="1" x14ac:dyDescent="0.3">
      <c r="A2" s="9"/>
    </row>
    <row r="3" spans="1:7" s="11" customFormat="1" ht="14.25" customHeight="1" x14ac:dyDescent="0.25">
      <c r="A3" s="10" t="s">
        <v>0</v>
      </c>
    </row>
    <row r="4" spans="1:7" s="11" customFormat="1" ht="11.45" customHeight="1" x14ac:dyDescent="0.25">
      <c r="A4" s="12" t="s">
        <v>1</v>
      </c>
      <c r="B4" s="11" t="s">
        <v>2</v>
      </c>
    </row>
    <row r="5" spans="1:7" s="11" customFormat="1" ht="15.75" x14ac:dyDescent="0.25">
      <c r="A5" s="13" t="s">
        <v>3</v>
      </c>
    </row>
    <row r="6" spans="1:7" s="11" customFormat="1" ht="15.75" x14ac:dyDescent="0.25">
      <c r="A6" s="11" t="s">
        <v>4</v>
      </c>
      <c r="G6" s="10" t="s">
        <v>5</v>
      </c>
    </row>
    <row r="7" spans="1:7" s="11" customFormat="1" ht="15.75" x14ac:dyDescent="0.25"/>
    <row r="8" spans="1:7" s="11" customFormat="1" ht="15.75" x14ac:dyDescent="0.25">
      <c r="A8" s="14" t="s">
        <v>6</v>
      </c>
    </row>
    <row r="9" spans="1:7" s="11" customFormat="1" ht="15.75" x14ac:dyDescent="0.25">
      <c r="A9" s="15" t="s">
        <v>7</v>
      </c>
      <c r="B9" s="11" t="s">
        <v>8</v>
      </c>
    </row>
    <row r="10" spans="1:7" s="11" customFormat="1" ht="15.75" x14ac:dyDescent="0.25">
      <c r="A10" s="13" t="s">
        <v>3</v>
      </c>
    </row>
    <row r="11" spans="1:7" s="11" customFormat="1" ht="15.75" x14ac:dyDescent="0.25">
      <c r="A11" s="11" t="s">
        <v>9</v>
      </c>
      <c r="F11" s="10" t="s">
        <v>10</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zoomScale="80" zoomScaleNormal="80" workbookViewId="0">
      <pane xSplit="1" topLeftCell="B1" activePane="topRight" state="frozen"/>
      <selection pane="topRight"/>
    </sheetView>
  </sheetViews>
  <sheetFormatPr baseColWidth="10" defaultColWidth="9.140625" defaultRowHeight="12.75" x14ac:dyDescent="0.2"/>
  <cols>
    <col min="1" max="1" width="12.85546875" style="16" customWidth="1"/>
    <col min="2" max="6" width="9.7109375" style="16" customWidth="1"/>
    <col min="7" max="7" width="5.28515625" style="16" customWidth="1"/>
    <col min="8" max="1025" width="8.85546875" style="16" customWidth="1"/>
  </cols>
  <sheetData>
    <row r="1" spans="1:1024" ht="18.75" x14ac:dyDescent="0.3">
      <c r="A1" s="9" t="s">
        <v>65</v>
      </c>
    </row>
    <row r="2" spans="1:1024" ht="18.75" x14ac:dyDescent="0.3">
      <c r="A2" s="17" t="s">
        <v>1</v>
      </c>
      <c r="B2" s="16" t="s">
        <v>11</v>
      </c>
    </row>
    <row r="3" spans="1:1024" ht="22.5" customHeight="1" x14ac:dyDescent="0.2">
      <c r="A3" s="18" t="s">
        <v>12</v>
      </c>
    </row>
    <row r="4" spans="1:1024" s="20" customFormat="1" x14ac:dyDescent="0.2">
      <c r="A4" s="19" t="s">
        <v>13</v>
      </c>
      <c r="AEF4" s="21"/>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row>
    <row r="5" spans="1:1024" s="24" customFormat="1" x14ac:dyDescent="0.2">
      <c r="A5" s="22"/>
      <c r="B5" s="23"/>
      <c r="C5" s="23"/>
      <c r="D5" s="23"/>
      <c r="E5" s="23"/>
      <c r="F5" s="23"/>
      <c r="G5" s="23"/>
      <c r="H5" s="6" t="s">
        <v>14</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row>
    <row r="6" spans="1:1024" s="27" customFormat="1" x14ac:dyDescent="0.2">
      <c r="A6" s="26" t="s">
        <v>15</v>
      </c>
      <c r="B6" s="5" t="s">
        <v>16</v>
      </c>
      <c r="C6" s="5"/>
      <c r="D6" s="5"/>
      <c r="E6" s="5"/>
      <c r="F6" s="5"/>
      <c r="G6" s="5"/>
      <c r="H6" s="4">
        <v>44131</v>
      </c>
      <c r="I6" s="4"/>
      <c r="J6" s="4"/>
      <c r="K6" s="4"/>
      <c r="L6" s="4"/>
      <c r="M6" s="4"/>
      <c r="N6" s="4"/>
      <c r="O6" s="4">
        <v>44124</v>
      </c>
      <c r="P6" s="4"/>
      <c r="Q6" s="4"/>
      <c r="R6" s="4"/>
      <c r="S6" s="4"/>
      <c r="T6" s="4"/>
      <c r="U6" s="4"/>
      <c r="V6" s="4">
        <v>44117</v>
      </c>
      <c r="W6" s="4"/>
      <c r="X6" s="4"/>
      <c r="Y6" s="4"/>
      <c r="Z6" s="4"/>
      <c r="AA6" s="4"/>
      <c r="AB6" s="4"/>
      <c r="AC6" s="4">
        <v>44110</v>
      </c>
      <c r="AD6" s="4"/>
      <c r="AE6" s="4"/>
      <c r="AF6" s="4"/>
      <c r="AG6" s="4"/>
      <c r="AH6" s="4"/>
      <c r="AI6" s="4"/>
      <c r="AJ6" s="4">
        <v>44103</v>
      </c>
      <c r="AK6" s="4"/>
      <c r="AL6" s="4"/>
      <c r="AM6" s="4"/>
      <c r="AN6" s="4"/>
      <c r="AO6" s="4"/>
      <c r="AP6" s="4"/>
      <c r="AQ6" s="4">
        <v>44096</v>
      </c>
      <c r="AR6" s="4"/>
      <c r="AS6" s="4"/>
      <c r="AT6" s="4"/>
      <c r="AU6" s="4"/>
      <c r="AV6" s="4"/>
      <c r="AW6" s="4"/>
      <c r="AX6" s="4">
        <v>44089</v>
      </c>
      <c r="AY6" s="4"/>
      <c r="AZ6" s="4"/>
      <c r="BA6" s="4"/>
      <c r="BB6" s="4"/>
      <c r="BC6" s="4"/>
      <c r="BD6" s="4"/>
      <c r="BE6" s="4">
        <v>44082</v>
      </c>
      <c r="BF6" s="4"/>
      <c r="BG6" s="4"/>
      <c r="BH6" s="4"/>
      <c r="BI6" s="4"/>
      <c r="BJ6" s="4"/>
      <c r="BK6" s="4"/>
      <c r="BL6" s="4">
        <v>44075</v>
      </c>
      <c r="BM6" s="4"/>
      <c r="BN6" s="4"/>
      <c r="BO6" s="4"/>
      <c r="BP6" s="4"/>
      <c r="BQ6" s="4"/>
      <c r="BR6" s="4"/>
      <c r="BS6" s="4">
        <v>44068</v>
      </c>
      <c r="BT6" s="4"/>
      <c r="BU6" s="4"/>
      <c r="BV6" s="4"/>
      <c r="BW6" s="4"/>
      <c r="BX6" s="4"/>
      <c r="BY6" s="4"/>
      <c r="BZ6" s="4">
        <v>44061</v>
      </c>
      <c r="CA6" s="4"/>
      <c r="CB6" s="4"/>
      <c r="CC6" s="4"/>
      <c r="CD6" s="4"/>
      <c r="CE6" s="4"/>
      <c r="CF6" s="4"/>
      <c r="CG6" s="3">
        <v>44054</v>
      </c>
      <c r="CH6" s="3"/>
      <c r="CI6" s="3"/>
      <c r="CJ6" s="3"/>
      <c r="CK6" s="3"/>
      <c r="CL6" s="3"/>
      <c r="CM6" s="3"/>
      <c r="CN6" s="4">
        <v>44047</v>
      </c>
      <c r="CO6" s="4"/>
      <c r="CP6" s="4"/>
      <c r="CQ6" s="4"/>
      <c r="CR6" s="4"/>
      <c r="CS6" s="4"/>
      <c r="CT6" s="4"/>
      <c r="CU6" s="4">
        <v>44040</v>
      </c>
      <c r="CV6" s="4"/>
      <c r="CW6" s="4"/>
      <c r="CX6" s="4"/>
      <c r="CY6" s="4"/>
      <c r="CZ6" s="4"/>
      <c r="DA6" s="4"/>
      <c r="DB6" s="4">
        <v>44033</v>
      </c>
      <c r="DC6" s="4"/>
      <c r="DD6" s="4"/>
      <c r="DE6" s="4"/>
      <c r="DF6" s="4"/>
      <c r="DG6" s="4"/>
      <c r="DH6" s="4"/>
      <c r="DI6" s="4">
        <v>44026</v>
      </c>
      <c r="DJ6" s="4"/>
      <c r="DK6" s="4"/>
      <c r="DL6" s="4"/>
      <c r="DM6" s="4"/>
      <c r="DN6" s="4"/>
      <c r="DO6" s="4"/>
      <c r="DP6" s="4">
        <v>44019</v>
      </c>
      <c r="DQ6" s="4"/>
      <c r="DR6" s="4"/>
      <c r="DS6" s="4"/>
      <c r="DT6" s="4"/>
      <c r="DU6" s="4"/>
      <c r="DV6" s="4"/>
      <c r="DW6" s="4">
        <v>44012</v>
      </c>
      <c r="DX6" s="4"/>
      <c r="DY6" s="4"/>
      <c r="DZ6" s="4"/>
      <c r="EA6" s="4"/>
      <c r="EB6" s="4"/>
      <c r="EC6" s="4"/>
      <c r="ED6" s="4">
        <v>44011</v>
      </c>
      <c r="EE6" s="4"/>
      <c r="EF6" s="4"/>
      <c r="EG6" s="4"/>
      <c r="EH6" s="4"/>
      <c r="EI6" s="4"/>
      <c r="EJ6" s="4"/>
      <c r="EK6" s="4">
        <v>44010</v>
      </c>
      <c r="EL6" s="4"/>
      <c r="EM6" s="4"/>
      <c r="EN6" s="4"/>
      <c r="EO6" s="4"/>
      <c r="EP6" s="4"/>
      <c r="EQ6" s="4"/>
      <c r="ER6" s="4">
        <v>44009</v>
      </c>
      <c r="ES6" s="4"/>
      <c r="ET6" s="4"/>
      <c r="EU6" s="4"/>
      <c r="EV6" s="4"/>
      <c r="EW6" s="4"/>
      <c r="EX6" s="4"/>
      <c r="EY6" s="4">
        <v>44008</v>
      </c>
      <c r="EZ6" s="4"/>
      <c r="FA6" s="4"/>
      <c r="FB6" s="4"/>
      <c r="FC6" s="4"/>
      <c r="FD6" s="4"/>
      <c r="FE6" s="4"/>
      <c r="FF6" s="4">
        <v>44007</v>
      </c>
      <c r="FG6" s="4"/>
      <c r="FH6" s="4"/>
      <c r="FI6" s="4"/>
      <c r="FJ6" s="4"/>
      <c r="FK6" s="4"/>
      <c r="FL6" s="4"/>
      <c r="FM6" s="4">
        <v>44006</v>
      </c>
      <c r="FN6" s="4"/>
      <c r="FO6" s="4"/>
      <c r="FP6" s="4"/>
      <c r="FQ6" s="4"/>
      <c r="FR6" s="4"/>
      <c r="FS6" s="4"/>
      <c r="FT6" s="4">
        <v>44005</v>
      </c>
      <c r="FU6" s="4"/>
      <c r="FV6" s="4"/>
      <c r="FW6" s="4"/>
      <c r="FX6" s="4"/>
      <c r="FY6" s="4"/>
      <c r="FZ6" s="4"/>
      <c r="GA6" s="4">
        <v>44004</v>
      </c>
      <c r="GB6" s="4"/>
      <c r="GC6" s="4"/>
      <c r="GD6" s="4"/>
      <c r="GE6" s="4"/>
      <c r="GF6" s="4"/>
      <c r="GG6" s="4"/>
      <c r="GH6" s="4">
        <v>44003</v>
      </c>
      <c r="GI6" s="4"/>
      <c r="GJ6" s="4"/>
      <c r="GK6" s="4"/>
      <c r="GL6" s="4"/>
      <c r="GM6" s="4"/>
      <c r="GN6" s="4"/>
      <c r="GO6" s="4">
        <v>44002</v>
      </c>
      <c r="GP6" s="4"/>
      <c r="GQ6" s="4"/>
      <c r="GR6" s="4"/>
      <c r="GS6" s="4"/>
      <c r="GT6" s="4"/>
      <c r="GU6" s="4"/>
      <c r="GV6" s="4">
        <v>44001</v>
      </c>
      <c r="GW6" s="4"/>
      <c r="GX6" s="4"/>
      <c r="GY6" s="4"/>
      <c r="GZ6" s="4"/>
      <c r="HA6" s="4"/>
      <c r="HB6" s="4"/>
      <c r="HC6" s="4">
        <v>44000</v>
      </c>
      <c r="HD6" s="4"/>
      <c r="HE6" s="4"/>
      <c r="HF6" s="4"/>
      <c r="HG6" s="4"/>
      <c r="HH6" s="4"/>
      <c r="HI6" s="4"/>
      <c r="HJ6" s="4">
        <v>43999</v>
      </c>
      <c r="HK6" s="4"/>
      <c r="HL6" s="4"/>
      <c r="HM6" s="4"/>
      <c r="HN6" s="4"/>
      <c r="HO6" s="4"/>
      <c r="HP6" s="4"/>
      <c r="HQ6" s="4">
        <v>43998</v>
      </c>
      <c r="HR6" s="4"/>
      <c r="HS6" s="4"/>
      <c r="HT6" s="4"/>
      <c r="HU6" s="4"/>
      <c r="HV6" s="4"/>
      <c r="HW6" s="4"/>
      <c r="HX6" s="4">
        <v>43997</v>
      </c>
      <c r="HY6" s="4"/>
      <c r="HZ6" s="4"/>
      <c r="IA6" s="4"/>
      <c r="IB6" s="4"/>
      <c r="IC6" s="4"/>
      <c r="ID6" s="4"/>
      <c r="IE6" s="4">
        <v>43996</v>
      </c>
      <c r="IF6" s="4"/>
      <c r="IG6" s="4"/>
      <c r="IH6" s="4"/>
      <c r="II6" s="4"/>
      <c r="IJ6" s="4"/>
      <c r="IK6" s="4"/>
      <c r="IL6" s="4">
        <v>43995</v>
      </c>
      <c r="IM6" s="4"/>
      <c r="IN6" s="4"/>
      <c r="IO6" s="4"/>
      <c r="IP6" s="4"/>
      <c r="IQ6" s="4"/>
      <c r="IR6" s="4"/>
      <c r="IS6" s="4">
        <v>43994</v>
      </c>
      <c r="IT6" s="4"/>
      <c r="IU6" s="4"/>
      <c r="IV6" s="4"/>
      <c r="IW6" s="4"/>
      <c r="IX6" s="4"/>
      <c r="IY6" s="4"/>
      <c r="IZ6" s="4">
        <v>43993</v>
      </c>
      <c r="JA6" s="4"/>
      <c r="JB6" s="4"/>
      <c r="JC6" s="4"/>
      <c r="JD6" s="4"/>
      <c r="JE6" s="4"/>
      <c r="JF6" s="4"/>
      <c r="JG6" s="4">
        <v>43992</v>
      </c>
      <c r="JH6" s="4"/>
      <c r="JI6" s="4"/>
      <c r="JJ6" s="4"/>
      <c r="JK6" s="4"/>
      <c r="JL6" s="4"/>
      <c r="JM6" s="4"/>
      <c r="JN6" s="4">
        <v>43991</v>
      </c>
      <c r="JO6" s="4"/>
      <c r="JP6" s="4"/>
      <c r="JQ6" s="4"/>
      <c r="JR6" s="4"/>
      <c r="JS6" s="4"/>
      <c r="JT6" s="4"/>
      <c r="JU6" s="4">
        <v>43990</v>
      </c>
      <c r="JV6" s="4"/>
      <c r="JW6" s="4"/>
      <c r="JX6" s="4"/>
      <c r="JY6" s="4"/>
      <c r="JZ6" s="4"/>
      <c r="KA6" s="4"/>
      <c r="KB6" s="4">
        <v>43989</v>
      </c>
      <c r="KC6" s="4"/>
      <c r="KD6" s="4"/>
      <c r="KE6" s="4"/>
      <c r="KF6" s="4"/>
      <c r="KG6" s="4"/>
      <c r="KH6" s="4"/>
      <c r="KI6" s="4">
        <v>43988</v>
      </c>
      <c r="KJ6" s="4"/>
      <c r="KK6" s="4"/>
      <c r="KL6" s="4"/>
      <c r="KM6" s="4"/>
      <c r="KN6" s="4"/>
      <c r="KO6" s="4"/>
      <c r="KP6" s="4">
        <v>43987</v>
      </c>
      <c r="KQ6" s="4"/>
      <c r="KR6" s="4"/>
      <c r="KS6" s="4"/>
      <c r="KT6" s="4"/>
      <c r="KU6" s="4"/>
      <c r="KV6" s="4"/>
      <c r="KW6" s="4">
        <v>43986</v>
      </c>
      <c r="KX6" s="4"/>
      <c r="KY6" s="4"/>
      <c r="KZ6" s="4"/>
      <c r="LA6" s="4"/>
      <c r="LB6" s="4"/>
      <c r="LC6" s="4"/>
      <c r="LD6" s="4">
        <v>43985</v>
      </c>
      <c r="LE6" s="4"/>
      <c r="LF6" s="4"/>
      <c r="LG6" s="4"/>
      <c r="LH6" s="4"/>
      <c r="LI6" s="4"/>
      <c r="LJ6" s="4"/>
      <c r="LK6" s="4">
        <v>43984</v>
      </c>
      <c r="LL6" s="4"/>
      <c r="LM6" s="4"/>
      <c r="LN6" s="4"/>
      <c r="LO6" s="4"/>
      <c r="LP6" s="4"/>
      <c r="LQ6" s="4"/>
      <c r="LR6" s="4">
        <v>43983</v>
      </c>
      <c r="LS6" s="4"/>
      <c r="LT6" s="4"/>
      <c r="LU6" s="4"/>
      <c r="LV6" s="4"/>
      <c r="LW6" s="4"/>
      <c r="LX6" s="4"/>
      <c r="LY6" s="4">
        <v>43982</v>
      </c>
      <c r="LZ6" s="4"/>
      <c r="MA6" s="4"/>
      <c r="MB6" s="4"/>
      <c r="MC6" s="4"/>
      <c r="MD6" s="4"/>
      <c r="ME6" s="4"/>
      <c r="MF6" s="4">
        <v>43981</v>
      </c>
      <c r="MG6" s="4"/>
      <c r="MH6" s="4"/>
      <c r="MI6" s="4"/>
      <c r="MJ6" s="4"/>
      <c r="MK6" s="4"/>
      <c r="ML6" s="4"/>
      <c r="MM6" s="4">
        <v>43980</v>
      </c>
      <c r="MN6" s="4"/>
      <c r="MO6" s="4"/>
      <c r="MP6" s="4"/>
      <c r="MQ6" s="4"/>
      <c r="MR6" s="4"/>
      <c r="MS6" s="4"/>
      <c r="MT6" s="4">
        <v>43979</v>
      </c>
      <c r="MU6" s="4"/>
      <c r="MV6" s="4"/>
      <c r="MW6" s="4"/>
      <c r="MX6" s="4"/>
      <c r="MY6" s="4"/>
      <c r="MZ6" s="4"/>
      <c r="NA6" s="4">
        <v>43978</v>
      </c>
      <c r="NB6" s="4"/>
      <c r="NC6" s="4"/>
      <c r="ND6" s="4"/>
      <c r="NE6" s="4"/>
      <c r="NF6" s="4"/>
      <c r="NG6" s="4"/>
      <c r="NH6" s="4">
        <v>43977</v>
      </c>
      <c r="NI6" s="4"/>
      <c r="NJ6" s="4"/>
      <c r="NK6" s="4"/>
      <c r="NL6" s="4"/>
      <c r="NM6" s="4"/>
      <c r="NN6" s="4"/>
      <c r="NO6" s="4">
        <v>43976</v>
      </c>
      <c r="NP6" s="4"/>
      <c r="NQ6" s="4"/>
      <c r="NR6" s="4"/>
      <c r="NS6" s="4"/>
      <c r="NT6" s="4"/>
      <c r="NU6" s="4"/>
      <c r="NV6" s="4">
        <v>43975</v>
      </c>
      <c r="NW6" s="4"/>
      <c r="NX6" s="4"/>
      <c r="NY6" s="4"/>
      <c r="NZ6" s="4"/>
      <c r="OA6" s="4"/>
      <c r="OB6" s="4"/>
      <c r="OC6" s="4">
        <v>43974</v>
      </c>
      <c r="OD6" s="4"/>
      <c r="OE6" s="4"/>
      <c r="OF6" s="4"/>
      <c r="OG6" s="4"/>
      <c r="OH6" s="4"/>
      <c r="OI6" s="4"/>
      <c r="OJ6" s="4">
        <v>43973</v>
      </c>
      <c r="OK6" s="4"/>
      <c r="OL6" s="4"/>
      <c r="OM6" s="4"/>
      <c r="ON6" s="4"/>
      <c r="OO6" s="4"/>
      <c r="OP6" s="4"/>
      <c r="OQ6" s="4">
        <v>43972</v>
      </c>
      <c r="OR6" s="4"/>
      <c r="OS6" s="4"/>
      <c r="OT6" s="4"/>
      <c r="OU6" s="4"/>
      <c r="OV6" s="4"/>
      <c r="OW6" s="4"/>
      <c r="OX6" s="4">
        <v>43971</v>
      </c>
      <c r="OY6" s="4"/>
      <c r="OZ6" s="4"/>
      <c r="PA6" s="4"/>
      <c r="PB6" s="4"/>
      <c r="PC6" s="4"/>
      <c r="PD6" s="4"/>
      <c r="PE6" s="4">
        <v>43970</v>
      </c>
      <c r="PF6" s="4"/>
      <c r="PG6" s="4"/>
      <c r="PH6" s="4"/>
      <c r="PI6" s="4"/>
      <c r="PJ6" s="4"/>
      <c r="PK6" s="4"/>
      <c r="PL6" s="4">
        <v>43969</v>
      </c>
      <c r="PM6" s="4"/>
      <c r="PN6" s="4"/>
      <c r="PO6" s="4"/>
      <c r="PP6" s="4"/>
      <c r="PQ6" s="4"/>
      <c r="PR6" s="4"/>
      <c r="PS6" s="4">
        <v>43968</v>
      </c>
      <c r="PT6" s="4"/>
      <c r="PU6" s="4"/>
      <c r="PV6" s="4"/>
      <c r="PW6" s="4"/>
      <c r="PX6" s="4"/>
      <c r="PY6" s="4"/>
      <c r="PZ6" s="4">
        <v>43967</v>
      </c>
      <c r="QA6" s="4"/>
      <c r="QB6" s="4"/>
      <c r="QC6" s="4"/>
      <c r="QD6" s="4"/>
      <c r="QE6" s="4"/>
      <c r="QF6" s="4"/>
      <c r="QG6" s="4">
        <v>43966</v>
      </c>
      <c r="QH6" s="4"/>
      <c r="QI6" s="4"/>
      <c r="QJ6" s="4"/>
      <c r="QK6" s="4"/>
      <c r="QL6" s="4"/>
      <c r="QM6" s="4"/>
      <c r="QN6" s="4">
        <v>43965</v>
      </c>
      <c r="QO6" s="4"/>
      <c r="QP6" s="4"/>
      <c r="QQ6" s="4"/>
      <c r="QR6" s="4"/>
      <c r="QS6" s="4"/>
      <c r="QT6" s="4"/>
      <c r="QU6" s="4">
        <v>43964</v>
      </c>
      <c r="QV6" s="4"/>
      <c r="QW6" s="4"/>
      <c r="QX6" s="4"/>
      <c r="QY6" s="4"/>
      <c r="QZ6" s="4"/>
      <c r="RA6" s="4"/>
      <c r="RB6" s="4">
        <v>43963</v>
      </c>
      <c r="RC6" s="4"/>
      <c r="RD6" s="4"/>
      <c r="RE6" s="4"/>
      <c r="RF6" s="4"/>
      <c r="RG6" s="4"/>
      <c r="RH6" s="4"/>
      <c r="RI6" s="4">
        <v>43962</v>
      </c>
      <c r="RJ6" s="4"/>
      <c r="RK6" s="4"/>
      <c r="RL6" s="4"/>
      <c r="RM6" s="4"/>
      <c r="RN6" s="4"/>
      <c r="RO6" s="4"/>
      <c r="RP6" s="4">
        <v>43961</v>
      </c>
      <c r="RQ6" s="4"/>
      <c r="RR6" s="4"/>
      <c r="RS6" s="4"/>
      <c r="RT6" s="4"/>
      <c r="RU6" s="4"/>
      <c r="RV6" s="4"/>
      <c r="RW6" s="4">
        <v>43960</v>
      </c>
      <c r="RX6" s="4"/>
      <c r="RY6" s="4"/>
      <c r="RZ6" s="4"/>
      <c r="SA6" s="4"/>
      <c r="SB6" s="4"/>
      <c r="SC6" s="4"/>
      <c r="SD6" s="4">
        <v>43959</v>
      </c>
      <c r="SE6" s="4"/>
      <c r="SF6" s="4"/>
      <c r="SG6" s="4"/>
      <c r="SH6" s="4"/>
      <c r="SI6" s="4"/>
      <c r="SJ6" s="4"/>
      <c r="SK6" s="4">
        <v>43958</v>
      </c>
      <c r="SL6" s="4"/>
      <c r="SM6" s="4"/>
      <c r="SN6" s="4"/>
      <c r="SO6" s="4"/>
      <c r="SP6" s="4"/>
      <c r="SQ6" s="4"/>
      <c r="SR6" s="4">
        <v>43957</v>
      </c>
      <c r="SS6" s="4"/>
      <c r="ST6" s="4"/>
      <c r="SU6" s="4"/>
      <c r="SV6" s="4"/>
      <c r="SW6" s="4"/>
      <c r="SX6" s="4"/>
      <c r="SY6" s="4">
        <v>43956</v>
      </c>
      <c r="SZ6" s="4"/>
      <c r="TA6" s="4"/>
      <c r="TB6" s="4"/>
      <c r="TC6" s="4"/>
      <c r="TD6" s="4"/>
      <c r="TE6" s="4"/>
      <c r="TF6" s="4">
        <v>43955</v>
      </c>
      <c r="TG6" s="4"/>
      <c r="TH6" s="4"/>
      <c r="TI6" s="4"/>
      <c r="TJ6" s="4"/>
      <c r="TK6" s="4"/>
      <c r="TL6" s="4"/>
      <c r="TM6" s="4">
        <v>43954</v>
      </c>
      <c r="TN6" s="4"/>
      <c r="TO6" s="4"/>
      <c r="TP6" s="4"/>
      <c r="TQ6" s="4"/>
      <c r="TR6" s="4"/>
      <c r="TS6" s="4"/>
      <c r="TT6" s="4">
        <v>43953</v>
      </c>
      <c r="TU6" s="4"/>
      <c r="TV6" s="4"/>
      <c r="TW6" s="4"/>
      <c r="TX6" s="4"/>
      <c r="TY6" s="4"/>
      <c r="TZ6" s="4"/>
      <c r="UA6" s="4">
        <v>43952</v>
      </c>
      <c r="UB6" s="4"/>
      <c r="UC6" s="4"/>
      <c r="UD6" s="4"/>
      <c r="UE6" s="4"/>
      <c r="UF6" s="4"/>
      <c r="UG6" s="4"/>
      <c r="UH6" s="4">
        <v>43951</v>
      </c>
      <c r="UI6" s="4"/>
      <c r="UJ6" s="4"/>
      <c r="UK6" s="4"/>
      <c r="UL6" s="4"/>
      <c r="UM6" s="4"/>
      <c r="UN6" s="4"/>
      <c r="UO6" s="4">
        <v>43950</v>
      </c>
      <c r="UP6" s="4"/>
      <c r="UQ6" s="4"/>
      <c r="UR6" s="4"/>
      <c r="US6" s="4"/>
      <c r="UT6" s="4"/>
      <c r="UU6" s="4"/>
      <c r="UV6" s="4">
        <v>43949</v>
      </c>
      <c r="UW6" s="4"/>
      <c r="UX6" s="4"/>
      <c r="UY6" s="4"/>
      <c r="UZ6" s="4"/>
      <c r="VA6" s="4"/>
      <c r="VB6" s="4"/>
      <c r="VC6" s="4">
        <v>43948</v>
      </c>
      <c r="VD6" s="4"/>
      <c r="VE6" s="4"/>
      <c r="VF6" s="4"/>
      <c r="VG6" s="4"/>
      <c r="VH6" s="4"/>
      <c r="VI6" s="4"/>
      <c r="VJ6" s="4">
        <v>43947</v>
      </c>
      <c r="VK6" s="4"/>
      <c r="VL6" s="4"/>
      <c r="VM6" s="4"/>
      <c r="VN6" s="4"/>
      <c r="VO6" s="4"/>
      <c r="VP6" s="4"/>
      <c r="VQ6" s="4">
        <v>43946</v>
      </c>
      <c r="VR6" s="4"/>
      <c r="VS6" s="4"/>
      <c r="VT6" s="4"/>
      <c r="VU6" s="4"/>
      <c r="VV6" s="4"/>
      <c r="VW6" s="4"/>
      <c r="VX6" s="4">
        <v>43945</v>
      </c>
      <c r="VY6" s="4"/>
      <c r="VZ6" s="4"/>
      <c r="WA6" s="4"/>
      <c r="WB6" s="4"/>
      <c r="WC6" s="4"/>
      <c r="WD6" s="4"/>
      <c r="WE6" s="4">
        <v>43944</v>
      </c>
      <c r="WF6" s="4"/>
      <c r="WG6" s="4"/>
      <c r="WH6" s="4"/>
      <c r="WI6" s="4"/>
      <c r="WJ6" s="4"/>
      <c r="WK6" s="4"/>
      <c r="WL6" s="4">
        <v>43943</v>
      </c>
      <c r="WM6" s="4"/>
      <c r="WN6" s="4"/>
      <c r="WO6" s="4"/>
      <c r="WP6" s="4"/>
      <c r="WQ6" s="4"/>
      <c r="WR6" s="4"/>
      <c r="WS6" s="4">
        <v>43942</v>
      </c>
      <c r="WT6" s="4"/>
      <c r="WU6" s="4"/>
      <c r="WV6" s="4"/>
      <c r="WW6" s="4"/>
      <c r="WX6" s="4"/>
      <c r="WY6" s="4"/>
      <c r="WZ6" s="4">
        <v>43941</v>
      </c>
      <c r="XA6" s="4"/>
      <c r="XB6" s="4"/>
      <c r="XC6" s="4"/>
      <c r="XD6" s="4"/>
      <c r="XE6" s="4"/>
      <c r="XF6" s="4"/>
      <c r="XG6" s="4">
        <v>43940</v>
      </c>
      <c r="XH6" s="4"/>
      <c r="XI6" s="4"/>
      <c r="XJ6" s="4"/>
      <c r="XK6" s="4"/>
      <c r="XL6" s="4"/>
      <c r="XM6" s="4"/>
      <c r="XN6" s="4">
        <v>43939</v>
      </c>
      <c r="XO6" s="4"/>
      <c r="XP6" s="4"/>
      <c r="XQ6" s="4"/>
      <c r="XR6" s="4"/>
      <c r="XS6" s="4"/>
      <c r="XT6" s="4"/>
      <c r="XU6" s="4">
        <v>43938</v>
      </c>
      <c r="XV6" s="4"/>
      <c r="XW6" s="4"/>
      <c r="XX6" s="4"/>
      <c r="XY6" s="4"/>
      <c r="XZ6" s="4"/>
      <c r="YA6" s="4"/>
      <c r="YB6" s="4">
        <v>43937</v>
      </c>
      <c r="YC6" s="4"/>
      <c r="YD6" s="4"/>
      <c r="YE6" s="4"/>
      <c r="YF6" s="4"/>
      <c r="YG6" s="4"/>
      <c r="YH6" s="4"/>
      <c r="YI6" s="4">
        <v>43936</v>
      </c>
      <c r="YJ6" s="4"/>
      <c r="YK6" s="4"/>
      <c r="YL6" s="4"/>
      <c r="YM6" s="4"/>
      <c r="YN6" s="4"/>
      <c r="YO6" s="4"/>
      <c r="YP6" s="4">
        <v>43935</v>
      </c>
      <c r="YQ6" s="4"/>
      <c r="YR6" s="4"/>
      <c r="YS6" s="4"/>
      <c r="YT6" s="4"/>
      <c r="YU6" s="4"/>
      <c r="YV6" s="4"/>
      <c r="YW6" s="4">
        <v>43934</v>
      </c>
      <c r="YX6" s="4"/>
      <c r="YY6" s="4"/>
      <c r="YZ6" s="4"/>
      <c r="ZA6" s="4"/>
      <c r="ZB6" s="4"/>
      <c r="ZC6" s="4"/>
      <c r="ZD6" s="4">
        <v>43933</v>
      </c>
      <c r="ZE6" s="4"/>
      <c r="ZF6" s="4"/>
      <c r="ZG6" s="4"/>
      <c r="ZH6" s="4"/>
      <c r="ZI6" s="4"/>
      <c r="ZJ6" s="4"/>
      <c r="ZK6" s="4">
        <v>43932</v>
      </c>
      <c r="ZL6" s="4"/>
      <c r="ZM6" s="4"/>
      <c r="ZN6" s="4"/>
      <c r="ZO6" s="4"/>
      <c r="ZP6" s="4"/>
      <c r="ZQ6" s="4"/>
      <c r="ZR6" s="4">
        <v>43931</v>
      </c>
      <c r="ZS6" s="4"/>
      <c r="ZT6" s="4"/>
      <c r="ZU6" s="4"/>
      <c r="ZV6" s="4"/>
      <c r="ZW6" s="4"/>
      <c r="ZX6" s="4"/>
      <c r="ZY6" s="4">
        <v>43930</v>
      </c>
      <c r="ZZ6" s="4"/>
      <c r="AAA6" s="4"/>
      <c r="AAB6" s="4"/>
      <c r="AAC6" s="4"/>
      <c r="AAD6" s="4"/>
      <c r="AAE6" s="4"/>
      <c r="AAF6" s="4">
        <v>43929</v>
      </c>
      <c r="AAG6" s="4"/>
      <c r="AAH6" s="4"/>
      <c r="AAI6" s="4"/>
      <c r="AAJ6" s="4"/>
      <c r="AAK6" s="4"/>
      <c r="AAL6" s="4"/>
      <c r="AAM6" s="4">
        <v>43928</v>
      </c>
      <c r="AAN6" s="4"/>
      <c r="AAO6" s="4"/>
      <c r="AAP6" s="4"/>
      <c r="AAQ6" s="4"/>
      <c r="AAR6" s="4"/>
      <c r="AAS6" s="4"/>
      <c r="AAT6" s="4">
        <v>43927</v>
      </c>
      <c r="AAU6" s="4"/>
      <c r="AAV6" s="4"/>
      <c r="AAW6" s="4"/>
      <c r="AAX6" s="4"/>
      <c r="AAY6" s="4"/>
      <c r="AAZ6" s="4"/>
      <c r="ABA6" s="4">
        <v>43926</v>
      </c>
      <c r="ABB6" s="4"/>
      <c r="ABC6" s="4"/>
      <c r="ABD6" s="4"/>
      <c r="ABE6" s="4"/>
      <c r="ABF6" s="4"/>
      <c r="ABG6" s="4"/>
      <c r="ABH6" s="4">
        <v>43925</v>
      </c>
      <c r="ABI6" s="4"/>
      <c r="ABJ6" s="4"/>
      <c r="ABK6" s="4"/>
      <c r="ABL6" s="4"/>
      <c r="ABM6" s="4"/>
      <c r="ABN6" s="4"/>
      <c r="ABO6" s="4">
        <v>43923</v>
      </c>
      <c r="ABP6" s="4"/>
      <c r="ABQ6" s="4"/>
      <c r="ABR6" s="4"/>
      <c r="ABS6" s="4"/>
      <c r="ABT6" s="4"/>
      <c r="ABU6" s="4"/>
      <c r="ABV6" s="4">
        <v>43922</v>
      </c>
      <c r="ABW6" s="4"/>
      <c r="ABX6" s="4"/>
      <c r="ABY6" s="4"/>
      <c r="ABZ6" s="4"/>
      <c r="ACA6" s="4"/>
      <c r="ACB6" s="4"/>
      <c r="ACC6" s="4">
        <v>43921</v>
      </c>
      <c r="ACD6" s="4"/>
      <c r="ACE6" s="4"/>
      <c r="ACF6" s="4"/>
      <c r="ACG6" s="4"/>
      <c r="ACH6" s="4"/>
      <c r="ACI6" s="4"/>
      <c r="ACJ6" s="4">
        <v>43920</v>
      </c>
      <c r="ACK6" s="4"/>
      <c r="ACL6" s="4"/>
      <c r="ACM6" s="4"/>
      <c r="ACN6" s="4"/>
      <c r="ACO6" s="4"/>
      <c r="ACP6" s="4"/>
      <c r="ACQ6" s="4">
        <v>43919</v>
      </c>
      <c r="ACR6" s="4"/>
      <c r="ACS6" s="4"/>
      <c r="ACT6" s="4"/>
      <c r="ACU6" s="4"/>
      <c r="ACV6" s="4"/>
      <c r="ACW6" s="4"/>
      <c r="ACX6" s="4">
        <v>43918</v>
      </c>
      <c r="ACY6" s="4"/>
      <c r="ACZ6" s="4"/>
      <c r="ADA6" s="4"/>
      <c r="ADB6" s="4"/>
      <c r="ADC6" s="4"/>
      <c r="ADD6" s="4"/>
      <c r="ADE6" s="4">
        <v>43916</v>
      </c>
      <c r="ADF6" s="4"/>
      <c r="ADG6" s="4"/>
      <c r="ADH6" s="4"/>
      <c r="ADI6" s="4"/>
      <c r="ADJ6" s="4"/>
      <c r="ADK6" s="4"/>
      <c r="ADL6" s="4">
        <v>43915</v>
      </c>
      <c r="ADM6" s="4"/>
      <c r="ADN6" s="4"/>
      <c r="ADO6" s="4"/>
      <c r="ADP6" s="4"/>
      <c r="ADQ6" s="4"/>
      <c r="ADR6" s="4"/>
      <c r="ADS6" s="4">
        <v>43914</v>
      </c>
      <c r="ADT6" s="4"/>
      <c r="ADU6" s="4"/>
      <c r="ADV6" s="4"/>
      <c r="ADW6" s="4"/>
      <c r="ADX6" s="4"/>
      <c r="ADY6" s="4"/>
      <c r="ADZ6" s="4">
        <v>43913</v>
      </c>
      <c r="AEA6" s="4"/>
      <c r="AEB6" s="4"/>
      <c r="AEC6" s="4"/>
      <c r="AED6" s="4"/>
      <c r="AEE6" s="4"/>
      <c r="AEF6" s="4"/>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x14ac:dyDescent="0.2">
      <c r="A7" s="29"/>
      <c r="B7" s="30" t="s">
        <v>17</v>
      </c>
      <c r="C7" s="31" t="s">
        <v>18</v>
      </c>
      <c r="D7" s="30" t="s">
        <v>19</v>
      </c>
      <c r="E7" s="31" t="s">
        <v>18</v>
      </c>
      <c r="F7" s="30" t="s">
        <v>20</v>
      </c>
      <c r="G7" s="31" t="s">
        <v>18</v>
      </c>
      <c r="H7" s="32" t="s">
        <v>17</v>
      </c>
      <c r="I7" s="31" t="s">
        <v>18</v>
      </c>
      <c r="J7" s="30" t="s">
        <v>19</v>
      </c>
      <c r="K7" s="31" t="s">
        <v>18</v>
      </c>
      <c r="L7" s="30" t="s">
        <v>21</v>
      </c>
      <c r="M7" s="30" t="s">
        <v>20</v>
      </c>
      <c r="N7" s="33" t="s">
        <v>18</v>
      </c>
      <c r="O7" s="32" t="s">
        <v>17</v>
      </c>
      <c r="P7" s="31" t="s">
        <v>18</v>
      </c>
      <c r="Q7" s="30" t="s">
        <v>19</v>
      </c>
      <c r="R7" s="31" t="s">
        <v>18</v>
      </c>
      <c r="S7" s="30" t="s">
        <v>21</v>
      </c>
      <c r="T7" s="30" t="s">
        <v>20</v>
      </c>
      <c r="U7" s="33" t="s">
        <v>18</v>
      </c>
      <c r="V7" s="32" t="s">
        <v>17</v>
      </c>
      <c r="W7" s="31" t="s">
        <v>18</v>
      </c>
      <c r="X7" s="30" t="s">
        <v>19</v>
      </c>
      <c r="Y7" s="31" t="s">
        <v>18</v>
      </c>
      <c r="Z7" s="30" t="s">
        <v>21</v>
      </c>
      <c r="AA7" s="30" t="s">
        <v>20</v>
      </c>
      <c r="AB7" s="33" t="s">
        <v>18</v>
      </c>
      <c r="AC7" s="32" t="s">
        <v>17</v>
      </c>
      <c r="AD7" s="31" t="s">
        <v>18</v>
      </c>
      <c r="AE7" s="30" t="s">
        <v>19</v>
      </c>
      <c r="AF7" s="31" t="s">
        <v>18</v>
      </c>
      <c r="AG7" s="30" t="s">
        <v>21</v>
      </c>
      <c r="AH7" s="30" t="s">
        <v>20</v>
      </c>
      <c r="AI7" s="33" t="s">
        <v>18</v>
      </c>
      <c r="AJ7" s="32" t="s">
        <v>17</v>
      </c>
      <c r="AK7" s="31" t="s">
        <v>18</v>
      </c>
      <c r="AL7" s="30" t="s">
        <v>19</v>
      </c>
      <c r="AM7" s="31" t="s">
        <v>18</v>
      </c>
      <c r="AN7" s="30" t="s">
        <v>21</v>
      </c>
      <c r="AO7" s="30" t="s">
        <v>20</v>
      </c>
      <c r="AP7" s="33" t="s">
        <v>18</v>
      </c>
      <c r="AQ7" s="32" t="s">
        <v>17</v>
      </c>
      <c r="AR7" s="31" t="s">
        <v>18</v>
      </c>
      <c r="AS7" s="30" t="s">
        <v>19</v>
      </c>
      <c r="AT7" s="31" t="s">
        <v>18</v>
      </c>
      <c r="AU7" s="30" t="s">
        <v>21</v>
      </c>
      <c r="AV7" s="30" t="s">
        <v>20</v>
      </c>
      <c r="AW7" s="33" t="s">
        <v>18</v>
      </c>
      <c r="AX7" s="32" t="s">
        <v>17</v>
      </c>
      <c r="AY7" s="31" t="s">
        <v>18</v>
      </c>
      <c r="AZ7" s="30" t="s">
        <v>19</v>
      </c>
      <c r="BA7" s="31" t="s">
        <v>18</v>
      </c>
      <c r="BB7" s="30" t="s">
        <v>21</v>
      </c>
      <c r="BC7" s="30" t="s">
        <v>20</v>
      </c>
      <c r="BD7" s="33" t="s">
        <v>18</v>
      </c>
      <c r="BE7" s="32" t="s">
        <v>17</v>
      </c>
      <c r="BF7" s="31" t="s">
        <v>18</v>
      </c>
      <c r="BG7" s="30" t="s">
        <v>19</v>
      </c>
      <c r="BH7" s="31" t="s">
        <v>18</v>
      </c>
      <c r="BI7" s="30" t="s">
        <v>21</v>
      </c>
      <c r="BJ7" s="30" t="s">
        <v>20</v>
      </c>
      <c r="BK7" s="33" t="s">
        <v>18</v>
      </c>
      <c r="BL7" s="32" t="s">
        <v>17</v>
      </c>
      <c r="BM7" s="31" t="s">
        <v>18</v>
      </c>
      <c r="BN7" s="30" t="s">
        <v>19</v>
      </c>
      <c r="BO7" s="31" t="s">
        <v>18</v>
      </c>
      <c r="BP7" s="30" t="s">
        <v>21</v>
      </c>
      <c r="BQ7" s="30" t="s">
        <v>20</v>
      </c>
      <c r="BR7" s="33" t="s">
        <v>18</v>
      </c>
      <c r="BS7" s="32" t="s">
        <v>17</v>
      </c>
      <c r="BT7" s="31" t="s">
        <v>18</v>
      </c>
      <c r="BU7" s="30" t="s">
        <v>19</v>
      </c>
      <c r="BV7" s="31" t="s">
        <v>18</v>
      </c>
      <c r="BW7" s="30" t="s">
        <v>21</v>
      </c>
      <c r="BX7" s="30" t="s">
        <v>20</v>
      </c>
      <c r="BY7" s="33" t="s">
        <v>18</v>
      </c>
      <c r="BZ7" s="32" t="s">
        <v>17</v>
      </c>
      <c r="CA7" s="31" t="s">
        <v>18</v>
      </c>
      <c r="CB7" s="30" t="s">
        <v>19</v>
      </c>
      <c r="CC7" s="31" t="s">
        <v>18</v>
      </c>
      <c r="CD7" s="30" t="s">
        <v>21</v>
      </c>
      <c r="CE7" s="30" t="s">
        <v>20</v>
      </c>
      <c r="CF7" s="33" t="s">
        <v>18</v>
      </c>
      <c r="CG7" s="30" t="s">
        <v>17</v>
      </c>
      <c r="CH7" s="31" t="s">
        <v>18</v>
      </c>
      <c r="CI7" s="30" t="s">
        <v>19</v>
      </c>
      <c r="CJ7" s="31" t="s">
        <v>18</v>
      </c>
      <c r="CK7" s="30" t="s">
        <v>21</v>
      </c>
      <c r="CL7" s="30" t="s">
        <v>20</v>
      </c>
      <c r="CM7" s="33" t="s">
        <v>18</v>
      </c>
      <c r="CN7" s="32" t="s">
        <v>17</v>
      </c>
      <c r="CO7" s="31" t="s">
        <v>18</v>
      </c>
      <c r="CP7" s="30" t="s">
        <v>19</v>
      </c>
      <c r="CQ7" s="31" t="s">
        <v>18</v>
      </c>
      <c r="CR7" s="30" t="s">
        <v>21</v>
      </c>
      <c r="CS7" s="30" t="s">
        <v>20</v>
      </c>
      <c r="CT7" s="33" t="s">
        <v>18</v>
      </c>
      <c r="CU7" s="32" t="s">
        <v>17</v>
      </c>
      <c r="CV7" s="31" t="s">
        <v>18</v>
      </c>
      <c r="CW7" s="30" t="s">
        <v>19</v>
      </c>
      <c r="CX7" s="31" t="s">
        <v>18</v>
      </c>
      <c r="CY7" s="30" t="s">
        <v>21</v>
      </c>
      <c r="CZ7" s="30" t="s">
        <v>20</v>
      </c>
      <c r="DA7" s="33" t="s">
        <v>18</v>
      </c>
      <c r="DB7" s="32" t="s">
        <v>17</v>
      </c>
      <c r="DC7" s="31" t="s">
        <v>18</v>
      </c>
      <c r="DD7" s="30" t="s">
        <v>19</v>
      </c>
      <c r="DE7" s="31" t="s">
        <v>18</v>
      </c>
      <c r="DF7" s="30" t="s">
        <v>21</v>
      </c>
      <c r="DG7" s="30" t="s">
        <v>20</v>
      </c>
      <c r="DH7" s="33" t="s">
        <v>18</v>
      </c>
      <c r="DI7" s="32" t="s">
        <v>17</v>
      </c>
      <c r="DJ7" s="31" t="s">
        <v>18</v>
      </c>
      <c r="DK7" s="30" t="s">
        <v>19</v>
      </c>
      <c r="DL7" s="31" t="s">
        <v>18</v>
      </c>
      <c r="DM7" s="30" t="s">
        <v>21</v>
      </c>
      <c r="DN7" s="30" t="s">
        <v>20</v>
      </c>
      <c r="DO7" s="33" t="s">
        <v>18</v>
      </c>
      <c r="DP7" s="32" t="s">
        <v>17</v>
      </c>
      <c r="DQ7" s="31" t="s">
        <v>18</v>
      </c>
      <c r="DR7" s="30" t="s">
        <v>19</v>
      </c>
      <c r="DS7" s="31" t="s">
        <v>18</v>
      </c>
      <c r="DT7" s="30" t="s">
        <v>21</v>
      </c>
      <c r="DU7" s="30" t="s">
        <v>20</v>
      </c>
      <c r="DV7" s="33" t="s">
        <v>18</v>
      </c>
      <c r="DW7" s="32" t="s">
        <v>17</v>
      </c>
      <c r="DX7" s="31" t="s">
        <v>18</v>
      </c>
      <c r="DY7" s="30" t="s">
        <v>19</v>
      </c>
      <c r="DZ7" s="31" t="s">
        <v>18</v>
      </c>
      <c r="EA7" s="30" t="s">
        <v>21</v>
      </c>
      <c r="EB7" s="30" t="s">
        <v>20</v>
      </c>
      <c r="EC7" s="33" t="s">
        <v>18</v>
      </c>
      <c r="ED7" s="32" t="s">
        <v>17</v>
      </c>
      <c r="EE7" s="31" t="s">
        <v>18</v>
      </c>
      <c r="EF7" s="30" t="s">
        <v>19</v>
      </c>
      <c r="EG7" s="31" t="s">
        <v>18</v>
      </c>
      <c r="EH7" s="30" t="s">
        <v>21</v>
      </c>
      <c r="EI7" s="30" t="s">
        <v>20</v>
      </c>
      <c r="EJ7" s="33" t="s">
        <v>18</v>
      </c>
      <c r="EK7" s="32" t="s">
        <v>17</v>
      </c>
      <c r="EL7" s="31" t="s">
        <v>18</v>
      </c>
      <c r="EM7" s="30" t="s">
        <v>19</v>
      </c>
      <c r="EN7" s="31" t="s">
        <v>18</v>
      </c>
      <c r="EO7" s="30" t="s">
        <v>21</v>
      </c>
      <c r="EP7" s="30" t="s">
        <v>20</v>
      </c>
      <c r="EQ7" s="33" t="s">
        <v>18</v>
      </c>
      <c r="ER7" s="32" t="s">
        <v>17</v>
      </c>
      <c r="ES7" s="31" t="s">
        <v>18</v>
      </c>
      <c r="ET7" s="30" t="s">
        <v>19</v>
      </c>
      <c r="EU7" s="31" t="s">
        <v>18</v>
      </c>
      <c r="EV7" s="30" t="s">
        <v>21</v>
      </c>
      <c r="EW7" s="30" t="s">
        <v>20</v>
      </c>
      <c r="EX7" s="33" t="s">
        <v>18</v>
      </c>
      <c r="EY7" s="32" t="s">
        <v>17</v>
      </c>
      <c r="EZ7" s="31" t="s">
        <v>18</v>
      </c>
      <c r="FA7" s="30" t="s">
        <v>19</v>
      </c>
      <c r="FB7" s="31" t="s">
        <v>18</v>
      </c>
      <c r="FC7" s="30" t="s">
        <v>21</v>
      </c>
      <c r="FD7" s="30" t="s">
        <v>20</v>
      </c>
      <c r="FE7" s="33" t="s">
        <v>18</v>
      </c>
      <c r="FF7" s="32" t="s">
        <v>17</v>
      </c>
      <c r="FG7" s="31" t="s">
        <v>18</v>
      </c>
      <c r="FH7" s="30" t="s">
        <v>19</v>
      </c>
      <c r="FI7" s="31" t="s">
        <v>18</v>
      </c>
      <c r="FJ7" s="30" t="s">
        <v>21</v>
      </c>
      <c r="FK7" s="30" t="s">
        <v>20</v>
      </c>
      <c r="FL7" s="33" t="s">
        <v>18</v>
      </c>
      <c r="FM7" s="32" t="s">
        <v>17</v>
      </c>
      <c r="FN7" s="31" t="s">
        <v>18</v>
      </c>
      <c r="FO7" s="30" t="s">
        <v>19</v>
      </c>
      <c r="FP7" s="31" t="s">
        <v>18</v>
      </c>
      <c r="FQ7" s="30" t="s">
        <v>21</v>
      </c>
      <c r="FR7" s="30" t="s">
        <v>20</v>
      </c>
      <c r="FS7" s="33" t="s">
        <v>18</v>
      </c>
      <c r="FT7" s="32" t="s">
        <v>17</v>
      </c>
      <c r="FU7" s="31" t="s">
        <v>18</v>
      </c>
      <c r="FV7" s="30" t="s">
        <v>19</v>
      </c>
      <c r="FW7" s="31" t="s">
        <v>18</v>
      </c>
      <c r="FX7" s="30" t="s">
        <v>21</v>
      </c>
      <c r="FY7" s="30" t="s">
        <v>20</v>
      </c>
      <c r="FZ7" s="33" t="s">
        <v>18</v>
      </c>
      <c r="GA7" s="32" t="s">
        <v>17</v>
      </c>
      <c r="GB7" s="31" t="s">
        <v>18</v>
      </c>
      <c r="GC7" s="30" t="s">
        <v>19</v>
      </c>
      <c r="GD7" s="31" t="s">
        <v>18</v>
      </c>
      <c r="GE7" s="30" t="s">
        <v>21</v>
      </c>
      <c r="GF7" s="30" t="s">
        <v>20</v>
      </c>
      <c r="GG7" s="33" t="s">
        <v>18</v>
      </c>
      <c r="GH7" s="32" t="s">
        <v>17</v>
      </c>
      <c r="GI7" s="31" t="s">
        <v>18</v>
      </c>
      <c r="GJ7" s="30" t="s">
        <v>19</v>
      </c>
      <c r="GK7" s="31" t="s">
        <v>18</v>
      </c>
      <c r="GL7" s="30" t="s">
        <v>21</v>
      </c>
      <c r="GM7" s="30" t="s">
        <v>20</v>
      </c>
      <c r="GN7" s="33" t="s">
        <v>18</v>
      </c>
      <c r="GO7" s="32" t="s">
        <v>17</v>
      </c>
      <c r="GP7" s="31" t="s">
        <v>18</v>
      </c>
      <c r="GQ7" s="30" t="s">
        <v>19</v>
      </c>
      <c r="GR7" s="31" t="s">
        <v>18</v>
      </c>
      <c r="GS7" s="30" t="s">
        <v>21</v>
      </c>
      <c r="GT7" s="30" t="s">
        <v>20</v>
      </c>
      <c r="GU7" s="33" t="s">
        <v>18</v>
      </c>
      <c r="GV7" s="32" t="s">
        <v>17</v>
      </c>
      <c r="GW7" s="31" t="s">
        <v>18</v>
      </c>
      <c r="GX7" s="30" t="s">
        <v>19</v>
      </c>
      <c r="GY7" s="31" t="s">
        <v>18</v>
      </c>
      <c r="GZ7" s="30" t="s">
        <v>21</v>
      </c>
      <c r="HA7" s="30" t="s">
        <v>20</v>
      </c>
      <c r="HB7" s="33" t="s">
        <v>18</v>
      </c>
      <c r="HC7" s="32" t="s">
        <v>17</v>
      </c>
      <c r="HD7" s="31" t="s">
        <v>18</v>
      </c>
      <c r="HE7" s="30" t="s">
        <v>19</v>
      </c>
      <c r="HF7" s="31" t="s">
        <v>18</v>
      </c>
      <c r="HG7" s="30" t="s">
        <v>21</v>
      </c>
      <c r="HH7" s="30" t="s">
        <v>20</v>
      </c>
      <c r="HI7" s="33" t="s">
        <v>18</v>
      </c>
      <c r="HJ7" s="32" t="s">
        <v>17</v>
      </c>
      <c r="HK7" s="31" t="s">
        <v>18</v>
      </c>
      <c r="HL7" s="30" t="s">
        <v>19</v>
      </c>
      <c r="HM7" s="31" t="s">
        <v>18</v>
      </c>
      <c r="HN7" s="30" t="s">
        <v>21</v>
      </c>
      <c r="HO7" s="30" t="s">
        <v>20</v>
      </c>
      <c r="HP7" s="33" t="s">
        <v>18</v>
      </c>
      <c r="HQ7" s="32" t="s">
        <v>17</v>
      </c>
      <c r="HR7" s="31" t="s">
        <v>18</v>
      </c>
      <c r="HS7" s="30" t="s">
        <v>19</v>
      </c>
      <c r="HT7" s="31" t="s">
        <v>18</v>
      </c>
      <c r="HU7" s="30" t="s">
        <v>21</v>
      </c>
      <c r="HV7" s="30" t="s">
        <v>20</v>
      </c>
      <c r="HW7" s="33" t="s">
        <v>18</v>
      </c>
      <c r="HX7" s="32" t="s">
        <v>17</v>
      </c>
      <c r="HY7" s="31" t="s">
        <v>18</v>
      </c>
      <c r="HZ7" s="30" t="s">
        <v>19</v>
      </c>
      <c r="IA7" s="31" t="s">
        <v>18</v>
      </c>
      <c r="IB7" s="30" t="s">
        <v>21</v>
      </c>
      <c r="IC7" s="30" t="s">
        <v>20</v>
      </c>
      <c r="ID7" s="33" t="s">
        <v>18</v>
      </c>
      <c r="IE7" s="32" t="s">
        <v>17</v>
      </c>
      <c r="IF7" s="31" t="s">
        <v>18</v>
      </c>
      <c r="IG7" s="30" t="s">
        <v>19</v>
      </c>
      <c r="IH7" s="31" t="s">
        <v>18</v>
      </c>
      <c r="II7" s="30" t="s">
        <v>21</v>
      </c>
      <c r="IJ7" s="30" t="s">
        <v>20</v>
      </c>
      <c r="IK7" s="33" t="s">
        <v>18</v>
      </c>
      <c r="IL7" s="32" t="s">
        <v>17</v>
      </c>
      <c r="IM7" s="31" t="s">
        <v>18</v>
      </c>
      <c r="IN7" s="30" t="s">
        <v>19</v>
      </c>
      <c r="IO7" s="31" t="s">
        <v>18</v>
      </c>
      <c r="IP7" s="30" t="s">
        <v>21</v>
      </c>
      <c r="IQ7" s="30" t="s">
        <v>20</v>
      </c>
      <c r="IR7" s="33" t="s">
        <v>18</v>
      </c>
      <c r="IS7" s="32" t="s">
        <v>17</v>
      </c>
      <c r="IT7" s="31" t="s">
        <v>18</v>
      </c>
      <c r="IU7" s="30" t="s">
        <v>19</v>
      </c>
      <c r="IV7" s="31" t="s">
        <v>18</v>
      </c>
      <c r="IW7" s="30" t="s">
        <v>21</v>
      </c>
      <c r="IX7" s="30" t="s">
        <v>20</v>
      </c>
      <c r="IY7" s="33" t="s">
        <v>18</v>
      </c>
      <c r="IZ7" s="32" t="s">
        <v>17</v>
      </c>
      <c r="JA7" s="31" t="s">
        <v>18</v>
      </c>
      <c r="JB7" s="30" t="s">
        <v>19</v>
      </c>
      <c r="JC7" s="31" t="s">
        <v>18</v>
      </c>
      <c r="JD7" s="30" t="s">
        <v>21</v>
      </c>
      <c r="JE7" s="30" t="s">
        <v>20</v>
      </c>
      <c r="JF7" s="33" t="s">
        <v>18</v>
      </c>
      <c r="JG7" s="32" t="s">
        <v>17</v>
      </c>
      <c r="JH7" s="31" t="s">
        <v>18</v>
      </c>
      <c r="JI7" s="30" t="s">
        <v>19</v>
      </c>
      <c r="JJ7" s="31" t="s">
        <v>18</v>
      </c>
      <c r="JK7" s="30" t="s">
        <v>21</v>
      </c>
      <c r="JL7" s="30" t="s">
        <v>20</v>
      </c>
      <c r="JM7" s="33" t="s">
        <v>18</v>
      </c>
      <c r="JN7" s="32" t="s">
        <v>17</v>
      </c>
      <c r="JO7" s="31" t="s">
        <v>18</v>
      </c>
      <c r="JP7" s="30" t="s">
        <v>19</v>
      </c>
      <c r="JQ7" s="31" t="s">
        <v>18</v>
      </c>
      <c r="JR7" s="30" t="s">
        <v>21</v>
      </c>
      <c r="JS7" s="30" t="s">
        <v>20</v>
      </c>
      <c r="JT7" s="33" t="s">
        <v>18</v>
      </c>
      <c r="JU7" s="32" t="s">
        <v>17</v>
      </c>
      <c r="JV7" s="31" t="s">
        <v>18</v>
      </c>
      <c r="JW7" s="30" t="s">
        <v>19</v>
      </c>
      <c r="JX7" s="31" t="s">
        <v>18</v>
      </c>
      <c r="JY7" s="30" t="s">
        <v>21</v>
      </c>
      <c r="JZ7" s="30" t="s">
        <v>20</v>
      </c>
      <c r="KA7" s="33" t="s">
        <v>18</v>
      </c>
      <c r="KB7" s="32" t="s">
        <v>17</v>
      </c>
      <c r="KC7" s="31" t="s">
        <v>18</v>
      </c>
      <c r="KD7" s="30" t="s">
        <v>19</v>
      </c>
      <c r="KE7" s="31" t="s">
        <v>18</v>
      </c>
      <c r="KF7" s="30" t="s">
        <v>21</v>
      </c>
      <c r="KG7" s="30" t="s">
        <v>20</v>
      </c>
      <c r="KH7" s="33" t="s">
        <v>18</v>
      </c>
      <c r="KI7" s="32" t="s">
        <v>17</v>
      </c>
      <c r="KJ7" s="31" t="s">
        <v>18</v>
      </c>
      <c r="KK7" s="30" t="s">
        <v>19</v>
      </c>
      <c r="KL7" s="31" t="s">
        <v>18</v>
      </c>
      <c r="KM7" s="30" t="s">
        <v>21</v>
      </c>
      <c r="KN7" s="30" t="s">
        <v>20</v>
      </c>
      <c r="KO7" s="33" t="s">
        <v>18</v>
      </c>
      <c r="KP7" s="32" t="s">
        <v>17</v>
      </c>
      <c r="KQ7" s="31" t="s">
        <v>18</v>
      </c>
      <c r="KR7" s="30" t="s">
        <v>19</v>
      </c>
      <c r="KS7" s="31" t="s">
        <v>18</v>
      </c>
      <c r="KT7" s="30" t="s">
        <v>21</v>
      </c>
      <c r="KU7" s="30" t="s">
        <v>20</v>
      </c>
      <c r="KV7" s="33" t="s">
        <v>18</v>
      </c>
      <c r="KW7" s="32" t="s">
        <v>17</v>
      </c>
      <c r="KX7" s="31" t="s">
        <v>18</v>
      </c>
      <c r="KY7" s="30" t="s">
        <v>19</v>
      </c>
      <c r="KZ7" s="31" t="s">
        <v>18</v>
      </c>
      <c r="LA7" s="30" t="s">
        <v>21</v>
      </c>
      <c r="LB7" s="30" t="s">
        <v>20</v>
      </c>
      <c r="LC7" s="33" t="s">
        <v>18</v>
      </c>
      <c r="LD7" s="32" t="s">
        <v>17</v>
      </c>
      <c r="LE7" s="31" t="s">
        <v>18</v>
      </c>
      <c r="LF7" s="30" t="s">
        <v>19</v>
      </c>
      <c r="LG7" s="31" t="s">
        <v>18</v>
      </c>
      <c r="LH7" s="30" t="s">
        <v>21</v>
      </c>
      <c r="LI7" s="30" t="s">
        <v>20</v>
      </c>
      <c r="LJ7" s="33" t="s">
        <v>18</v>
      </c>
      <c r="LK7" s="32" t="s">
        <v>17</v>
      </c>
      <c r="LL7" s="31" t="s">
        <v>18</v>
      </c>
      <c r="LM7" s="30" t="s">
        <v>19</v>
      </c>
      <c r="LN7" s="31" t="s">
        <v>18</v>
      </c>
      <c r="LO7" s="30" t="s">
        <v>21</v>
      </c>
      <c r="LP7" s="30" t="s">
        <v>20</v>
      </c>
      <c r="LQ7" s="33" t="s">
        <v>18</v>
      </c>
      <c r="LR7" s="32" t="s">
        <v>17</v>
      </c>
      <c r="LS7" s="31" t="s">
        <v>18</v>
      </c>
      <c r="LT7" s="30" t="s">
        <v>19</v>
      </c>
      <c r="LU7" s="31" t="s">
        <v>18</v>
      </c>
      <c r="LV7" s="30" t="s">
        <v>21</v>
      </c>
      <c r="LW7" s="30" t="s">
        <v>20</v>
      </c>
      <c r="LX7" s="33" t="s">
        <v>18</v>
      </c>
      <c r="LY7" s="32" t="s">
        <v>17</v>
      </c>
      <c r="LZ7" s="31" t="s">
        <v>18</v>
      </c>
      <c r="MA7" s="30" t="s">
        <v>19</v>
      </c>
      <c r="MB7" s="31" t="s">
        <v>18</v>
      </c>
      <c r="MC7" s="30" t="s">
        <v>21</v>
      </c>
      <c r="MD7" s="30" t="s">
        <v>20</v>
      </c>
      <c r="ME7" s="33" t="s">
        <v>18</v>
      </c>
      <c r="MF7" s="32" t="s">
        <v>17</v>
      </c>
      <c r="MG7" s="31" t="s">
        <v>18</v>
      </c>
      <c r="MH7" s="30" t="s">
        <v>19</v>
      </c>
      <c r="MI7" s="31" t="s">
        <v>18</v>
      </c>
      <c r="MJ7" s="30" t="s">
        <v>21</v>
      </c>
      <c r="MK7" s="30" t="s">
        <v>20</v>
      </c>
      <c r="ML7" s="33" t="s">
        <v>18</v>
      </c>
      <c r="MM7" s="32" t="s">
        <v>17</v>
      </c>
      <c r="MN7" s="31" t="s">
        <v>18</v>
      </c>
      <c r="MO7" s="30" t="s">
        <v>19</v>
      </c>
      <c r="MP7" s="31" t="s">
        <v>18</v>
      </c>
      <c r="MQ7" s="30" t="s">
        <v>21</v>
      </c>
      <c r="MR7" s="30" t="s">
        <v>20</v>
      </c>
      <c r="MS7" s="33" t="s">
        <v>18</v>
      </c>
      <c r="MT7" s="32" t="s">
        <v>17</v>
      </c>
      <c r="MU7" s="31" t="s">
        <v>18</v>
      </c>
      <c r="MV7" s="30" t="s">
        <v>19</v>
      </c>
      <c r="MW7" s="31" t="s">
        <v>18</v>
      </c>
      <c r="MX7" s="30" t="s">
        <v>21</v>
      </c>
      <c r="MY7" s="30" t="s">
        <v>20</v>
      </c>
      <c r="MZ7" s="33" t="s">
        <v>18</v>
      </c>
      <c r="NA7" s="32" t="s">
        <v>17</v>
      </c>
      <c r="NB7" s="31" t="s">
        <v>18</v>
      </c>
      <c r="NC7" s="30" t="s">
        <v>19</v>
      </c>
      <c r="ND7" s="31" t="s">
        <v>18</v>
      </c>
      <c r="NE7" s="30" t="s">
        <v>21</v>
      </c>
      <c r="NF7" s="30" t="s">
        <v>20</v>
      </c>
      <c r="NG7" s="33" t="s">
        <v>18</v>
      </c>
      <c r="NH7" s="32" t="s">
        <v>17</v>
      </c>
      <c r="NI7" s="31" t="s">
        <v>18</v>
      </c>
      <c r="NJ7" s="30" t="s">
        <v>19</v>
      </c>
      <c r="NK7" s="31" t="s">
        <v>18</v>
      </c>
      <c r="NL7" s="30" t="s">
        <v>21</v>
      </c>
      <c r="NM7" s="30" t="s">
        <v>20</v>
      </c>
      <c r="NN7" s="33" t="s">
        <v>18</v>
      </c>
      <c r="NO7" s="32" t="s">
        <v>17</v>
      </c>
      <c r="NP7" s="31" t="s">
        <v>18</v>
      </c>
      <c r="NQ7" s="30" t="s">
        <v>19</v>
      </c>
      <c r="NR7" s="31" t="s">
        <v>18</v>
      </c>
      <c r="NS7" s="30" t="s">
        <v>21</v>
      </c>
      <c r="NT7" s="30" t="s">
        <v>20</v>
      </c>
      <c r="NU7" s="33" t="s">
        <v>18</v>
      </c>
      <c r="NV7" s="32" t="s">
        <v>17</v>
      </c>
      <c r="NW7" s="31" t="s">
        <v>18</v>
      </c>
      <c r="NX7" s="30" t="s">
        <v>19</v>
      </c>
      <c r="NY7" s="31" t="s">
        <v>18</v>
      </c>
      <c r="NZ7" s="30" t="s">
        <v>21</v>
      </c>
      <c r="OA7" s="30" t="s">
        <v>20</v>
      </c>
      <c r="OB7" s="33" t="s">
        <v>18</v>
      </c>
      <c r="OC7" s="32" t="s">
        <v>17</v>
      </c>
      <c r="OD7" s="31" t="s">
        <v>18</v>
      </c>
      <c r="OE7" s="30" t="s">
        <v>19</v>
      </c>
      <c r="OF7" s="31" t="s">
        <v>18</v>
      </c>
      <c r="OG7" s="30" t="s">
        <v>21</v>
      </c>
      <c r="OH7" s="30" t="s">
        <v>20</v>
      </c>
      <c r="OI7" s="33" t="s">
        <v>18</v>
      </c>
      <c r="OJ7" s="32" t="s">
        <v>17</v>
      </c>
      <c r="OK7" s="31" t="s">
        <v>18</v>
      </c>
      <c r="OL7" s="30" t="s">
        <v>19</v>
      </c>
      <c r="OM7" s="31" t="s">
        <v>18</v>
      </c>
      <c r="ON7" s="30" t="s">
        <v>21</v>
      </c>
      <c r="OO7" s="30" t="s">
        <v>20</v>
      </c>
      <c r="OP7" s="33" t="s">
        <v>18</v>
      </c>
      <c r="OQ7" s="32" t="s">
        <v>17</v>
      </c>
      <c r="OR7" s="31" t="s">
        <v>18</v>
      </c>
      <c r="OS7" s="30" t="s">
        <v>19</v>
      </c>
      <c r="OT7" s="31" t="s">
        <v>18</v>
      </c>
      <c r="OU7" s="30" t="s">
        <v>21</v>
      </c>
      <c r="OV7" s="30" t="s">
        <v>20</v>
      </c>
      <c r="OW7" s="33" t="s">
        <v>18</v>
      </c>
      <c r="OX7" s="32" t="s">
        <v>17</v>
      </c>
      <c r="OY7" s="31" t="s">
        <v>18</v>
      </c>
      <c r="OZ7" s="30" t="s">
        <v>19</v>
      </c>
      <c r="PA7" s="31" t="s">
        <v>18</v>
      </c>
      <c r="PB7" s="30" t="s">
        <v>21</v>
      </c>
      <c r="PC7" s="30" t="s">
        <v>20</v>
      </c>
      <c r="PD7" s="33" t="s">
        <v>18</v>
      </c>
      <c r="PE7" s="32" t="s">
        <v>17</v>
      </c>
      <c r="PF7" s="31" t="s">
        <v>18</v>
      </c>
      <c r="PG7" s="30" t="s">
        <v>19</v>
      </c>
      <c r="PH7" s="31" t="s">
        <v>18</v>
      </c>
      <c r="PI7" s="30" t="s">
        <v>21</v>
      </c>
      <c r="PJ7" s="30" t="s">
        <v>20</v>
      </c>
      <c r="PK7" s="33" t="s">
        <v>18</v>
      </c>
      <c r="PL7" s="32" t="s">
        <v>17</v>
      </c>
      <c r="PM7" s="31" t="s">
        <v>18</v>
      </c>
      <c r="PN7" s="30" t="s">
        <v>19</v>
      </c>
      <c r="PO7" s="31" t="s">
        <v>18</v>
      </c>
      <c r="PP7" s="30" t="s">
        <v>21</v>
      </c>
      <c r="PQ7" s="30" t="s">
        <v>20</v>
      </c>
      <c r="PR7" s="33" t="s">
        <v>18</v>
      </c>
      <c r="PS7" s="32" t="s">
        <v>17</v>
      </c>
      <c r="PT7" s="31" t="s">
        <v>18</v>
      </c>
      <c r="PU7" s="30" t="s">
        <v>19</v>
      </c>
      <c r="PV7" s="31" t="s">
        <v>18</v>
      </c>
      <c r="PW7" s="30" t="s">
        <v>21</v>
      </c>
      <c r="PX7" s="30" t="s">
        <v>20</v>
      </c>
      <c r="PY7" s="33" t="s">
        <v>18</v>
      </c>
      <c r="PZ7" s="32" t="s">
        <v>17</v>
      </c>
      <c r="QA7" s="31" t="s">
        <v>18</v>
      </c>
      <c r="QB7" s="30" t="s">
        <v>19</v>
      </c>
      <c r="QC7" s="31" t="s">
        <v>18</v>
      </c>
      <c r="QD7" s="30" t="s">
        <v>21</v>
      </c>
      <c r="QE7" s="30" t="s">
        <v>20</v>
      </c>
      <c r="QF7" s="33" t="s">
        <v>18</v>
      </c>
      <c r="QG7" s="32" t="s">
        <v>17</v>
      </c>
      <c r="QH7" s="31" t="s">
        <v>18</v>
      </c>
      <c r="QI7" s="30" t="s">
        <v>19</v>
      </c>
      <c r="QJ7" s="31" t="s">
        <v>18</v>
      </c>
      <c r="QK7" s="30" t="s">
        <v>21</v>
      </c>
      <c r="QL7" s="30" t="s">
        <v>20</v>
      </c>
      <c r="QM7" s="33" t="s">
        <v>18</v>
      </c>
      <c r="QN7" s="32" t="s">
        <v>17</v>
      </c>
      <c r="QO7" s="31" t="s">
        <v>18</v>
      </c>
      <c r="QP7" s="30" t="s">
        <v>19</v>
      </c>
      <c r="QQ7" s="31" t="s">
        <v>18</v>
      </c>
      <c r="QR7" s="30" t="s">
        <v>21</v>
      </c>
      <c r="QS7" s="30" t="s">
        <v>20</v>
      </c>
      <c r="QT7" s="33" t="s">
        <v>18</v>
      </c>
      <c r="QU7" s="32" t="s">
        <v>17</v>
      </c>
      <c r="QV7" s="31" t="s">
        <v>18</v>
      </c>
      <c r="QW7" s="30" t="s">
        <v>19</v>
      </c>
      <c r="QX7" s="31" t="s">
        <v>18</v>
      </c>
      <c r="QY7" s="30" t="s">
        <v>21</v>
      </c>
      <c r="QZ7" s="30" t="s">
        <v>20</v>
      </c>
      <c r="RA7" s="33" t="s">
        <v>18</v>
      </c>
      <c r="RB7" s="32" t="s">
        <v>17</v>
      </c>
      <c r="RC7" s="31" t="s">
        <v>18</v>
      </c>
      <c r="RD7" s="30" t="s">
        <v>19</v>
      </c>
      <c r="RE7" s="31" t="s">
        <v>18</v>
      </c>
      <c r="RF7" s="30" t="s">
        <v>21</v>
      </c>
      <c r="RG7" s="30" t="s">
        <v>20</v>
      </c>
      <c r="RH7" s="33" t="s">
        <v>18</v>
      </c>
      <c r="RI7" s="32" t="s">
        <v>17</v>
      </c>
      <c r="RJ7" s="31" t="s">
        <v>18</v>
      </c>
      <c r="RK7" s="30" t="s">
        <v>19</v>
      </c>
      <c r="RL7" s="31" t="s">
        <v>18</v>
      </c>
      <c r="RM7" s="30" t="s">
        <v>21</v>
      </c>
      <c r="RN7" s="30" t="s">
        <v>20</v>
      </c>
      <c r="RO7" s="33" t="s">
        <v>18</v>
      </c>
      <c r="RP7" s="32" t="s">
        <v>17</v>
      </c>
      <c r="RQ7" s="31" t="s">
        <v>18</v>
      </c>
      <c r="RR7" s="30" t="s">
        <v>19</v>
      </c>
      <c r="RS7" s="31" t="s">
        <v>18</v>
      </c>
      <c r="RT7" s="30" t="s">
        <v>21</v>
      </c>
      <c r="RU7" s="30" t="s">
        <v>20</v>
      </c>
      <c r="RV7" s="33" t="s">
        <v>18</v>
      </c>
      <c r="RW7" s="32" t="s">
        <v>17</v>
      </c>
      <c r="RX7" s="31" t="s">
        <v>18</v>
      </c>
      <c r="RY7" s="30" t="s">
        <v>19</v>
      </c>
      <c r="RZ7" s="31" t="s">
        <v>18</v>
      </c>
      <c r="SA7" s="30" t="s">
        <v>21</v>
      </c>
      <c r="SB7" s="30" t="s">
        <v>20</v>
      </c>
      <c r="SC7" s="33" t="s">
        <v>18</v>
      </c>
      <c r="SD7" s="32" t="s">
        <v>17</v>
      </c>
      <c r="SE7" s="31" t="s">
        <v>18</v>
      </c>
      <c r="SF7" s="30" t="s">
        <v>19</v>
      </c>
      <c r="SG7" s="31" t="s">
        <v>18</v>
      </c>
      <c r="SH7" s="30" t="s">
        <v>21</v>
      </c>
      <c r="SI7" s="30" t="s">
        <v>20</v>
      </c>
      <c r="SJ7" s="33" t="s">
        <v>18</v>
      </c>
      <c r="SK7" s="32" t="s">
        <v>17</v>
      </c>
      <c r="SL7" s="31" t="s">
        <v>18</v>
      </c>
      <c r="SM7" s="30" t="s">
        <v>19</v>
      </c>
      <c r="SN7" s="31" t="s">
        <v>18</v>
      </c>
      <c r="SO7" s="30" t="s">
        <v>21</v>
      </c>
      <c r="SP7" s="30" t="s">
        <v>20</v>
      </c>
      <c r="SQ7" s="33" t="s">
        <v>18</v>
      </c>
      <c r="SR7" s="32" t="s">
        <v>17</v>
      </c>
      <c r="SS7" s="31" t="s">
        <v>18</v>
      </c>
      <c r="ST7" s="30" t="s">
        <v>19</v>
      </c>
      <c r="SU7" s="31" t="s">
        <v>18</v>
      </c>
      <c r="SV7" s="30" t="s">
        <v>21</v>
      </c>
      <c r="SW7" s="30" t="s">
        <v>20</v>
      </c>
      <c r="SX7" s="33" t="s">
        <v>18</v>
      </c>
      <c r="SY7" s="32" t="s">
        <v>17</v>
      </c>
      <c r="SZ7" s="31" t="s">
        <v>18</v>
      </c>
      <c r="TA7" s="30" t="s">
        <v>19</v>
      </c>
      <c r="TB7" s="31" t="s">
        <v>18</v>
      </c>
      <c r="TC7" s="30" t="s">
        <v>21</v>
      </c>
      <c r="TD7" s="30" t="s">
        <v>20</v>
      </c>
      <c r="TE7" s="33" t="s">
        <v>18</v>
      </c>
      <c r="TF7" s="32" t="s">
        <v>17</v>
      </c>
      <c r="TG7" s="31" t="s">
        <v>18</v>
      </c>
      <c r="TH7" s="30" t="s">
        <v>19</v>
      </c>
      <c r="TI7" s="31" t="s">
        <v>18</v>
      </c>
      <c r="TJ7" s="30" t="s">
        <v>21</v>
      </c>
      <c r="TK7" s="30" t="s">
        <v>20</v>
      </c>
      <c r="TL7" s="33" t="s">
        <v>18</v>
      </c>
      <c r="TM7" s="32" t="s">
        <v>17</v>
      </c>
      <c r="TN7" s="31" t="s">
        <v>18</v>
      </c>
      <c r="TO7" s="30" t="s">
        <v>19</v>
      </c>
      <c r="TP7" s="31" t="s">
        <v>18</v>
      </c>
      <c r="TQ7" s="30" t="s">
        <v>21</v>
      </c>
      <c r="TR7" s="30" t="s">
        <v>20</v>
      </c>
      <c r="TS7" s="33" t="s">
        <v>18</v>
      </c>
      <c r="TT7" s="32" t="s">
        <v>17</v>
      </c>
      <c r="TU7" s="31" t="s">
        <v>18</v>
      </c>
      <c r="TV7" s="30" t="s">
        <v>19</v>
      </c>
      <c r="TW7" s="31" t="s">
        <v>18</v>
      </c>
      <c r="TX7" s="30" t="s">
        <v>21</v>
      </c>
      <c r="TY7" s="30" t="s">
        <v>20</v>
      </c>
      <c r="TZ7" s="33" t="s">
        <v>18</v>
      </c>
      <c r="UA7" s="32" t="s">
        <v>17</v>
      </c>
      <c r="UB7" s="31" t="s">
        <v>18</v>
      </c>
      <c r="UC7" s="30" t="s">
        <v>19</v>
      </c>
      <c r="UD7" s="31" t="s">
        <v>18</v>
      </c>
      <c r="UE7" s="30" t="s">
        <v>21</v>
      </c>
      <c r="UF7" s="30" t="s">
        <v>20</v>
      </c>
      <c r="UG7" s="33" t="s">
        <v>18</v>
      </c>
      <c r="UH7" s="32" t="s">
        <v>17</v>
      </c>
      <c r="UI7" s="31" t="s">
        <v>18</v>
      </c>
      <c r="UJ7" s="30" t="s">
        <v>19</v>
      </c>
      <c r="UK7" s="31" t="s">
        <v>18</v>
      </c>
      <c r="UL7" s="30" t="s">
        <v>21</v>
      </c>
      <c r="UM7" s="30" t="s">
        <v>20</v>
      </c>
      <c r="UN7" s="33" t="s">
        <v>18</v>
      </c>
      <c r="UO7" s="32" t="s">
        <v>17</v>
      </c>
      <c r="UP7" s="31" t="s">
        <v>18</v>
      </c>
      <c r="UQ7" s="30" t="s">
        <v>19</v>
      </c>
      <c r="UR7" s="31" t="s">
        <v>18</v>
      </c>
      <c r="US7" s="30" t="s">
        <v>21</v>
      </c>
      <c r="UT7" s="30" t="s">
        <v>20</v>
      </c>
      <c r="UU7" s="33" t="s">
        <v>18</v>
      </c>
      <c r="UV7" s="32" t="s">
        <v>17</v>
      </c>
      <c r="UW7" s="31" t="s">
        <v>18</v>
      </c>
      <c r="UX7" s="30" t="s">
        <v>19</v>
      </c>
      <c r="UY7" s="31" t="s">
        <v>18</v>
      </c>
      <c r="UZ7" s="30" t="s">
        <v>21</v>
      </c>
      <c r="VA7" s="30" t="s">
        <v>20</v>
      </c>
      <c r="VB7" s="33" t="s">
        <v>18</v>
      </c>
      <c r="VC7" s="32" t="s">
        <v>17</v>
      </c>
      <c r="VD7" s="31" t="s">
        <v>18</v>
      </c>
      <c r="VE7" s="30" t="s">
        <v>19</v>
      </c>
      <c r="VF7" s="31" t="s">
        <v>18</v>
      </c>
      <c r="VG7" s="30" t="s">
        <v>21</v>
      </c>
      <c r="VH7" s="30" t="s">
        <v>20</v>
      </c>
      <c r="VI7" s="33" t="s">
        <v>18</v>
      </c>
      <c r="VJ7" s="32" t="s">
        <v>17</v>
      </c>
      <c r="VK7" s="31" t="s">
        <v>18</v>
      </c>
      <c r="VL7" s="30" t="s">
        <v>19</v>
      </c>
      <c r="VM7" s="31" t="s">
        <v>18</v>
      </c>
      <c r="VN7" s="30" t="s">
        <v>21</v>
      </c>
      <c r="VO7" s="30" t="s">
        <v>20</v>
      </c>
      <c r="VP7" s="33" t="s">
        <v>18</v>
      </c>
      <c r="VQ7" s="32" t="s">
        <v>17</v>
      </c>
      <c r="VR7" s="31" t="s">
        <v>18</v>
      </c>
      <c r="VS7" s="30" t="s">
        <v>19</v>
      </c>
      <c r="VT7" s="31" t="s">
        <v>18</v>
      </c>
      <c r="VU7" s="30" t="s">
        <v>21</v>
      </c>
      <c r="VV7" s="30" t="s">
        <v>20</v>
      </c>
      <c r="VW7" s="33" t="s">
        <v>18</v>
      </c>
      <c r="VX7" s="32" t="s">
        <v>17</v>
      </c>
      <c r="VY7" s="31" t="s">
        <v>18</v>
      </c>
      <c r="VZ7" s="30" t="s">
        <v>19</v>
      </c>
      <c r="WA7" s="31" t="s">
        <v>18</v>
      </c>
      <c r="WB7" s="30" t="s">
        <v>21</v>
      </c>
      <c r="WC7" s="30" t="s">
        <v>20</v>
      </c>
      <c r="WD7" s="33" t="s">
        <v>18</v>
      </c>
      <c r="WE7" s="32" t="s">
        <v>17</v>
      </c>
      <c r="WF7" s="31" t="s">
        <v>18</v>
      </c>
      <c r="WG7" s="30" t="s">
        <v>19</v>
      </c>
      <c r="WH7" s="31" t="s">
        <v>18</v>
      </c>
      <c r="WI7" s="30" t="s">
        <v>21</v>
      </c>
      <c r="WJ7" s="30" t="s">
        <v>20</v>
      </c>
      <c r="WK7" s="33" t="s">
        <v>18</v>
      </c>
      <c r="WL7" s="32" t="s">
        <v>17</v>
      </c>
      <c r="WM7" s="31" t="s">
        <v>18</v>
      </c>
      <c r="WN7" s="30" t="s">
        <v>19</v>
      </c>
      <c r="WO7" s="31" t="s">
        <v>18</v>
      </c>
      <c r="WP7" s="30" t="s">
        <v>21</v>
      </c>
      <c r="WQ7" s="30" t="s">
        <v>20</v>
      </c>
      <c r="WR7" s="33" t="s">
        <v>18</v>
      </c>
      <c r="WS7" s="32" t="s">
        <v>17</v>
      </c>
      <c r="WT7" s="31" t="s">
        <v>18</v>
      </c>
      <c r="WU7" s="30" t="s">
        <v>19</v>
      </c>
      <c r="WV7" s="31" t="s">
        <v>18</v>
      </c>
      <c r="WW7" s="30" t="s">
        <v>21</v>
      </c>
      <c r="WX7" s="30" t="s">
        <v>20</v>
      </c>
      <c r="WY7" s="33" t="s">
        <v>18</v>
      </c>
      <c r="WZ7" s="32" t="s">
        <v>17</v>
      </c>
      <c r="XA7" s="31" t="s">
        <v>18</v>
      </c>
      <c r="XB7" s="30" t="s">
        <v>19</v>
      </c>
      <c r="XC7" s="31" t="s">
        <v>18</v>
      </c>
      <c r="XD7" s="30" t="s">
        <v>21</v>
      </c>
      <c r="XE7" s="30" t="s">
        <v>20</v>
      </c>
      <c r="XF7" s="33" t="s">
        <v>18</v>
      </c>
      <c r="XG7" s="32" t="s">
        <v>17</v>
      </c>
      <c r="XH7" s="31" t="s">
        <v>18</v>
      </c>
      <c r="XI7" s="30" t="s">
        <v>19</v>
      </c>
      <c r="XJ7" s="31" t="s">
        <v>18</v>
      </c>
      <c r="XK7" s="30" t="s">
        <v>21</v>
      </c>
      <c r="XL7" s="30" t="s">
        <v>20</v>
      </c>
      <c r="XM7" s="33" t="s">
        <v>18</v>
      </c>
      <c r="XN7" s="32" t="s">
        <v>17</v>
      </c>
      <c r="XO7" s="31" t="s">
        <v>18</v>
      </c>
      <c r="XP7" s="30" t="s">
        <v>19</v>
      </c>
      <c r="XQ7" s="31" t="s">
        <v>18</v>
      </c>
      <c r="XR7" s="30" t="s">
        <v>21</v>
      </c>
      <c r="XS7" s="30" t="s">
        <v>20</v>
      </c>
      <c r="XT7" s="33" t="s">
        <v>18</v>
      </c>
      <c r="XU7" s="32" t="s">
        <v>17</v>
      </c>
      <c r="XV7" s="31" t="s">
        <v>18</v>
      </c>
      <c r="XW7" s="30" t="s">
        <v>19</v>
      </c>
      <c r="XX7" s="31" t="s">
        <v>18</v>
      </c>
      <c r="XY7" s="30" t="s">
        <v>21</v>
      </c>
      <c r="XZ7" s="30" t="s">
        <v>20</v>
      </c>
      <c r="YA7" s="33" t="s">
        <v>18</v>
      </c>
      <c r="YB7" s="32" t="s">
        <v>17</v>
      </c>
      <c r="YC7" s="31" t="s">
        <v>18</v>
      </c>
      <c r="YD7" s="30" t="s">
        <v>19</v>
      </c>
      <c r="YE7" s="31" t="s">
        <v>18</v>
      </c>
      <c r="YF7" s="30" t="s">
        <v>21</v>
      </c>
      <c r="YG7" s="30" t="s">
        <v>20</v>
      </c>
      <c r="YH7" s="33" t="s">
        <v>18</v>
      </c>
      <c r="YI7" s="32" t="s">
        <v>17</v>
      </c>
      <c r="YJ7" s="31" t="s">
        <v>18</v>
      </c>
      <c r="YK7" s="30" t="s">
        <v>19</v>
      </c>
      <c r="YL7" s="31" t="s">
        <v>18</v>
      </c>
      <c r="YM7" s="30" t="s">
        <v>21</v>
      </c>
      <c r="YN7" s="30" t="s">
        <v>20</v>
      </c>
      <c r="YO7" s="33" t="s">
        <v>18</v>
      </c>
      <c r="YP7" s="32" t="s">
        <v>17</v>
      </c>
      <c r="YQ7" s="31" t="s">
        <v>18</v>
      </c>
      <c r="YR7" s="30" t="s">
        <v>19</v>
      </c>
      <c r="YS7" s="31" t="s">
        <v>18</v>
      </c>
      <c r="YT7" s="30" t="s">
        <v>21</v>
      </c>
      <c r="YU7" s="30" t="s">
        <v>20</v>
      </c>
      <c r="YV7" s="33" t="s">
        <v>18</v>
      </c>
      <c r="YW7" s="32" t="s">
        <v>17</v>
      </c>
      <c r="YX7" s="31" t="s">
        <v>18</v>
      </c>
      <c r="YY7" s="30" t="s">
        <v>19</v>
      </c>
      <c r="YZ7" s="31" t="s">
        <v>18</v>
      </c>
      <c r="ZA7" s="30" t="s">
        <v>21</v>
      </c>
      <c r="ZB7" s="30" t="s">
        <v>20</v>
      </c>
      <c r="ZC7" s="33" t="s">
        <v>18</v>
      </c>
      <c r="ZD7" s="32" t="s">
        <v>17</v>
      </c>
      <c r="ZE7" s="31" t="s">
        <v>18</v>
      </c>
      <c r="ZF7" s="30" t="s">
        <v>19</v>
      </c>
      <c r="ZG7" s="31" t="s">
        <v>18</v>
      </c>
      <c r="ZH7" s="30" t="s">
        <v>21</v>
      </c>
      <c r="ZI7" s="30" t="s">
        <v>20</v>
      </c>
      <c r="ZJ7" s="33" t="s">
        <v>18</v>
      </c>
      <c r="ZK7" s="32" t="s">
        <v>17</v>
      </c>
      <c r="ZL7" s="31" t="s">
        <v>18</v>
      </c>
      <c r="ZM7" s="30" t="s">
        <v>19</v>
      </c>
      <c r="ZN7" s="31" t="s">
        <v>18</v>
      </c>
      <c r="ZO7" s="30" t="s">
        <v>21</v>
      </c>
      <c r="ZP7" s="30" t="s">
        <v>20</v>
      </c>
      <c r="ZQ7" s="33" t="s">
        <v>18</v>
      </c>
      <c r="ZR7" s="32" t="s">
        <v>17</v>
      </c>
      <c r="ZS7" s="31" t="s">
        <v>18</v>
      </c>
      <c r="ZT7" s="30" t="s">
        <v>19</v>
      </c>
      <c r="ZU7" s="31" t="s">
        <v>18</v>
      </c>
      <c r="ZV7" s="30" t="s">
        <v>21</v>
      </c>
      <c r="ZW7" s="30" t="s">
        <v>20</v>
      </c>
      <c r="ZX7" s="33" t="s">
        <v>18</v>
      </c>
      <c r="ZY7" s="32" t="s">
        <v>17</v>
      </c>
      <c r="ZZ7" s="31" t="s">
        <v>18</v>
      </c>
      <c r="AAA7" s="30" t="s">
        <v>19</v>
      </c>
      <c r="AAB7" s="31" t="s">
        <v>18</v>
      </c>
      <c r="AAC7" s="30" t="s">
        <v>21</v>
      </c>
      <c r="AAD7" s="30" t="s">
        <v>20</v>
      </c>
      <c r="AAE7" s="33" t="s">
        <v>18</v>
      </c>
      <c r="AAF7" s="32" t="s">
        <v>17</v>
      </c>
      <c r="AAG7" s="31" t="s">
        <v>18</v>
      </c>
      <c r="AAH7" s="30" t="s">
        <v>19</v>
      </c>
      <c r="AAI7" s="31" t="s">
        <v>18</v>
      </c>
      <c r="AAJ7" s="30" t="s">
        <v>21</v>
      </c>
      <c r="AAK7" s="30" t="s">
        <v>20</v>
      </c>
      <c r="AAL7" s="31" t="s">
        <v>18</v>
      </c>
      <c r="AAM7" s="32" t="s">
        <v>17</v>
      </c>
      <c r="AAN7" s="31" t="s">
        <v>18</v>
      </c>
      <c r="AAO7" s="30" t="s">
        <v>19</v>
      </c>
      <c r="AAP7" s="31" t="s">
        <v>18</v>
      </c>
      <c r="AAQ7" s="30" t="s">
        <v>21</v>
      </c>
      <c r="AAR7" s="30" t="s">
        <v>20</v>
      </c>
      <c r="AAS7" s="33" t="s">
        <v>18</v>
      </c>
      <c r="AAT7" s="32" t="s">
        <v>17</v>
      </c>
      <c r="AAU7" s="31" t="s">
        <v>18</v>
      </c>
      <c r="AAV7" s="30" t="s">
        <v>19</v>
      </c>
      <c r="AAW7" s="31" t="s">
        <v>18</v>
      </c>
      <c r="AAX7" s="30" t="s">
        <v>21</v>
      </c>
      <c r="AAY7" s="30" t="s">
        <v>20</v>
      </c>
      <c r="AAZ7" s="33" t="s">
        <v>18</v>
      </c>
      <c r="ABA7" s="32" t="s">
        <v>17</v>
      </c>
      <c r="ABB7" s="31" t="s">
        <v>18</v>
      </c>
      <c r="ABC7" s="30" t="s">
        <v>19</v>
      </c>
      <c r="ABD7" s="31" t="s">
        <v>18</v>
      </c>
      <c r="ABE7" s="30" t="s">
        <v>21</v>
      </c>
      <c r="ABF7" s="30" t="s">
        <v>20</v>
      </c>
      <c r="ABG7" s="33" t="s">
        <v>18</v>
      </c>
      <c r="ABH7" s="32" t="s">
        <v>17</v>
      </c>
      <c r="ABI7" s="31" t="s">
        <v>18</v>
      </c>
      <c r="ABJ7" s="30" t="s">
        <v>19</v>
      </c>
      <c r="ABK7" s="31" t="s">
        <v>18</v>
      </c>
      <c r="ABL7" s="30" t="s">
        <v>21</v>
      </c>
      <c r="ABM7" s="30" t="s">
        <v>20</v>
      </c>
      <c r="ABN7" s="33" t="s">
        <v>18</v>
      </c>
      <c r="ABO7" s="32" t="s">
        <v>17</v>
      </c>
      <c r="ABP7" s="31" t="s">
        <v>18</v>
      </c>
      <c r="ABQ7" s="30" t="s">
        <v>19</v>
      </c>
      <c r="ABR7" s="31" t="s">
        <v>18</v>
      </c>
      <c r="ABS7" s="30" t="s">
        <v>21</v>
      </c>
      <c r="ABT7" s="30" t="s">
        <v>20</v>
      </c>
      <c r="ABU7" s="33" t="s">
        <v>18</v>
      </c>
      <c r="ABV7" s="32" t="s">
        <v>17</v>
      </c>
      <c r="ABW7" s="31" t="s">
        <v>18</v>
      </c>
      <c r="ABX7" s="30" t="s">
        <v>19</v>
      </c>
      <c r="ABY7" s="31" t="s">
        <v>18</v>
      </c>
      <c r="ABZ7" s="30" t="s">
        <v>21</v>
      </c>
      <c r="ACA7" s="30" t="s">
        <v>20</v>
      </c>
      <c r="ACB7" s="33" t="s">
        <v>18</v>
      </c>
      <c r="ACC7" s="32" t="s">
        <v>17</v>
      </c>
      <c r="ACD7" s="31" t="s">
        <v>18</v>
      </c>
      <c r="ACE7" s="30" t="s">
        <v>19</v>
      </c>
      <c r="ACF7" s="31" t="s">
        <v>18</v>
      </c>
      <c r="ACG7" s="30" t="s">
        <v>21</v>
      </c>
      <c r="ACH7" s="30" t="s">
        <v>20</v>
      </c>
      <c r="ACI7" s="33" t="s">
        <v>18</v>
      </c>
      <c r="ACJ7" s="32" t="s">
        <v>17</v>
      </c>
      <c r="ACK7" s="31" t="s">
        <v>18</v>
      </c>
      <c r="ACL7" s="30" t="s">
        <v>19</v>
      </c>
      <c r="ACM7" s="31" t="s">
        <v>18</v>
      </c>
      <c r="ACN7" s="30" t="s">
        <v>21</v>
      </c>
      <c r="ACO7" s="30" t="s">
        <v>20</v>
      </c>
      <c r="ACP7" s="33" t="s">
        <v>18</v>
      </c>
      <c r="ACQ7" s="32" t="s">
        <v>17</v>
      </c>
      <c r="ACR7" s="31" t="s">
        <v>18</v>
      </c>
      <c r="ACS7" s="30" t="s">
        <v>19</v>
      </c>
      <c r="ACT7" s="31" t="s">
        <v>18</v>
      </c>
      <c r="ACU7" s="30" t="s">
        <v>21</v>
      </c>
      <c r="ACV7" s="30" t="s">
        <v>20</v>
      </c>
      <c r="ACW7" s="33" t="s">
        <v>18</v>
      </c>
      <c r="ACX7" s="32" t="s">
        <v>17</v>
      </c>
      <c r="ACY7" s="31" t="s">
        <v>18</v>
      </c>
      <c r="ACZ7" s="30" t="s">
        <v>19</v>
      </c>
      <c r="ADA7" s="31" t="s">
        <v>18</v>
      </c>
      <c r="ADB7" s="30" t="s">
        <v>21</v>
      </c>
      <c r="ADC7" s="30" t="s">
        <v>20</v>
      </c>
      <c r="ADD7" s="33" t="s">
        <v>18</v>
      </c>
      <c r="ADE7" s="32" t="s">
        <v>17</v>
      </c>
      <c r="ADF7" s="31" t="s">
        <v>18</v>
      </c>
      <c r="ADG7" s="30" t="s">
        <v>19</v>
      </c>
      <c r="ADH7" s="31" t="s">
        <v>18</v>
      </c>
      <c r="ADI7" s="30" t="s">
        <v>21</v>
      </c>
      <c r="ADJ7" s="30" t="s">
        <v>20</v>
      </c>
      <c r="ADK7" s="33" t="s">
        <v>18</v>
      </c>
      <c r="ADL7" s="32" t="s">
        <v>17</v>
      </c>
      <c r="ADM7" s="31" t="s">
        <v>18</v>
      </c>
      <c r="ADN7" s="30" t="s">
        <v>19</v>
      </c>
      <c r="ADO7" s="31" t="s">
        <v>18</v>
      </c>
      <c r="ADP7" s="30" t="s">
        <v>21</v>
      </c>
      <c r="ADQ7" s="30" t="s">
        <v>20</v>
      </c>
      <c r="ADR7" s="33" t="s">
        <v>18</v>
      </c>
      <c r="ADS7" s="32" t="s">
        <v>17</v>
      </c>
      <c r="ADT7" s="31" t="s">
        <v>18</v>
      </c>
      <c r="ADU7" s="30" t="s">
        <v>19</v>
      </c>
      <c r="ADV7" s="31" t="s">
        <v>18</v>
      </c>
      <c r="ADW7" s="30" t="s">
        <v>21</v>
      </c>
      <c r="ADX7" s="30" t="s">
        <v>20</v>
      </c>
      <c r="ADY7" s="33" t="s">
        <v>18</v>
      </c>
      <c r="ADZ7" s="32" t="s">
        <v>17</v>
      </c>
      <c r="AEA7" s="31" t="s">
        <v>18</v>
      </c>
      <c r="AEB7" s="30" t="s">
        <v>19</v>
      </c>
      <c r="AEC7" s="31" t="s">
        <v>18</v>
      </c>
      <c r="AED7" s="30" t="s">
        <v>21</v>
      </c>
      <c r="AEE7" s="30" t="s">
        <v>20</v>
      </c>
      <c r="AEF7" s="33" t="s">
        <v>18</v>
      </c>
    </row>
    <row r="8" spans="1:1024" x14ac:dyDescent="0.2">
      <c r="A8" s="34" t="s">
        <v>22</v>
      </c>
      <c r="B8" s="35">
        <v>443658</v>
      </c>
      <c r="C8" s="36">
        <f t="shared" ref="C8:C27" si="0">B8/B$29*100</f>
        <v>5.1701847528389768</v>
      </c>
      <c r="D8" s="37">
        <v>422404</v>
      </c>
      <c r="E8" s="36">
        <f t="shared" ref="E8:E27" si="1">D8/D$29*100</f>
        <v>4.8546174226477934</v>
      </c>
      <c r="F8" s="37">
        <f t="shared" ref="F8:F27" si="2">B8+D8</f>
        <v>866062</v>
      </c>
      <c r="G8" s="36">
        <f t="shared" ref="G8:G27" si="3">F8/F$29*100</f>
        <v>5.0113055871536449</v>
      </c>
      <c r="H8" s="38">
        <v>0</v>
      </c>
      <c r="I8" s="39">
        <f t="shared" ref="I8:I27" si="4">H8/H$29*100</f>
        <v>0</v>
      </c>
      <c r="J8">
        <v>0</v>
      </c>
      <c r="K8" s="39">
        <f t="shared" ref="K8:K27" si="5">J8/J$29*100</f>
        <v>0</v>
      </c>
      <c r="L8" s="40"/>
      <c r="M8" s="41">
        <f t="shared" ref="M8:M27" si="6">H8+J8</f>
        <v>0</v>
      </c>
      <c r="N8" s="42">
        <f t="shared" ref="N8:N27" si="7">M8/M$29*100</f>
        <v>0</v>
      </c>
      <c r="O8" s="43">
        <v>0</v>
      </c>
      <c r="P8" s="39">
        <f t="shared" ref="P8:P27" si="8">O8/O$29*100</f>
        <v>0</v>
      </c>
      <c r="Q8" s="44">
        <v>0</v>
      </c>
      <c r="R8" s="39">
        <f t="shared" ref="R8:R27" si="9">Q8/Q$29*100</f>
        <v>0</v>
      </c>
      <c r="S8" s="40"/>
      <c r="T8" s="41">
        <f t="shared" ref="T8:T27" si="10">O8+Q8</f>
        <v>0</v>
      </c>
      <c r="U8" s="42">
        <f t="shared" ref="U8:U27" si="11">T8/T$29*100</f>
        <v>0</v>
      </c>
      <c r="V8" s="43">
        <v>0</v>
      </c>
      <c r="W8" s="39">
        <f t="shared" ref="W8:W27" si="12">V8/V$29*100</f>
        <v>0</v>
      </c>
      <c r="X8" s="44">
        <v>0</v>
      </c>
      <c r="Y8" s="39">
        <f t="shared" ref="Y8:Y27" si="13">X8/X$29*100</f>
        <v>0</v>
      </c>
      <c r="Z8" s="40"/>
      <c r="AA8" s="41">
        <f t="shared" ref="AA8:AA27" si="14">V8+X8</f>
        <v>0</v>
      </c>
      <c r="AB8" s="42">
        <f t="shared" ref="AB8:AB27" si="15">AA8/AA$29*100</f>
        <v>0</v>
      </c>
      <c r="AC8" s="43">
        <v>0</v>
      </c>
      <c r="AD8" s="39">
        <f t="shared" ref="AD8:AD27" si="16">AC8/AC$29*100</f>
        <v>0</v>
      </c>
      <c r="AE8" s="44">
        <v>0</v>
      </c>
      <c r="AF8" s="39">
        <f t="shared" ref="AF8:AF27" si="17">AE8/AE$29*100</f>
        <v>0</v>
      </c>
      <c r="AG8" s="40"/>
      <c r="AH8" s="41">
        <f t="shared" ref="AH8:AH27" si="18">AC8+AE8</f>
        <v>0</v>
      </c>
      <c r="AI8" s="42">
        <f t="shared" ref="AI8:AI27" si="19">AH8/AH$29*100</f>
        <v>0</v>
      </c>
      <c r="AJ8" s="45">
        <v>0</v>
      </c>
      <c r="AK8" s="39">
        <f t="shared" ref="AK8:AK27" si="20">AJ8/AJ$29*100</f>
        <v>0</v>
      </c>
      <c r="AL8" s="46">
        <v>0</v>
      </c>
      <c r="AM8" s="39">
        <f t="shared" ref="AM8:AM27" si="21">AL8/AL$29*100</f>
        <v>0</v>
      </c>
      <c r="AN8" s="40"/>
      <c r="AO8" s="41">
        <f t="shared" ref="AO8:AO27" si="22">AJ8+AL8</f>
        <v>0</v>
      </c>
      <c r="AP8" s="42">
        <f t="shared" ref="AP8:AP27" si="23">AO8/AO$29*100</f>
        <v>0</v>
      </c>
      <c r="AQ8" s="43">
        <v>0</v>
      </c>
      <c r="AR8" s="47">
        <f t="shared" ref="AR8:AR27" si="24">AQ8/AQ$29*100</f>
        <v>0</v>
      </c>
      <c r="AS8" s="44">
        <v>0</v>
      </c>
      <c r="AT8" s="47">
        <f t="shared" ref="AT8:AT27" si="25">AS8/AS$29*100</f>
        <v>0</v>
      </c>
      <c r="AU8" s="48"/>
      <c r="AV8" s="49">
        <f t="shared" ref="AV8:AV27" si="26">AQ8+AS8</f>
        <v>0</v>
      </c>
      <c r="AW8" s="50">
        <f t="shared" ref="AW8:AW27" si="27">AV8/AV$29*100</f>
        <v>0</v>
      </c>
      <c r="AX8" s="45">
        <v>0</v>
      </c>
      <c r="AY8" s="47">
        <f t="shared" ref="AY8:AY27" si="28">AX8/AX$29*100</f>
        <v>0</v>
      </c>
      <c r="AZ8" s="44">
        <v>0</v>
      </c>
      <c r="BA8" s="47">
        <f t="shared" ref="BA8:BA27" si="29">AZ8/AZ$29*100</f>
        <v>0</v>
      </c>
      <c r="BB8" s="48"/>
      <c r="BC8" s="49">
        <f t="shared" ref="BC8:BC27" si="30">AX8+AZ8</f>
        <v>0</v>
      </c>
      <c r="BD8" s="50">
        <f t="shared" ref="BD8:BD27" si="31">BC8/BC$29*100</f>
        <v>0</v>
      </c>
      <c r="BE8" s="43">
        <v>0</v>
      </c>
      <c r="BF8" s="47">
        <f t="shared" ref="BF8:BF27" si="32">BE8/BE$29*100</f>
        <v>0</v>
      </c>
      <c r="BG8" s="44">
        <v>0</v>
      </c>
      <c r="BH8" s="47">
        <f t="shared" ref="BH8:BH27" si="33">BG8/BG$29*100</f>
        <v>0</v>
      </c>
      <c r="BI8" s="48"/>
      <c r="BJ8" s="49">
        <f t="shared" ref="BJ8:BJ27" si="34">BE8+BG8</f>
        <v>0</v>
      </c>
      <c r="BK8" s="50">
        <f t="shared" ref="BK8:BK27" si="35">BJ8/BJ$29*100</f>
        <v>0</v>
      </c>
      <c r="BL8" s="51">
        <v>0</v>
      </c>
      <c r="BM8" s="47">
        <f t="shared" ref="BM8:BM27" si="36">BL8/BL$29*100</f>
        <v>0</v>
      </c>
      <c r="BN8" s="52">
        <v>0</v>
      </c>
      <c r="BO8" s="47">
        <f t="shared" ref="BO8:BO27" si="37">BN8/BN$29*100</f>
        <v>0</v>
      </c>
      <c r="BP8" s="48"/>
      <c r="BQ8" s="49">
        <f t="shared" ref="BQ8:BQ27" si="38">BL8+BN8</f>
        <v>0</v>
      </c>
      <c r="BR8" s="50">
        <f t="shared" ref="BR8:BR27" si="39">BQ8/BQ$29*100</f>
        <v>0</v>
      </c>
      <c r="BS8" s="51">
        <v>0</v>
      </c>
      <c r="BT8" s="47">
        <f t="shared" ref="BT8:BT27" si="40">BS8/BS$29*100</f>
        <v>0</v>
      </c>
      <c r="BU8" s="52">
        <v>0</v>
      </c>
      <c r="BV8" s="47">
        <f t="shared" ref="BV8:BV27" si="41">BU8/BU$29*100</f>
        <v>0</v>
      </c>
      <c r="BW8" s="48"/>
      <c r="BX8" s="49">
        <f t="shared" ref="BX8:BX27" si="42">BS8+BU8</f>
        <v>0</v>
      </c>
      <c r="BY8" s="50">
        <f t="shared" ref="BY8:BY27" si="43">BX8/BX$29*100</f>
        <v>0</v>
      </c>
      <c r="BZ8" s="51">
        <v>0</v>
      </c>
      <c r="CA8" s="47">
        <f t="shared" ref="CA8:CA27" si="44">BZ8/BZ$29*100</f>
        <v>0</v>
      </c>
      <c r="CB8" s="52">
        <v>0</v>
      </c>
      <c r="CC8" s="47">
        <f t="shared" ref="CC8:CC27" si="45">CB8/CB$29*100</f>
        <v>0</v>
      </c>
      <c r="CD8" s="48"/>
      <c r="CE8" s="49">
        <f t="shared" ref="CE8:CE27" si="46">BZ8+CB8</f>
        <v>0</v>
      </c>
      <c r="CF8" s="50">
        <f t="shared" ref="CF8:CF27" si="47">CE8/CE$29*100</f>
        <v>0</v>
      </c>
      <c r="CG8" s="52">
        <v>0</v>
      </c>
      <c r="CH8" s="47">
        <f t="shared" ref="CH8:CH27" si="48">CG8/CG$29*100</f>
        <v>0</v>
      </c>
      <c r="CI8" s="52">
        <v>0</v>
      </c>
      <c r="CJ8" s="47">
        <f t="shared" ref="CJ8:CJ27" si="49">CI8/CI$29*100</f>
        <v>0</v>
      </c>
      <c r="CK8" s="48"/>
      <c r="CL8" s="49">
        <f t="shared" ref="CL8:CL27" si="50">CG8+CI8</f>
        <v>0</v>
      </c>
      <c r="CM8" s="50">
        <f t="shared" ref="CM8:CM27" si="51">CL8/CL$29*100</f>
        <v>0</v>
      </c>
      <c r="CN8" s="45">
        <v>0</v>
      </c>
      <c r="CO8" s="47">
        <f t="shared" ref="CO8:CO27" si="52">CN8/CN$29*100</f>
        <v>0</v>
      </c>
      <c r="CP8" s="52">
        <v>0</v>
      </c>
      <c r="CQ8" s="47">
        <f t="shared" ref="CQ8:CQ27" si="53">CP8/CP$29*100</f>
        <v>0</v>
      </c>
      <c r="CR8" s="48"/>
      <c r="CS8" s="49">
        <f t="shared" ref="CS8:CS27" si="54">CN8+CP8</f>
        <v>0</v>
      </c>
      <c r="CT8" s="50">
        <f t="shared" ref="CT8:CT27" si="55">CS8/CS$29*100</f>
        <v>0</v>
      </c>
      <c r="CU8" s="52">
        <v>0</v>
      </c>
      <c r="CV8" s="47">
        <f t="shared" ref="CV8:CV27" si="56">CU8/CU$29*100</f>
        <v>0</v>
      </c>
      <c r="CW8" s="52">
        <v>0</v>
      </c>
      <c r="CX8" s="47">
        <f t="shared" ref="CX8:CX27" si="57">CW8/CW$29*100</f>
        <v>0</v>
      </c>
      <c r="CY8" s="48"/>
      <c r="CZ8" s="49">
        <f t="shared" ref="CZ8:CZ27" si="58">CU8+CW8</f>
        <v>0</v>
      </c>
      <c r="DA8" s="50">
        <f t="shared" ref="DA8:DA27" si="59">CZ8/CZ$29*100</f>
        <v>0</v>
      </c>
      <c r="DB8" s="52">
        <v>0</v>
      </c>
      <c r="DC8" s="47">
        <f t="shared" ref="DC8:DC27" si="60">DB8/DB$29*100</f>
        <v>0</v>
      </c>
      <c r="DD8" s="52">
        <v>0</v>
      </c>
      <c r="DE8" s="47">
        <f t="shared" ref="DE8:DE27" si="61">DD8/DD$29*100</f>
        <v>0</v>
      </c>
      <c r="DF8" s="48"/>
      <c r="DG8" s="49">
        <f t="shared" ref="DG8:DG27" si="62">DB8+DD8</f>
        <v>0</v>
      </c>
      <c r="DH8" s="50">
        <f t="shared" ref="DH8:DH27" si="63">DG8/DG$29*100</f>
        <v>0</v>
      </c>
      <c r="DI8" s="52">
        <v>0</v>
      </c>
      <c r="DJ8" s="47">
        <f t="shared" ref="DJ8:DJ27" si="64">DI8/DI$29*100</f>
        <v>0</v>
      </c>
      <c r="DK8" s="37">
        <v>0</v>
      </c>
      <c r="DL8" s="47">
        <f t="shared" ref="DL8:DL27" si="65">DK8/DK$29*100</f>
        <v>0</v>
      </c>
      <c r="DM8" s="48"/>
      <c r="DN8" s="49">
        <f t="shared" ref="DN8:DN27" si="66">DI8+DK8</f>
        <v>0</v>
      </c>
      <c r="DO8" s="50">
        <f t="shared" ref="DO8:DO27" si="67">DN8/DN$29*100</f>
        <v>0</v>
      </c>
      <c r="DP8" s="52">
        <v>0</v>
      </c>
      <c r="DQ8" s="47">
        <f t="shared" ref="DQ8:DQ27" si="68">DP8/DP$29*100</f>
        <v>0</v>
      </c>
      <c r="DR8" s="37">
        <v>0</v>
      </c>
      <c r="DS8" s="47">
        <f t="shared" ref="DS8:DS27" si="69">DR8/DR$29*100</f>
        <v>0</v>
      </c>
      <c r="DT8" s="48"/>
      <c r="DU8" s="49">
        <f t="shared" ref="DU8:DU27" si="70">DP8+DR8</f>
        <v>0</v>
      </c>
      <c r="DV8" s="50">
        <f t="shared" ref="DV8:DV27" si="71">DU8/DU$29*100</f>
        <v>0</v>
      </c>
      <c r="DW8" s="52">
        <v>0</v>
      </c>
      <c r="DX8" s="47">
        <f t="shared" ref="DX8:DX27" si="72">DW8/DW$29*100</f>
        <v>0</v>
      </c>
      <c r="DY8" s="37">
        <v>0</v>
      </c>
      <c r="DZ8" s="47">
        <f t="shared" ref="DZ8:DZ27" si="73">DY8/DY$29*100</f>
        <v>0</v>
      </c>
      <c r="EA8" s="48"/>
      <c r="EB8" s="49">
        <f t="shared" ref="EB8:EB27" si="74">DW8+DY8</f>
        <v>0</v>
      </c>
      <c r="EC8" s="50">
        <f t="shared" ref="EC8:EC27" si="75">EB8/EB$29*100</f>
        <v>0</v>
      </c>
      <c r="ED8" s="52">
        <v>0</v>
      </c>
      <c r="EE8" s="47">
        <f t="shared" ref="EE8:EE27" si="76">ED8/ED$29*100</f>
        <v>0</v>
      </c>
      <c r="EF8" s="37">
        <v>0</v>
      </c>
      <c r="EG8" s="47">
        <f t="shared" ref="EG8:EG27" si="77">EF8/EF$29*100</f>
        <v>0</v>
      </c>
      <c r="EH8" s="48"/>
      <c r="EI8" s="49">
        <f t="shared" ref="EI8:EI27" si="78">ED8+EF8</f>
        <v>0</v>
      </c>
      <c r="EJ8" s="50">
        <f t="shared" ref="EJ8:EJ27" si="79">EI8/EI$29*100</f>
        <v>0</v>
      </c>
      <c r="EK8" s="52">
        <v>0</v>
      </c>
      <c r="EL8" s="47">
        <f t="shared" ref="EL8:EL27" si="80">EK8/EK$29*100</f>
        <v>0</v>
      </c>
      <c r="EM8" s="37">
        <v>0</v>
      </c>
      <c r="EN8" s="47">
        <f t="shared" ref="EN8:EN27" si="81">EM8/EM$29*100</f>
        <v>0</v>
      </c>
      <c r="EO8" s="48"/>
      <c r="EP8" s="49">
        <f t="shared" ref="EP8:EP27" si="82">EK8+EM8</f>
        <v>0</v>
      </c>
      <c r="EQ8" s="50">
        <f t="shared" ref="EQ8:EQ27" si="83">EP8/EP$29*100</f>
        <v>0</v>
      </c>
      <c r="ER8" s="52">
        <v>0</v>
      </c>
      <c r="ES8" s="47">
        <f t="shared" ref="ES8:ES27" si="84">ER8/ER$29*100</f>
        <v>0</v>
      </c>
      <c r="ET8" s="52">
        <v>0</v>
      </c>
      <c r="EU8" s="47">
        <f t="shared" ref="EU8:EU27" si="85">ET8/ET$29*100</f>
        <v>0</v>
      </c>
      <c r="EV8" s="48"/>
      <c r="EW8" s="49">
        <f t="shared" ref="EW8:EW27" si="86">ER8+ET8</f>
        <v>0</v>
      </c>
      <c r="EX8" s="50">
        <f t="shared" ref="EX8:EX27" si="87">EW8/EW$29*100</f>
        <v>0</v>
      </c>
      <c r="EY8" s="52">
        <v>0</v>
      </c>
      <c r="EZ8" s="47">
        <f t="shared" ref="EZ8:EZ27" si="88">EY8/EY$29*100</f>
        <v>0</v>
      </c>
      <c r="FA8" s="52">
        <v>0</v>
      </c>
      <c r="FB8" s="47">
        <f t="shared" ref="FB8:FB27" si="89">FA8/FA$29*100</f>
        <v>0</v>
      </c>
      <c r="FC8" s="48"/>
      <c r="FD8" s="49">
        <f t="shared" ref="FD8:FD27" si="90">EY8+FA8</f>
        <v>0</v>
      </c>
      <c r="FE8" s="50">
        <f t="shared" ref="FE8:FE27" si="91">FD8/FD$29*100</f>
        <v>0</v>
      </c>
      <c r="FF8" s="52">
        <v>0</v>
      </c>
      <c r="FG8" s="47">
        <f t="shared" ref="FG8:FG27" si="92">FF8/FF$29*100</f>
        <v>0</v>
      </c>
      <c r="FH8" s="52">
        <v>0</v>
      </c>
      <c r="FI8" s="47">
        <f t="shared" ref="FI8:FI27" si="93">FH8/FH$29*100</f>
        <v>0</v>
      </c>
      <c r="FJ8" s="48"/>
      <c r="FK8" s="49">
        <f t="shared" ref="FK8:FK27" si="94">FF8+FH8</f>
        <v>0</v>
      </c>
      <c r="FL8" s="50">
        <f t="shared" ref="FL8:FL27" si="95">FK8/FK$29*100</f>
        <v>0</v>
      </c>
      <c r="FM8" s="52">
        <v>0</v>
      </c>
      <c r="FN8" s="47">
        <f t="shared" ref="FN8:FN27" si="96">FM8/FM$29*100</f>
        <v>0</v>
      </c>
      <c r="FO8" s="52">
        <v>0</v>
      </c>
      <c r="FP8" s="47">
        <f t="shared" ref="FP8:FP27" si="97">FO8/FO$29*100</f>
        <v>0</v>
      </c>
      <c r="FQ8" s="48"/>
      <c r="FR8" s="49">
        <f t="shared" ref="FR8:FR27" si="98">FM8+FO8</f>
        <v>0</v>
      </c>
      <c r="FS8" s="50">
        <f t="shared" ref="FS8:FS27" si="99">FR8/FR$29*100</f>
        <v>0</v>
      </c>
      <c r="FT8" s="52">
        <v>0</v>
      </c>
      <c r="FU8" s="47">
        <f t="shared" ref="FU8:FU27" si="100">FT8/FT$29*100</f>
        <v>0</v>
      </c>
      <c r="FV8" s="52">
        <v>0</v>
      </c>
      <c r="FW8" s="47">
        <f t="shared" ref="FW8:FW27" si="101">FV8/FV$29*100</f>
        <v>0</v>
      </c>
      <c r="FX8" s="48"/>
      <c r="FY8" s="49">
        <f t="shared" ref="FY8:FY27" si="102">FT8+FV8</f>
        <v>0</v>
      </c>
      <c r="FZ8" s="50">
        <f t="shared" ref="FZ8:FZ27" si="103">FY8/FY$29*100</f>
        <v>0</v>
      </c>
      <c r="GA8" s="52">
        <v>0</v>
      </c>
      <c r="GB8" s="47">
        <f t="shared" ref="GB8:GB27" si="104">GA8/GA$29*100</f>
        <v>0</v>
      </c>
      <c r="GC8" s="52">
        <v>0</v>
      </c>
      <c r="GD8" s="47">
        <f t="shared" ref="GD8:GD27" si="105">GC8/GC$29*100</f>
        <v>0</v>
      </c>
      <c r="GE8" s="48"/>
      <c r="GF8" s="49">
        <f t="shared" ref="GF8:GF27" si="106">GA8+GC8</f>
        <v>0</v>
      </c>
      <c r="GG8" s="50">
        <f t="shared" ref="GG8:GG27" si="107">GF8/GF$29*100</f>
        <v>0</v>
      </c>
      <c r="GH8" s="52">
        <v>0</v>
      </c>
      <c r="GI8" s="47">
        <f t="shared" ref="GI8:GI27" si="108">GH8/GH$29*100</f>
        <v>0</v>
      </c>
      <c r="GJ8" s="52">
        <v>0</v>
      </c>
      <c r="GK8" s="47">
        <f t="shared" ref="GK8:GK27" si="109">GJ8/GJ$29*100</f>
        <v>0</v>
      </c>
      <c r="GL8" s="48"/>
      <c r="GM8" s="49">
        <f t="shared" ref="GM8:GM27" si="110">GH8+GJ8</f>
        <v>0</v>
      </c>
      <c r="GN8" s="50">
        <f t="shared" ref="GN8:GN27" si="111">GM8/GM$29*100</f>
        <v>0</v>
      </c>
      <c r="GO8" s="52">
        <v>0</v>
      </c>
      <c r="GP8" s="47">
        <f t="shared" ref="GP8:GP27" si="112">GO8/GO$29*100</f>
        <v>0</v>
      </c>
      <c r="GQ8" s="52">
        <v>0</v>
      </c>
      <c r="GR8" s="47">
        <f t="shared" ref="GR8:GR27" si="113">GQ8/GQ$29*100</f>
        <v>0</v>
      </c>
      <c r="GS8" s="48"/>
      <c r="GT8" s="49">
        <f t="shared" ref="GT8:GT27" si="114">GO8+GQ8</f>
        <v>0</v>
      </c>
      <c r="GU8" s="50">
        <f t="shared" ref="GU8:GU27" si="115">GT8/GT$29*100</f>
        <v>0</v>
      </c>
      <c r="GV8" s="52">
        <v>0</v>
      </c>
      <c r="GW8" s="47">
        <f t="shared" ref="GW8:GW27" si="116">GV8/GV$29*100</f>
        <v>0</v>
      </c>
      <c r="GX8" s="52">
        <v>0</v>
      </c>
      <c r="GY8" s="47">
        <f t="shared" ref="GY8:GY27" si="117">GX8/GX$29*100</f>
        <v>0</v>
      </c>
      <c r="GZ8" s="48"/>
      <c r="HA8" s="49">
        <f t="shared" ref="HA8:HA27" si="118">GV8+GX8</f>
        <v>0</v>
      </c>
      <c r="HB8" s="50">
        <f t="shared" ref="HB8:HB27" si="119">HA8/HA$29*100</f>
        <v>0</v>
      </c>
      <c r="HC8" s="52">
        <v>0</v>
      </c>
      <c r="HD8" s="47">
        <f t="shared" ref="HD8:HD27" si="120">HC8/HC$29*100</f>
        <v>0</v>
      </c>
      <c r="HE8" s="52">
        <v>0</v>
      </c>
      <c r="HF8" s="47">
        <f t="shared" ref="HF8:HF27" si="121">HE8/HE$29*100</f>
        <v>0</v>
      </c>
      <c r="HG8" s="48"/>
      <c r="HH8" s="49">
        <f t="shared" ref="HH8:HH27" si="122">HC8+HE8</f>
        <v>0</v>
      </c>
      <c r="HI8" s="50">
        <f t="shared" ref="HI8:HI27" si="123">HH8/HH$29*100</f>
        <v>0</v>
      </c>
      <c r="HJ8" s="52">
        <v>0</v>
      </c>
      <c r="HK8" s="47">
        <f t="shared" ref="HK8:HK27" si="124">HJ8/HJ$29*100</f>
        <v>0</v>
      </c>
      <c r="HL8" s="52">
        <v>0</v>
      </c>
      <c r="HM8" s="47">
        <f t="shared" ref="HM8:HM27" si="125">HL8/HL$29*100</f>
        <v>0</v>
      </c>
      <c r="HN8" s="48"/>
      <c r="HO8" s="49">
        <f t="shared" ref="HO8:HO27" si="126">HJ8+HL8</f>
        <v>0</v>
      </c>
      <c r="HP8" s="50">
        <f t="shared" ref="HP8:HP27" si="127">HO8/HO$29*100</f>
        <v>0</v>
      </c>
      <c r="HQ8" s="52">
        <v>0</v>
      </c>
      <c r="HR8" s="47">
        <f t="shared" ref="HR8:HR27" si="128">HQ8/HQ$29*100</f>
        <v>0</v>
      </c>
      <c r="HS8" s="52">
        <v>0</v>
      </c>
      <c r="HT8" s="47">
        <f t="shared" ref="HT8:HT27" si="129">HS8/HS$29*100</f>
        <v>0</v>
      </c>
      <c r="HU8" s="48"/>
      <c r="HV8" s="49">
        <f t="shared" ref="HV8:HV27" si="130">HQ8+HS8</f>
        <v>0</v>
      </c>
      <c r="HW8" s="50">
        <f t="shared" ref="HW8:HW27" si="131">HV8/HV$29*100</f>
        <v>0</v>
      </c>
      <c r="HX8" s="52">
        <v>0</v>
      </c>
      <c r="HY8" s="47">
        <f t="shared" ref="HY8:HY27" si="132">HX8/HX$29*100</f>
        <v>0</v>
      </c>
      <c r="HZ8" s="52">
        <v>0</v>
      </c>
      <c r="IA8" s="47">
        <f t="shared" ref="IA8:IA27" si="133">HZ8/HZ$29*100</f>
        <v>0</v>
      </c>
      <c r="IB8" s="48"/>
      <c r="IC8" s="49">
        <f t="shared" ref="IC8:IC27" si="134">HX8+HZ8</f>
        <v>0</v>
      </c>
      <c r="ID8" s="50">
        <f t="shared" ref="ID8:ID27" si="135">IC8/IC$29*100</f>
        <v>0</v>
      </c>
      <c r="IE8" s="52">
        <v>0</v>
      </c>
      <c r="IF8" s="47">
        <f t="shared" ref="IF8:IF27" si="136">IE8/IE$29*100</f>
        <v>0</v>
      </c>
      <c r="IG8" s="52">
        <v>0</v>
      </c>
      <c r="IH8" s="47">
        <f t="shared" ref="IH8:IH27" si="137">IG8/IG$29*100</f>
        <v>0</v>
      </c>
      <c r="II8" s="48"/>
      <c r="IJ8" s="49">
        <f t="shared" ref="IJ8:IJ27" si="138">IE8+IG8</f>
        <v>0</v>
      </c>
      <c r="IK8" s="50">
        <f t="shared" ref="IK8:IK27" si="139">IJ8/IJ$29*100</f>
        <v>0</v>
      </c>
      <c r="IL8" s="52">
        <v>0</v>
      </c>
      <c r="IM8" s="47">
        <f t="shared" ref="IM8:IM27" si="140">IL8/IL$29*100</f>
        <v>0</v>
      </c>
      <c r="IN8" s="52">
        <v>0</v>
      </c>
      <c r="IO8" s="47">
        <f t="shared" ref="IO8:IO27" si="141">IN8/IN$29*100</f>
        <v>0</v>
      </c>
      <c r="IP8" s="48"/>
      <c r="IQ8" s="49">
        <f t="shared" ref="IQ8:IQ27" si="142">IL8+IN8</f>
        <v>0</v>
      </c>
      <c r="IR8" s="50">
        <f t="shared" ref="IR8:IR27" si="143">IQ8/IQ$29*100</f>
        <v>0</v>
      </c>
      <c r="IS8" s="52">
        <v>0</v>
      </c>
      <c r="IT8" s="47">
        <f t="shared" ref="IT8:IT27" si="144">IS8/IS$29*100</f>
        <v>0</v>
      </c>
      <c r="IU8" s="52">
        <v>0</v>
      </c>
      <c r="IV8" s="47">
        <f t="shared" ref="IV8:IV27" si="145">IU8/IU$29*100</f>
        <v>0</v>
      </c>
      <c r="IW8" s="48"/>
      <c r="IX8" s="49">
        <f t="shared" ref="IX8:IX27" si="146">IS8+IU8</f>
        <v>0</v>
      </c>
      <c r="IY8" s="50">
        <f t="shared" ref="IY8:IY27" si="147">IX8/IX$29*100</f>
        <v>0</v>
      </c>
      <c r="IZ8" s="52">
        <v>0</v>
      </c>
      <c r="JA8" s="47">
        <f t="shared" ref="JA8:JA27" si="148">IZ8/IZ$29*100</f>
        <v>0</v>
      </c>
      <c r="JB8" s="52">
        <v>0</v>
      </c>
      <c r="JC8" s="47">
        <f t="shared" ref="JC8:JC27" si="149">JB8/JB$29*100</f>
        <v>0</v>
      </c>
      <c r="JD8" s="48"/>
      <c r="JE8" s="49">
        <f t="shared" ref="JE8:JE27" si="150">IZ8+JB8</f>
        <v>0</v>
      </c>
      <c r="JF8" s="50">
        <f t="shared" ref="JF8:JF27" si="151">JE8/JE$29*100</f>
        <v>0</v>
      </c>
      <c r="JG8" s="52">
        <v>0</v>
      </c>
      <c r="JH8" s="47">
        <f t="shared" ref="JH8:JH27" si="152">JG8/JG$29*100</f>
        <v>0</v>
      </c>
      <c r="JI8" s="52">
        <v>0</v>
      </c>
      <c r="JJ8" s="47">
        <f t="shared" ref="JJ8:JJ27" si="153">JI8/JI$29*100</f>
        <v>0</v>
      </c>
      <c r="JK8" s="48"/>
      <c r="JL8" s="49">
        <f t="shared" ref="JL8:JL27" si="154">JG8+JI8</f>
        <v>0</v>
      </c>
      <c r="JM8" s="50">
        <f t="shared" ref="JM8:JM27" si="155">JL8/JL$29*100</f>
        <v>0</v>
      </c>
      <c r="JN8" s="52">
        <v>0</v>
      </c>
      <c r="JO8" s="47">
        <f t="shared" ref="JO8:JO27" si="156">JN8/JN$29*100</f>
        <v>0</v>
      </c>
      <c r="JP8" s="52">
        <v>0</v>
      </c>
      <c r="JQ8" s="47">
        <f t="shared" ref="JQ8:JQ27" si="157">JP8/JP$29*100</f>
        <v>0</v>
      </c>
      <c r="JR8" s="48"/>
      <c r="JS8" s="49">
        <f t="shared" ref="JS8:JS27" si="158">JN8+JP8</f>
        <v>0</v>
      </c>
      <c r="JT8" s="50">
        <f t="shared" ref="JT8:JT27" si="159">JS8/JS$29*100</f>
        <v>0</v>
      </c>
      <c r="JU8" s="52">
        <v>0</v>
      </c>
      <c r="JV8" s="47">
        <f t="shared" ref="JV8:JV27" si="160">JU8/JU$29*100</f>
        <v>0</v>
      </c>
      <c r="JW8" s="52">
        <v>0</v>
      </c>
      <c r="JX8" s="47">
        <f t="shared" ref="JX8:JX27" si="161">JW8/JW$29*100</f>
        <v>0</v>
      </c>
      <c r="JY8" s="48"/>
      <c r="JZ8" s="49">
        <f t="shared" ref="JZ8:JZ27" si="162">JU8+JW8</f>
        <v>0</v>
      </c>
      <c r="KA8" s="50">
        <f t="shared" ref="KA8:KA27" si="163">JZ8/JZ$29*100</f>
        <v>0</v>
      </c>
      <c r="KB8" s="52">
        <v>0</v>
      </c>
      <c r="KC8" s="47">
        <f t="shared" ref="KC8:KC27" si="164">KB8/KB$29*100</f>
        <v>0</v>
      </c>
      <c r="KD8" s="52">
        <v>0</v>
      </c>
      <c r="KE8" s="47">
        <f t="shared" ref="KE8:KE27" si="165">KD8/KD$29*100</f>
        <v>0</v>
      </c>
      <c r="KF8" s="48"/>
      <c r="KG8" s="49">
        <f t="shared" ref="KG8:KG27" si="166">KB8+KD8</f>
        <v>0</v>
      </c>
      <c r="KH8" s="50">
        <f t="shared" ref="KH8:KH27" si="167">KG8/KG$29*100</f>
        <v>0</v>
      </c>
      <c r="KI8" s="52">
        <v>0</v>
      </c>
      <c r="KJ8" s="47">
        <f t="shared" ref="KJ8:KJ27" si="168">KI8/KI$29*100</f>
        <v>0</v>
      </c>
      <c r="KK8" s="52">
        <v>0</v>
      </c>
      <c r="KL8" s="47">
        <f t="shared" ref="KL8:KL27" si="169">KK8/KK$29*100</f>
        <v>0</v>
      </c>
      <c r="KM8" s="48"/>
      <c r="KN8" s="49">
        <f t="shared" ref="KN8:KN27" si="170">KI8+KK8</f>
        <v>0</v>
      </c>
      <c r="KO8" s="50">
        <f t="shared" ref="KO8:KO27" si="171">KN8/KN$29*100</f>
        <v>0</v>
      </c>
      <c r="KP8" s="52">
        <v>0</v>
      </c>
      <c r="KQ8" s="47">
        <f t="shared" ref="KQ8:KQ27" si="172">KP8/KP$29*100</f>
        <v>0</v>
      </c>
      <c r="KR8" s="52">
        <v>0</v>
      </c>
      <c r="KS8" s="47">
        <f t="shared" ref="KS8:KS27" si="173">KR8/KR$29*100</f>
        <v>0</v>
      </c>
      <c r="KT8" s="48"/>
      <c r="KU8" s="49">
        <f t="shared" ref="KU8:KU27" si="174">KP8+KR8</f>
        <v>0</v>
      </c>
      <c r="KV8" s="50">
        <f t="shared" ref="KV8:KV27" si="175">KU8/KU$29*100</f>
        <v>0</v>
      </c>
      <c r="KW8" s="52">
        <v>0</v>
      </c>
      <c r="KX8" s="47">
        <f t="shared" ref="KX8:KX27" si="176">KW8/KW$29*100</f>
        <v>0</v>
      </c>
      <c r="KY8" s="52">
        <v>0</v>
      </c>
      <c r="KZ8" s="47">
        <f t="shared" ref="KZ8:KZ27" si="177">KY8/KY$29*100</f>
        <v>0</v>
      </c>
      <c r="LA8" s="48"/>
      <c r="LB8" s="49">
        <f t="shared" ref="LB8:LB27" si="178">KW8+KY8</f>
        <v>0</v>
      </c>
      <c r="LC8" s="50">
        <f t="shared" ref="LC8:LC27" si="179">LB8/LB$29*100</f>
        <v>0</v>
      </c>
      <c r="LD8" s="52">
        <v>0</v>
      </c>
      <c r="LE8" s="47">
        <f t="shared" ref="LE8:LE27" si="180">LD8/LD$29*100</f>
        <v>0</v>
      </c>
      <c r="LF8" s="52">
        <v>0</v>
      </c>
      <c r="LG8" s="47">
        <f t="shared" ref="LG8:LG27" si="181">LF8/LF$29*100</f>
        <v>0</v>
      </c>
      <c r="LH8" s="48"/>
      <c r="LI8" s="49">
        <f t="shared" ref="LI8:LI27" si="182">LD8+LF8</f>
        <v>0</v>
      </c>
      <c r="LJ8" s="50">
        <f t="shared" ref="LJ8:LJ27" si="183">LI8/LI$29*100</f>
        <v>0</v>
      </c>
      <c r="LK8" s="52">
        <v>0</v>
      </c>
      <c r="LL8" s="47">
        <f t="shared" ref="LL8:LL27" si="184">LK8/LK$29*100</f>
        <v>0</v>
      </c>
      <c r="LM8" s="52">
        <v>0</v>
      </c>
      <c r="LN8" s="47">
        <f t="shared" ref="LN8:LN27" si="185">LM8/LM$29*100</f>
        <v>0</v>
      </c>
      <c r="LO8" s="48"/>
      <c r="LP8" s="49">
        <f t="shared" ref="LP8:LP27" si="186">LK8+LM8</f>
        <v>0</v>
      </c>
      <c r="LQ8" s="50">
        <f t="shared" ref="LQ8:LQ27" si="187">LP8/LP$29*100</f>
        <v>0</v>
      </c>
      <c r="LR8" s="52">
        <v>0</v>
      </c>
      <c r="LS8" s="47">
        <f t="shared" ref="LS8:LS27" si="188">LR8/LR$29*100</f>
        <v>0</v>
      </c>
      <c r="LT8" s="52">
        <v>0</v>
      </c>
      <c r="LU8" s="47">
        <f t="shared" ref="LU8:LU27" si="189">LT8/LT$29*100</f>
        <v>0</v>
      </c>
      <c r="LV8" s="48"/>
      <c r="LW8" s="49">
        <f t="shared" ref="LW8:LW27" si="190">LR8+LT8</f>
        <v>0</v>
      </c>
      <c r="LX8" s="50">
        <f t="shared" ref="LX8:LX27" si="191">LW8/LW$29*100</f>
        <v>0</v>
      </c>
      <c r="LY8" s="52">
        <v>0</v>
      </c>
      <c r="LZ8" s="47">
        <f t="shared" ref="LZ8:LZ27" si="192">LY8/LY$29*100</f>
        <v>0</v>
      </c>
      <c r="MA8" s="52">
        <v>0</v>
      </c>
      <c r="MB8" s="47">
        <f t="shared" ref="MB8:MB27" si="193">MA8/MA$29*100</f>
        <v>0</v>
      </c>
      <c r="MC8" s="48"/>
      <c r="MD8" s="49">
        <f t="shared" ref="MD8:MD27" si="194">LY8+MA8</f>
        <v>0</v>
      </c>
      <c r="ME8" s="50">
        <f t="shared" ref="ME8:ME27" si="195">MD8/MD$29*100</f>
        <v>0</v>
      </c>
      <c r="MF8" s="52">
        <v>0</v>
      </c>
      <c r="MG8" s="47">
        <f t="shared" ref="MG8:MG27" si="196">MF8/MF$29*100</f>
        <v>0</v>
      </c>
      <c r="MH8" s="52">
        <v>0</v>
      </c>
      <c r="MI8" s="47">
        <f t="shared" ref="MI8:MI27" si="197">MH8/MH$29*100</f>
        <v>0</v>
      </c>
      <c r="MJ8" s="48"/>
      <c r="MK8" s="49">
        <f t="shared" ref="MK8:MK27" si="198">MF8+MH8</f>
        <v>0</v>
      </c>
      <c r="ML8" s="50">
        <f t="shared" ref="ML8:ML27" si="199">MK8/MK$29*100</f>
        <v>0</v>
      </c>
      <c r="MM8" s="52">
        <v>0</v>
      </c>
      <c r="MN8" s="47">
        <f t="shared" ref="MN8:MN27" si="200">MM8/MM$29*100</f>
        <v>0</v>
      </c>
      <c r="MO8" s="52">
        <v>0</v>
      </c>
      <c r="MP8" s="47">
        <f t="shared" ref="MP8:MP27" si="201">MO8/MO$29*100</f>
        <v>0</v>
      </c>
      <c r="MQ8" s="48"/>
      <c r="MR8" s="49">
        <f t="shared" ref="MR8:MR27" si="202">MM8+MO8</f>
        <v>0</v>
      </c>
      <c r="MS8" s="50">
        <f t="shared" ref="MS8:MS27" si="203">MR8/MR$29*100</f>
        <v>0</v>
      </c>
      <c r="MT8" s="52">
        <v>0</v>
      </c>
      <c r="MU8" s="47">
        <f t="shared" ref="MU8:MU27" si="204">MT8/MT$29*100</f>
        <v>0</v>
      </c>
      <c r="MV8" s="52">
        <v>0</v>
      </c>
      <c r="MW8" s="47">
        <f t="shared" ref="MW8:MW27" si="205">MV8/MV$29*100</f>
        <v>0</v>
      </c>
      <c r="MX8" s="48"/>
      <c r="MY8" s="49">
        <f t="shared" ref="MY8:MY27" si="206">MT8+MV8</f>
        <v>0</v>
      </c>
      <c r="MZ8" s="50">
        <f t="shared" ref="MZ8:MZ27" si="207">MY8/MY$29*100</f>
        <v>0</v>
      </c>
      <c r="NA8" s="52">
        <v>0</v>
      </c>
      <c r="NB8" s="47">
        <f t="shared" ref="NB8:NB27" si="208">NA8/NA$29*100</f>
        <v>0</v>
      </c>
      <c r="NC8" s="52">
        <v>0</v>
      </c>
      <c r="ND8" s="47">
        <f t="shared" ref="ND8:ND27" si="209">NC8/NC$29*100</f>
        <v>0</v>
      </c>
      <c r="NE8" s="48"/>
      <c r="NF8" s="49">
        <f t="shared" ref="NF8:NF27" si="210">NA8+NC8</f>
        <v>0</v>
      </c>
      <c r="NG8" s="50">
        <f t="shared" ref="NG8:NG27" si="211">NF8/NF$29*100</f>
        <v>0</v>
      </c>
      <c r="NH8" s="52">
        <v>0</v>
      </c>
      <c r="NI8" s="47">
        <f t="shared" ref="NI8:NI27" si="212">NH8/NH$29*100</f>
        <v>0</v>
      </c>
      <c r="NJ8" s="52">
        <v>0</v>
      </c>
      <c r="NK8" s="47">
        <f t="shared" ref="NK8:NK27" si="213">NJ8/NJ$29*100</f>
        <v>0</v>
      </c>
      <c r="NL8" s="48"/>
      <c r="NM8" s="49">
        <f t="shared" ref="NM8:NM27" si="214">NH8+NJ8</f>
        <v>0</v>
      </c>
      <c r="NN8" s="50">
        <f t="shared" ref="NN8:NN27" si="215">NM8/NM$29*100</f>
        <v>0</v>
      </c>
      <c r="NO8" s="52">
        <v>0</v>
      </c>
      <c r="NP8" s="47">
        <f t="shared" ref="NP8:NP27" si="216">NO8/NO$29*100</f>
        <v>0</v>
      </c>
      <c r="NQ8" s="52">
        <v>0</v>
      </c>
      <c r="NR8" s="47">
        <f t="shared" ref="NR8:NR27" si="217">NQ8/NQ$29*100</f>
        <v>0</v>
      </c>
      <c r="NS8" s="48"/>
      <c r="NT8" s="49">
        <f t="shared" ref="NT8:NT27" si="218">NO8+NQ8</f>
        <v>0</v>
      </c>
      <c r="NU8" s="50">
        <f t="shared" ref="NU8:NU27" si="219">NT8/NT$29*100</f>
        <v>0</v>
      </c>
      <c r="NV8" s="52">
        <v>0</v>
      </c>
      <c r="NW8" s="47">
        <f t="shared" ref="NW8:NW27" si="220">NV8/NV$29*100</f>
        <v>0</v>
      </c>
      <c r="NX8" s="52">
        <v>0</v>
      </c>
      <c r="NY8" s="47">
        <f t="shared" ref="NY8:NY27" si="221">NX8/NX$29*100</f>
        <v>0</v>
      </c>
      <c r="NZ8" s="48"/>
      <c r="OA8" s="49">
        <f t="shared" ref="OA8:OA27" si="222">NV8+NX8</f>
        <v>0</v>
      </c>
      <c r="OB8" s="50">
        <f t="shared" ref="OB8:OB27" si="223">OA8/OA$29*100</f>
        <v>0</v>
      </c>
      <c r="OC8" s="52">
        <v>0</v>
      </c>
      <c r="OD8" s="47">
        <f t="shared" ref="OD8:OD27" si="224">OC8/OC$29*100</f>
        <v>0</v>
      </c>
      <c r="OE8" s="52">
        <v>0</v>
      </c>
      <c r="OF8" s="47">
        <f t="shared" ref="OF8:OF27" si="225">OE8/OE$29*100</f>
        <v>0</v>
      </c>
      <c r="OG8" s="48"/>
      <c r="OH8" s="49">
        <f t="shared" ref="OH8:OH27" si="226">OC8+OE8</f>
        <v>0</v>
      </c>
      <c r="OI8" s="50">
        <f t="shared" ref="OI8:OI27" si="227">OH8/OH$29*100</f>
        <v>0</v>
      </c>
      <c r="OJ8" s="52">
        <v>0</v>
      </c>
      <c r="OK8" s="47">
        <f t="shared" ref="OK8:OK27" si="228">OJ8/OJ$29*100</f>
        <v>0</v>
      </c>
      <c r="OL8" s="52">
        <v>0</v>
      </c>
      <c r="OM8" s="47">
        <f t="shared" ref="OM8:OM27" si="229">OL8/OL$29*100</f>
        <v>0</v>
      </c>
      <c r="ON8" s="48"/>
      <c r="OO8" s="49">
        <f t="shared" ref="OO8:OO27" si="230">OJ8+OL8</f>
        <v>0</v>
      </c>
      <c r="OP8" s="50">
        <f t="shared" ref="OP8:OP27" si="231">OO8/OO$29*100</f>
        <v>0</v>
      </c>
      <c r="OQ8" s="52">
        <v>0</v>
      </c>
      <c r="OR8" s="47">
        <f t="shared" ref="OR8:OR27" si="232">OQ8/OQ$29*100</f>
        <v>0</v>
      </c>
      <c r="OS8" s="52">
        <v>0</v>
      </c>
      <c r="OT8" s="47">
        <f t="shared" ref="OT8:OT27" si="233">OS8/OS$29*100</f>
        <v>0</v>
      </c>
      <c r="OU8" s="48"/>
      <c r="OV8" s="49">
        <f t="shared" ref="OV8:OV27" si="234">OQ8+OS8</f>
        <v>0</v>
      </c>
      <c r="OW8" s="50">
        <f t="shared" ref="OW8:OW27" si="235">OV8/OV$29*100</f>
        <v>0</v>
      </c>
      <c r="OX8" s="52">
        <v>0</v>
      </c>
      <c r="OY8" s="47">
        <f t="shared" ref="OY8:OY27" si="236">OX8/OX$29*100</f>
        <v>0</v>
      </c>
      <c r="OZ8" s="52">
        <v>0</v>
      </c>
      <c r="PA8" s="47">
        <f t="shared" ref="PA8:PA27" si="237">OZ8/OZ$29*100</f>
        <v>0</v>
      </c>
      <c r="PB8" s="48"/>
      <c r="PC8" s="49">
        <f t="shared" ref="PC8:PC27" si="238">OX8+OZ8</f>
        <v>0</v>
      </c>
      <c r="PD8" s="50">
        <f t="shared" ref="PD8:PD27" si="239">PC8/PC$29*100</f>
        <v>0</v>
      </c>
      <c r="PE8" s="52">
        <v>0</v>
      </c>
      <c r="PF8" s="47">
        <f t="shared" ref="PF8:PF27" si="240">PE8/PE$29*100</f>
        <v>0</v>
      </c>
      <c r="PG8" s="52">
        <v>0</v>
      </c>
      <c r="PH8" s="47">
        <f t="shared" ref="PH8:PH27" si="241">PG8/PG$29*100</f>
        <v>0</v>
      </c>
      <c r="PI8" s="48"/>
      <c r="PJ8" s="49">
        <f t="shared" ref="PJ8:PJ27" si="242">PE8+PG8</f>
        <v>0</v>
      </c>
      <c r="PK8" s="50">
        <f t="shared" ref="PK8:PK27" si="243">PJ8/PJ$29*100</f>
        <v>0</v>
      </c>
      <c r="PL8" s="52">
        <v>0</v>
      </c>
      <c r="PM8" s="47">
        <f t="shared" ref="PM8:PM27" si="244">PL8/PL$29*100</f>
        <v>0</v>
      </c>
      <c r="PN8" s="52">
        <v>0</v>
      </c>
      <c r="PO8" s="47">
        <f t="shared" ref="PO8:PO27" si="245">PN8/PN$29*100</f>
        <v>0</v>
      </c>
      <c r="PP8" s="48"/>
      <c r="PQ8" s="49">
        <f t="shared" ref="PQ8:PQ27" si="246">PL8+PN8</f>
        <v>0</v>
      </c>
      <c r="PR8" s="50">
        <f t="shared" ref="PR8:PR27" si="247">PQ8/PQ$29*100</f>
        <v>0</v>
      </c>
      <c r="PS8" s="52">
        <v>0</v>
      </c>
      <c r="PT8" s="47">
        <f t="shared" ref="PT8:PT27" si="248">PS8/PS$29*100</f>
        <v>0</v>
      </c>
      <c r="PU8" s="52">
        <v>0</v>
      </c>
      <c r="PV8" s="47">
        <f t="shared" ref="PV8:PV27" si="249">PU8/PU$29*100</f>
        <v>0</v>
      </c>
      <c r="PW8" s="48"/>
      <c r="PX8" s="49">
        <f t="shared" ref="PX8:PX27" si="250">PS8+PU8</f>
        <v>0</v>
      </c>
      <c r="PY8" s="50">
        <f t="shared" ref="PY8:PY27" si="251">PX8/PX$29*100</f>
        <v>0</v>
      </c>
      <c r="PZ8" s="52">
        <v>0</v>
      </c>
      <c r="QA8" s="47">
        <f t="shared" ref="QA8:QA27" si="252">PZ8/PZ$29*100</f>
        <v>0</v>
      </c>
      <c r="QB8" s="52">
        <v>0</v>
      </c>
      <c r="QC8" s="47">
        <f t="shared" ref="QC8:QC27" si="253">QB8/QB$29*100</f>
        <v>0</v>
      </c>
      <c r="QD8" s="48"/>
      <c r="QE8" s="49">
        <f t="shared" ref="QE8:QE27" si="254">PZ8+QB8</f>
        <v>0</v>
      </c>
      <c r="QF8" s="50">
        <f t="shared" ref="QF8:QF27" si="255">QE8/QE$29*100</f>
        <v>0</v>
      </c>
      <c r="QG8" s="52">
        <v>0</v>
      </c>
      <c r="QH8" s="47">
        <f t="shared" ref="QH8:QH27" si="256">QG8/QG$29*100</f>
        <v>0</v>
      </c>
      <c r="QI8" s="52">
        <v>0</v>
      </c>
      <c r="QJ8" s="47">
        <f t="shared" ref="QJ8:QJ27" si="257">QI8/QI$29*100</f>
        <v>0</v>
      </c>
      <c r="QK8" s="48"/>
      <c r="QL8" s="49">
        <f t="shared" ref="QL8:QL27" si="258">QG8+QI8</f>
        <v>0</v>
      </c>
      <c r="QM8" s="50">
        <f t="shared" ref="QM8:QM27" si="259">QL8/QL$29*100</f>
        <v>0</v>
      </c>
      <c r="QN8" s="52">
        <v>0</v>
      </c>
      <c r="QO8" s="47">
        <f t="shared" ref="QO8:QO27" si="260">QN8/QN$29*100</f>
        <v>0</v>
      </c>
      <c r="QP8" s="52">
        <v>0</v>
      </c>
      <c r="QQ8" s="47">
        <f t="shared" ref="QQ8:QQ27" si="261">QP8/QP$29*100</f>
        <v>0</v>
      </c>
      <c r="QR8" s="48"/>
      <c r="QS8" s="49">
        <f t="shared" ref="QS8:QS27" si="262">QN8+QP8</f>
        <v>0</v>
      </c>
      <c r="QT8" s="50">
        <f t="shared" ref="QT8:QT27" si="263">QS8/QS$29*100</f>
        <v>0</v>
      </c>
      <c r="QU8" s="53">
        <v>0</v>
      </c>
      <c r="QV8" s="47">
        <f t="shared" ref="QV8:QV27" si="264">QU8/QU$29*100</f>
        <v>0</v>
      </c>
      <c r="QW8" s="53">
        <v>0</v>
      </c>
      <c r="QX8" s="47">
        <f t="shared" ref="QX8:QX27" si="265">QW8/QW$29*100</f>
        <v>0</v>
      </c>
      <c r="QY8" s="48"/>
      <c r="QZ8" s="49">
        <f t="shared" ref="QZ8:QZ27" si="266">QU8+QW8</f>
        <v>0</v>
      </c>
      <c r="RA8" s="50">
        <f t="shared" ref="RA8:RA27" si="267">QZ8/QZ$29*100</f>
        <v>0</v>
      </c>
      <c r="RB8" s="53">
        <v>0</v>
      </c>
      <c r="RC8" s="47">
        <f t="shared" ref="RC8:RC27" si="268">RB8/RB$29*100</f>
        <v>0</v>
      </c>
      <c r="RD8" s="53">
        <v>0</v>
      </c>
      <c r="RE8" s="47">
        <f t="shared" ref="RE8:RE27" si="269">RD8/RD$29*100</f>
        <v>0</v>
      </c>
      <c r="RF8" s="48"/>
      <c r="RG8" s="49">
        <f t="shared" ref="RG8:RG27" si="270">RB8+RD8</f>
        <v>0</v>
      </c>
      <c r="RH8" s="50">
        <f t="shared" ref="RH8:RH27" si="271">RG8/RG$29*100</f>
        <v>0</v>
      </c>
      <c r="RI8" s="53">
        <v>0</v>
      </c>
      <c r="RJ8" s="47">
        <f t="shared" ref="RJ8:RJ27" si="272">RI8/RI$29*100</f>
        <v>0</v>
      </c>
      <c r="RK8" s="53">
        <v>0</v>
      </c>
      <c r="RL8" s="47">
        <f t="shared" ref="RL8:RL27" si="273">RK8/RK$29*100</f>
        <v>0</v>
      </c>
      <c r="RM8" s="48"/>
      <c r="RN8" s="49">
        <f t="shared" ref="RN8:RN27" si="274">RI8+RK8</f>
        <v>0</v>
      </c>
      <c r="RO8" s="50">
        <f t="shared" ref="RO8:RO27" si="275">RN8/RN$29*100</f>
        <v>0</v>
      </c>
      <c r="RP8" s="53">
        <v>0</v>
      </c>
      <c r="RQ8" s="47">
        <f t="shared" ref="RQ8:RQ27" si="276">RP8/RP$29*100</f>
        <v>0</v>
      </c>
      <c r="RR8" s="53">
        <v>0</v>
      </c>
      <c r="RS8" s="47">
        <f t="shared" ref="RS8:RS27" si="277">RR8/RR$29*100</f>
        <v>0</v>
      </c>
      <c r="RT8" s="48"/>
      <c r="RU8" s="49">
        <f t="shared" ref="RU8:RU27" si="278">RP8+RR8</f>
        <v>0</v>
      </c>
      <c r="RV8" s="50">
        <f t="shared" ref="RV8:RV27" si="279">RU8/RU$29*100</f>
        <v>0</v>
      </c>
      <c r="RW8" s="53">
        <v>0</v>
      </c>
      <c r="RX8" s="47">
        <f t="shared" ref="RX8:RX27" si="280">RW8/RW$29*100</f>
        <v>0</v>
      </c>
      <c r="RY8" s="53">
        <v>0</v>
      </c>
      <c r="RZ8" s="47">
        <f t="shared" ref="RZ8:RZ27" si="281">RY8/RY$29*100</f>
        <v>0</v>
      </c>
      <c r="SA8" s="48"/>
      <c r="SB8" s="49">
        <f t="shared" ref="SB8:SB18" si="282">RW8+RY8</f>
        <v>0</v>
      </c>
      <c r="SC8" s="50">
        <f t="shared" ref="SC8:SC27" si="283">SB8/SB$29*100</f>
        <v>0</v>
      </c>
      <c r="SD8" s="53">
        <v>0</v>
      </c>
      <c r="SE8" s="47">
        <f t="shared" ref="SE8:SE27" si="284">SD8/SD$29*100</f>
        <v>0</v>
      </c>
      <c r="SF8" s="53">
        <v>0</v>
      </c>
      <c r="SG8" s="47">
        <f t="shared" ref="SG8:SG27" si="285">SF8/SF$29*100</f>
        <v>0</v>
      </c>
      <c r="SH8" s="48">
        <f t="shared" ref="SH8:SH27" si="286">SI8-SD8-SF8</f>
        <v>0</v>
      </c>
      <c r="SI8" s="49">
        <f t="shared" ref="SI8:SI18" si="287">SD8+SF8</f>
        <v>0</v>
      </c>
      <c r="SJ8" s="50">
        <f t="shared" ref="SJ8:SJ27" si="288">SI8/SI$29*100</f>
        <v>0</v>
      </c>
      <c r="SK8" s="53">
        <v>0</v>
      </c>
      <c r="SL8" s="47">
        <f t="shared" ref="SL8:SL27" si="289">SK8/SK$29*100</f>
        <v>0</v>
      </c>
      <c r="SM8" s="53">
        <v>0</v>
      </c>
      <c r="SN8" s="47">
        <f t="shared" ref="SN8:SN27" si="290">SM8/SM$29*100</f>
        <v>0</v>
      </c>
      <c r="SO8" s="48"/>
      <c r="SP8" s="49">
        <f t="shared" ref="SP8:SP27" si="291">SK8+SM8</f>
        <v>0</v>
      </c>
      <c r="SQ8" s="50">
        <f t="shared" ref="SQ8:SQ27" si="292">SP8/SP$29*100</f>
        <v>0</v>
      </c>
      <c r="SR8" s="53">
        <v>0</v>
      </c>
      <c r="SS8" s="47">
        <f t="shared" ref="SS8:SS27" si="293">SR8/SR$29*100</f>
        <v>0</v>
      </c>
      <c r="ST8" s="53">
        <v>0</v>
      </c>
      <c r="SU8" s="47">
        <f t="shared" ref="SU8:SU27" si="294">ST8/ST$29*100</f>
        <v>0</v>
      </c>
      <c r="SV8" s="48"/>
      <c r="SW8" s="49">
        <f t="shared" ref="SW8:SW27" si="295">SR8+ST8</f>
        <v>0</v>
      </c>
      <c r="SX8" s="50">
        <f t="shared" ref="SX8:SX27" si="296">SW8/SW$29*100</f>
        <v>0</v>
      </c>
      <c r="SY8" s="53">
        <v>0</v>
      </c>
      <c r="SZ8" s="47">
        <f t="shared" ref="SZ8:SZ27" si="297">SY8/SY$29*100</f>
        <v>0</v>
      </c>
      <c r="TA8" s="53">
        <v>0</v>
      </c>
      <c r="TB8" s="47">
        <f t="shared" ref="TB8:TB27" si="298">TA8/TA$29*100</f>
        <v>0</v>
      </c>
      <c r="TC8" s="48"/>
      <c r="TD8" s="49">
        <f t="shared" ref="TD8:TD27" si="299">SY8+TA8</f>
        <v>0</v>
      </c>
      <c r="TE8" s="50">
        <f t="shared" ref="TE8:TE27" si="300">TD8/TD$29*100</f>
        <v>0</v>
      </c>
      <c r="TF8" s="53">
        <v>0</v>
      </c>
      <c r="TG8" s="47">
        <f t="shared" ref="TG8:TG27" si="301">TF8/TF$29*100</f>
        <v>0</v>
      </c>
      <c r="TH8" s="53">
        <v>0</v>
      </c>
      <c r="TI8" s="47">
        <f t="shared" ref="TI8:TI27" si="302">TH8/TH$29*100</f>
        <v>0</v>
      </c>
      <c r="TJ8" s="48"/>
      <c r="TK8" s="49">
        <f t="shared" ref="TK8:TK27" si="303">TF8+TH8</f>
        <v>0</v>
      </c>
      <c r="TL8" s="50">
        <f t="shared" ref="TL8:TL27" si="304">TK8/TK$29*100</f>
        <v>0</v>
      </c>
      <c r="TM8" s="53">
        <v>0</v>
      </c>
      <c r="TN8" s="47">
        <f t="shared" ref="TN8:TN27" si="305">TM8/TM$29*100</f>
        <v>0</v>
      </c>
      <c r="TO8" s="53">
        <v>0</v>
      </c>
      <c r="TP8" s="47">
        <f t="shared" ref="TP8:TP27" si="306">TO8/TO$29*100</f>
        <v>0</v>
      </c>
      <c r="TQ8" s="48"/>
      <c r="TR8" s="49">
        <f t="shared" ref="TR8:TR27" si="307">TM8+TO8</f>
        <v>0</v>
      </c>
      <c r="TS8" s="50">
        <f t="shared" ref="TS8:TS27" si="308">TR8/TR$29*100</f>
        <v>0</v>
      </c>
      <c r="TT8" s="53">
        <v>0</v>
      </c>
      <c r="TU8" s="47">
        <f t="shared" ref="TU8:TU27" si="309">TT8/TT$29*100</f>
        <v>0</v>
      </c>
      <c r="TV8" s="53">
        <v>0</v>
      </c>
      <c r="TW8" s="47">
        <f t="shared" ref="TW8:TW27" si="310">TV8/TV$29*100</f>
        <v>0</v>
      </c>
      <c r="TX8" s="48"/>
      <c r="TY8" s="49">
        <f t="shared" ref="TY8:TY27" si="311">TT8+TV8</f>
        <v>0</v>
      </c>
      <c r="TZ8" s="50">
        <f t="shared" ref="TZ8:TZ27" si="312">TY8/TY$29*100</f>
        <v>0</v>
      </c>
      <c r="UA8" s="53">
        <v>0</v>
      </c>
      <c r="UB8" s="47">
        <f t="shared" ref="UB8:UB27" si="313">UA8/UA$29*100</f>
        <v>0</v>
      </c>
      <c r="UC8" s="53">
        <v>0</v>
      </c>
      <c r="UD8" s="47">
        <f t="shared" ref="UD8:UD27" si="314">UC8/UC$29*100</f>
        <v>0</v>
      </c>
      <c r="UE8" s="48"/>
      <c r="UF8" s="49">
        <f t="shared" ref="UF8:UF27" si="315">UA8+UC8</f>
        <v>0</v>
      </c>
      <c r="UG8" s="50">
        <f t="shared" ref="UG8:UG27" si="316">UF8/UF$29*100</f>
        <v>0</v>
      </c>
      <c r="UH8" s="53">
        <v>0</v>
      </c>
      <c r="UI8" s="47">
        <f t="shared" ref="UI8:UI27" si="317">UH8/UH$29*100</f>
        <v>0</v>
      </c>
      <c r="UJ8" s="53">
        <v>0</v>
      </c>
      <c r="UK8" s="47">
        <f t="shared" ref="UK8:UK27" si="318">UJ8/UJ$29*100</f>
        <v>0</v>
      </c>
      <c r="UL8" s="48"/>
      <c r="UM8" s="49">
        <f t="shared" ref="UM8:UM27" si="319">UH8+UJ8</f>
        <v>0</v>
      </c>
      <c r="UN8" s="50">
        <f t="shared" ref="UN8:UN27" si="320">UM8/UM$29*100</f>
        <v>0</v>
      </c>
      <c r="UO8" s="53">
        <v>0</v>
      </c>
      <c r="UP8" s="47">
        <f t="shared" ref="UP8:UP27" si="321">UO8/UO$29*100</f>
        <v>0</v>
      </c>
      <c r="UQ8" s="53">
        <v>0</v>
      </c>
      <c r="UR8" s="47">
        <f t="shared" ref="UR8:UR27" si="322">UQ8/UQ$29*100</f>
        <v>0</v>
      </c>
      <c r="US8" s="48"/>
      <c r="UT8" s="49">
        <f t="shared" ref="UT8:UT27" si="323">UO8+UQ8</f>
        <v>0</v>
      </c>
      <c r="UU8" s="50">
        <f t="shared" ref="UU8:UU27" si="324">UT8/UT$29*100</f>
        <v>0</v>
      </c>
      <c r="UV8" s="53">
        <v>0</v>
      </c>
      <c r="UW8" s="47">
        <f t="shared" ref="UW8:UW27" si="325">UV8/UV$29*100</f>
        <v>0</v>
      </c>
      <c r="UX8" s="53">
        <v>0</v>
      </c>
      <c r="UY8" s="47">
        <f t="shared" ref="UY8:UY27" si="326">UX8/UX$29*100</f>
        <v>0</v>
      </c>
      <c r="UZ8" s="48"/>
      <c r="VA8" s="49">
        <f t="shared" ref="VA8:VA27" si="327">UV8+UX8</f>
        <v>0</v>
      </c>
      <c r="VB8" s="50">
        <f t="shared" ref="VB8:VB27" si="328">VA8/VA$29*100</f>
        <v>0</v>
      </c>
      <c r="VC8" s="53">
        <v>0</v>
      </c>
      <c r="VD8" s="47">
        <f t="shared" ref="VD8:VD27" si="329">VC8/VC$29*100</f>
        <v>0</v>
      </c>
      <c r="VE8" s="53">
        <v>0</v>
      </c>
      <c r="VF8" s="47">
        <f t="shared" ref="VF8:VF27" si="330">VE8/VE$29*100</f>
        <v>0</v>
      </c>
      <c r="VG8" s="48"/>
      <c r="VH8" s="49">
        <f t="shared" ref="VH8:VH27" si="331">VC8+VE8</f>
        <v>0</v>
      </c>
      <c r="VI8" s="50">
        <f t="shared" ref="VI8:VI27" si="332">VH8/VH$29*100</f>
        <v>0</v>
      </c>
      <c r="VJ8" s="53">
        <v>0</v>
      </c>
      <c r="VK8" s="47">
        <f t="shared" ref="VK8:VK27" si="333">VJ8/VJ$29*100</f>
        <v>0</v>
      </c>
      <c r="VL8" s="53">
        <v>0</v>
      </c>
      <c r="VM8" s="47">
        <f t="shared" ref="VM8:VM27" si="334">VL8/VL$29*100</f>
        <v>0</v>
      </c>
      <c r="VN8" s="48"/>
      <c r="VO8" s="49">
        <f t="shared" ref="VO8:VO27" si="335">VJ8+VL8</f>
        <v>0</v>
      </c>
      <c r="VP8" s="50">
        <f t="shared" ref="VP8:VP27" si="336">VO8/VO$29*100</f>
        <v>0</v>
      </c>
      <c r="VQ8" s="53">
        <v>0</v>
      </c>
      <c r="VR8" s="47">
        <f t="shared" ref="VR8:VR27" si="337">VQ8/VQ$29*100</f>
        <v>0</v>
      </c>
      <c r="VS8" s="53">
        <v>0</v>
      </c>
      <c r="VT8" s="47">
        <f t="shared" ref="VT8:VT27" si="338">VS8/VS$29*100</f>
        <v>0</v>
      </c>
      <c r="VU8" s="48"/>
      <c r="VV8" s="49">
        <f t="shared" ref="VV8:VV27" si="339">VQ8+VS8</f>
        <v>0</v>
      </c>
      <c r="VW8" s="50">
        <f t="shared" ref="VW8:VW27" si="340">VV8/VV$29*100</f>
        <v>0</v>
      </c>
      <c r="VX8" s="53">
        <v>0</v>
      </c>
      <c r="VY8" s="47">
        <f t="shared" ref="VY8:VY27" si="341">VX8/VX$29*100</f>
        <v>0</v>
      </c>
      <c r="VZ8" s="53">
        <v>0</v>
      </c>
      <c r="WA8" s="47">
        <f t="shared" ref="WA8:WA27" si="342">VZ8/VZ$29*100</f>
        <v>0</v>
      </c>
      <c r="WB8" s="48"/>
      <c r="WC8" s="49">
        <f t="shared" ref="WC8:WC27" si="343">VX8+VZ8</f>
        <v>0</v>
      </c>
      <c r="WD8" s="50">
        <f t="shared" ref="WD8:WD27" si="344">WC8/WC$29*100</f>
        <v>0</v>
      </c>
      <c r="WE8" s="53">
        <v>0</v>
      </c>
      <c r="WF8" s="47">
        <f t="shared" ref="WF8:WF27" si="345">WE8/WE$29*100</f>
        <v>0</v>
      </c>
      <c r="WG8" s="53">
        <v>0</v>
      </c>
      <c r="WH8" s="36">
        <f t="shared" ref="WH8:WH27" si="346">WG8/WG$29*100</f>
        <v>0</v>
      </c>
      <c r="WI8" s="54"/>
      <c r="WJ8" s="55">
        <f t="shared" ref="WJ8:WJ27" si="347">WE8+WG8</f>
        <v>0</v>
      </c>
      <c r="WK8" s="56">
        <f t="shared" ref="WK8:WK27" si="348">WJ8/WJ$29*100</f>
        <v>0</v>
      </c>
      <c r="WL8" s="57">
        <v>0</v>
      </c>
      <c r="WM8" s="36">
        <f t="shared" ref="WM8:WM27" si="349">WL8/WL$29*100</f>
        <v>0</v>
      </c>
      <c r="WN8" s="57">
        <v>0</v>
      </c>
      <c r="WO8" s="36">
        <f t="shared" ref="WO8:WO27" si="350">WN8/WN$29*100</f>
        <v>0</v>
      </c>
      <c r="WP8" s="54"/>
      <c r="WQ8" s="55">
        <f t="shared" ref="WQ8:WQ27" si="351">WL8+WN8</f>
        <v>0</v>
      </c>
      <c r="WR8" s="56">
        <f t="shared" ref="WR8:WR27" si="352">WQ8/WQ$29*100</f>
        <v>0</v>
      </c>
      <c r="WS8" s="57">
        <v>0</v>
      </c>
      <c r="WT8" s="36">
        <f t="shared" ref="WT8:WT27" si="353">WS8/WS$29*100</f>
        <v>0</v>
      </c>
      <c r="WU8" s="57">
        <v>0</v>
      </c>
      <c r="WV8" s="36">
        <f t="shared" ref="WV8:WV27" si="354">WU8/WU$29*100</f>
        <v>0</v>
      </c>
      <c r="WW8" s="54"/>
      <c r="WX8" s="55">
        <f t="shared" ref="WX8:WX27" si="355">WS8+WU8</f>
        <v>0</v>
      </c>
      <c r="WY8" s="56">
        <f t="shared" ref="WY8:WY27" si="356">WX8/WX$29*100</f>
        <v>0</v>
      </c>
      <c r="WZ8" s="57">
        <v>0</v>
      </c>
      <c r="XA8" s="36">
        <f t="shared" ref="XA8:XA27" si="357">WZ8/WZ$29*100</f>
        <v>0</v>
      </c>
      <c r="XB8" s="57">
        <v>0</v>
      </c>
      <c r="XC8" s="36">
        <f t="shared" ref="XC8:XC27" si="358">XB8/XB$29*100</f>
        <v>0</v>
      </c>
      <c r="XD8" s="54"/>
      <c r="XE8" s="55">
        <f t="shared" ref="XE8:XE27" si="359">WZ8+XB8</f>
        <v>0</v>
      </c>
      <c r="XF8" s="56">
        <f t="shared" ref="XF8:XF27" si="360">XE8/XE$29*100</f>
        <v>0</v>
      </c>
      <c r="XG8" s="58">
        <v>0</v>
      </c>
      <c r="XH8" s="36">
        <f t="shared" ref="XH8:XH27" si="361">XG8/XG$29*100</f>
        <v>0</v>
      </c>
      <c r="XI8" s="57">
        <v>0</v>
      </c>
      <c r="XJ8" s="36">
        <f t="shared" ref="XJ8:XJ27" si="362">XI8/XI$29*100</f>
        <v>0</v>
      </c>
      <c r="XK8" s="54"/>
      <c r="XL8" s="55">
        <f t="shared" ref="XL8:XL27" si="363">XG8+XI8</f>
        <v>0</v>
      </c>
      <c r="XM8" s="56">
        <f t="shared" ref="XM8:XM27" si="364">XL8/XL$29*100</f>
        <v>0</v>
      </c>
      <c r="XN8" s="59">
        <v>0</v>
      </c>
      <c r="XO8" s="36">
        <f t="shared" ref="XO8:XO27" si="365">XN8/XN$29*100</f>
        <v>0</v>
      </c>
      <c r="XP8" s="57">
        <v>0</v>
      </c>
      <c r="XQ8" s="36">
        <f t="shared" ref="XQ8:XQ27" si="366">XP8/XP$29*100</f>
        <v>0</v>
      </c>
      <c r="XR8" s="54"/>
      <c r="XS8" s="55">
        <f t="shared" ref="XS8:XS27" si="367">XN8+XP8</f>
        <v>0</v>
      </c>
      <c r="XT8" s="56">
        <f t="shared" ref="XT8:XT27" si="368">XS8/XS$29*100</f>
        <v>0</v>
      </c>
      <c r="XU8" s="57">
        <v>0</v>
      </c>
      <c r="XV8" s="36">
        <f t="shared" ref="XV8:XV27" si="369">XU8/XU$29*100</f>
        <v>0</v>
      </c>
      <c r="XW8" s="57">
        <v>0</v>
      </c>
      <c r="XX8" s="36">
        <f t="shared" ref="XX8:XX27" si="370">XW8/XW$29*100</f>
        <v>0</v>
      </c>
      <c r="XY8" s="54"/>
      <c r="XZ8" s="55">
        <f t="shared" ref="XZ8:XZ27" si="371">XU8+XW8</f>
        <v>0</v>
      </c>
      <c r="YA8" s="56">
        <f t="shared" ref="YA8:YA27" si="372">XZ8/XZ$29*100</f>
        <v>0</v>
      </c>
      <c r="YB8" s="57">
        <v>0</v>
      </c>
      <c r="YC8" s="36">
        <f t="shared" ref="YC8:YC27" si="373">YB8/YB$29*100</f>
        <v>0</v>
      </c>
      <c r="YD8" s="57">
        <v>0</v>
      </c>
      <c r="YE8" s="36">
        <f t="shared" ref="YE8:YE27" si="374">YD8/YD$29*100</f>
        <v>0</v>
      </c>
      <c r="YF8" s="54"/>
      <c r="YG8" s="55">
        <f t="shared" ref="YG8:YG27" si="375">YB8+YD8</f>
        <v>0</v>
      </c>
      <c r="YH8" s="56">
        <f t="shared" ref="YH8:YH27" si="376">YG8/YG$29*100</f>
        <v>0</v>
      </c>
      <c r="YI8" s="57">
        <v>0</v>
      </c>
      <c r="YJ8" s="36">
        <f t="shared" ref="YJ8:YJ27" si="377">YI8/YI$29*100</f>
        <v>0</v>
      </c>
      <c r="YK8" s="57">
        <v>0</v>
      </c>
      <c r="YL8" s="36">
        <f t="shared" ref="YL8:YL27" si="378">YK8/YK$29*100</f>
        <v>0</v>
      </c>
      <c r="YM8" s="54"/>
      <c r="YN8" s="55">
        <f t="shared" ref="YN8:YN27" si="379">YI8+YK8</f>
        <v>0</v>
      </c>
      <c r="YO8" s="56">
        <f t="shared" ref="YO8:YO27" si="380">YN8/YN$29*100</f>
        <v>0</v>
      </c>
      <c r="YP8" s="57">
        <v>0</v>
      </c>
      <c r="YQ8" s="36">
        <f t="shared" ref="YQ8:YQ27" si="381">YP8/YP$29*100</f>
        <v>0</v>
      </c>
      <c r="YR8" s="57">
        <v>0</v>
      </c>
      <c r="YS8" s="36">
        <f t="shared" ref="YS8:YS27" si="382">YR8/YR$29*100</f>
        <v>0</v>
      </c>
      <c r="YT8" s="54"/>
      <c r="YU8" s="55">
        <f t="shared" ref="YU8:YU27" si="383">YP8+YR8</f>
        <v>0</v>
      </c>
      <c r="YV8" s="56">
        <f t="shared" ref="YV8:YV27" si="384">YU8/YU$29*100</f>
        <v>0</v>
      </c>
      <c r="YW8" s="57">
        <v>0</v>
      </c>
      <c r="YX8" s="36">
        <f t="shared" ref="YX8:YX27" si="385">YW8/YW$29*100</f>
        <v>0</v>
      </c>
      <c r="YY8" s="57">
        <v>0</v>
      </c>
      <c r="YZ8" s="36">
        <f t="shared" ref="YZ8:YZ27" si="386">YY8/YY$29*100</f>
        <v>0</v>
      </c>
      <c r="ZA8" s="54"/>
      <c r="ZB8" s="55">
        <f t="shared" ref="ZB8:ZB27" si="387">YW8+YY8</f>
        <v>0</v>
      </c>
      <c r="ZC8" s="56">
        <f t="shared" ref="ZC8:ZC27" si="388">ZB8/ZB$29*100</f>
        <v>0</v>
      </c>
      <c r="ZD8" s="57">
        <v>0</v>
      </c>
      <c r="ZE8" s="36">
        <f t="shared" ref="ZE8:ZE27" si="389">ZD8/ZD$29*100</f>
        <v>0</v>
      </c>
      <c r="ZF8" s="57">
        <v>0</v>
      </c>
      <c r="ZG8" s="36">
        <f t="shared" ref="ZG8:ZG27" si="390">ZF8/ZF$29*100</f>
        <v>0</v>
      </c>
      <c r="ZH8" s="54"/>
      <c r="ZI8" s="55">
        <f t="shared" ref="ZI8:ZI27" si="391">ZD8+ZF8</f>
        <v>0</v>
      </c>
      <c r="ZJ8" s="56">
        <f t="shared" ref="ZJ8:ZJ27" si="392">ZI8/ZI$29*100</f>
        <v>0</v>
      </c>
      <c r="ZK8" s="57">
        <v>0</v>
      </c>
      <c r="ZL8" s="36">
        <f t="shared" ref="ZL8:ZL27" si="393">ZK8/ZK$29*100</f>
        <v>0</v>
      </c>
      <c r="ZM8" s="57">
        <v>0</v>
      </c>
      <c r="ZN8" s="36">
        <f t="shared" ref="ZN8:ZN27" si="394">ZM8/ZM$29*100</f>
        <v>0</v>
      </c>
      <c r="ZO8" s="54"/>
      <c r="ZP8" s="55">
        <f t="shared" ref="ZP8:ZP27" si="395">ZK8+ZM8</f>
        <v>0</v>
      </c>
      <c r="ZQ8" s="56">
        <f t="shared" ref="ZQ8:ZQ27" si="396">ZP8/ZP$29*100</f>
        <v>0</v>
      </c>
      <c r="ZR8" s="57">
        <v>0</v>
      </c>
      <c r="ZS8" s="36">
        <f t="shared" ref="ZS8:ZS27" si="397">ZR8/ZR$29*100</f>
        <v>0</v>
      </c>
      <c r="ZT8" s="57">
        <v>0</v>
      </c>
      <c r="ZU8" s="36">
        <f t="shared" ref="ZU8:ZU27" si="398">ZT8/ZT$29*100</f>
        <v>0</v>
      </c>
      <c r="ZV8" s="54"/>
      <c r="ZW8" s="55">
        <f t="shared" ref="ZW8:ZW27" si="399">ZR8+ZT8</f>
        <v>0</v>
      </c>
      <c r="ZX8" s="56">
        <f t="shared" ref="ZX8:ZX27" si="400">ZW8/ZW$29*100</f>
        <v>0</v>
      </c>
      <c r="ZY8" s="37">
        <v>0</v>
      </c>
      <c r="ZZ8" s="36">
        <f t="shared" ref="ZZ8:ZZ27" si="401">ZY8/ZY$29*100</f>
        <v>0</v>
      </c>
      <c r="AAA8" s="37">
        <v>0</v>
      </c>
      <c r="AAB8" s="36">
        <f t="shared" ref="AAB8:AAB27" si="402">AAA8/AAA$29*100</f>
        <v>0</v>
      </c>
      <c r="AAC8" s="54"/>
      <c r="AAD8" s="55">
        <f t="shared" ref="AAD8:AAD27" si="403">ZY8+AAA8</f>
        <v>0</v>
      </c>
      <c r="AAE8" s="56">
        <f t="shared" ref="AAE8:AAE27" si="404">AAD8/AAD$29*100</f>
        <v>0</v>
      </c>
      <c r="AAF8" s="37">
        <v>0</v>
      </c>
      <c r="AAG8" s="36">
        <f t="shared" ref="AAG8:AAG27" si="405">AAF8/AAF$29*100</f>
        <v>0</v>
      </c>
      <c r="AAH8" s="37">
        <v>0</v>
      </c>
      <c r="AAI8" s="36">
        <f t="shared" ref="AAI8:AAI27" si="406">AAH8/AAH$29*100</f>
        <v>0</v>
      </c>
      <c r="AAJ8" s="54"/>
      <c r="AAK8" s="55">
        <f t="shared" ref="AAK8:AAK27" si="407">AAF8+AAH8</f>
        <v>0</v>
      </c>
      <c r="AAL8" s="36">
        <f t="shared" ref="AAL8:AAL27" si="408">AAK8/AAK$29*100</f>
        <v>0</v>
      </c>
      <c r="AAM8" s="60">
        <v>0</v>
      </c>
      <c r="AAN8" s="36">
        <f t="shared" ref="AAN8:AAN27" si="409">AAM8/AAM$29*100</f>
        <v>0</v>
      </c>
      <c r="AAO8" s="37">
        <v>0</v>
      </c>
      <c r="AAP8" s="36">
        <f t="shared" ref="AAP8:AAP27" si="410">AAO8/AAO$29*100</f>
        <v>0</v>
      </c>
      <c r="AAQ8" s="54"/>
      <c r="AAR8" s="55">
        <f t="shared" ref="AAR8:AAR27" si="411">AAM8+AAO8</f>
        <v>0</v>
      </c>
      <c r="AAS8" s="56">
        <f t="shared" ref="AAS8:AAS27" si="412">AAR8/AAR$29*100</f>
        <v>0</v>
      </c>
      <c r="AAT8" s="59"/>
      <c r="AAU8" s="36"/>
      <c r="AAV8" s="57"/>
      <c r="AAW8" s="36"/>
      <c r="AAX8" s="54"/>
      <c r="AAY8" s="37">
        <v>0</v>
      </c>
      <c r="AAZ8" s="56">
        <f t="shared" ref="AAZ8:AAZ27" si="413">AAY8/AAY$29*100</f>
        <v>0</v>
      </c>
      <c r="ABA8" s="59"/>
      <c r="ABB8" s="36"/>
      <c r="ABC8" s="57"/>
      <c r="ABD8" s="36"/>
      <c r="ABE8" s="54"/>
      <c r="ABF8" s="37">
        <v>0</v>
      </c>
      <c r="ABG8" s="56">
        <f t="shared" ref="ABG8:ABG27" si="414">ABF8/ABF$29*100</f>
        <v>0</v>
      </c>
      <c r="ABH8" s="59"/>
      <c r="ABI8" s="36"/>
      <c r="ABJ8" s="57"/>
      <c r="ABK8" s="36"/>
      <c r="ABL8" s="54"/>
      <c r="ABM8" s="37">
        <v>0</v>
      </c>
      <c r="ABN8" s="56">
        <f t="shared" ref="ABN8:ABN27" si="415">ABM8/ABM$29*100</f>
        <v>0</v>
      </c>
      <c r="ABO8" s="59"/>
      <c r="ABP8" s="36"/>
      <c r="ABQ8" s="57"/>
      <c r="ABR8" s="36"/>
      <c r="ABS8" s="54"/>
      <c r="ABT8" s="37">
        <v>0</v>
      </c>
      <c r="ABU8" s="56">
        <f t="shared" ref="ABU8:ABU27" si="416">ABT8/ABT$29*100</f>
        <v>0</v>
      </c>
      <c r="ABV8" s="59"/>
      <c r="ABW8" s="36"/>
      <c r="ABX8" s="57"/>
      <c r="ABY8" s="36"/>
      <c r="ABZ8" s="54"/>
      <c r="ACA8" s="37">
        <v>0</v>
      </c>
      <c r="ACB8" s="56">
        <f t="shared" ref="ACB8:ACB27" si="417">ACA8/ACA$29*100</f>
        <v>0</v>
      </c>
      <c r="ACC8" s="59"/>
      <c r="ACD8" s="36"/>
      <c r="ACE8" s="57"/>
      <c r="ACF8" s="36"/>
      <c r="ACG8" s="54"/>
      <c r="ACH8" s="37">
        <v>0</v>
      </c>
      <c r="ACI8" s="56">
        <f t="shared" ref="ACI8:ACI27" si="418">ACH8/ACH$29*100</f>
        <v>0</v>
      </c>
      <c r="ACJ8" s="59"/>
      <c r="ACK8" s="36"/>
      <c r="ACL8" s="57"/>
      <c r="ACM8" s="36"/>
      <c r="ACN8" s="54"/>
      <c r="ACO8" s="37">
        <v>0</v>
      </c>
      <c r="ACP8" s="56">
        <f t="shared" ref="ACP8:ACP27" si="419">ACO8/ACO$29*100</f>
        <v>0</v>
      </c>
      <c r="ACQ8" s="59"/>
      <c r="ACR8" s="36"/>
      <c r="ACS8" s="57"/>
      <c r="ACT8" s="36"/>
      <c r="ACU8" s="54"/>
      <c r="ACV8" s="37">
        <v>0</v>
      </c>
      <c r="ACW8" s="56">
        <f t="shared" ref="ACW8:ACW27" si="420">ACV8/ACV$29*100</f>
        <v>0</v>
      </c>
      <c r="ACX8" s="59"/>
      <c r="ACY8" s="36"/>
      <c r="ACZ8" s="57"/>
      <c r="ADA8" s="36"/>
      <c r="ADB8" s="54"/>
      <c r="ADC8" s="37">
        <v>0</v>
      </c>
      <c r="ADD8" s="56">
        <f t="shared" ref="ADD8:ADD27" si="421">ADC8/ADC$29*100</f>
        <v>0</v>
      </c>
      <c r="ADE8" s="59"/>
      <c r="ADF8" s="36"/>
      <c r="ADG8" s="57"/>
      <c r="ADH8" s="36"/>
      <c r="ADI8" s="54"/>
      <c r="ADJ8" s="37">
        <v>0</v>
      </c>
      <c r="ADK8" s="56">
        <f t="shared" ref="ADK8:ADK27" si="422">ADJ8/ADJ$29*100</f>
        <v>0</v>
      </c>
      <c r="ADL8" s="59"/>
      <c r="ADM8" s="36"/>
      <c r="ADN8" s="57"/>
      <c r="ADO8" s="36"/>
      <c r="ADP8" s="54"/>
      <c r="ADQ8" s="37">
        <v>0</v>
      </c>
      <c r="ADR8" s="56">
        <f t="shared" ref="ADR8:ADR27" si="423">ADQ8/ADQ$29*100</f>
        <v>0</v>
      </c>
      <c r="ADS8" s="59"/>
      <c r="ADT8" s="36"/>
      <c r="ADU8" s="57"/>
      <c r="ADV8" s="36"/>
      <c r="ADW8" s="54"/>
      <c r="ADX8" s="37">
        <v>0</v>
      </c>
      <c r="ADY8" s="56">
        <f t="shared" ref="ADY8:ADY27" si="424">ADX8/ADX$29*100</f>
        <v>0</v>
      </c>
      <c r="ADZ8" s="59"/>
      <c r="AEA8" s="36"/>
      <c r="AEB8" s="57"/>
      <c r="AEC8" s="36"/>
      <c r="AED8" s="54"/>
      <c r="AEE8" s="37">
        <v>0</v>
      </c>
      <c r="AEF8" s="56">
        <f t="shared" ref="AEF8:AEF27" si="425">AEE8/AEE$29*100</f>
        <v>0</v>
      </c>
    </row>
    <row r="9" spans="1:1024" x14ac:dyDescent="0.2">
      <c r="A9" s="34" t="s">
        <v>23</v>
      </c>
      <c r="B9" s="35">
        <v>470233</v>
      </c>
      <c r="C9" s="36">
        <f t="shared" si="0"/>
        <v>5.479877488700148</v>
      </c>
      <c r="D9" s="37">
        <v>447209</v>
      </c>
      <c r="E9" s="36">
        <f t="shared" si="1"/>
        <v>5.1396970742817238</v>
      </c>
      <c r="F9" s="37">
        <f t="shared" si="2"/>
        <v>917442</v>
      </c>
      <c r="G9" s="36">
        <f t="shared" si="3"/>
        <v>5.3086063359083004</v>
      </c>
      <c r="H9" s="38">
        <v>0</v>
      </c>
      <c r="I9" s="47">
        <f t="shared" si="4"/>
        <v>0</v>
      </c>
      <c r="J9">
        <v>0</v>
      </c>
      <c r="K9" s="47">
        <f t="shared" si="5"/>
        <v>0</v>
      </c>
      <c r="L9" s="48"/>
      <c r="M9" s="49">
        <f t="shared" si="6"/>
        <v>0</v>
      </c>
      <c r="N9" s="50">
        <f t="shared" si="7"/>
        <v>0</v>
      </c>
      <c r="O9" s="43">
        <v>0</v>
      </c>
      <c r="P9" s="47">
        <f t="shared" si="8"/>
        <v>0</v>
      </c>
      <c r="Q9" s="44">
        <v>0</v>
      </c>
      <c r="R9" s="47">
        <f t="shared" si="9"/>
        <v>0</v>
      </c>
      <c r="S9" s="48"/>
      <c r="T9" s="49">
        <f t="shared" si="10"/>
        <v>0</v>
      </c>
      <c r="U9" s="50">
        <f t="shared" si="11"/>
        <v>0</v>
      </c>
      <c r="V9" s="43">
        <v>0</v>
      </c>
      <c r="W9" s="47">
        <f t="shared" si="12"/>
        <v>0</v>
      </c>
      <c r="X9" s="44">
        <v>0</v>
      </c>
      <c r="Y9" s="47">
        <f t="shared" si="13"/>
        <v>0</v>
      </c>
      <c r="Z9" s="48"/>
      <c r="AA9" s="49">
        <f t="shared" si="14"/>
        <v>0</v>
      </c>
      <c r="AB9" s="50">
        <f t="shared" si="15"/>
        <v>0</v>
      </c>
      <c r="AC9" s="43">
        <v>0</v>
      </c>
      <c r="AD9" s="47">
        <f t="shared" si="16"/>
        <v>0</v>
      </c>
      <c r="AE9" s="44">
        <v>0</v>
      </c>
      <c r="AF9" s="47">
        <f t="shared" si="17"/>
        <v>0</v>
      </c>
      <c r="AG9" s="48"/>
      <c r="AH9" s="49">
        <f t="shared" si="18"/>
        <v>0</v>
      </c>
      <c r="AI9" s="50">
        <f t="shared" si="19"/>
        <v>0</v>
      </c>
      <c r="AJ9" s="51">
        <v>0</v>
      </c>
      <c r="AK9" s="47">
        <f t="shared" si="20"/>
        <v>0</v>
      </c>
      <c r="AL9" s="52">
        <v>0</v>
      </c>
      <c r="AM9" s="47">
        <f t="shared" si="21"/>
        <v>0</v>
      </c>
      <c r="AN9" s="48"/>
      <c r="AO9" s="49">
        <f t="shared" si="22"/>
        <v>0</v>
      </c>
      <c r="AP9" s="50">
        <f t="shared" si="23"/>
        <v>0</v>
      </c>
      <c r="AQ9" s="43">
        <v>0</v>
      </c>
      <c r="AR9" s="47">
        <f t="shared" si="24"/>
        <v>0</v>
      </c>
      <c r="AS9" s="44">
        <v>0</v>
      </c>
      <c r="AT9" s="47">
        <f t="shared" si="25"/>
        <v>0</v>
      </c>
      <c r="AU9" s="48"/>
      <c r="AV9" s="49">
        <f t="shared" si="26"/>
        <v>0</v>
      </c>
      <c r="AW9" s="50">
        <f t="shared" si="27"/>
        <v>0</v>
      </c>
      <c r="AX9" s="51">
        <v>0</v>
      </c>
      <c r="AY9" s="47">
        <f t="shared" si="28"/>
        <v>0</v>
      </c>
      <c r="AZ9" s="44">
        <v>0</v>
      </c>
      <c r="BA9" s="47">
        <f t="shared" si="29"/>
        <v>0</v>
      </c>
      <c r="BB9" s="48"/>
      <c r="BC9" s="49">
        <f t="shared" si="30"/>
        <v>0</v>
      </c>
      <c r="BD9" s="50">
        <f t="shared" si="31"/>
        <v>0</v>
      </c>
      <c r="BE9" s="43">
        <v>0</v>
      </c>
      <c r="BF9" s="47">
        <f t="shared" si="32"/>
        <v>0</v>
      </c>
      <c r="BG9" s="44">
        <v>0</v>
      </c>
      <c r="BH9" s="47">
        <f t="shared" si="33"/>
        <v>0</v>
      </c>
      <c r="BI9" s="48"/>
      <c r="BJ9" s="49">
        <f t="shared" si="34"/>
        <v>0</v>
      </c>
      <c r="BK9" s="50">
        <f t="shared" si="35"/>
        <v>0</v>
      </c>
      <c r="BL9" s="51">
        <v>0</v>
      </c>
      <c r="BM9" s="47">
        <f t="shared" si="36"/>
        <v>0</v>
      </c>
      <c r="BN9" s="52">
        <v>0</v>
      </c>
      <c r="BO9" s="47">
        <f t="shared" si="37"/>
        <v>0</v>
      </c>
      <c r="BP9" s="48"/>
      <c r="BQ9" s="49">
        <f t="shared" si="38"/>
        <v>0</v>
      </c>
      <c r="BR9" s="50">
        <f t="shared" si="39"/>
        <v>0</v>
      </c>
      <c r="BS9" s="51">
        <v>0</v>
      </c>
      <c r="BT9" s="47">
        <f t="shared" si="40"/>
        <v>0</v>
      </c>
      <c r="BU9" s="52">
        <v>0</v>
      </c>
      <c r="BV9" s="47">
        <f t="shared" si="41"/>
        <v>0</v>
      </c>
      <c r="BW9" s="48"/>
      <c r="BX9" s="49">
        <f t="shared" si="42"/>
        <v>0</v>
      </c>
      <c r="BY9" s="50">
        <f t="shared" si="43"/>
        <v>0</v>
      </c>
      <c r="BZ9" s="51">
        <v>0</v>
      </c>
      <c r="CA9" s="47">
        <f t="shared" si="44"/>
        <v>0</v>
      </c>
      <c r="CB9" s="52">
        <v>0</v>
      </c>
      <c r="CC9" s="47">
        <f t="shared" si="45"/>
        <v>0</v>
      </c>
      <c r="CD9" s="48"/>
      <c r="CE9" s="49">
        <f t="shared" si="46"/>
        <v>0</v>
      </c>
      <c r="CF9" s="50">
        <f t="shared" si="47"/>
        <v>0</v>
      </c>
      <c r="CG9" s="52">
        <v>0</v>
      </c>
      <c r="CH9" s="47">
        <f t="shared" si="48"/>
        <v>0</v>
      </c>
      <c r="CI9" s="52">
        <v>0</v>
      </c>
      <c r="CJ9" s="47">
        <f t="shared" si="49"/>
        <v>0</v>
      </c>
      <c r="CK9" s="48"/>
      <c r="CL9" s="49">
        <f t="shared" si="50"/>
        <v>0</v>
      </c>
      <c r="CM9" s="50">
        <f t="shared" si="51"/>
        <v>0</v>
      </c>
      <c r="CN9" s="51">
        <v>0</v>
      </c>
      <c r="CO9" s="47">
        <f t="shared" si="52"/>
        <v>0</v>
      </c>
      <c r="CP9" s="52">
        <v>0</v>
      </c>
      <c r="CQ9" s="47">
        <f t="shared" si="53"/>
        <v>0</v>
      </c>
      <c r="CR9" s="48"/>
      <c r="CS9" s="49">
        <f t="shared" si="54"/>
        <v>0</v>
      </c>
      <c r="CT9" s="50">
        <f t="shared" si="55"/>
        <v>0</v>
      </c>
      <c r="CU9" s="52">
        <v>0</v>
      </c>
      <c r="CV9" s="47">
        <f t="shared" si="56"/>
        <v>0</v>
      </c>
      <c r="CW9" s="52">
        <v>0</v>
      </c>
      <c r="CX9" s="47">
        <f t="shared" si="57"/>
        <v>0</v>
      </c>
      <c r="CY9" s="48"/>
      <c r="CZ9" s="49">
        <f t="shared" si="58"/>
        <v>0</v>
      </c>
      <c r="DA9" s="50">
        <f t="shared" si="59"/>
        <v>0</v>
      </c>
      <c r="DB9" s="52">
        <v>0</v>
      </c>
      <c r="DC9" s="47">
        <f t="shared" si="60"/>
        <v>0</v>
      </c>
      <c r="DD9" s="52">
        <v>0</v>
      </c>
      <c r="DE9" s="47">
        <f t="shared" si="61"/>
        <v>0</v>
      </c>
      <c r="DF9" s="48"/>
      <c r="DG9" s="49">
        <f t="shared" si="62"/>
        <v>0</v>
      </c>
      <c r="DH9" s="50">
        <f t="shared" si="63"/>
        <v>0</v>
      </c>
      <c r="DI9" s="52">
        <v>0</v>
      </c>
      <c r="DJ9" s="47">
        <f t="shared" si="64"/>
        <v>0</v>
      </c>
      <c r="DK9" s="37">
        <v>0</v>
      </c>
      <c r="DL9" s="47">
        <f t="shared" si="65"/>
        <v>0</v>
      </c>
      <c r="DM9" s="48"/>
      <c r="DN9" s="49">
        <f t="shared" si="66"/>
        <v>0</v>
      </c>
      <c r="DO9" s="50">
        <f t="shared" si="67"/>
        <v>0</v>
      </c>
      <c r="DP9" s="52">
        <v>0</v>
      </c>
      <c r="DQ9" s="47">
        <f t="shared" si="68"/>
        <v>0</v>
      </c>
      <c r="DR9" s="37">
        <v>0</v>
      </c>
      <c r="DS9" s="47">
        <f t="shared" si="69"/>
        <v>0</v>
      </c>
      <c r="DT9" s="48"/>
      <c r="DU9" s="49">
        <f t="shared" si="70"/>
        <v>0</v>
      </c>
      <c r="DV9" s="50">
        <f t="shared" si="71"/>
        <v>0</v>
      </c>
      <c r="DW9" s="52">
        <v>0</v>
      </c>
      <c r="DX9" s="47">
        <f t="shared" si="72"/>
        <v>0</v>
      </c>
      <c r="DY9" s="37">
        <v>0</v>
      </c>
      <c r="DZ9" s="47">
        <f t="shared" si="73"/>
        <v>0</v>
      </c>
      <c r="EA9" s="48"/>
      <c r="EB9" s="49">
        <f t="shared" si="74"/>
        <v>0</v>
      </c>
      <c r="EC9" s="50">
        <f t="shared" si="75"/>
        <v>0</v>
      </c>
      <c r="ED9" s="52">
        <v>0</v>
      </c>
      <c r="EE9" s="47">
        <f t="shared" si="76"/>
        <v>0</v>
      </c>
      <c r="EF9" s="37">
        <v>0</v>
      </c>
      <c r="EG9" s="47">
        <f t="shared" si="77"/>
        <v>0</v>
      </c>
      <c r="EH9" s="48"/>
      <c r="EI9" s="49">
        <f t="shared" si="78"/>
        <v>0</v>
      </c>
      <c r="EJ9" s="50">
        <f t="shared" si="79"/>
        <v>0</v>
      </c>
      <c r="EK9" s="52">
        <v>0</v>
      </c>
      <c r="EL9" s="47">
        <f t="shared" si="80"/>
        <v>0</v>
      </c>
      <c r="EM9" s="37">
        <v>0</v>
      </c>
      <c r="EN9" s="47">
        <f t="shared" si="81"/>
        <v>0</v>
      </c>
      <c r="EO9" s="48"/>
      <c r="EP9" s="49">
        <f t="shared" si="82"/>
        <v>0</v>
      </c>
      <c r="EQ9" s="50">
        <f t="shared" si="83"/>
        <v>0</v>
      </c>
      <c r="ER9" s="52">
        <v>0</v>
      </c>
      <c r="ES9" s="47">
        <f t="shared" si="84"/>
        <v>0</v>
      </c>
      <c r="ET9" s="52">
        <v>0</v>
      </c>
      <c r="EU9" s="47">
        <f t="shared" si="85"/>
        <v>0</v>
      </c>
      <c r="EV9" s="48"/>
      <c r="EW9" s="49">
        <f t="shared" si="86"/>
        <v>0</v>
      </c>
      <c r="EX9" s="50">
        <f t="shared" si="87"/>
        <v>0</v>
      </c>
      <c r="EY9" s="52">
        <v>0</v>
      </c>
      <c r="EZ9" s="47">
        <f t="shared" si="88"/>
        <v>0</v>
      </c>
      <c r="FA9" s="52">
        <v>0</v>
      </c>
      <c r="FB9" s="47">
        <f t="shared" si="89"/>
        <v>0</v>
      </c>
      <c r="FC9" s="48"/>
      <c r="FD9" s="49">
        <f t="shared" si="90"/>
        <v>0</v>
      </c>
      <c r="FE9" s="50">
        <f t="shared" si="91"/>
        <v>0</v>
      </c>
      <c r="FF9" s="52">
        <v>0</v>
      </c>
      <c r="FG9" s="47">
        <f t="shared" si="92"/>
        <v>0</v>
      </c>
      <c r="FH9" s="52">
        <v>0</v>
      </c>
      <c r="FI9" s="47">
        <f t="shared" si="93"/>
        <v>0</v>
      </c>
      <c r="FJ9" s="48"/>
      <c r="FK9" s="49">
        <f t="shared" si="94"/>
        <v>0</v>
      </c>
      <c r="FL9" s="50">
        <f t="shared" si="95"/>
        <v>0</v>
      </c>
      <c r="FM9" s="52">
        <v>0</v>
      </c>
      <c r="FN9" s="47">
        <f t="shared" si="96"/>
        <v>0</v>
      </c>
      <c r="FO9" s="52">
        <v>0</v>
      </c>
      <c r="FP9" s="47">
        <f t="shared" si="97"/>
        <v>0</v>
      </c>
      <c r="FQ9" s="48"/>
      <c r="FR9" s="49">
        <f t="shared" si="98"/>
        <v>0</v>
      </c>
      <c r="FS9" s="50">
        <f t="shared" si="99"/>
        <v>0</v>
      </c>
      <c r="FT9" s="52">
        <v>0</v>
      </c>
      <c r="FU9" s="47">
        <f t="shared" si="100"/>
        <v>0</v>
      </c>
      <c r="FV9" s="52">
        <v>0</v>
      </c>
      <c r="FW9" s="47">
        <f t="shared" si="101"/>
        <v>0</v>
      </c>
      <c r="FX9" s="48"/>
      <c r="FY9" s="49">
        <f t="shared" si="102"/>
        <v>0</v>
      </c>
      <c r="FZ9" s="50">
        <f t="shared" si="103"/>
        <v>0</v>
      </c>
      <c r="GA9" s="52">
        <v>0</v>
      </c>
      <c r="GB9" s="47">
        <f t="shared" si="104"/>
        <v>0</v>
      </c>
      <c r="GC9" s="52">
        <v>0</v>
      </c>
      <c r="GD9" s="47">
        <f t="shared" si="105"/>
        <v>0</v>
      </c>
      <c r="GE9" s="48"/>
      <c r="GF9" s="49">
        <f t="shared" si="106"/>
        <v>0</v>
      </c>
      <c r="GG9" s="50">
        <f t="shared" si="107"/>
        <v>0</v>
      </c>
      <c r="GH9" s="52">
        <v>0</v>
      </c>
      <c r="GI9" s="47">
        <f t="shared" si="108"/>
        <v>0</v>
      </c>
      <c r="GJ9" s="52">
        <v>0</v>
      </c>
      <c r="GK9" s="47">
        <f t="shared" si="109"/>
        <v>0</v>
      </c>
      <c r="GL9" s="48"/>
      <c r="GM9" s="49">
        <f t="shared" si="110"/>
        <v>0</v>
      </c>
      <c r="GN9" s="50">
        <f t="shared" si="111"/>
        <v>0</v>
      </c>
      <c r="GO9" s="52">
        <v>0</v>
      </c>
      <c r="GP9" s="47">
        <f t="shared" si="112"/>
        <v>0</v>
      </c>
      <c r="GQ9" s="52">
        <v>0</v>
      </c>
      <c r="GR9" s="47">
        <f t="shared" si="113"/>
        <v>0</v>
      </c>
      <c r="GS9" s="48"/>
      <c r="GT9" s="49">
        <f t="shared" si="114"/>
        <v>0</v>
      </c>
      <c r="GU9" s="50">
        <f t="shared" si="115"/>
        <v>0</v>
      </c>
      <c r="GV9" s="52">
        <v>0</v>
      </c>
      <c r="GW9" s="47">
        <f t="shared" si="116"/>
        <v>0</v>
      </c>
      <c r="GX9" s="52">
        <v>0</v>
      </c>
      <c r="GY9" s="47">
        <f t="shared" si="117"/>
        <v>0</v>
      </c>
      <c r="GZ9" s="48"/>
      <c r="HA9" s="49">
        <f t="shared" si="118"/>
        <v>0</v>
      </c>
      <c r="HB9" s="50">
        <f t="shared" si="119"/>
        <v>0</v>
      </c>
      <c r="HC9" s="52">
        <v>0</v>
      </c>
      <c r="HD9" s="47">
        <f t="shared" si="120"/>
        <v>0</v>
      </c>
      <c r="HE9" s="52">
        <v>0</v>
      </c>
      <c r="HF9" s="47">
        <f t="shared" si="121"/>
        <v>0</v>
      </c>
      <c r="HG9" s="48"/>
      <c r="HH9" s="49">
        <f t="shared" si="122"/>
        <v>0</v>
      </c>
      <c r="HI9" s="50">
        <f t="shared" si="123"/>
        <v>0</v>
      </c>
      <c r="HJ9" s="52">
        <v>0</v>
      </c>
      <c r="HK9" s="47">
        <f t="shared" si="124"/>
        <v>0</v>
      </c>
      <c r="HL9" s="52">
        <v>0</v>
      </c>
      <c r="HM9" s="47">
        <f t="shared" si="125"/>
        <v>0</v>
      </c>
      <c r="HN9" s="48"/>
      <c r="HO9" s="49">
        <f t="shared" si="126"/>
        <v>0</v>
      </c>
      <c r="HP9" s="50">
        <f t="shared" si="127"/>
        <v>0</v>
      </c>
      <c r="HQ9" s="52">
        <v>0</v>
      </c>
      <c r="HR9" s="47">
        <f t="shared" si="128"/>
        <v>0</v>
      </c>
      <c r="HS9" s="52">
        <v>0</v>
      </c>
      <c r="HT9" s="47">
        <f t="shared" si="129"/>
        <v>0</v>
      </c>
      <c r="HU9" s="48"/>
      <c r="HV9" s="49">
        <f t="shared" si="130"/>
        <v>0</v>
      </c>
      <c r="HW9" s="50">
        <f t="shared" si="131"/>
        <v>0</v>
      </c>
      <c r="HX9" s="52">
        <v>0</v>
      </c>
      <c r="HY9" s="47">
        <f t="shared" si="132"/>
        <v>0</v>
      </c>
      <c r="HZ9" s="52">
        <v>0</v>
      </c>
      <c r="IA9" s="47">
        <f t="shared" si="133"/>
        <v>0</v>
      </c>
      <c r="IB9" s="48"/>
      <c r="IC9" s="49">
        <f t="shared" si="134"/>
        <v>0</v>
      </c>
      <c r="ID9" s="50">
        <f t="shared" si="135"/>
        <v>0</v>
      </c>
      <c r="IE9" s="52">
        <v>0</v>
      </c>
      <c r="IF9" s="47">
        <f t="shared" si="136"/>
        <v>0</v>
      </c>
      <c r="IG9" s="52">
        <v>0</v>
      </c>
      <c r="IH9" s="47">
        <f t="shared" si="137"/>
        <v>0</v>
      </c>
      <c r="II9" s="48"/>
      <c r="IJ9" s="49">
        <f t="shared" si="138"/>
        <v>0</v>
      </c>
      <c r="IK9" s="50">
        <f t="shared" si="139"/>
        <v>0</v>
      </c>
      <c r="IL9" s="52">
        <v>0</v>
      </c>
      <c r="IM9" s="47">
        <f t="shared" si="140"/>
        <v>0</v>
      </c>
      <c r="IN9" s="52">
        <v>0</v>
      </c>
      <c r="IO9" s="47">
        <f t="shared" si="141"/>
        <v>0</v>
      </c>
      <c r="IP9" s="48"/>
      <c r="IQ9" s="49">
        <f t="shared" si="142"/>
        <v>0</v>
      </c>
      <c r="IR9" s="50">
        <f t="shared" si="143"/>
        <v>0</v>
      </c>
      <c r="IS9" s="52">
        <v>0</v>
      </c>
      <c r="IT9" s="47">
        <f t="shared" si="144"/>
        <v>0</v>
      </c>
      <c r="IU9" s="52">
        <v>0</v>
      </c>
      <c r="IV9" s="47">
        <f t="shared" si="145"/>
        <v>0</v>
      </c>
      <c r="IW9" s="48"/>
      <c r="IX9" s="49">
        <f t="shared" si="146"/>
        <v>0</v>
      </c>
      <c r="IY9" s="50">
        <f t="shared" si="147"/>
        <v>0</v>
      </c>
      <c r="IZ9" s="52">
        <v>0</v>
      </c>
      <c r="JA9" s="47">
        <f t="shared" si="148"/>
        <v>0</v>
      </c>
      <c r="JB9" s="52">
        <v>0</v>
      </c>
      <c r="JC9" s="47">
        <f t="shared" si="149"/>
        <v>0</v>
      </c>
      <c r="JD9" s="48"/>
      <c r="JE9" s="49">
        <f t="shared" si="150"/>
        <v>0</v>
      </c>
      <c r="JF9" s="50">
        <f t="shared" si="151"/>
        <v>0</v>
      </c>
      <c r="JG9" s="52">
        <v>0</v>
      </c>
      <c r="JH9" s="47">
        <f t="shared" si="152"/>
        <v>0</v>
      </c>
      <c r="JI9" s="52">
        <v>0</v>
      </c>
      <c r="JJ9" s="47">
        <f t="shared" si="153"/>
        <v>0</v>
      </c>
      <c r="JK9" s="48"/>
      <c r="JL9" s="49">
        <f t="shared" si="154"/>
        <v>0</v>
      </c>
      <c r="JM9" s="50">
        <f t="shared" si="155"/>
        <v>0</v>
      </c>
      <c r="JN9" s="52">
        <v>0</v>
      </c>
      <c r="JO9" s="47">
        <f t="shared" si="156"/>
        <v>0</v>
      </c>
      <c r="JP9" s="52">
        <v>0</v>
      </c>
      <c r="JQ9" s="47">
        <f t="shared" si="157"/>
        <v>0</v>
      </c>
      <c r="JR9" s="48"/>
      <c r="JS9" s="49">
        <f t="shared" si="158"/>
        <v>0</v>
      </c>
      <c r="JT9" s="50">
        <f t="shared" si="159"/>
        <v>0</v>
      </c>
      <c r="JU9" s="52">
        <v>0</v>
      </c>
      <c r="JV9" s="47">
        <f t="shared" si="160"/>
        <v>0</v>
      </c>
      <c r="JW9" s="52">
        <v>0</v>
      </c>
      <c r="JX9" s="47">
        <f t="shared" si="161"/>
        <v>0</v>
      </c>
      <c r="JY9" s="48"/>
      <c r="JZ9" s="49">
        <f t="shared" si="162"/>
        <v>0</v>
      </c>
      <c r="KA9" s="50">
        <f t="shared" si="163"/>
        <v>0</v>
      </c>
      <c r="KB9" s="52">
        <v>0</v>
      </c>
      <c r="KC9" s="47">
        <f t="shared" si="164"/>
        <v>0</v>
      </c>
      <c r="KD9" s="52">
        <v>0</v>
      </c>
      <c r="KE9" s="47">
        <f t="shared" si="165"/>
        <v>0</v>
      </c>
      <c r="KF9" s="48"/>
      <c r="KG9" s="49">
        <f t="shared" si="166"/>
        <v>0</v>
      </c>
      <c r="KH9" s="50">
        <f t="shared" si="167"/>
        <v>0</v>
      </c>
      <c r="KI9" s="52">
        <v>0</v>
      </c>
      <c r="KJ9" s="47">
        <f t="shared" si="168"/>
        <v>0</v>
      </c>
      <c r="KK9" s="52">
        <v>0</v>
      </c>
      <c r="KL9" s="47">
        <f t="shared" si="169"/>
        <v>0</v>
      </c>
      <c r="KM9" s="48"/>
      <c r="KN9" s="49">
        <f t="shared" si="170"/>
        <v>0</v>
      </c>
      <c r="KO9" s="50">
        <f t="shared" si="171"/>
        <v>0</v>
      </c>
      <c r="KP9" s="52">
        <v>0</v>
      </c>
      <c r="KQ9" s="47">
        <f t="shared" si="172"/>
        <v>0</v>
      </c>
      <c r="KR9" s="52">
        <v>0</v>
      </c>
      <c r="KS9" s="47">
        <f t="shared" si="173"/>
        <v>0</v>
      </c>
      <c r="KT9" s="48"/>
      <c r="KU9" s="49">
        <f t="shared" si="174"/>
        <v>0</v>
      </c>
      <c r="KV9" s="50">
        <f t="shared" si="175"/>
        <v>0</v>
      </c>
      <c r="KW9" s="52">
        <v>0</v>
      </c>
      <c r="KX9" s="47">
        <f t="shared" si="176"/>
        <v>0</v>
      </c>
      <c r="KY9" s="52">
        <v>0</v>
      </c>
      <c r="KZ9" s="47">
        <f t="shared" si="177"/>
        <v>0</v>
      </c>
      <c r="LA9" s="48"/>
      <c r="LB9" s="49">
        <f t="shared" si="178"/>
        <v>0</v>
      </c>
      <c r="LC9" s="50">
        <f t="shared" si="179"/>
        <v>0</v>
      </c>
      <c r="LD9" s="52">
        <v>0</v>
      </c>
      <c r="LE9" s="47">
        <f t="shared" si="180"/>
        <v>0</v>
      </c>
      <c r="LF9" s="52">
        <v>0</v>
      </c>
      <c r="LG9" s="47">
        <f t="shared" si="181"/>
        <v>0</v>
      </c>
      <c r="LH9" s="48"/>
      <c r="LI9" s="49">
        <f t="shared" si="182"/>
        <v>0</v>
      </c>
      <c r="LJ9" s="50">
        <f t="shared" si="183"/>
        <v>0</v>
      </c>
      <c r="LK9" s="52">
        <v>0</v>
      </c>
      <c r="LL9" s="47">
        <f t="shared" si="184"/>
        <v>0</v>
      </c>
      <c r="LM9" s="52">
        <v>0</v>
      </c>
      <c r="LN9" s="47">
        <f t="shared" si="185"/>
        <v>0</v>
      </c>
      <c r="LO9" s="48"/>
      <c r="LP9" s="49">
        <f t="shared" si="186"/>
        <v>0</v>
      </c>
      <c r="LQ9" s="50">
        <f t="shared" si="187"/>
        <v>0</v>
      </c>
      <c r="LR9" s="52">
        <v>0</v>
      </c>
      <c r="LS9" s="47">
        <f t="shared" si="188"/>
        <v>0</v>
      </c>
      <c r="LT9" s="52">
        <v>0</v>
      </c>
      <c r="LU9" s="47">
        <f t="shared" si="189"/>
        <v>0</v>
      </c>
      <c r="LV9" s="48"/>
      <c r="LW9" s="49">
        <f t="shared" si="190"/>
        <v>0</v>
      </c>
      <c r="LX9" s="50">
        <f t="shared" si="191"/>
        <v>0</v>
      </c>
      <c r="LY9" s="52">
        <v>0</v>
      </c>
      <c r="LZ9" s="47">
        <f t="shared" si="192"/>
        <v>0</v>
      </c>
      <c r="MA9" s="52">
        <v>0</v>
      </c>
      <c r="MB9" s="47">
        <f t="shared" si="193"/>
        <v>0</v>
      </c>
      <c r="MC9" s="48"/>
      <c r="MD9" s="49">
        <f t="shared" si="194"/>
        <v>0</v>
      </c>
      <c r="ME9" s="50">
        <f t="shared" si="195"/>
        <v>0</v>
      </c>
      <c r="MF9" s="52">
        <v>0</v>
      </c>
      <c r="MG9" s="47">
        <f t="shared" si="196"/>
        <v>0</v>
      </c>
      <c r="MH9" s="52">
        <v>0</v>
      </c>
      <c r="MI9" s="47">
        <f t="shared" si="197"/>
        <v>0</v>
      </c>
      <c r="MJ9" s="48"/>
      <c r="MK9" s="49">
        <f t="shared" si="198"/>
        <v>0</v>
      </c>
      <c r="ML9" s="50">
        <f t="shared" si="199"/>
        <v>0</v>
      </c>
      <c r="MM9" s="52">
        <v>0</v>
      </c>
      <c r="MN9" s="47">
        <f t="shared" si="200"/>
        <v>0</v>
      </c>
      <c r="MO9" s="52">
        <v>0</v>
      </c>
      <c r="MP9" s="47">
        <f t="shared" si="201"/>
        <v>0</v>
      </c>
      <c r="MQ9" s="48"/>
      <c r="MR9" s="49">
        <f t="shared" si="202"/>
        <v>0</v>
      </c>
      <c r="MS9" s="50">
        <f t="shared" si="203"/>
        <v>0</v>
      </c>
      <c r="MT9" s="52">
        <v>0</v>
      </c>
      <c r="MU9" s="47">
        <f t="shared" si="204"/>
        <v>0</v>
      </c>
      <c r="MV9" s="52">
        <v>0</v>
      </c>
      <c r="MW9" s="47">
        <f t="shared" si="205"/>
        <v>0</v>
      </c>
      <c r="MX9" s="48"/>
      <c r="MY9" s="49">
        <f t="shared" si="206"/>
        <v>0</v>
      </c>
      <c r="MZ9" s="50">
        <f t="shared" si="207"/>
        <v>0</v>
      </c>
      <c r="NA9" s="52">
        <v>0</v>
      </c>
      <c r="NB9" s="47">
        <f t="shared" si="208"/>
        <v>0</v>
      </c>
      <c r="NC9" s="52">
        <v>0</v>
      </c>
      <c r="ND9" s="47">
        <f t="shared" si="209"/>
        <v>0</v>
      </c>
      <c r="NE9" s="48"/>
      <c r="NF9" s="49">
        <f t="shared" si="210"/>
        <v>0</v>
      </c>
      <c r="NG9" s="50">
        <f t="shared" si="211"/>
        <v>0</v>
      </c>
      <c r="NH9" s="52">
        <v>0</v>
      </c>
      <c r="NI9" s="47">
        <f t="shared" si="212"/>
        <v>0</v>
      </c>
      <c r="NJ9" s="52">
        <v>0</v>
      </c>
      <c r="NK9" s="47">
        <f t="shared" si="213"/>
        <v>0</v>
      </c>
      <c r="NL9" s="48"/>
      <c r="NM9" s="49">
        <f t="shared" si="214"/>
        <v>0</v>
      </c>
      <c r="NN9" s="50">
        <f t="shared" si="215"/>
        <v>0</v>
      </c>
      <c r="NO9" s="52">
        <v>0</v>
      </c>
      <c r="NP9" s="47">
        <f t="shared" si="216"/>
        <v>0</v>
      </c>
      <c r="NQ9" s="52">
        <v>0</v>
      </c>
      <c r="NR9" s="47">
        <f t="shared" si="217"/>
        <v>0</v>
      </c>
      <c r="NS9" s="48"/>
      <c r="NT9" s="49">
        <f t="shared" si="218"/>
        <v>0</v>
      </c>
      <c r="NU9" s="50">
        <f t="shared" si="219"/>
        <v>0</v>
      </c>
      <c r="NV9" s="52">
        <v>0</v>
      </c>
      <c r="NW9" s="47">
        <f t="shared" si="220"/>
        <v>0</v>
      </c>
      <c r="NX9" s="52">
        <v>0</v>
      </c>
      <c r="NY9" s="47">
        <f t="shared" si="221"/>
        <v>0</v>
      </c>
      <c r="NZ9" s="48"/>
      <c r="OA9" s="49">
        <f t="shared" si="222"/>
        <v>0</v>
      </c>
      <c r="OB9" s="50">
        <f t="shared" si="223"/>
        <v>0</v>
      </c>
      <c r="OC9" s="52">
        <v>0</v>
      </c>
      <c r="OD9" s="47">
        <f t="shared" si="224"/>
        <v>0</v>
      </c>
      <c r="OE9" s="52">
        <v>0</v>
      </c>
      <c r="OF9" s="47">
        <f t="shared" si="225"/>
        <v>0</v>
      </c>
      <c r="OG9" s="48"/>
      <c r="OH9" s="49">
        <f t="shared" si="226"/>
        <v>0</v>
      </c>
      <c r="OI9" s="50">
        <f t="shared" si="227"/>
        <v>0</v>
      </c>
      <c r="OJ9" s="52">
        <v>0</v>
      </c>
      <c r="OK9" s="47">
        <f t="shared" si="228"/>
        <v>0</v>
      </c>
      <c r="OL9" s="52">
        <v>0</v>
      </c>
      <c r="OM9" s="47">
        <f t="shared" si="229"/>
        <v>0</v>
      </c>
      <c r="ON9" s="48"/>
      <c r="OO9" s="49">
        <f t="shared" si="230"/>
        <v>0</v>
      </c>
      <c r="OP9" s="50">
        <f t="shared" si="231"/>
        <v>0</v>
      </c>
      <c r="OQ9" s="52">
        <v>0</v>
      </c>
      <c r="OR9" s="47">
        <f t="shared" si="232"/>
        <v>0</v>
      </c>
      <c r="OS9" s="52">
        <v>0</v>
      </c>
      <c r="OT9" s="47">
        <f t="shared" si="233"/>
        <v>0</v>
      </c>
      <c r="OU9" s="48"/>
      <c r="OV9" s="49">
        <f t="shared" si="234"/>
        <v>0</v>
      </c>
      <c r="OW9" s="50">
        <f t="shared" si="235"/>
        <v>0</v>
      </c>
      <c r="OX9" s="52">
        <v>0</v>
      </c>
      <c r="OY9" s="47">
        <f t="shared" si="236"/>
        <v>0</v>
      </c>
      <c r="OZ9" s="52">
        <v>0</v>
      </c>
      <c r="PA9" s="47">
        <f t="shared" si="237"/>
        <v>0</v>
      </c>
      <c r="PB9" s="48"/>
      <c r="PC9" s="49">
        <f t="shared" si="238"/>
        <v>0</v>
      </c>
      <c r="PD9" s="50">
        <f t="shared" si="239"/>
        <v>0</v>
      </c>
      <c r="PE9" s="52">
        <v>0</v>
      </c>
      <c r="PF9" s="47">
        <f t="shared" si="240"/>
        <v>0</v>
      </c>
      <c r="PG9" s="52">
        <v>0</v>
      </c>
      <c r="PH9" s="47">
        <f t="shared" si="241"/>
        <v>0</v>
      </c>
      <c r="PI9" s="48"/>
      <c r="PJ9" s="49">
        <f t="shared" si="242"/>
        <v>0</v>
      </c>
      <c r="PK9" s="50">
        <f t="shared" si="243"/>
        <v>0</v>
      </c>
      <c r="PL9" s="52">
        <v>0</v>
      </c>
      <c r="PM9" s="47">
        <f t="shared" si="244"/>
        <v>0</v>
      </c>
      <c r="PN9" s="52">
        <v>0</v>
      </c>
      <c r="PO9" s="47">
        <f t="shared" si="245"/>
        <v>0</v>
      </c>
      <c r="PP9" s="48"/>
      <c r="PQ9" s="49">
        <f t="shared" si="246"/>
        <v>0</v>
      </c>
      <c r="PR9" s="50">
        <f t="shared" si="247"/>
        <v>0</v>
      </c>
      <c r="PS9" s="52">
        <v>0</v>
      </c>
      <c r="PT9" s="47">
        <f t="shared" si="248"/>
        <v>0</v>
      </c>
      <c r="PU9" s="52">
        <v>0</v>
      </c>
      <c r="PV9" s="47">
        <f t="shared" si="249"/>
        <v>0</v>
      </c>
      <c r="PW9" s="48"/>
      <c r="PX9" s="49">
        <f t="shared" si="250"/>
        <v>0</v>
      </c>
      <c r="PY9" s="50">
        <f t="shared" si="251"/>
        <v>0</v>
      </c>
      <c r="PZ9" s="52">
        <v>0</v>
      </c>
      <c r="QA9" s="47">
        <f t="shared" si="252"/>
        <v>0</v>
      </c>
      <c r="QB9" s="52">
        <v>0</v>
      </c>
      <c r="QC9" s="47">
        <f t="shared" si="253"/>
        <v>0</v>
      </c>
      <c r="QD9" s="48"/>
      <c r="QE9" s="49">
        <f t="shared" si="254"/>
        <v>0</v>
      </c>
      <c r="QF9" s="50">
        <f t="shared" si="255"/>
        <v>0</v>
      </c>
      <c r="QG9" s="52">
        <v>0</v>
      </c>
      <c r="QH9" s="47">
        <f t="shared" si="256"/>
        <v>0</v>
      </c>
      <c r="QI9" s="52">
        <v>0</v>
      </c>
      <c r="QJ9" s="47">
        <f t="shared" si="257"/>
        <v>0</v>
      </c>
      <c r="QK9" s="48"/>
      <c r="QL9" s="49">
        <f t="shared" si="258"/>
        <v>0</v>
      </c>
      <c r="QM9" s="50">
        <f t="shared" si="259"/>
        <v>0</v>
      </c>
      <c r="QN9" s="52">
        <v>0</v>
      </c>
      <c r="QO9" s="47">
        <f t="shared" si="260"/>
        <v>0</v>
      </c>
      <c r="QP9" s="52">
        <v>0</v>
      </c>
      <c r="QQ9" s="47">
        <f t="shared" si="261"/>
        <v>0</v>
      </c>
      <c r="QR9" s="48"/>
      <c r="QS9" s="49">
        <f t="shared" si="262"/>
        <v>0</v>
      </c>
      <c r="QT9" s="50">
        <f t="shared" si="263"/>
        <v>0</v>
      </c>
      <c r="QU9" s="53">
        <v>0</v>
      </c>
      <c r="QV9" s="47">
        <f t="shared" si="264"/>
        <v>0</v>
      </c>
      <c r="QW9" s="53">
        <v>0</v>
      </c>
      <c r="QX9" s="47">
        <f t="shared" si="265"/>
        <v>0</v>
      </c>
      <c r="QY9" s="48"/>
      <c r="QZ9" s="49">
        <f t="shared" si="266"/>
        <v>0</v>
      </c>
      <c r="RA9" s="50">
        <f t="shared" si="267"/>
        <v>0</v>
      </c>
      <c r="RB9" s="53">
        <v>0</v>
      </c>
      <c r="RC9" s="47">
        <f t="shared" si="268"/>
        <v>0</v>
      </c>
      <c r="RD9" s="53">
        <v>0</v>
      </c>
      <c r="RE9" s="47">
        <f t="shared" si="269"/>
        <v>0</v>
      </c>
      <c r="RF9" s="48"/>
      <c r="RG9" s="49">
        <f t="shared" si="270"/>
        <v>0</v>
      </c>
      <c r="RH9" s="50">
        <f t="shared" si="271"/>
        <v>0</v>
      </c>
      <c r="RI9" s="53">
        <v>0</v>
      </c>
      <c r="RJ9" s="47">
        <f t="shared" si="272"/>
        <v>0</v>
      </c>
      <c r="RK9" s="53">
        <v>0</v>
      </c>
      <c r="RL9" s="47">
        <f t="shared" si="273"/>
        <v>0</v>
      </c>
      <c r="RM9" s="48"/>
      <c r="RN9" s="49">
        <f t="shared" si="274"/>
        <v>0</v>
      </c>
      <c r="RO9" s="50">
        <f t="shared" si="275"/>
        <v>0</v>
      </c>
      <c r="RP9" s="53">
        <v>0</v>
      </c>
      <c r="RQ9" s="47">
        <f t="shared" si="276"/>
        <v>0</v>
      </c>
      <c r="RR9" s="53">
        <v>0</v>
      </c>
      <c r="RS9" s="47">
        <f t="shared" si="277"/>
        <v>0</v>
      </c>
      <c r="RT9" s="48"/>
      <c r="RU9" s="49">
        <f t="shared" si="278"/>
        <v>0</v>
      </c>
      <c r="RV9" s="50">
        <f t="shared" si="279"/>
        <v>0</v>
      </c>
      <c r="RW9" s="53">
        <v>0</v>
      </c>
      <c r="RX9" s="47">
        <f t="shared" si="280"/>
        <v>0</v>
      </c>
      <c r="RY9" s="53">
        <v>0</v>
      </c>
      <c r="RZ9" s="47">
        <f t="shared" si="281"/>
        <v>0</v>
      </c>
      <c r="SA9" s="48"/>
      <c r="SB9" s="49">
        <f t="shared" si="282"/>
        <v>0</v>
      </c>
      <c r="SC9" s="50">
        <f t="shared" si="283"/>
        <v>0</v>
      </c>
      <c r="SD9" s="53">
        <v>0</v>
      </c>
      <c r="SE9" s="47">
        <f t="shared" si="284"/>
        <v>0</v>
      </c>
      <c r="SF9" s="53">
        <v>0</v>
      </c>
      <c r="SG9" s="47">
        <f t="shared" si="285"/>
        <v>0</v>
      </c>
      <c r="SH9" s="48">
        <f t="shared" si="286"/>
        <v>0</v>
      </c>
      <c r="SI9" s="49">
        <f t="shared" si="287"/>
        <v>0</v>
      </c>
      <c r="SJ9" s="50">
        <f t="shared" si="288"/>
        <v>0</v>
      </c>
      <c r="SK9" s="53">
        <v>0</v>
      </c>
      <c r="SL9" s="47">
        <f t="shared" si="289"/>
        <v>0</v>
      </c>
      <c r="SM9" s="53">
        <v>0</v>
      </c>
      <c r="SN9" s="47">
        <f t="shared" si="290"/>
        <v>0</v>
      </c>
      <c r="SO9" s="48"/>
      <c r="SP9" s="49">
        <f t="shared" si="291"/>
        <v>0</v>
      </c>
      <c r="SQ9" s="50">
        <f t="shared" si="292"/>
        <v>0</v>
      </c>
      <c r="SR9" s="53">
        <v>0</v>
      </c>
      <c r="SS9" s="47">
        <f t="shared" si="293"/>
        <v>0</v>
      </c>
      <c r="ST9" s="53">
        <v>0</v>
      </c>
      <c r="SU9" s="47">
        <f t="shared" si="294"/>
        <v>0</v>
      </c>
      <c r="SV9" s="48"/>
      <c r="SW9" s="49">
        <f t="shared" si="295"/>
        <v>0</v>
      </c>
      <c r="SX9" s="50">
        <f t="shared" si="296"/>
        <v>0</v>
      </c>
      <c r="SY9" s="53">
        <v>0</v>
      </c>
      <c r="SZ9" s="47">
        <f t="shared" si="297"/>
        <v>0</v>
      </c>
      <c r="TA9" s="53">
        <v>0</v>
      </c>
      <c r="TB9" s="47">
        <f t="shared" si="298"/>
        <v>0</v>
      </c>
      <c r="TC9" s="48"/>
      <c r="TD9" s="49">
        <f t="shared" si="299"/>
        <v>0</v>
      </c>
      <c r="TE9" s="50">
        <f t="shared" si="300"/>
        <v>0</v>
      </c>
      <c r="TF9" s="53">
        <v>0</v>
      </c>
      <c r="TG9" s="47">
        <f t="shared" si="301"/>
        <v>0</v>
      </c>
      <c r="TH9" s="53">
        <v>0</v>
      </c>
      <c r="TI9" s="47">
        <f t="shared" si="302"/>
        <v>0</v>
      </c>
      <c r="TJ9" s="48"/>
      <c r="TK9" s="49">
        <f t="shared" si="303"/>
        <v>0</v>
      </c>
      <c r="TL9" s="50">
        <f t="shared" si="304"/>
        <v>0</v>
      </c>
      <c r="TM9" s="53">
        <v>0</v>
      </c>
      <c r="TN9" s="47">
        <f t="shared" si="305"/>
        <v>0</v>
      </c>
      <c r="TO9" s="53">
        <v>0</v>
      </c>
      <c r="TP9" s="47">
        <f t="shared" si="306"/>
        <v>0</v>
      </c>
      <c r="TQ9" s="48"/>
      <c r="TR9" s="49">
        <f t="shared" si="307"/>
        <v>0</v>
      </c>
      <c r="TS9" s="50">
        <f t="shared" si="308"/>
        <v>0</v>
      </c>
      <c r="TT9" s="53">
        <v>0</v>
      </c>
      <c r="TU9" s="47">
        <f t="shared" si="309"/>
        <v>0</v>
      </c>
      <c r="TV9" s="53">
        <v>0</v>
      </c>
      <c r="TW9" s="47">
        <f t="shared" si="310"/>
        <v>0</v>
      </c>
      <c r="TX9" s="48"/>
      <c r="TY9" s="49">
        <f t="shared" si="311"/>
        <v>0</v>
      </c>
      <c r="TZ9" s="50">
        <f t="shared" si="312"/>
        <v>0</v>
      </c>
      <c r="UA9" s="53">
        <v>0</v>
      </c>
      <c r="UB9" s="47">
        <f t="shared" si="313"/>
        <v>0</v>
      </c>
      <c r="UC9" s="53">
        <v>0</v>
      </c>
      <c r="UD9" s="47">
        <f t="shared" si="314"/>
        <v>0</v>
      </c>
      <c r="UE9" s="48"/>
      <c r="UF9" s="49">
        <f t="shared" si="315"/>
        <v>0</v>
      </c>
      <c r="UG9" s="50">
        <f t="shared" si="316"/>
        <v>0</v>
      </c>
      <c r="UH9" s="53">
        <v>0</v>
      </c>
      <c r="UI9" s="47">
        <f t="shared" si="317"/>
        <v>0</v>
      </c>
      <c r="UJ9" s="53">
        <v>0</v>
      </c>
      <c r="UK9" s="47">
        <f t="shared" si="318"/>
        <v>0</v>
      </c>
      <c r="UL9" s="48"/>
      <c r="UM9" s="49">
        <f t="shared" si="319"/>
        <v>0</v>
      </c>
      <c r="UN9" s="50">
        <f t="shared" si="320"/>
        <v>0</v>
      </c>
      <c r="UO9" s="53">
        <v>0</v>
      </c>
      <c r="UP9" s="47">
        <f t="shared" si="321"/>
        <v>0</v>
      </c>
      <c r="UQ9" s="53">
        <v>0</v>
      </c>
      <c r="UR9" s="47">
        <f t="shared" si="322"/>
        <v>0</v>
      </c>
      <c r="US9" s="48"/>
      <c r="UT9" s="49">
        <f t="shared" si="323"/>
        <v>0</v>
      </c>
      <c r="UU9" s="50">
        <f t="shared" si="324"/>
        <v>0</v>
      </c>
      <c r="UV9" s="53">
        <v>0</v>
      </c>
      <c r="UW9" s="47">
        <f t="shared" si="325"/>
        <v>0</v>
      </c>
      <c r="UX9" s="53">
        <v>0</v>
      </c>
      <c r="UY9" s="47">
        <f t="shared" si="326"/>
        <v>0</v>
      </c>
      <c r="UZ9" s="48"/>
      <c r="VA9" s="49">
        <f t="shared" si="327"/>
        <v>0</v>
      </c>
      <c r="VB9" s="50">
        <f t="shared" si="328"/>
        <v>0</v>
      </c>
      <c r="VC9" s="53">
        <v>0</v>
      </c>
      <c r="VD9" s="47">
        <f t="shared" si="329"/>
        <v>0</v>
      </c>
      <c r="VE9" s="53">
        <v>0</v>
      </c>
      <c r="VF9" s="47">
        <f t="shared" si="330"/>
        <v>0</v>
      </c>
      <c r="VG9" s="48"/>
      <c r="VH9" s="49">
        <f t="shared" si="331"/>
        <v>0</v>
      </c>
      <c r="VI9" s="50">
        <f t="shared" si="332"/>
        <v>0</v>
      </c>
      <c r="VJ9" s="53">
        <v>0</v>
      </c>
      <c r="VK9" s="47">
        <f t="shared" si="333"/>
        <v>0</v>
      </c>
      <c r="VL9" s="53">
        <v>0</v>
      </c>
      <c r="VM9" s="47">
        <f t="shared" si="334"/>
        <v>0</v>
      </c>
      <c r="VN9" s="48"/>
      <c r="VO9" s="49">
        <f t="shared" si="335"/>
        <v>0</v>
      </c>
      <c r="VP9" s="50">
        <f t="shared" si="336"/>
        <v>0</v>
      </c>
      <c r="VQ9" s="53">
        <v>0</v>
      </c>
      <c r="VR9" s="47">
        <f t="shared" si="337"/>
        <v>0</v>
      </c>
      <c r="VS9" s="53">
        <v>0</v>
      </c>
      <c r="VT9" s="47">
        <f t="shared" si="338"/>
        <v>0</v>
      </c>
      <c r="VU9" s="48"/>
      <c r="VV9" s="49">
        <f t="shared" si="339"/>
        <v>0</v>
      </c>
      <c r="VW9" s="50">
        <f t="shared" si="340"/>
        <v>0</v>
      </c>
      <c r="VX9" s="53">
        <v>0</v>
      </c>
      <c r="VY9" s="47">
        <f t="shared" si="341"/>
        <v>0</v>
      </c>
      <c r="VZ9" s="53">
        <v>0</v>
      </c>
      <c r="WA9" s="47">
        <f t="shared" si="342"/>
        <v>0</v>
      </c>
      <c r="WB9" s="48"/>
      <c r="WC9" s="49">
        <f t="shared" si="343"/>
        <v>0</v>
      </c>
      <c r="WD9" s="50">
        <f t="shared" si="344"/>
        <v>0</v>
      </c>
      <c r="WE9" s="53">
        <v>0</v>
      </c>
      <c r="WF9" s="47">
        <f t="shared" si="345"/>
        <v>0</v>
      </c>
      <c r="WG9" s="53">
        <v>0</v>
      </c>
      <c r="WH9" s="36">
        <f t="shared" si="346"/>
        <v>0</v>
      </c>
      <c r="WI9" s="54"/>
      <c r="WJ9" s="55">
        <f t="shared" si="347"/>
        <v>0</v>
      </c>
      <c r="WK9" s="56">
        <f t="shared" si="348"/>
        <v>0</v>
      </c>
      <c r="WL9" s="57">
        <v>0</v>
      </c>
      <c r="WM9" s="36">
        <f t="shared" si="349"/>
        <v>0</v>
      </c>
      <c r="WN9" s="57">
        <v>0</v>
      </c>
      <c r="WO9" s="36">
        <f t="shared" si="350"/>
        <v>0</v>
      </c>
      <c r="WP9" s="54"/>
      <c r="WQ9" s="55">
        <f t="shared" si="351"/>
        <v>0</v>
      </c>
      <c r="WR9" s="56">
        <f t="shared" si="352"/>
        <v>0</v>
      </c>
      <c r="WS9" s="57">
        <v>0</v>
      </c>
      <c r="WT9" s="36">
        <f t="shared" si="353"/>
        <v>0</v>
      </c>
      <c r="WU9" s="57">
        <v>0</v>
      </c>
      <c r="WV9" s="36">
        <f t="shared" si="354"/>
        <v>0</v>
      </c>
      <c r="WW9" s="54"/>
      <c r="WX9" s="55">
        <f t="shared" si="355"/>
        <v>0</v>
      </c>
      <c r="WY9" s="56">
        <f t="shared" si="356"/>
        <v>0</v>
      </c>
      <c r="WZ9" s="57">
        <v>0</v>
      </c>
      <c r="XA9" s="36">
        <f t="shared" si="357"/>
        <v>0</v>
      </c>
      <c r="XB9" s="57">
        <v>0</v>
      </c>
      <c r="XC9" s="36">
        <f t="shared" si="358"/>
        <v>0</v>
      </c>
      <c r="XD9" s="54"/>
      <c r="XE9" s="55">
        <f t="shared" si="359"/>
        <v>0</v>
      </c>
      <c r="XF9" s="56">
        <f t="shared" si="360"/>
        <v>0</v>
      </c>
      <c r="XG9" s="58">
        <v>0</v>
      </c>
      <c r="XH9" s="36">
        <f t="shared" si="361"/>
        <v>0</v>
      </c>
      <c r="XI9" s="57">
        <v>0</v>
      </c>
      <c r="XJ9" s="36">
        <f t="shared" si="362"/>
        <v>0</v>
      </c>
      <c r="XK9" s="54"/>
      <c r="XL9" s="55">
        <f t="shared" si="363"/>
        <v>0</v>
      </c>
      <c r="XM9" s="56">
        <f t="shared" si="364"/>
        <v>0</v>
      </c>
      <c r="XN9" s="59">
        <v>0</v>
      </c>
      <c r="XO9" s="36">
        <f t="shared" si="365"/>
        <v>0</v>
      </c>
      <c r="XP9" s="57">
        <v>0</v>
      </c>
      <c r="XQ9" s="36">
        <f t="shared" si="366"/>
        <v>0</v>
      </c>
      <c r="XR9" s="54"/>
      <c r="XS9" s="55">
        <f t="shared" si="367"/>
        <v>0</v>
      </c>
      <c r="XT9" s="56">
        <f t="shared" si="368"/>
        <v>0</v>
      </c>
      <c r="XU9" s="57">
        <v>0</v>
      </c>
      <c r="XV9" s="36">
        <f t="shared" si="369"/>
        <v>0</v>
      </c>
      <c r="XW9" s="57">
        <v>0</v>
      </c>
      <c r="XX9" s="36">
        <f t="shared" si="370"/>
        <v>0</v>
      </c>
      <c r="XY9" s="54"/>
      <c r="XZ9" s="55">
        <f t="shared" si="371"/>
        <v>0</v>
      </c>
      <c r="YA9" s="56">
        <f t="shared" si="372"/>
        <v>0</v>
      </c>
      <c r="YB9" s="57">
        <v>0</v>
      </c>
      <c r="YC9" s="36">
        <f t="shared" si="373"/>
        <v>0</v>
      </c>
      <c r="YD9" s="57">
        <v>0</v>
      </c>
      <c r="YE9" s="36">
        <f t="shared" si="374"/>
        <v>0</v>
      </c>
      <c r="YF9" s="54"/>
      <c r="YG9" s="55">
        <f t="shared" si="375"/>
        <v>0</v>
      </c>
      <c r="YH9" s="56">
        <f t="shared" si="376"/>
        <v>0</v>
      </c>
      <c r="YI9" s="57">
        <v>0</v>
      </c>
      <c r="YJ9" s="36">
        <f t="shared" si="377"/>
        <v>0</v>
      </c>
      <c r="YK9" s="57">
        <v>0</v>
      </c>
      <c r="YL9" s="36">
        <f t="shared" si="378"/>
        <v>0</v>
      </c>
      <c r="YM9" s="54"/>
      <c r="YN9" s="55">
        <f t="shared" si="379"/>
        <v>0</v>
      </c>
      <c r="YO9" s="56">
        <f t="shared" si="380"/>
        <v>0</v>
      </c>
      <c r="YP9" s="57">
        <v>0</v>
      </c>
      <c r="YQ9" s="36">
        <f t="shared" si="381"/>
        <v>0</v>
      </c>
      <c r="YR9" s="57">
        <v>0</v>
      </c>
      <c r="YS9" s="36">
        <f t="shared" si="382"/>
        <v>0</v>
      </c>
      <c r="YT9" s="54"/>
      <c r="YU9" s="55">
        <f t="shared" si="383"/>
        <v>0</v>
      </c>
      <c r="YV9" s="56">
        <f t="shared" si="384"/>
        <v>0</v>
      </c>
      <c r="YW9" s="57">
        <v>0</v>
      </c>
      <c r="YX9" s="36">
        <f t="shared" si="385"/>
        <v>0</v>
      </c>
      <c r="YY9" s="57">
        <v>0</v>
      </c>
      <c r="YZ9" s="36">
        <f t="shared" si="386"/>
        <v>0</v>
      </c>
      <c r="ZA9" s="54"/>
      <c r="ZB9" s="55">
        <f t="shared" si="387"/>
        <v>0</v>
      </c>
      <c r="ZC9" s="56">
        <f t="shared" si="388"/>
        <v>0</v>
      </c>
      <c r="ZD9" s="57">
        <v>0</v>
      </c>
      <c r="ZE9" s="36">
        <f t="shared" si="389"/>
        <v>0</v>
      </c>
      <c r="ZF9" s="57">
        <v>0</v>
      </c>
      <c r="ZG9" s="36">
        <f t="shared" si="390"/>
        <v>0</v>
      </c>
      <c r="ZH9" s="54"/>
      <c r="ZI9" s="55">
        <f t="shared" si="391"/>
        <v>0</v>
      </c>
      <c r="ZJ9" s="56">
        <f t="shared" si="392"/>
        <v>0</v>
      </c>
      <c r="ZK9" s="57">
        <v>0</v>
      </c>
      <c r="ZL9" s="36">
        <f t="shared" si="393"/>
        <v>0</v>
      </c>
      <c r="ZM9" s="57">
        <v>0</v>
      </c>
      <c r="ZN9" s="36">
        <f t="shared" si="394"/>
        <v>0</v>
      </c>
      <c r="ZO9" s="54"/>
      <c r="ZP9" s="55">
        <f t="shared" si="395"/>
        <v>0</v>
      </c>
      <c r="ZQ9" s="56">
        <f t="shared" si="396"/>
        <v>0</v>
      </c>
      <c r="ZR9" s="57">
        <v>0</v>
      </c>
      <c r="ZS9" s="36">
        <f t="shared" si="397"/>
        <v>0</v>
      </c>
      <c r="ZT9" s="57">
        <v>0</v>
      </c>
      <c r="ZU9" s="36">
        <f t="shared" si="398"/>
        <v>0</v>
      </c>
      <c r="ZV9" s="54"/>
      <c r="ZW9" s="55">
        <f t="shared" si="399"/>
        <v>0</v>
      </c>
      <c r="ZX9" s="56">
        <f t="shared" si="400"/>
        <v>0</v>
      </c>
      <c r="ZY9" s="35">
        <v>0</v>
      </c>
      <c r="ZZ9" s="36">
        <f t="shared" si="401"/>
        <v>0</v>
      </c>
      <c r="AAA9" s="37">
        <v>0</v>
      </c>
      <c r="AAB9" s="36">
        <f t="shared" si="402"/>
        <v>0</v>
      </c>
      <c r="AAC9" s="54"/>
      <c r="AAD9" s="55">
        <f t="shared" si="403"/>
        <v>0</v>
      </c>
      <c r="AAE9" s="56">
        <f t="shared" si="404"/>
        <v>0</v>
      </c>
      <c r="AAF9" s="35">
        <v>0</v>
      </c>
      <c r="AAG9" s="36">
        <f t="shared" si="405"/>
        <v>0</v>
      </c>
      <c r="AAH9" s="37">
        <v>0</v>
      </c>
      <c r="AAI9" s="36">
        <f t="shared" si="406"/>
        <v>0</v>
      </c>
      <c r="AAJ9" s="54"/>
      <c r="AAK9" s="55">
        <f t="shared" si="407"/>
        <v>0</v>
      </c>
      <c r="AAL9" s="36">
        <f t="shared" si="408"/>
        <v>0</v>
      </c>
      <c r="AAM9" s="60">
        <v>0</v>
      </c>
      <c r="AAN9" s="36">
        <f t="shared" si="409"/>
        <v>0</v>
      </c>
      <c r="AAO9" s="37">
        <v>0</v>
      </c>
      <c r="AAP9" s="36">
        <f t="shared" si="410"/>
        <v>0</v>
      </c>
      <c r="AAQ9" s="54"/>
      <c r="AAR9" s="55">
        <f t="shared" si="411"/>
        <v>0</v>
      </c>
      <c r="AAS9" s="56">
        <f t="shared" si="412"/>
        <v>0</v>
      </c>
      <c r="AAT9" s="59"/>
      <c r="AAU9" s="36"/>
      <c r="AAV9" s="57"/>
      <c r="AAW9" s="36"/>
      <c r="AAX9" s="54"/>
      <c r="AAY9" s="37">
        <v>0</v>
      </c>
      <c r="AAZ9" s="56">
        <f t="shared" si="413"/>
        <v>0</v>
      </c>
      <c r="ABA9" s="59"/>
      <c r="ABB9" s="36"/>
      <c r="ABC9" s="57"/>
      <c r="ABD9" s="36"/>
      <c r="ABE9" s="54"/>
      <c r="ABF9" s="37">
        <v>0</v>
      </c>
      <c r="ABG9" s="56">
        <f t="shared" si="414"/>
        <v>0</v>
      </c>
      <c r="ABH9" s="59"/>
      <c r="ABI9" s="36"/>
      <c r="ABJ9" s="57"/>
      <c r="ABK9" s="36"/>
      <c r="ABL9" s="54"/>
      <c r="ABM9" s="37">
        <v>0</v>
      </c>
      <c r="ABN9" s="56">
        <f t="shared" si="415"/>
        <v>0</v>
      </c>
      <c r="ABO9" s="59"/>
      <c r="ABP9" s="36"/>
      <c r="ABQ9" s="57"/>
      <c r="ABR9" s="36"/>
      <c r="ABS9" s="54"/>
      <c r="ABT9" s="37">
        <v>0</v>
      </c>
      <c r="ABU9" s="56">
        <f t="shared" si="416"/>
        <v>0</v>
      </c>
      <c r="ABV9" s="59"/>
      <c r="ABW9" s="36"/>
      <c r="ABX9" s="57"/>
      <c r="ABY9" s="36"/>
      <c r="ABZ9" s="54"/>
      <c r="ACA9" s="37">
        <v>0</v>
      </c>
      <c r="ACB9" s="56">
        <f t="shared" si="417"/>
        <v>0</v>
      </c>
      <c r="ACC9" s="59"/>
      <c r="ACD9" s="36"/>
      <c r="ACE9" s="57"/>
      <c r="ACF9" s="36"/>
      <c r="ACG9" s="54"/>
      <c r="ACH9" s="37">
        <v>0</v>
      </c>
      <c r="ACI9" s="56">
        <f t="shared" si="418"/>
        <v>0</v>
      </c>
      <c r="ACJ9" s="59"/>
      <c r="ACK9" s="36"/>
      <c r="ACL9" s="57"/>
      <c r="ACM9" s="36"/>
      <c r="ACN9" s="54"/>
      <c r="ACO9" s="37">
        <v>0</v>
      </c>
      <c r="ACP9" s="56">
        <f t="shared" si="419"/>
        <v>0</v>
      </c>
      <c r="ACQ9" s="59"/>
      <c r="ACR9" s="36"/>
      <c r="ACS9" s="57"/>
      <c r="ACT9" s="36"/>
      <c r="ACU9" s="54"/>
      <c r="ACV9" s="37">
        <v>0</v>
      </c>
      <c r="ACW9" s="56">
        <f t="shared" si="420"/>
        <v>0</v>
      </c>
      <c r="ACX9" s="59"/>
      <c r="ACY9" s="36"/>
      <c r="ACZ9" s="57"/>
      <c r="ADA9" s="36"/>
      <c r="ADB9" s="54"/>
      <c r="ADC9" s="37">
        <v>0</v>
      </c>
      <c r="ADD9" s="56">
        <f t="shared" si="421"/>
        <v>0</v>
      </c>
      <c r="ADE9" s="59"/>
      <c r="ADF9" s="36"/>
      <c r="ADG9" s="57"/>
      <c r="ADH9" s="36"/>
      <c r="ADI9" s="54"/>
      <c r="ADJ9" s="37">
        <v>0</v>
      </c>
      <c r="ADK9" s="56">
        <f t="shared" si="422"/>
        <v>0</v>
      </c>
      <c r="ADL9" s="59"/>
      <c r="ADM9" s="36"/>
      <c r="ADN9" s="57"/>
      <c r="ADO9" s="36"/>
      <c r="ADP9" s="54"/>
      <c r="ADQ9" s="37">
        <v>0</v>
      </c>
      <c r="ADR9" s="56">
        <f t="shared" si="423"/>
        <v>0</v>
      </c>
      <c r="ADS9" s="59"/>
      <c r="ADT9" s="36"/>
      <c r="ADU9" s="57"/>
      <c r="ADV9" s="36"/>
      <c r="ADW9" s="54"/>
      <c r="ADX9" s="37">
        <v>0</v>
      </c>
      <c r="ADY9" s="56">
        <f t="shared" si="424"/>
        <v>0</v>
      </c>
      <c r="ADZ9" s="59"/>
      <c r="AEA9" s="36"/>
      <c r="AEB9" s="57"/>
      <c r="AEC9" s="36"/>
      <c r="AED9" s="54"/>
      <c r="AEE9" s="37">
        <v>0</v>
      </c>
      <c r="AEF9" s="56">
        <f t="shared" si="425"/>
        <v>0</v>
      </c>
    </row>
    <row r="10" spans="1:1024" x14ac:dyDescent="0.2">
      <c r="A10" s="34" t="s">
        <v>24</v>
      </c>
      <c r="B10" s="35">
        <v>489531</v>
      </c>
      <c r="C10" s="36">
        <f t="shared" si="0"/>
        <v>5.7047674385270115</v>
      </c>
      <c r="D10" s="37">
        <v>466784</v>
      </c>
      <c r="E10" s="36">
        <f t="shared" si="1"/>
        <v>5.3646692242810863</v>
      </c>
      <c r="F10" s="37">
        <f t="shared" si="2"/>
        <v>956315</v>
      </c>
      <c r="G10" s="36">
        <f t="shared" si="3"/>
        <v>5.5335376711815529</v>
      </c>
      <c r="H10" s="38">
        <v>0</v>
      </c>
      <c r="I10" s="47">
        <f t="shared" si="4"/>
        <v>0</v>
      </c>
      <c r="J10">
        <v>0</v>
      </c>
      <c r="K10" s="47">
        <f t="shared" si="5"/>
        <v>0</v>
      </c>
      <c r="L10" s="48"/>
      <c r="M10" s="49">
        <f t="shared" si="6"/>
        <v>0</v>
      </c>
      <c r="N10" s="50">
        <f t="shared" si="7"/>
        <v>0</v>
      </c>
      <c r="O10" s="43">
        <v>0</v>
      </c>
      <c r="P10" s="47">
        <f t="shared" si="8"/>
        <v>0</v>
      </c>
      <c r="Q10" s="44">
        <v>0</v>
      </c>
      <c r="R10" s="47">
        <f t="shared" si="9"/>
        <v>0</v>
      </c>
      <c r="S10" s="48"/>
      <c r="T10" s="49">
        <f t="shared" si="10"/>
        <v>0</v>
      </c>
      <c r="U10" s="50">
        <f t="shared" si="11"/>
        <v>0</v>
      </c>
      <c r="V10" s="43">
        <v>0</v>
      </c>
      <c r="W10" s="47">
        <f t="shared" si="12"/>
        <v>0</v>
      </c>
      <c r="X10" s="44">
        <v>0</v>
      </c>
      <c r="Y10" s="47">
        <f t="shared" si="13"/>
        <v>0</v>
      </c>
      <c r="Z10" s="48"/>
      <c r="AA10" s="49">
        <f t="shared" si="14"/>
        <v>0</v>
      </c>
      <c r="AB10" s="50">
        <f t="shared" si="15"/>
        <v>0</v>
      </c>
      <c r="AC10" s="43">
        <v>0</v>
      </c>
      <c r="AD10" s="47">
        <f t="shared" si="16"/>
        <v>0</v>
      </c>
      <c r="AE10" s="44">
        <v>0</v>
      </c>
      <c r="AF10" s="47">
        <f t="shared" si="17"/>
        <v>0</v>
      </c>
      <c r="AG10" s="48"/>
      <c r="AH10" s="49">
        <f t="shared" si="18"/>
        <v>0</v>
      </c>
      <c r="AI10" s="50">
        <f t="shared" si="19"/>
        <v>0</v>
      </c>
      <c r="AJ10" s="51">
        <v>0</v>
      </c>
      <c r="AK10" s="47">
        <f t="shared" si="20"/>
        <v>0</v>
      </c>
      <c r="AL10" s="52">
        <v>0</v>
      </c>
      <c r="AM10" s="47">
        <f t="shared" si="21"/>
        <v>0</v>
      </c>
      <c r="AN10" s="48"/>
      <c r="AO10" s="49">
        <f t="shared" si="22"/>
        <v>0</v>
      </c>
      <c r="AP10" s="50">
        <f t="shared" si="23"/>
        <v>0</v>
      </c>
      <c r="AQ10" s="43">
        <v>0</v>
      </c>
      <c r="AR10" s="47">
        <f t="shared" si="24"/>
        <v>0</v>
      </c>
      <c r="AS10" s="44">
        <v>0</v>
      </c>
      <c r="AT10" s="47">
        <f t="shared" si="25"/>
        <v>0</v>
      </c>
      <c r="AU10" s="48"/>
      <c r="AV10" s="49">
        <f t="shared" si="26"/>
        <v>0</v>
      </c>
      <c r="AW10" s="50">
        <f t="shared" si="27"/>
        <v>0</v>
      </c>
      <c r="AX10" s="51">
        <v>0</v>
      </c>
      <c r="AY10" s="47">
        <f t="shared" si="28"/>
        <v>0</v>
      </c>
      <c r="AZ10" s="44">
        <v>0</v>
      </c>
      <c r="BA10" s="47">
        <f t="shared" si="29"/>
        <v>0</v>
      </c>
      <c r="BB10" s="48"/>
      <c r="BC10" s="49">
        <f t="shared" si="30"/>
        <v>0</v>
      </c>
      <c r="BD10" s="50">
        <f t="shared" si="31"/>
        <v>0</v>
      </c>
      <c r="BE10" s="43">
        <v>0</v>
      </c>
      <c r="BF10" s="47">
        <f t="shared" si="32"/>
        <v>0</v>
      </c>
      <c r="BG10" s="44">
        <v>0</v>
      </c>
      <c r="BH10" s="47">
        <f t="shared" si="33"/>
        <v>0</v>
      </c>
      <c r="BI10" s="48"/>
      <c r="BJ10" s="49">
        <f t="shared" si="34"/>
        <v>0</v>
      </c>
      <c r="BK10" s="50">
        <f t="shared" si="35"/>
        <v>0</v>
      </c>
      <c r="BL10" s="51">
        <v>0</v>
      </c>
      <c r="BM10" s="47">
        <f t="shared" si="36"/>
        <v>0</v>
      </c>
      <c r="BN10" s="52">
        <v>0</v>
      </c>
      <c r="BO10" s="47">
        <f t="shared" si="37"/>
        <v>0</v>
      </c>
      <c r="BP10" s="48"/>
      <c r="BQ10" s="49">
        <f t="shared" si="38"/>
        <v>0</v>
      </c>
      <c r="BR10" s="50">
        <f t="shared" si="39"/>
        <v>0</v>
      </c>
      <c r="BS10" s="51">
        <v>0</v>
      </c>
      <c r="BT10" s="47">
        <f t="shared" si="40"/>
        <v>0</v>
      </c>
      <c r="BU10" s="52">
        <v>0</v>
      </c>
      <c r="BV10" s="47">
        <f t="shared" si="41"/>
        <v>0</v>
      </c>
      <c r="BW10" s="48"/>
      <c r="BX10" s="49">
        <f t="shared" si="42"/>
        <v>0</v>
      </c>
      <c r="BY10" s="50">
        <f t="shared" si="43"/>
        <v>0</v>
      </c>
      <c r="BZ10" s="51">
        <v>0</v>
      </c>
      <c r="CA10" s="47">
        <f t="shared" si="44"/>
        <v>0</v>
      </c>
      <c r="CB10" s="52">
        <v>0</v>
      </c>
      <c r="CC10" s="47">
        <f t="shared" si="45"/>
        <v>0</v>
      </c>
      <c r="CD10" s="48"/>
      <c r="CE10" s="49">
        <f t="shared" si="46"/>
        <v>0</v>
      </c>
      <c r="CF10" s="50">
        <f t="shared" si="47"/>
        <v>0</v>
      </c>
      <c r="CG10" s="52">
        <v>0</v>
      </c>
      <c r="CH10" s="47">
        <f t="shared" si="48"/>
        <v>0</v>
      </c>
      <c r="CI10" s="52">
        <v>0</v>
      </c>
      <c r="CJ10" s="47">
        <f t="shared" si="49"/>
        <v>0</v>
      </c>
      <c r="CK10" s="48"/>
      <c r="CL10" s="49">
        <f t="shared" si="50"/>
        <v>0</v>
      </c>
      <c r="CM10" s="50">
        <f t="shared" si="51"/>
        <v>0</v>
      </c>
      <c r="CN10" s="51">
        <v>0</v>
      </c>
      <c r="CO10" s="47">
        <f t="shared" si="52"/>
        <v>0</v>
      </c>
      <c r="CP10" s="52">
        <v>0</v>
      </c>
      <c r="CQ10" s="47">
        <f t="shared" si="53"/>
        <v>0</v>
      </c>
      <c r="CR10" s="48"/>
      <c r="CS10" s="49">
        <f t="shared" si="54"/>
        <v>0</v>
      </c>
      <c r="CT10" s="50">
        <f t="shared" si="55"/>
        <v>0</v>
      </c>
      <c r="CU10" s="52">
        <v>0</v>
      </c>
      <c r="CV10" s="47">
        <f t="shared" si="56"/>
        <v>0</v>
      </c>
      <c r="CW10" s="52">
        <v>0</v>
      </c>
      <c r="CX10" s="47">
        <f t="shared" si="57"/>
        <v>0</v>
      </c>
      <c r="CY10" s="48"/>
      <c r="CZ10" s="49">
        <f t="shared" si="58"/>
        <v>0</v>
      </c>
      <c r="DA10" s="50">
        <f t="shared" si="59"/>
        <v>0</v>
      </c>
      <c r="DB10" s="52">
        <v>0</v>
      </c>
      <c r="DC10" s="47">
        <f t="shared" si="60"/>
        <v>0</v>
      </c>
      <c r="DD10" s="52">
        <v>0</v>
      </c>
      <c r="DE10" s="47">
        <f t="shared" si="61"/>
        <v>0</v>
      </c>
      <c r="DF10" s="48"/>
      <c r="DG10" s="49">
        <f t="shared" si="62"/>
        <v>0</v>
      </c>
      <c r="DH10" s="50">
        <f t="shared" si="63"/>
        <v>0</v>
      </c>
      <c r="DI10" s="52">
        <v>0</v>
      </c>
      <c r="DJ10" s="47">
        <f t="shared" si="64"/>
        <v>0</v>
      </c>
      <c r="DK10" s="37">
        <v>0</v>
      </c>
      <c r="DL10" s="47">
        <f t="shared" si="65"/>
        <v>0</v>
      </c>
      <c r="DM10" s="48"/>
      <c r="DN10" s="49">
        <f t="shared" si="66"/>
        <v>0</v>
      </c>
      <c r="DO10" s="50">
        <f t="shared" si="67"/>
        <v>0</v>
      </c>
      <c r="DP10" s="52">
        <v>0</v>
      </c>
      <c r="DQ10" s="47">
        <f t="shared" si="68"/>
        <v>0</v>
      </c>
      <c r="DR10" s="37">
        <v>0</v>
      </c>
      <c r="DS10" s="47">
        <f t="shared" si="69"/>
        <v>0</v>
      </c>
      <c r="DT10" s="48"/>
      <c r="DU10" s="49">
        <f t="shared" si="70"/>
        <v>0</v>
      </c>
      <c r="DV10" s="50">
        <f t="shared" si="71"/>
        <v>0</v>
      </c>
      <c r="DW10" s="52">
        <v>0</v>
      </c>
      <c r="DX10" s="47">
        <f t="shared" si="72"/>
        <v>0</v>
      </c>
      <c r="DY10" s="37">
        <v>0</v>
      </c>
      <c r="DZ10" s="47">
        <f t="shared" si="73"/>
        <v>0</v>
      </c>
      <c r="EA10" s="48"/>
      <c r="EB10" s="49">
        <f t="shared" si="74"/>
        <v>0</v>
      </c>
      <c r="EC10" s="50">
        <f t="shared" si="75"/>
        <v>0</v>
      </c>
      <c r="ED10" s="52">
        <v>0</v>
      </c>
      <c r="EE10" s="47">
        <f t="shared" si="76"/>
        <v>0</v>
      </c>
      <c r="EF10" s="37">
        <v>0</v>
      </c>
      <c r="EG10" s="47">
        <f t="shared" si="77"/>
        <v>0</v>
      </c>
      <c r="EH10" s="48"/>
      <c r="EI10" s="49">
        <f t="shared" si="78"/>
        <v>0</v>
      </c>
      <c r="EJ10" s="50">
        <f t="shared" si="79"/>
        <v>0</v>
      </c>
      <c r="EK10" s="52">
        <v>0</v>
      </c>
      <c r="EL10" s="47">
        <f t="shared" si="80"/>
        <v>0</v>
      </c>
      <c r="EM10" s="37">
        <v>0</v>
      </c>
      <c r="EN10" s="47">
        <f t="shared" si="81"/>
        <v>0</v>
      </c>
      <c r="EO10" s="48"/>
      <c r="EP10" s="49">
        <f t="shared" si="82"/>
        <v>0</v>
      </c>
      <c r="EQ10" s="50">
        <f t="shared" si="83"/>
        <v>0</v>
      </c>
      <c r="ER10" s="52">
        <v>0</v>
      </c>
      <c r="ES10" s="47">
        <f t="shared" si="84"/>
        <v>0</v>
      </c>
      <c r="ET10" s="52">
        <v>0</v>
      </c>
      <c r="EU10" s="47">
        <f t="shared" si="85"/>
        <v>0</v>
      </c>
      <c r="EV10" s="48"/>
      <c r="EW10" s="49">
        <f t="shared" si="86"/>
        <v>0</v>
      </c>
      <c r="EX10" s="50">
        <f t="shared" si="87"/>
        <v>0</v>
      </c>
      <c r="EY10" s="52">
        <v>0</v>
      </c>
      <c r="EZ10" s="47">
        <f t="shared" si="88"/>
        <v>0</v>
      </c>
      <c r="FA10" s="52">
        <v>0</v>
      </c>
      <c r="FB10" s="47">
        <f t="shared" si="89"/>
        <v>0</v>
      </c>
      <c r="FC10" s="48"/>
      <c r="FD10" s="49">
        <f t="shared" si="90"/>
        <v>0</v>
      </c>
      <c r="FE10" s="50">
        <f t="shared" si="91"/>
        <v>0</v>
      </c>
      <c r="FF10" s="52">
        <v>0</v>
      </c>
      <c r="FG10" s="47">
        <f t="shared" si="92"/>
        <v>0</v>
      </c>
      <c r="FH10" s="52">
        <v>0</v>
      </c>
      <c r="FI10" s="47">
        <f t="shared" si="93"/>
        <v>0</v>
      </c>
      <c r="FJ10" s="48"/>
      <c r="FK10" s="49">
        <f t="shared" si="94"/>
        <v>0</v>
      </c>
      <c r="FL10" s="50">
        <f t="shared" si="95"/>
        <v>0</v>
      </c>
      <c r="FM10" s="52">
        <v>0</v>
      </c>
      <c r="FN10" s="47">
        <f t="shared" si="96"/>
        <v>0</v>
      </c>
      <c r="FO10" s="52">
        <v>0</v>
      </c>
      <c r="FP10" s="47">
        <f t="shared" si="97"/>
        <v>0</v>
      </c>
      <c r="FQ10" s="48"/>
      <c r="FR10" s="49">
        <f t="shared" si="98"/>
        <v>0</v>
      </c>
      <c r="FS10" s="50">
        <f t="shared" si="99"/>
        <v>0</v>
      </c>
      <c r="FT10" s="52">
        <v>0</v>
      </c>
      <c r="FU10" s="47">
        <f t="shared" si="100"/>
        <v>0</v>
      </c>
      <c r="FV10" s="52">
        <v>0</v>
      </c>
      <c r="FW10" s="47">
        <f t="shared" si="101"/>
        <v>0</v>
      </c>
      <c r="FX10" s="48"/>
      <c r="FY10" s="49">
        <f t="shared" si="102"/>
        <v>0</v>
      </c>
      <c r="FZ10" s="50">
        <f t="shared" si="103"/>
        <v>0</v>
      </c>
      <c r="GA10" s="52">
        <v>0</v>
      </c>
      <c r="GB10" s="47">
        <f t="shared" si="104"/>
        <v>0</v>
      </c>
      <c r="GC10" s="52">
        <v>0</v>
      </c>
      <c r="GD10" s="47">
        <f t="shared" si="105"/>
        <v>0</v>
      </c>
      <c r="GE10" s="48"/>
      <c r="GF10" s="49">
        <f t="shared" si="106"/>
        <v>0</v>
      </c>
      <c r="GG10" s="50">
        <f t="shared" si="107"/>
        <v>0</v>
      </c>
      <c r="GH10" s="52">
        <v>0</v>
      </c>
      <c r="GI10" s="47">
        <f t="shared" si="108"/>
        <v>0</v>
      </c>
      <c r="GJ10" s="52">
        <v>0</v>
      </c>
      <c r="GK10" s="47">
        <f t="shared" si="109"/>
        <v>0</v>
      </c>
      <c r="GL10" s="48"/>
      <c r="GM10" s="49">
        <f t="shared" si="110"/>
        <v>0</v>
      </c>
      <c r="GN10" s="50">
        <f t="shared" si="111"/>
        <v>0</v>
      </c>
      <c r="GO10" s="52">
        <v>0</v>
      </c>
      <c r="GP10" s="47">
        <f t="shared" si="112"/>
        <v>0</v>
      </c>
      <c r="GQ10" s="52">
        <v>0</v>
      </c>
      <c r="GR10" s="47">
        <f t="shared" si="113"/>
        <v>0</v>
      </c>
      <c r="GS10" s="48"/>
      <c r="GT10" s="49">
        <f t="shared" si="114"/>
        <v>0</v>
      </c>
      <c r="GU10" s="50">
        <f t="shared" si="115"/>
        <v>0</v>
      </c>
      <c r="GV10" s="52">
        <v>0</v>
      </c>
      <c r="GW10" s="47">
        <f t="shared" si="116"/>
        <v>0</v>
      </c>
      <c r="GX10" s="52">
        <v>0</v>
      </c>
      <c r="GY10" s="47">
        <f t="shared" si="117"/>
        <v>0</v>
      </c>
      <c r="GZ10" s="48"/>
      <c r="HA10" s="49">
        <f t="shared" si="118"/>
        <v>0</v>
      </c>
      <c r="HB10" s="50">
        <f t="shared" si="119"/>
        <v>0</v>
      </c>
      <c r="HC10" s="52">
        <v>0</v>
      </c>
      <c r="HD10" s="47">
        <f t="shared" si="120"/>
        <v>0</v>
      </c>
      <c r="HE10" s="52">
        <v>0</v>
      </c>
      <c r="HF10" s="47">
        <f t="shared" si="121"/>
        <v>0</v>
      </c>
      <c r="HG10" s="48"/>
      <c r="HH10" s="49">
        <f t="shared" si="122"/>
        <v>0</v>
      </c>
      <c r="HI10" s="50">
        <f t="shared" si="123"/>
        <v>0</v>
      </c>
      <c r="HJ10" s="52">
        <v>0</v>
      </c>
      <c r="HK10" s="47">
        <f t="shared" si="124"/>
        <v>0</v>
      </c>
      <c r="HL10" s="52">
        <v>0</v>
      </c>
      <c r="HM10" s="47">
        <f t="shared" si="125"/>
        <v>0</v>
      </c>
      <c r="HN10" s="48"/>
      <c r="HO10" s="49">
        <f t="shared" si="126"/>
        <v>0</v>
      </c>
      <c r="HP10" s="50">
        <f t="shared" si="127"/>
        <v>0</v>
      </c>
      <c r="HQ10" s="52">
        <v>0</v>
      </c>
      <c r="HR10" s="47">
        <f t="shared" si="128"/>
        <v>0</v>
      </c>
      <c r="HS10" s="52">
        <v>0</v>
      </c>
      <c r="HT10" s="47">
        <f t="shared" si="129"/>
        <v>0</v>
      </c>
      <c r="HU10" s="48"/>
      <c r="HV10" s="49">
        <f t="shared" si="130"/>
        <v>0</v>
      </c>
      <c r="HW10" s="50">
        <f t="shared" si="131"/>
        <v>0</v>
      </c>
      <c r="HX10" s="52">
        <v>0</v>
      </c>
      <c r="HY10" s="47">
        <f t="shared" si="132"/>
        <v>0</v>
      </c>
      <c r="HZ10" s="52">
        <v>0</v>
      </c>
      <c r="IA10" s="47">
        <f t="shared" si="133"/>
        <v>0</v>
      </c>
      <c r="IB10" s="48"/>
      <c r="IC10" s="49">
        <f t="shared" si="134"/>
        <v>0</v>
      </c>
      <c r="ID10" s="50">
        <f t="shared" si="135"/>
        <v>0</v>
      </c>
      <c r="IE10" s="52">
        <v>0</v>
      </c>
      <c r="IF10" s="47">
        <f t="shared" si="136"/>
        <v>0</v>
      </c>
      <c r="IG10" s="52">
        <v>0</v>
      </c>
      <c r="IH10" s="47">
        <f t="shared" si="137"/>
        <v>0</v>
      </c>
      <c r="II10" s="48"/>
      <c r="IJ10" s="49">
        <f t="shared" si="138"/>
        <v>0</v>
      </c>
      <c r="IK10" s="50">
        <f t="shared" si="139"/>
        <v>0</v>
      </c>
      <c r="IL10" s="52">
        <v>0</v>
      </c>
      <c r="IM10" s="47">
        <f t="shared" si="140"/>
        <v>0</v>
      </c>
      <c r="IN10" s="52">
        <v>0</v>
      </c>
      <c r="IO10" s="47">
        <f t="shared" si="141"/>
        <v>0</v>
      </c>
      <c r="IP10" s="48"/>
      <c r="IQ10" s="49">
        <f t="shared" si="142"/>
        <v>0</v>
      </c>
      <c r="IR10" s="50">
        <f t="shared" si="143"/>
        <v>0</v>
      </c>
      <c r="IS10" s="52">
        <v>0</v>
      </c>
      <c r="IT10" s="47">
        <f t="shared" si="144"/>
        <v>0</v>
      </c>
      <c r="IU10" s="52">
        <v>0</v>
      </c>
      <c r="IV10" s="47">
        <f t="shared" si="145"/>
        <v>0</v>
      </c>
      <c r="IW10" s="48"/>
      <c r="IX10" s="49">
        <f t="shared" si="146"/>
        <v>0</v>
      </c>
      <c r="IY10" s="50">
        <f t="shared" si="147"/>
        <v>0</v>
      </c>
      <c r="IZ10" s="52">
        <v>0</v>
      </c>
      <c r="JA10" s="47">
        <f t="shared" si="148"/>
        <v>0</v>
      </c>
      <c r="JB10" s="52">
        <v>0</v>
      </c>
      <c r="JC10" s="47">
        <f t="shared" si="149"/>
        <v>0</v>
      </c>
      <c r="JD10" s="48"/>
      <c r="JE10" s="49">
        <f t="shared" si="150"/>
        <v>0</v>
      </c>
      <c r="JF10" s="50">
        <f t="shared" si="151"/>
        <v>0</v>
      </c>
      <c r="JG10" s="52">
        <v>0</v>
      </c>
      <c r="JH10" s="47">
        <f t="shared" si="152"/>
        <v>0</v>
      </c>
      <c r="JI10" s="52">
        <v>0</v>
      </c>
      <c r="JJ10" s="47">
        <f t="shared" si="153"/>
        <v>0</v>
      </c>
      <c r="JK10" s="48"/>
      <c r="JL10" s="49">
        <f t="shared" si="154"/>
        <v>0</v>
      </c>
      <c r="JM10" s="50">
        <f t="shared" si="155"/>
        <v>0</v>
      </c>
      <c r="JN10" s="52">
        <v>0</v>
      </c>
      <c r="JO10" s="47">
        <f t="shared" si="156"/>
        <v>0</v>
      </c>
      <c r="JP10" s="52">
        <v>0</v>
      </c>
      <c r="JQ10" s="47">
        <f t="shared" si="157"/>
        <v>0</v>
      </c>
      <c r="JR10" s="48"/>
      <c r="JS10" s="49">
        <f t="shared" si="158"/>
        <v>0</v>
      </c>
      <c r="JT10" s="50">
        <f t="shared" si="159"/>
        <v>0</v>
      </c>
      <c r="JU10" s="52">
        <v>0</v>
      </c>
      <c r="JV10" s="47">
        <f t="shared" si="160"/>
        <v>0</v>
      </c>
      <c r="JW10" s="52">
        <v>0</v>
      </c>
      <c r="JX10" s="47">
        <f t="shared" si="161"/>
        <v>0</v>
      </c>
      <c r="JY10" s="48"/>
      <c r="JZ10" s="49">
        <f t="shared" si="162"/>
        <v>0</v>
      </c>
      <c r="KA10" s="50">
        <f t="shared" si="163"/>
        <v>0</v>
      </c>
      <c r="KB10" s="52">
        <v>0</v>
      </c>
      <c r="KC10" s="47">
        <f t="shared" si="164"/>
        <v>0</v>
      </c>
      <c r="KD10" s="52">
        <v>0</v>
      </c>
      <c r="KE10" s="47">
        <f t="shared" si="165"/>
        <v>0</v>
      </c>
      <c r="KF10" s="48"/>
      <c r="KG10" s="49">
        <f t="shared" si="166"/>
        <v>0</v>
      </c>
      <c r="KH10" s="50">
        <f t="shared" si="167"/>
        <v>0</v>
      </c>
      <c r="KI10" s="52">
        <v>0</v>
      </c>
      <c r="KJ10" s="47">
        <f t="shared" si="168"/>
        <v>0</v>
      </c>
      <c r="KK10" s="52">
        <v>0</v>
      </c>
      <c r="KL10" s="47">
        <f t="shared" si="169"/>
        <v>0</v>
      </c>
      <c r="KM10" s="48"/>
      <c r="KN10" s="49">
        <f t="shared" si="170"/>
        <v>0</v>
      </c>
      <c r="KO10" s="50">
        <f t="shared" si="171"/>
        <v>0</v>
      </c>
      <c r="KP10" s="52">
        <v>0</v>
      </c>
      <c r="KQ10" s="47">
        <f t="shared" si="172"/>
        <v>0</v>
      </c>
      <c r="KR10" s="52">
        <v>0</v>
      </c>
      <c r="KS10" s="47">
        <f t="shared" si="173"/>
        <v>0</v>
      </c>
      <c r="KT10" s="48"/>
      <c r="KU10" s="49">
        <f t="shared" si="174"/>
        <v>0</v>
      </c>
      <c r="KV10" s="50">
        <f t="shared" si="175"/>
        <v>0</v>
      </c>
      <c r="KW10" s="52">
        <v>0</v>
      </c>
      <c r="KX10" s="47">
        <f t="shared" si="176"/>
        <v>0</v>
      </c>
      <c r="KY10" s="52">
        <v>0</v>
      </c>
      <c r="KZ10" s="47">
        <f t="shared" si="177"/>
        <v>0</v>
      </c>
      <c r="LA10" s="48"/>
      <c r="LB10" s="49">
        <f t="shared" si="178"/>
        <v>0</v>
      </c>
      <c r="LC10" s="50">
        <f t="shared" si="179"/>
        <v>0</v>
      </c>
      <c r="LD10" s="52">
        <v>0</v>
      </c>
      <c r="LE10" s="47">
        <f t="shared" si="180"/>
        <v>0</v>
      </c>
      <c r="LF10" s="52">
        <v>0</v>
      </c>
      <c r="LG10" s="47">
        <f t="shared" si="181"/>
        <v>0</v>
      </c>
      <c r="LH10" s="48"/>
      <c r="LI10" s="49">
        <f t="shared" si="182"/>
        <v>0</v>
      </c>
      <c r="LJ10" s="50">
        <f t="shared" si="183"/>
        <v>0</v>
      </c>
      <c r="LK10" s="52">
        <v>0</v>
      </c>
      <c r="LL10" s="47">
        <f t="shared" si="184"/>
        <v>0</v>
      </c>
      <c r="LM10" s="52">
        <v>0</v>
      </c>
      <c r="LN10" s="47">
        <f t="shared" si="185"/>
        <v>0</v>
      </c>
      <c r="LO10" s="48"/>
      <c r="LP10" s="49">
        <f t="shared" si="186"/>
        <v>0</v>
      </c>
      <c r="LQ10" s="50">
        <f t="shared" si="187"/>
        <v>0</v>
      </c>
      <c r="LR10" s="52">
        <v>0</v>
      </c>
      <c r="LS10" s="47">
        <f t="shared" si="188"/>
        <v>0</v>
      </c>
      <c r="LT10" s="52">
        <v>0</v>
      </c>
      <c r="LU10" s="47">
        <f t="shared" si="189"/>
        <v>0</v>
      </c>
      <c r="LV10" s="48"/>
      <c r="LW10" s="49">
        <f t="shared" si="190"/>
        <v>0</v>
      </c>
      <c r="LX10" s="50">
        <f t="shared" si="191"/>
        <v>0</v>
      </c>
      <c r="LY10" s="52">
        <v>0</v>
      </c>
      <c r="LZ10" s="47">
        <f t="shared" si="192"/>
        <v>0</v>
      </c>
      <c r="MA10" s="52">
        <v>0</v>
      </c>
      <c r="MB10" s="47">
        <f t="shared" si="193"/>
        <v>0</v>
      </c>
      <c r="MC10" s="48"/>
      <c r="MD10" s="49">
        <f t="shared" si="194"/>
        <v>0</v>
      </c>
      <c r="ME10" s="50">
        <f t="shared" si="195"/>
        <v>0</v>
      </c>
      <c r="MF10" s="52">
        <v>0</v>
      </c>
      <c r="MG10" s="47">
        <f t="shared" si="196"/>
        <v>0</v>
      </c>
      <c r="MH10" s="52">
        <v>0</v>
      </c>
      <c r="MI10" s="47">
        <f t="shared" si="197"/>
        <v>0</v>
      </c>
      <c r="MJ10" s="48"/>
      <c r="MK10" s="49">
        <f t="shared" si="198"/>
        <v>0</v>
      </c>
      <c r="ML10" s="50">
        <f t="shared" si="199"/>
        <v>0</v>
      </c>
      <c r="MM10" s="52">
        <v>0</v>
      </c>
      <c r="MN10" s="47">
        <f t="shared" si="200"/>
        <v>0</v>
      </c>
      <c r="MO10" s="52">
        <v>0</v>
      </c>
      <c r="MP10" s="47">
        <f t="shared" si="201"/>
        <v>0</v>
      </c>
      <c r="MQ10" s="48"/>
      <c r="MR10" s="49">
        <f t="shared" si="202"/>
        <v>0</v>
      </c>
      <c r="MS10" s="50">
        <f t="shared" si="203"/>
        <v>0</v>
      </c>
      <c r="MT10" s="52">
        <v>0</v>
      </c>
      <c r="MU10" s="47">
        <f t="shared" si="204"/>
        <v>0</v>
      </c>
      <c r="MV10" s="52">
        <v>0</v>
      </c>
      <c r="MW10" s="47">
        <f t="shared" si="205"/>
        <v>0</v>
      </c>
      <c r="MX10" s="48"/>
      <c r="MY10" s="49">
        <f t="shared" si="206"/>
        <v>0</v>
      </c>
      <c r="MZ10" s="50">
        <f t="shared" si="207"/>
        <v>0</v>
      </c>
      <c r="NA10" s="52">
        <v>0</v>
      </c>
      <c r="NB10" s="47">
        <f t="shared" si="208"/>
        <v>0</v>
      </c>
      <c r="NC10" s="52">
        <v>0</v>
      </c>
      <c r="ND10" s="47">
        <f t="shared" si="209"/>
        <v>0</v>
      </c>
      <c r="NE10" s="48"/>
      <c r="NF10" s="49">
        <f t="shared" si="210"/>
        <v>0</v>
      </c>
      <c r="NG10" s="50">
        <f t="shared" si="211"/>
        <v>0</v>
      </c>
      <c r="NH10" s="52">
        <v>0</v>
      </c>
      <c r="NI10" s="47">
        <f t="shared" si="212"/>
        <v>0</v>
      </c>
      <c r="NJ10" s="52">
        <v>0</v>
      </c>
      <c r="NK10" s="47">
        <f t="shared" si="213"/>
        <v>0</v>
      </c>
      <c r="NL10" s="48"/>
      <c r="NM10" s="49">
        <f t="shared" si="214"/>
        <v>0</v>
      </c>
      <c r="NN10" s="50">
        <f t="shared" si="215"/>
        <v>0</v>
      </c>
      <c r="NO10" s="52">
        <v>0</v>
      </c>
      <c r="NP10" s="47">
        <f t="shared" si="216"/>
        <v>0</v>
      </c>
      <c r="NQ10" s="52">
        <v>0</v>
      </c>
      <c r="NR10" s="47">
        <f t="shared" si="217"/>
        <v>0</v>
      </c>
      <c r="NS10" s="48"/>
      <c r="NT10" s="49">
        <f t="shared" si="218"/>
        <v>0</v>
      </c>
      <c r="NU10" s="50">
        <f t="shared" si="219"/>
        <v>0</v>
      </c>
      <c r="NV10" s="52">
        <v>0</v>
      </c>
      <c r="NW10" s="47">
        <f t="shared" si="220"/>
        <v>0</v>
      </c>
      <c r="NX10" s="52">
        <v>0</v>
      </c>
      <c r="NY10" s="47">
        <f t="shared" si="221"/>
        <v>0</v>
      </c>
      <c r="NZ10" s="48"/>
      <c r="OA10" s="49">
        <f t="shared" si="222"/>
        <v>0</v>
      </c>
      <c r="OB10" s="50">
        <f t="shared" si="223"/>
        <v>0</v>
      </c>
      <c r="OC10" s="52">
        <v>0</v>
      </c>
      <c r="OD10" s="47">
        <f t="shared" si="224"/>
        <v>0</v>
      </c>
      <c r="OE10" s="52">
        <v>0</v>
      </c>
      <c r="OF10" s="47">
        <f t="shared" si="225"/>
        <v>0</v>
      </c>
      <c r="OG10" s="48"/>
      <c r="OH10" s="49">
        <f t="shared" si="226"/>
        <v>0</v>
      </c>
      <c r="OI10" s="50">
        <f t="shared" si="227"/>
        <v>0</v>
      </c>
      <c r="OJ10" s="52">
        <v>0</v>
      </c>
      <c r="OK10" s="47">
        <f t="shared" si="228"/>
        <v>0</v>
      </c>
      <c r="OL10" s="52">
        <v>0</v>
      </c>
      <c r="OM10" s="47">
        <f t="shared" si="229"/>
        <v>0</v>
      </c>
      <c r="ON10" s="48"/>
      <c r="OO10" s="49">
        <f t="shared" si="230"/>
        <v>0</v>
      </c>
      <c r="OP10" s="50">
        <f t="shared" si="231"/>
        <v>0</v>
      </c>
      <c r="OQ10" s="52">
        <v>0</v>
      </c>
      <c r="OR10" s="47">
        <f t="shared" si="232"/>
        <v>0</v>
      </c>
      <c r="OS10" s="52">
        <v>0</v>
      </c>
      <c r="OT10" s="47">
        <f t="shared" si="233"/>
        <v>0</v>
      </c>
      <c r="OU10" s="48"/>
      <c r="OV10" s="49">
        <f t="shared" si="234"/>
        <v>0</v>
      </c>
      <c r="OW10" s="50">
        <f t="shared" si="235"/>
        <v>0</v>
      </c>
      <c r="OX10" s="52">
        <v>0</v>
      </c>
      <c r="OY10" s="47">
        <f t="shared" si="236"/>
        <v>0</v>
      </c>
      <c r="OZ10" s="52">
        <v>0</v>
      </c>
      <c r="PA10" s="47">
        <f t="shared" si="237"/>
        <v>0</v>
      </c>
      <c r="PB10" s="48"/>
      <c r="PC10" s="49">
        <f t="shared" si="238"/>
        <v>0</v>
      </c>
      <c r="PD10" s="50">
        <f t="shared" si="239"/>
        <v>0</v>
      </c>
      <c r="PE10" s="52">
        <v>0</v>
      </c>
      <c r="PF10" s="47">
        <f t="shared" si="240"/>
        <v>0</v>
      </c>
      <c r="PG10" s="52">
        <v>0</v>
      </c>
      <c r="PH10" s="47">
        <f t="shared" si="241"/>
        <v>0</v>
      </c>
      <c r="PI10" s="48"/>
      <c r="PJ10" s="49">
        <f t="shared" si="242"/>
        <v>0</v>
      </c>
      <c r="PK10" s="50">
        <f t="shared" si="243"/>
        <v>0</v>
      </c>
      <c r="PL10" s="52">
        <v>0</v>
      </c>
      <c r="PM10" s="47">
        <f t="shared" si="244"/>
        <v>0</v>
      </c>
      <c r="PN10" s="52">
        <v>0</v>
      </c>
      <c r="PO10" s="47">
        <f t="shared" si="245"/>
        <v>0</v>
      </c>
      <c r="PP10" s="48"/>
      <c r="PQ10" s="49">
        <f t="shared" si="246"/>
        <v>0</v>
      </c>
      <c r="PR10" s="50">
        <f t="shared" si="247"/>
        <v>0</v>
      </c>
      <c r="PS10" s="52">
        <v>0</v>
      </c>
      <c r="PT10" s="47">
        <f t="shared" si="248"/>
        <v>0</v>
      </c>
      <c r="PU10" s="52">
        <v>0</v>
      </c>
      <c r="PV10" s="47">
        <f t="shared" si="249"/>
        <v>0</v>
      </c>
      <c r="PW10" s="48"/>
      <c r="PX10" s="49">
        <f t="shared" si="250"/>
        <v>0</v>
      </c>
      <c r="PY10" s="50">
        <f t="shared" si="251"/>
        <v>0</v>
      </c>
      <c r="PZ10" s="52">
        <v>0</v>
      </c>
      <c r="QA10" s="47">
        <f t="shared" si="252"/>
        <v>0</v>
      </c>
      <c r="QB10" s="52">
        <v>0</v>
      </c>
      <c r="QC10" s="47">
        <f t="shared" si="253"/>
        <v>0</v>
      </c>
      <c r="QD10" s="48"/>
      <c r="QE10" s="49">
        <f t="shared" si="254"/>
        <v>0</v>
      </c>
      <c r="QF10" s="50">
        <f t="shared" si="255"/>
        <v>0</v>
      </c>
      <c r="QG10" s="52">
        <v>0</v>
      </c>
      <c r="QH10" s="47">
        <f t="shared" si="256"/>
        <v>0</v>
      </c>
      <c r="QI10" s="52">
        <v>0</v>
      </c>
      <c r="QJ10" s="47">
        <f t="shared" si="257"/>
        <v>0</v>
      </c>
      <c r="QK10" s="48"/>
      <c r="QL10" s="49">
        <f t="shared" si="258"/>
        <v>0</v>
      </c>
      <c r="QM10" s="50">
        <f t="shared" si="259"/>
        <v>0</v>
      </c>
      <c r="QN10" s="52">
        <v>0</v>
      </c>
      <c r="QO10" s="47">
        <f t="shared" si="260"/>
        <v>0</v>
      </c>
      <c r="QP10" s="52">
        <v>0</v>
      </c>
      <c r="QQ10" s="47">
        <f t="shared" si="261"/>
        <v>0</v>
      </c>
      <c r="QR10" s="48"/>
      <c r="QS10" s="49">
        <f t="shared" si="262"/>
        <v>0</v>
      </c>
      <c r="QT10" s="50">
        <f t="shared" si="263"/>
        <v>0</v>
      </c>
      <c r="QU10" s="53">
        <v>0</v>
      </c>
      <c r="QV10" s="47">
        <f t="shared" si="264"/>
        <v>0</v>
      </c>
      <c r="QW10" s="53">
        <v>0</v>
      </c>
      <c r="QX10" s="47">
        <f t="shared" si="265"/>
        <v>0</v>
      </c>
      <c r="QY10" s="48"/>
      <c r="QZ10" s="49">
        <f t="shared" si="266"/>
        <v>0</v>
      </c>
      <c r="RA10" s="50">
        <f t="shared" si="267"/>
        <v>0</v>
      </c>
      <c r="RB10" s="53">
        <v>0</v>
      </c>
      <c r="RC10" s="47">
        <f t="shared" si="268"/>
        <v>0</v>
      </c>
      <c r="RD10" s="53">
        <v>0</v>
      </c>
      <c r="RE10" s="47">
        <f t="shared" si="269"/>
        <v>0</v>
      </c>
      <c r="RF10" s="48"/>
      <c r="RG10" s="49">
        <f t="shared" si="270"/>
        <v>0</v>
      </c>
      <c r="RH10" s="50">
        <f t="shared" si="271"/>
        <v>0</v>
      </c>
      <c r="RI10" s="53">
        <v>0</v>
      </c>
      <c r="RJ10" s="47">
        <f t="shared" si="272"/>
        <v>0</v>
      </c>
      <c r="RK10" s="53">
        <v>0</v>
      </c>
      <c r="RL10" s="47">
        <f t="shared" si="273"/>
        <v>0</v>
      </c>
      <c r="RM10" s="48"/>
      <c r="RN10" s="49">
        <f t="shared" si="274"/>
        <v>0</v>
      </c>
      <c r="RO10" s="50">
        <f t="shared" si="275"/>
        <v>0</v>
      </c>
      <c r="RP10" s="53">
        <v>0</v>
      </c>
      <c r="RQ10" s="47">
        <f t="shared" si="276"/>
        <v>0</v>
      </c>
      <c r="RR10" s="53">
        <v>0</v>
      </c>
      <c r="RS10" s="47">
        <f t="shared" si="277"/>
        <v>0</v>
      </c>
      <c r="RT10" s="48"/>
      <c r="RU10" s="49">
        <f t="shared" si="278"/>
        <v>0</v>
      </c>
      <c r="RV10" s="50">
        <f t="shared" si="279"/>
        <v>0</v>
      </c>
      <c r="RW10" s="53">
        <v>0</v>
      </c>
      <c r="RX10" s="47">
        <f t="shared" si="280"/>
        <v>0</v>
      </c>
      <c r="RY10" s="53">
        <v>0</v>
      </c>
      <c r="RZ10" s="47">
        <f t="shared" si="281"/>
        <v>0</v>
      </c>
      <c r="SA10" s="48"/>
      <c r="SB10" s="49">
        <f t="shared" si="282"/>
        <v>0</v>
      </c>
      <c r="SC10" s="50">
        <f t="shared" si="283"/>
        <v>0</v>
      </c>
      <c r="SD10" s="53">
        <v>0</v>
      </c>
      <c r="SE10" s="47">
        <f t="shared" si="284"/>
        <v>0</v>
      </c>
      <c r="SF10" s="53">
        <v>0</v>
      </c>
      <c r="SG10" s="47">
        <f t="shared" si="285"/>
        <v>0</v>
      </c>
      <c r="SH10" s="48">
        <f t="shared" si="286"/>
        <v>0</v>
      </c>
      <c r="SI10" s="49">
        <f t="shared" si="287"/>
        <v>0</v>
      </c>
      <c r="SJ10" s="50">
        <f t="shared" si="288"/>
        <v>0</v>
      </c>
      <c r="SK10" s="53">
        <v>0</v>
      </c>
      <c r="SL10" s="47">
        <f t="shared" si="289"/>
        <v>0</v>
      </c>
      <c r="SM10" s="53">
        <v>0</v>
      </c>
      <c r="SN10" s="47">
        <f t="shared" si="290"/>
        <v>0</v>
      </c>
      <c r="SO10" s="48"/>
      <c r="SP10" s="49">
        <f t="shared" si="291"/>
        <v>0</v>
      </c>
      <c r="SQ10" s="50">
        <f t="shared" si="292"/>
        <v>0</v>
      </c>
      <c r="SR10" s="53">
        <v>0</v>
      </c>
      <c r="SS10" s="47">
        <f t="shared" si="293"/>
        <v>0</v>
      </c>
      <c r="ST10" s="53">
        <v>0</v>
      </c>
      <c r="SU10" s="47">
        <f t="shared" si="294"/>
        <v>0</v>
      </c>
      <c r="SV10" s="48"/>
      <c r="SW10" s="49">
        <f t="shared" si="295"/>
        <v>0</v>
      </c>
      <c r="SX10" s="50">
        <f t="shared" si="296"/>
        <v>0</v>
      </c>
      <c r="SY10" s="53">
        <v>0</v>
      </c>
      <c r="SZ10" s="47">
        <f t="shared" si="297"/>
        <v>0</v>
      </c>
      <c r="TA10" s="53">
        <v>0</v>
      </c>
      <c r="TB10" s="47">
        <f t="shared" si="298"/>
        <v>0</v>
      </c>
      <c r="TC10" s="48"/>
      <c r="TD10" s="49">
        <f t="shared" si="299"/>
        <v>0</v>
      </c>
      <c r="TE10" s="50">
        <f t="shared" si="300"/>
        <v>0</v>
      </c>
      <c r="TF10" s="53">
        <v>0</v>
      </c>
      <c r="TG10" s="47">
        <f t="shared" si="301"/>
        <v>0</v>
      </c>
      <c r="TH10" s="53">
        <v>0</v>
      </c>
      <c r="TI10" s="47">
        <f t="shared" si="302"/>
        <v>0</v>
      </c>
      <c r="TJ10" s="48"/>
      <c r="TK10" s="49">
        <f t="shared" si="303"/>
        <v>0</v>
      </c>
      <c r="TL10" s="50">
        <f t="shared" si="304"/>
        <v>0</v>
      </c>
      <c r="TM10" s="53">
        <v>0</v>
      </c>
      <c r="TN10" s="47">
        <f t="shared" si="305"/>
        <v>0</v>
      </c>
      <c r="TO10" s="53">
        <v>0</v>
      </c>
      <c r="TP10" s="47">
        <f t="shared" si="306"/>
        <v>0</v>
      </c>
      <c r="TQ10" s="48"/>
      <c r="TR10" s="49">
        <f t="shared" si="307"/>
        <v>0</v>
      </c>
      <c r="TS10" s="50">
        <f t="shared" si="308"/>
        <v>0</v>
      </c>
      <c r="TT10" s="53">
        <v>0</v>
      </c>
      <c r="TU10" s="47">
        <f t="shared" si="309"/>
        <v>0</v>
      </c>
      <c r="TV10" s="53">
        <v>0</v>
      </c>
      <c r="TW10" s="47">
        <f t="shared" si="310"/>
        <v>0</v>
      </c>
      <c r="TX10" s="48"/>
      <c r="TY10" s="49">
        <f t="shared" si="311"/>
        <v>0</v>
      </c>
      <c r="TZ10" s="50">
        <f t="shared" si="312"/>
        <v>0</v>
      </c>
      <c r="UA10" s="53">
        <v>0</v>
      </c>
      <c r="UB10" s="47">
        <f t="shared" si="313"/>
        <v>0</v>
      </c>
      <c r="UC10" s="53">
        <v>0</v>
      </c>
      <c r="UD10" s="47">
        <f t="shared" si="314"/>
        <v>0</v>
      </c>
      <c r="UE10" s="48"/>
      <c r="UF10" s="49">
        <f t="shared" si="315"/>
        <v>0</v>
      </c>
      <c r="UG10" s="50">
        <f t="shared" si="316"/>
        <v>0</v>
      </c>
      <c r="UH10" s="53">
        <v>0</v>
      </c>
      <c r="UI10" s="47">
        <f t="shared" si="317"/>
        <v>0</v>
      </c>
      <c r="UJ10" s="53">
        <v>0</v>
      </c>
      <c r="UK10" s="47">
        <f t="shared" si="318"/>
        <v>0</v>
      </c>
      <c r="UL10" s="48"/>
      <c r="UM10" s="49">
        <f t="shared" si="319"/>
        <v>0</v>
      </c>
      <c r="UN10" s="50">
        <f t="shared" si="320"/>
        <v>0</v>
      </c>
      <c r="UO10" s="53">
        <v>0</v>
      </c>
      <c r="UP10" s="47">
        <f t="shared" si="321"/>
        <v>0</v>
      </c>
      <c r="UQ10" s="53">
        <v>0</v>
      </c>
      <c r="UR10" s="47">
        <f t="shared" si="322"/>
        <v>0</v>
      </c>
      <c r="US10" s="48"/>
      <c r="UT10" s="49">
        <f t="shared" si="323"/>
        <v>0</v>
      </c>
      <c r="UU10" s="50">
        <f t="shared" si="324"/>
        <v>0</v>
      </c>
      <c r="UV10" s="53">
        <v>0</v>
      </c>
      <c r="UW10" s="47">
        <f t="shared" si="325"/>
        <v>0</v>
      </c>
      <c r="UX10" s="53">
        <v>0</v>
      </c>
      <c r="UY10" s="47">
        <f t="shared" si="326"/>
        <v>0</v>
      </c>
      <c r="UZ10" s="48"/>
      <c r="VA10" s="49">
        <f t="shared" si="327"/>
        <v>0</v>
      </c>
      <c r="VB10" s="50">
        <f t="shared" si="328"/>
        <v>0</v>
      </c>
      <c r="VC10" s="53">
        <v>0</v>
      </c>
      <c r="VD10" s="47">
        <f t="shared" si="329"/>
        <v>0</v>
      </c>
      <c r="VE10" s="53">
        <v>0</v>
      </c>
      <c r="VF10" s="47">
        <f t="shared" si="330"/>
        <v>0</v>
      </c>
      <c r="VG10" s="48"/>
      <c r="VH10" s="49">
        <f t="shared" si="331"/>
        <v>0</v>
      </c>
      <c r="VI10" s="50">
        <f t="shared" si="332"/>
        <v>0</v>
      </c>
      <c r="VJ10" s="53">
        <v>0</v>
      </c>
      <c r="VK10" s="47">
        <f t="shared" si="333"/>
        <v>0</v>
      </c>
      <c r="VL10" s="53">
        <v>0</v>
      </c>
      <c r="VM10" s="47">
        <f t="shared" si="334"/>
        <v>0</v>
      </c>
      <c r="VN10" s="48"/>
      <c r="VO10" s="49">
        <f t="shared" si="335"/>
        <v>0</v>
      </c>
      <c r="VP10" s="50">
        <f t="shared" si="336"/>
        <v>0</v>
      </c>
      <c r="VQ10" s="53">
        <v>0</v>
      </c>
      <c r="VR10" s="47">
        <f t="shared" si="337"/>
        <v>0</v>
      </c>
      <c r="VS10" s="53">
        <v>0</v>
      </c>
      <c r="VT10" s="47">
        <f t="shared" si="338"/>
        <v>0</v>
      </c>
      <c r="VU10" s="48"/>
      <c r="VV10" s="49">
        <f t="shared" si="339"/>
        <v>0</v>
      </c>
      <c r="VW10" s="50">
        <f t="shared" si="340"/>
        <v>0</v>
      </c>
      <c r="VX10" s="53">
        <v>0</v>
      </c>
      <c r="VY10" s="47">
        <f t="shared" si="341"/>
        <v>0</v>
      </c>
      <c r="VZ10" s="53">
        <v>0</v>
      </c>
      <c r="WA10" s="47">
        <f t="shared" si="342"/>
        <v>0</v>
      </c>
      <c r="WB10" s="48"/>
      <c r="WC10" s="49">
        <f t="shared" si="343"/>
        <v>0</v>
      </c>
      <c r="WD10" s="50">
        <f t="shared" si="344"/>
        <v>0</v>
      </c>
      <c r="WE10" s="53">
        <v>0</v>
      </c>
      <c r="WF10" s="47">
        <f t="shared" si="345"/>
        <v>0</v>
      </c>
      <c r="WG10" s="53">
        <v>0</v>
      </c>
      <c r="WH10" s="36">
        <f t="shared" si="346"/>
        <v>0</v>
      </c>
      <c r="WI10" s="54"/>
      <c r="WJ10" s="55">
        <f t="shared" si="347"/>
        <v>0</v>
      </c>
      <c r="WK10" s="56">
        <f t="shared" si="348"/>
        <v>0</v>
      </c>
      <c r="WL10" s="57">
        <v>0</v>
      </c>
      <c r="WM10" s="36">
        <f t="shared" si="349"/>
        <v>0</v>
      </c>
      <c r="WN10" s="57">
        <v>0</v>
      </c>
      <c r="WO10" s="36">
        <f t="shared" si="350"/>
        <v>0</v>
      </c>
      <c r="WP10" s="54"/>
      <c r="WQ10" s="55">
        <f t="shared" si="351"/>
        <v>0</v>
      </c>
      <c r="WR10" s="56">
        <f t="shared" si="352"/>
        <v>0</v>
      </c>
      <c r="WS10" s="57">
        <v>0</v>
      </c>
      <c r="WT10" s="36">
        <f t="shared" si="353"/>
        <v>0</v>
      </c>
      <c r="WU10" s="57">
        <v>0</v>
      </c>
      <c r="WV10" s="36">
        <f t="shared" si="354"/>
        <v>0</v>
      </c>
      <c r="WW10" s="54"/>
      <c r="WX10" s="55">
        <f t="shared" si="355"/>
        <v>0</v>
      </c>
      <c r="WY10" s="56">
        <f t="shared" si="356"/>
        <v>0</v>
      </c>
      <c r="WZ10" s="57">
        <v>0</v>
      </c>
      <c r="XA10" s="36">
        <f t="shared" si="357"/>
        <v>0</v>
      </c>
      <c r="XB10" s="57">
        <v>0</v>
      </c>
      <c r="XC10" s="36">
        <f t="shared" si="358"/>
        <v>0</v>
      </c>
      <c r="XD10" s="54"/>
      <c r="XE10" s="55">
        <f t="shared" si="359"/>
        <v>0</v>
      </c>
      <c r="XF10" s="56">
        <f t="shared" si="360"/>
        <v>0</v>
      </c>
      <c r="XG10" s="58">
        <v>0</v>
      </c>
      <c r="XH10" s="36">
        <f t="shared" si="361"/>
        <v>0</v>
      </c>
      <c r="XI10" s="57">
        <v>0</v>
      </c>
      <c r="XJ10" s="36">
        <f t="shared" si="362"/>
        <v>0</v>
      </c>
      <c r="XK10" s="54"/>
      <c r="XL10" s="55">
        <f t="shared" si="363"/>
        <v>0</v>
      </c>
      <c r="XM10" s="56">
        <f t="shared" si="364"/>
        <v>0</v>
      </c>
      <c r="XN10" s="59">
        <v>0</v>
      </c>
      <c r="XO10" s="36">
        <f t="shared" si="365"/>
        <v>0</v>
      </c>
      <c r="XP10" s="57">
        <v>0</v>
      </c>
      <c r="XQ10" s="36">
        <f t="shared" si="366"/>
        <v>0</v>
      </c>
      <c r="XR10" s="54"/>
      <c r="XS10" s="55">
        <f t="shared" si="367"/>
        <v>0</v>
      </c>
      <c r="XT10" s="56">
        <f t="shared" si="368"/>
        <v>0</v>
      </c>
      <c r="XU10" s="57">
        <v>0</v>
      </c>
      <c r="XV10" s="36">
        <f t="shared" si="369"/>
        <v>0</v>
      </c>
      <c r="XW10" s="57">
        <v>0</v>
      </c>
      <c r="XX10" s="36">
        <f t="shared" si="370"/>
        <v>0</v>
      </c>
      <c r="XY10" s="54"/>
      <c r="XZ10" s="55">
        <f t="shared" si="371"/>
        <v>0</v>
      </c>
      <c r="YA10" s="56">
        <f t="shared" si="372"/>
        <v>0</v>
      </c>
      <c r="YB10" s="57">
        <v>0</v>
      </c>
      <c r="YC10" s="36">
        <f t="shared" si="373"/>
        <v>0</v>
      </c>
      <c r="YD10" s="57">
        <v>0</v>
      </c>
      <c r="YE10" s="36">
        <f t="shared" si="374"/>
        <v>0</v>
      </c>
      <c r="YF10" s="54"/>
      <c r="YG10" s="55">
        <f t="shared" si="375"/>
        <v>0</v>
      </c>
      <c r="YH10" s="56">
        <f t="shared" si="376"/>
        <v>0</v>
      </c>
      <c r="YI10" s="57">
        <v>0</v>
      </c>
      <c r="YJ10" s="36">
        <f t="shared" si="377"/>
        <v>0</v>
      </c>
      <c r="YK10" s="57">
        <v>0</v>
      </c>
      <c r="YL10" s="36">
        <f t="shared" si="378"/>
        <v>0</v>
      </c>
      <c r="YM10" s="54"/>
      <c r="YN10" s="55">
        <f t="shared" si="379"/>
        <v>0</v>
      </c>
      <c r="YO10" s="56">
        <f t="shared" si="380"/>
        <v>0</v>
      </c>
      <c r="YP10" s="57">
        <v>0</v>
      </c>
      <c r="YQ10" s="36">
        <f t="shared" si="381"/>
        <v>0</v>
      </c>
      <c r="YR10" s="57">
        <v>0</v>
      </c>
      <c r="YS10" s="36">
        <f t="shared" si="382"/>
        <v>0</v>
      </c>
      <c r="YT10" s="54"/>
      <c r="YU10" s="55">
        <f t="shared" si="383"/>
        <v>0</v>
      </c>
      <c r="YV10" s="56">
        <f t="shared" si="384"/>
        <v>0</v>
      </c>
      <c r="YW10" s="57">
        <v>0</v>
      </c>
      <c r="YX10" s="36">
        <f t="shared" si="385"/>
        <v>0</v>
      </c>
      <c r="YY10" s="57">
        <v>0</v>
      </c>
      <c r="YZ10" s="36">
        <f t="shared" si="386"/>
        <v>0</v>
      </c>
      <c r="ZA10" s="54"/>
      <c r="ZB10" s="55">
        <f t="shared" si="387"/>
        <v>0</v>
      </c>
      <c r="ZC10" s="56">
        <f t="shared" si="388"/>
        <v>0</v>
      </c>
      <c r="ZD10" s="57">
        <v>0</v>
      </c>
      <c r="ZE10" s="36">
        <f t="shared" si="389"/>
        <v>0</v>
      </c>
      <c r="ZF10" s="57">
        <v>0</v>
      </c>
      <c r="ZG10" s="36">
        <f t="shared" si="390"/>
        <v>0</v>
      </c>
      <c r="ZH10" s="54"/>
      <c r="ZI10" s="55">
        <f t="shared" si="391"/>
        <v>0</v>
      </c>
      <c r="ZJ10" s="56">
        <f t="shared" si="392"/>
        <v>0</v>
      </c>
      <c r="ZK10" s="57">
        <v>0</v>
      </c>
      <c r="ZL10" s="36">
        <f t="shared" si="393"/>
        <v>0</v>
      </c>
      <c r="ZM10" s="57">
        <v>0</v>
      </c>
      <c r="ZN10" s="36">
        <f t="shared" si="394"/>
        <v>0</v>
      </c>
      <c r="ZO10" s="54"/>
      <c r="ZP10" s="55">
        <f t="shared" si="395"/>
        <v>0</v>
      </c>
      <c r="ZQ10" s="56">
        <f t="shared" si="396"/>
        <v>0</v>
      </c>
      <c r="ZR10" s="57">
        <v>0</v>
      </c>
      <c r="ZS10" s="36">
        <f t="shared" si="397"/>
        <v>0</v>
      </c>
      <c r="ZT10" s="57">
        <v>0</v>
      </c>
      <c r="ZU10" s="36">
        <f t="shared" si="398"/>
        <v>0</v>
      </c>
      <c r="ZV10" s="54"/>
      <c r="ZW10" s="55">
        <f t="shared" si="399"/>
        <v>0</v>
      </c>
      <c r="ZX10" s="56">
        <f t="shared" si="400"/>
        <v>0</v>
      </c>
      <c r="ZY10" s="35">
        <v>0</v>
      </c>
      <c r="ZZ10" s="36">
        <f t="shared" si="401"/>
        <v>0</v>
      </c>
      <c r="AAA10" s="37">
        <v>0</v>
      </c>
      <c r="AAB10" s="36">
        <f t="shared" si="402"/>
        <v>0</v>
      </c>
      <c r="AAC10" s="54"/>
      <c r="AAD10" s="55">
        <f t="shared" si="403"/>
        <v>0</v>
      </c>
      <c r="AAE10" s="56">
        <f t="shared" si="404"/>
        <v>0</v>
      </c>
      <c r="AAF10" s="35">
        <v>0</v>
      </c>
      <c r="AAG10" s="36">
        <f t="shared" si="405"/>
        <v>0</v>
      </c>
      <c r="AAH10" s="37">
        <v>0</v>
      </c>
      <c r="AAI10" s="36">
        <f t="shared" si="406"/>
        <v>0</v>
      </c>
      <c r="AAJ10" s="54"/>
      <c r="AAK10" s="55">
        <f t="shared" si="407"/>
        <v>0</v>
      </c>
      <c r="AAL10" s="36">
        <f t="shared" si="408"/>
        <v>0</v>
      </c>
      <c r="AAM10" s="60">
        <v>0</v>
      </c>
      <c r="AAN10" s="36">
        <f t="shared" si="409"/>
        <v>0</v>
      </c>
      <c r="AAO10" s="37">
        <v>0</v>
      </c>
      <c r="AAP10" s="36">
        <f t="shared" si="410"/>
        <v>0</v>
      </c>
      <c r="AAQ10" s="54"/>
      <c r="AAR10" s="55">
        <f t="shared" si="411"/>
        <v>0</v>
      </c>
      <c r="AAS10" s="56">
        <f t="shared" si="412"/>
        <v>0</v>
      </c>
      <c r="AAT10" s="59"/>
      <c r="AAU10" s="36"/>
      <c r="AAV10" s="57"/>
      <c r="AAW10" s="36"/>
      <c r="AAX10" s="54"/>
      <c r="AAY10" s="37">
        <v>0</v>
      </c>
      <c r="AAZ10" s="56">
        <f t="shared" si="413"/>
        <v>0</v>
      </c>
      <c r="ABA10" s="59"/>
      <c r="ABB10" s="36"/>
      <c r="ABC10" s="57"/>
      <c r="ABD10" s="36"/>
      <c r="ABE10" s="54"/>
      <c r="ABF10" s="37">
        <v>0</v>
      </c>
      <c r="ABG10" s="56">
        <f t="shared" si="414"/>
        <v>0</v>
      </c>
      <c r="ABH10" s="59"/>
      <c r="ABI10" s="36"/>
      <c r="ABJ10" s="57"/>
      <c r="ABK10" s="36"/>
      <c r="ABL10" s="54"/>
      <c r="ABM10" s="37">
        <v>0</v>
      </c>
      <c r="ABN10" s="56">
        <f t="shared" si="415"/>
        <v>0</v>
      </c>
      <c r="ABO10" s="59"/>
      <c r="ABP10" s="36"/>
      <c r="ABQ10" s="57"/>
      <c r="ABR10" s="36"/>
      <c r="ABS10" s="54"/>
      <c r="ABT10" s="37">
        <v>0</v>
      </c>
      <c r="ABU10" s="56">
        <f t="shared" si="416"/>
        <v>0</v>
      </c>
      <c r="ABV10" s="59"/>
      <c r="ABW10" s="36"/>
      <c r="ABX10" s="57"/>
      <c r="ABY10" s="36"/>
      <c r="ABZ10" s="54"/>
      <c r="ACA10" s="37">
        <v>0</v>
      </c>
      <c r="ACB10" s="56">
        <f t="shared" si="417"/>
        <v>0</v>
      </c>
      <c r="ACC10" s="59"/>
      <c r="ACD10" s="36"/>
      <c r="ACE10" s="57"/>
      <c r="ACF10" s="36"/>
      <c r="ACG10" s="54"/>
      <c r="ACH10" s="37">
        <v>0</v>
      </c>
      <c r="ACI10" s="56">
        <f t="shared" si="418"/>
        <v>0</v>
      </c>
      <c r="ACJ10" s="59"/>
      <c r="ACK10" s="36"/>
      <c r="ACL10" s="57"/>
      <c r="ACM10" s="36"/>
      <c r="ACN10" s="54"/>
      <c r="ACO10" s="37">
        <v>0</v>
      </c>
      <c r="ACP10" s="56">
        <f t="shared" si="419"/>
        <v>0</v>
      </c>
      <c r="ACQ10" s="59"/>
      <c r="ACR10" s="36"/>
      <c r="ACS10" s="57"/>
      <c r="ACT10" s="36"/>
      <c r="ACU10" s="54"/>
      <c r="ACV10" s="37">
        <v>0</v>
      </c>
      <c r="ACW10" s="56">
        <f t="shared" si="420"/>
        <v>0</v>
      </c>
      <c r="ACX10" s="59"/>
      <c r="ACY10" s="36"/>
      <c r="ACZ10" s="57"/>
      <c r="ADA10" s="36"/>
      <c r="ADB10" s="54"/>
      <c r="ADC10" s="37">
        <v>0</v>
      </c>
      <c r="ADD10" s="56">
        <f t="shared" si="421"/>
        <v>0</v>
      </c>
      <c r="ADE10" s="59"/>
      <c r="ADF10" s="36"/>
      <c r="ADG10" s="57"/>
      <c r="ADH10" s="36"/>
      <c r="ADI10" s="54"/>
      <c r="ADJ10" s="37">
        <v>0</v>
      </c>
      <c r="ADK10" s="56">
        <f t="shared" si="422"/>
        <v>0</v>
      </c>
      <c r="ADL10" s="59"/>
      <c r="ADM10" s="36"/>
      <c r="ADN10" s="57"/>
      <c r="ADO10" s="36"/>
      <c r="ADP10" s="54"/>
      <c r="ADQ10" s="37">
        <v>0</v>
      </c>
      <c r="ADR10" s="56">
        <f t="shared" si="423"/>
        <v>0</v>
      </c>
      <c r="ADS10" s="59"/>
      <c r="ADT10" s="36"/>
      <c r="ADU10" s="57"/>
      <c r="ADV10" s="36"/>
      <c r="ADW10" s="54"/>
      <c r="ADX10" s="37">
        <v>0</v>
      </c>
      <c r="ADY10" s="56">
        <f t="shared" si="424"/>
        <v>0</v>
      </c>
      <c r="ADZ10" s="59"/>
      <c r="AEA10" s="36"/>
      <c r="AEB10" s="57"/>
      <c r="AEC10" s="36"/>
      <c r="AED10" s="54"/>
      <c r="AEE10" s="37">
        <v>0</v>
      </c>
      <c r="AEF10" s="56">
        <f t="shared" si="425"/>
        <v>0</v>
      </c>
    </row>
    <row r="11" spans="1:1024" x14ac:dyDescent="0.2">
      <c r="A11" s="34" t="s">
        <v>25</v>
      </c>
      <c r="B11" s="35">
        <v>538304</v>
      </c>
      <c r="C11" s="36">
        <f t="shared" si="0"/>
        <v>6.2731453804332</v>
      </c>
      <c r="D11" s="37">
        <v>513715</v>
      </c>
      <c r="E11" s="36">
        <f t="shared" si="1"/>
        <v>5.9040392356026734</v>
      </c>
      <c r="F11" s="37">
        <f t="shared" si="2"/>
        <v>1052019</v>
      </c>
      <c r="G11" s="36">
        <f t="shared" si="3"/>
        <v>6.087310945973603</v>
      </c>
      <c r="H11" s="38">
        <v>1</v>
      </c>
      <c r="I11" s="47">
        <f t="shared" si="4"/>
        <v>2.542588354945334E-2</v>
      </c>
      <c r="J11">
        <v>0</v>
      </c>
      <c r="K11" s="47">
        <f t="shared" si="5"/>
        <v>0</v>
      </c>
      <c r="L11" s="48"/>
      <c r="M11" s="49">
        <f t="shared" si="6"/>
        <v>1</v>
      </c>
      <c r="N11" s="50">
        <f t="shared" si="7"/>
        <v>1.4001680201624195E-2</v>
      </c>
      <c r="O11" s="43">
        <v>1</v>
      </c>
      <c r="P11" s="47">
        <f t="shared" si="8"/>
        <v>2.6659557451346308E-2</v>
      </c>
      <c r="Q11" s="44">
        <v>0</v>
      </c>
      <c r="R11" s="47">
        <f t="shared" si="9"/>
        <v>0</v>
      </c>
      <c r="S11" s="48"/>
      <c r="T11" s="49">
        <f t="shared" si="10"/>
        <v>1</v>
      </c>
      <c r="U11" s="50">
        <f t="shared" si="11"/>
        <v>1.4675667742882301E-2</v>
      </c>
      <c r="V11" s="43">
        <v>1</v>
      </c>
      <c r="W11" s="47">
        <f t="shared" si="12"/>
        <v>2.744990392533626E-2</v>
      </c>
      <c r="X11" s="44">
        <v>0</v>
      </c>
      <c r="Y11" s="47">
        <f t="shared" si="13"/>
        <v>0</v>
      </c>
      <c r="Z11" s="48"/>
      <c r="AA11" s="49">
        <f t="shared" si="14"/>
        <v>1</v>
      </c>
      <c r="AB11" s="50">
        <f t="shared" si="15"/>
        <v>1.5080681646810435E-2</v>
      </c>
      <c r="AC11" s="43">
        <v>1</v>
      </c>
      <c r="AD11" s="47">
        <f t="shared" si="16"/>
        <v>2.8089887640449441E-2</v>
      </c>
      <c r="AE11" s="44">
        <v>0</v>
      </c>
      <c r="AF11" s="47">
        <f t="shared" si="17"/>
        <v>0</v>
      </c>
      <c r="AG11" s="48"/>
      <c r="AH11" s="49">
        <f t="shared" si="18"/>
        <v>1</v>
      </c>
      <c r="AI11" s="50">
        <f t="shared" si="19"/>
        <v>1.5427337241592102E-2</v>
      </c>
      <c r="AJ11" s="51">
        <v>1</v>
      </c>
      <c r="AK11" s="47">
        <f t="shared" si="20"/>
        <v>2.8498147620404674E-2</v>
      </c>
      <c r="AL11" s="52">
        <v>0</v>
      </c>
      <c r="AM11" s="47">
        <f t="shared" si="21"/>
        <v>0</v>
      </c>
      <c r="AN11" s="48"/>
      <c r="AO11" s="49">
        <f t="shared" si="22"/>
        <v>1</v>
      </c>
      <c r="AP11" s="50">
        <f t="shared" si="23"/>
        <v>1.5642108556233381E-2</v>
      </c>
      <c r="AQ11" s="43">
        <v>1</v>
      </c>
      <c r="AR11" s="47">
        <f t="shared" si="24"/>
        <v>2.892681515765114E-2</v>
      </c>
      <c r="AS11" s="44">
        <v>0</v>
      </c>
      <c r="AT11" s="47">
        <f t="shared" si="25"/>
        <v>0</v>
      </c>
      <c r="AU11" s="48"/>
      <c r="AV11" s="49">
        <f t="shared" si="26"/>
        <v>1</v>
      </c>
      <c r="AW11" s="50">
        <f t="shared" si="27"/>
        <v>1.589572405023049E-2</v>
      </c>
      <c r="AX11" s="51">
        <v>1</v>
      </c>
      <c r="AY11" s="47">
        <f t="shared" si="28"/>
        <v>2.9095141111434391E-2</v>
      </c>
      <c r="AZ11" s="44">
        <v>0</v>
      </c>
      <c r="BA11" s="47">
        <f t="shared" si="29"/>
        <v>0</v>
      </c>
      <c r="BB11" s="48"/>
      <c r="BC11" s="49">
        <f t="shared" si="30"/>
        <v>1</v>
      </c>
      <c r="BD11" s="50">
        <f t="shared" si="31"/>
        <v>1.5979546180888461E-2</v>
      </c>
      <c r="BE11" s="43">
        <v>1</v>
      </c>
      <c r="BF11" s="47">
        <f t="shared" si="32"/>
        <v>2.9171528588098013E-2</v>
      </c>
      <c r="BG11" s="44">
        <v>0</v>
      </c>
      <c r="BH11" s="47">
        <f t="shared" si="33"/>
        <v>0</v>
      </c>
      <c r="BI11" s="48"/>
      <c r="BJ11" s="49">
        <f t="shared" si="34"/>
        <v>1</v>
      </c>
      <c r="BK11" s="50">
        <f t="shared" si="35"/>
        <v>1.6015374759769378E-2</v>
      </c>
      <c r="BL11" s="51">
        <v>1</v>
      </c>
      <c r="BM11" s="47">
        <f t="shared" si="36"/>
        <v>2.9248318221702253E-2</v>
      </c>
      <c r="BN11" s="52">
        <v>0</v>
      </c>
      <c r="BO11" s="47">
        <f t="shared" si="37"/>
        <v>0</v>
      </c>
      <c r="BP11" s="48"/>
      <c r="BQ11" s="49">
        <f t="shared" si="38"/>
        <v>1</v>
      </c>
      <c r="BR11" s="50">
        <f t="shared" si="39"/>
        <v>1.6051364365971106E-2</v>
      </c>
      <c r="BS11" s="51">
        <v>1</v>
      </c>
      <c r="BT11" s="47">
        <f t="shared" si="40"/>
        <v>2.932551319648094E-2</v>
      </c>
      <c r="BU11" s="52">
        <v>0</v>
      </c>
      <c r="BV11" s="47">
        <f t="shared" si="41"/>
        <v>0</v>
      </c>
      <c r="BW11" s="48"/>
      <c r="BX11" s="49">
        <f t="shared" si="42"/>
        <v>1</v>
      </c>
      <c r="BY11" s="50">
        <f t="shared" si="43"/>
        <v>1.6110842597067826E-2</v>
      </c>
      <c r="BZ11" s="51">
        <v>1</v>
      </c>
      <c r="CA11" s="47">
        <f t="shared" si="44"/>
        <v>2.9498525073746312E-2</v>
      </c>
      <c r="CB11" s="52">
        <v>0</v>
      </c>
      <c r="CC11" s="47">
        <f t="shared" si="45"/>
        <v>0</v>
      </c>
      <c r="CD11" s="48"/>
      <c r="CE11" s="49">
        <f t="shared" si="46"/>
        <v>1</v>
      </c>
      <c r="CF11" s="50">
        <f t="shared" si="47"/>
        <v>1.6194331983805668E-2</v>
      </c>
      <c r="CG11" s="52">
        <v>1</v>
      </c>
      <c r="CH11" s="47">
        <f t="shared" si="48"/>
        <v>2.9533372711163616E-2</v>
      </c>
      <c r="CI11" s="52">
        <v>0</v>
      </c>
      <c r="CJ11" s="47">
        <f t="shared" si="49"/>
        <v>0</v>
      </c>
      <c r="CK11" s="48"/>
      <c r="CL11" s="49">
        <f t="shared" si="50"/>
        <v>1</v>
      </c>
      <c r="CM11" s="50">
        <f t="shared" si="51"/>
        <v>1.623640201331385E-2</v>
      </c>
      <c r="CN11" s="51">
        <v>1</v>
      </c>
      <c r="CO11" s="47">
        <f t="shared" si="52"/>
        <v>2.9577048210588579E-2</v>
      </c>
      <c r="CP11" s="52">
        <v>0</v>
      </c>
      <c r="CQ11" s="47">
        <f t="shared" si="53"/>
        <v>0</v>
      </c>
      <c r="CR11" s="48"/>
      <c r="CS11" s="49">
        <f t="shared" si="54"/>
        <v>1</v>
      </c>
      <c r="CT11" s="50">
        <f t="shared" si="55"/>
        <v>1.6260162601626015E-2</v>
      </c>
      <c r="CU11" s="52">
        <v>1</v>
      </c>
      <c r="CV11" s="47">
        <f t="shared" si="56"/>
        <v>2.9603315571343988E-2</v>
      </c>
      <c r="CW11" s="52">
        <v>0</v>
      </c>
      <c r="CX11" s="47">
        <f t="shared" si="57"/>
        <v>0</v>
      </c>
      <c r="CY11" s="48"/>
      <c r="CZ11" s="49">
        <f t="shared" si="58"/>
        <v>1</v>
      </c>
      <c r="DA11" s="50">
        <f t="shared" si="59"/>
        <v>1.6273393002441006E-2</v>
      </c>
      <c r="DB11" s="52">
        <v>1</v>
      </c>
      <c r="DC11" s="47">
        <f t="shared" si="60"/>
        <v>2.9638411381149969E-2</v>
      </c>
      <c r="DD11" s="52">
        <v>0</v>
      </c>
      <c r="DE11" s="47">
        <f t="shared" si="61"/>
        <v>0</v>
      </c>
      <c r="DF11" s="48"/>
      <c r="DG11" s="49">
        <f t="shared" si="62"/>
        <v>1</v>
      </c>
      <c r="DH11" s="50">
        <f t="shared" si="63"/>
        <v>1.6297262059973925E-2</v>
      </c>
      <c r="DI11" s="52">
        <v>1</v>
      </c>
      <c r="DJ11" s="47">
        <f t="shared" si="64"/>
        <v>2.9647198339756892E-2</v>
      </c>
      <c r="DK11" s="37">
        <v>0</v>
      </c>
      <c r="DL11" s="47">
        <f t="shared" si="65"/>
        <v>0</v>
      </c>
      <c r="DM11" s="48"/>
      <c r="DN11" s="49">
        <f t="shared" si="66"/>
        <v>1</v>
      </c>
      <c r="DO11" s="50">
        <f t="shared" si="67"/>
        <v>1.6299918500407497E-2</v>
      </c>
      <c r="DP11" s="52">
        <v>1</v>
      </c>
      <c r="DQ11" s="47">
        <f t="shared" si="68"/>
        <v>2.9655990510083038E-2</v>
      </c>
      <c r="DR11" s="37">
        <v>0</v>
      </c>
      <c r="DS11" s="47">
        <f t="shared" si="69"/>
        <v>0</v>
      </c>
      <c r="DT11" s="48"/>
      <c r="DU11" s="49">
        <f t="shared" si="70"/>
        <v>1</v>
      </c>
      <c r="DV11" s="50">
        <f t="shared" si="71"/>
        <v>1.6307893020221786E-2</v>
      </c>
      <c r="DW11" s="52">
        <v>1</v>
      </c>
      <c r="DX11" s="47">
        <f t="shared" si="72"/>
        <v>2.9744199881023201E-2</v>
      </c>
      <c r="DY11" s="37">
        <v>0</v>
      </c>
      <c r="DZ11" s="47">
        <f t="shared" si="73"/>
        <v>0</v>
      </c>
      <c r="EA11" s="48"/>
      <c r="EB11" s="49">
        <f t="shared" si="74"/>
        <v>1</v>
      </c>
      <c r="EC11" s="50">
        <f t="shared" si="75"/>
        <v>1.6358580075249471E-2</v>
      </c>
      <c r="ED11" s="52">
        <v>1</v>
      </c>
      <c r="EE11" s="47">
        <f t="shared" si="76"/>
        <v>2.9779630732578919E-2</v>
      </c>
      <c r="EF11" s="37">
        <v>0</v>
      </c>
      <c r="EG11" s="47">
        <f t="shared" si="77"/>
        <v>0</v>
      </c>
      <c r="EH11" s="48"/>
      <c r="EI11" s="49">
        <f t="shared" si="78"/>
        <v>1</v>
      </c>
      <c r="EJ11" s="50">
        <f t="shared" si="79"/>
        <v>1.6374652038644178E-2</v>
      </c>
      <c r="EK11" s="52">
        <v>1</v>
      </c>
      <c r="EL11" s="47">
        <f t="shared" si="80"/>
        <v>2.9779630732578919E-2</v>
      </c>
      <c r="EM11" s="37">
        <v>0</v>
      </c>
      <c r="EN11" s="47">
        <f t="shared" si="81"/>
        <v>0</v>
      </c>
      <c r="EO11" s="48"/>
      <c r="EP11" s="49">
        <f t="shared" si="82"/>
        <v>1</v>
      </c>
      <c r="EQ11" s="50">
        <f t="shared" si="83"/>
        <v>1.638001638001638E-2</v>
      </c>
      <c r="ER11" s="52">
        <v>1</v>
      </c>
      <c r="ES11" s="47">
        <f t="shared" si="84"/>
        <v>2.9779630732578919E-2</v>
      </c>
      <c r="ET11" s="52">
        <v>0</v>
      </c>
      <c r="EU11" s="47">
        <f t="shared" si="85"/>
        <v>0</v>
      </c>
      <c r="EV11" s="48"/>
      <c r="EW11" s="49">
        <f t="shared" si="86"/>
        <v>1</v>
      </c>
      <c r="EX11" s="50">
        <f t="shared" si="87"/>
        <v>1.638001638001638E-2</v>
      </c>
      <c r="EY11" s="52">
        <v>1</v>
      </c>
      <c r="EZ11" s="47">
        <f t="shared" si="88"/>
        <v>2.9779630732578919E-2</v>
      </c>
      <c r="FA11" s="52">
        <v>0</v>
      </c>
      <c r="FB11" s="47">
        <f t="shared" si="89"/>
        <v>0</v>
      </c>
      <c r="FC11" s="48"/>
      <c r="FD11" s="49">
        <f t="shared" si="90"/>
        <v>1</v>
      </c>
      <c r="FE11" s="50">
        <f t="shared" si="91"/>
        <v>1.6385384237260363E-2</v>
      </c>
      <c r="FF11" s="52">
        <v>1</v>
      </c>
      <c r="FG11" s="47">
        <f t="shared" si="92"/>
        <v>2.978850163836759E-2</v>
      </c>
      <c r="FH11" s="52">
        <v>0</v>
      </c>
      <c r="FI11" s="47">
        <f t="shared" si="93"/>
        <v>0</v>
      </c>
      <c r="FJ11" s="48"/>
      <c r="FK11" s="49">
        <f t="shared" si="94"/>
        <v>1</v>
      </c>
      <c r="FL11" s="50">
        <f t="shared" si="95"/>
        <v>1.6393442622950821E-2</v>
      </c>
      <c r="FM11" s="52">
        <v>1</v>
      </c>
      <c r="FN11" s="47">
        <f t="shared" si="96"/>
        <v>2.9797377830750892E-2</v>
      </c>
      <c r="FO11" s="52">
        <v>0</v>
      </c>
      <c r="FP11" s="47">
        <f t="shared" si="97"/>
        <v>0</v>
      </c>
      <c r="FQ11" s="48"/>
      <c r="FR11" s="49">
        <f t="shared" si="98"/>
        <v>1</v>
      </c>
      <c r="FS11" s="50">
        <f t="shared" si="99"/>
        <v>1.6401508938822369E-2</v>
      </c>
      <c r="FT11" s="52">
        <v>1</v>
      </c>
      <c r="FU11" s="47">
        <f t="shared" si="100"/>
        <v>2.9815146094215862E-2</v>
      </c>
      <c r="FV11" s="52">
        <v>0</v>
      </c>
      <c r="FW11" s="47">
        <f t="shared" si="101"/>
        <v>0</v>
      </c>
      <c r="FX11" s="48"/>
      <c r="FY11" s="49">
        <f t="shared" si="102"/>
        <v>1</v>
      </c>
      <c r="FZ11" s="50">
        <f t="shared" si="103"/>
        <v>1.6406890894175553E-2</v>
      </c>
      <c r="GA11" s="52">
        <v>1</v>
      </c>
      <c r="GB11" s="47">
        <f t="shared" si="104"/>
        <v>2.9850746268656716E-2</v>
      </c>
      <c r="GC11" s="52">
        <v>0</v>
      </c>
      <c r="GD11" s="47">
        <f t="shared" si="105"/>
        <v>0</v>
      </c>
      <c r="GE11" s="48"/>
      <c r="GF11" s="49">
        <f t="shared" si="106"/>
        <v>1</v>
      </c>
      <c r="GG11" s="50">
        <f t="shared" si="107"/>
        <v>1.6420361247947456E-2</v>
      </c>
      <c r="GH11" s="52">
        <v>1</v>
      </c>
      <c r="GI11" s="47">
        <f t="shared" si="108"/>
        <v>2.9850746268656716E-2</v>
      </c>
      <c r="GJ11" s="52">
        <v>0</v>
      </c>
      <c r="GK11" s="47">
        <f t="shared" si="109"/>
        <v>0</v>
      </c>
      <c r="GL11" s="48"/>
      <c r="GM11" s="49">
        <f t="shared" si="110"/>
        <v>1</v>
      </c>
      <c r="GN11" s="50">
        <f t="shared" si="111"/>
        <v>1.6420361247947456E-2</v>
      </c>
      <c r="GO11" s="52">
        <v>1</v>
      </c>
      <c r="GP11" s="47">
        <f t="shared" si="112"/>
        <v>2.9859659599880562E-2</v>
      </c>
      <c r="GQ11" s="52">
        <v>0</v>
      </c>
      <c r="GR11" s="47">
        <f t="shared" si="113"/>
        <v>0</v>
      </c>
      <c r="GS11" s="48"/>
      <c r="GT11" s="49">
        <f t="shared" si="114"/>
        <v>1</v>
      </c>
      <c r="GU11" s="50">
        <f t="shared" si="115"/>
        <v>1.6423057973394647E-2</v>
      </c>
      <c r="GV11" s="52">
        <v>1</v>
      </c>
      <c r="GW11" s="47">
        <f t="shared" si="116"/>
        <v>2.9895366218236175E-2</v>
      </c>
      <c r="GX11" s="52">
        <v>0</v>
      </c>
      <c r="GY11" s="47">
        <f t="shared" si="117"/>
        <v>0</v>
      </c>
      <c r="GZ11" s="48"/>
      <c r="HA11" s="49">
        <f t="shared" si="118"/>
        <v>1</v>
      </c>
      <c r="HB11" s="50">
        <f t="shared" si="119"/>
        <v>1.6444663706627199E-2</v>
      </c>
      <c r="HC11" s="52">
        <v>1</v>
      </c>
      <c r="HD11" s="47">
        <f t="shared" si="120"/>
        <v>2.9922202274087373E-2</v>
      </c>
      <c r="HE11" s="52">
        <v>0</v>
      </c>
      <c r="HF11" s="47">
        <f t="shared" si="121"/>
        <v>0</v>
      </c>
      <c r="HG11" s="48"/>
      <c r="HH11" s="49">
        <f t="shared" si="122"/>
        <v>1</v>
      </c>
      <c r="HI11" s="50">
        <f t="shared" si="123"/>
        <v>1.6452780519907863E-2</v>
      </c>
      <c r="HJ11" s="52">
        <v>1</v>
      </c>
      <c r="HK11" s="47">
        <f t="shared" si="124"/>
        <v>2.9949086552860139E-2</v>
      </c>
      <c r="HL11" s="52">
        <v>0</v>
      </c>
      <c r="HM11" s="47">
        <f t="shared" si="125"/>
        <v>0</v>
      </c>
      <c r="HN11" s="48"/>
      <c r="HO11" s="49">
        <f t="shared" si="126"/>
        <v>1</v>
      </c>
      <c r="HP11" s="50">
        <f t="shared" si="127"/>
        <v>1.6463615409944024E-2</v>
      </c>
      <c r="HQ11" s="52">
        <v>1</v>
      </c>
      <c r="HR11" s="47">
        <f t="shared" si="128"/>
        <v>2.9967036260113877E-2</v>
      </c>
      <c r="HS11" s="52">
        <v>0</v>
      </c>
      <c r="HT11" s="47">
        <f t="shared" si="129"/>
        <v>0</v>
      </c>
      <c r="HU11" s="48"/>
      <c r="HV11" s="49">
        <f t="shared" si="130"/>
        <v>1</v>
      </c>
      <c r="HW11" s="50">
        <f t="shared" si="131"/>
        <v>1.6474464579901153E-2</v>
      </c>
      <c r="HX11" s="52">
        <v>1</v>
      </c>
      <c r="HY11" s="47">
        <f t="shared" si="132"/>
        <v>2.9967036260113877E-2</v>
      </c>
      <c r="HZ11" s="52">
        <v>0</v>
      </c>
      <c r="IA11" s="47">
        <f t="shared" si="133"/>
        <v>0</v>
      </c>
      <c r="IB11" s="48"/>
      <c r="IC11" s="49">
        <f t="shared" si="134"/>
        <v>1</v>
      </c>
      <c r="ID11" s="50">
        <f t="shared" si="135"/>
        <v>1.6488046166529269E-2</v>
      </c>
      <c r="IE11" s="52">
        <v>1</v>
      </c>
      <c r="IF11" s="47">
        <f t="shared" si="136"/>
        <v>2.9994001199760045E-2</v>
      </c>
      <c r="IG11" s="52">
        <v>0</v>
      </c>
      <c r="IH11" s="47">
        <f t="shared" si="137"/>
        <v>0</v>
      </c>
      <c r="II11" s="48"/>
      <c r="IJ11" s="49">
        <f t="shared" si="138"/>
        <v>1</v>
      </c>
      <c r="IK11" s="50">
        <f t="shared" si="139"/>
        <v>1.650437365901964E-2</v>
      </c>
      <c r="IL11" s="52">
        <v>1</v>
      </c>
      <c r="IM11" s="47">
        <f t="shared" si="140"/>
        <v>3.0012004801920768E-2</v>
      </c>
      <c r="IN11" s="52">
        <v>0</v>
      </c>
      <c r="IO11" s="47">
        <f t="shared" si="141"/>
        <v>0</v>
      </c>
      <c r="IP11" s="48"/>
      <c r="IQ11" s="49">
        <f t="shared" si="142"/>
        <v>1</v>
      </c>
      <c r="IR11" s="50">
        <f t="shared" si="143"/>
        <v>1.650982334489021E-2</v>
      </c>
      <c r="IS11" s="52">
        <v>1</v>
      </c>
      <c r="IT11" s="47">
        <f t="shared" si="144"/>
        <v>3.0012004801920768E-2</v>
      </c>
      <c r="IU11" s="52">
        <v>0</v>
      </c>
      <c r="IV11" s="47">
        <f t="shared" si="145"/>
        <v>0</v>
      </c>
      <c r="IW11" s="48"/>
      <c r="IX11" s="49">
        <f t="shared" si="146"/>
        <v>1</v>
      </c>
      <c r="IY11" s="50">
        <f t="shared" si="147"/>
        <v>1.6520733520568313E-2</v>
      </c>
      <c r="IZ11" s="52">
        <v>1</v>
      </c>
      <c r="JA11" s="47">
        <f t="shared" si="148"/>
        <v>3.0057108506161705E-2</v>
      </c>
      <c r="JB11" s="52">
        <v>0</v>
      </c>
      <c r="JC11" s="47">
        <f t="shared" si="149"/>
        <v>0</v>
      </c>
      <c r="JD11" s="48"/>
      <c r="JE11" s="49">
        <f t="shared" si="150"/>
        <v>1</v>
      </c>
      <c r="JF11" s="50">
        <f t="shared" si="151"/>
        <v>1.6545334215751158E-2</v>
      </c>
      <c r="JG11" s="52">
        <v>1</v>
      </c>
      <c r="JH11" s="47">
        <f t="shared" si="152"/>
        <v>3.0057108506161705E-2</v>
      </c>
      <c r="JI11" s="52">
        <v>0</v>
      </c>
      <c r="JJ11" s="47">
        <f t="shared" si="153"/>
        <v>0</v>
      </c>
      <c r="JK11" s="48"/>
      <c r="JL11" s="49">
        <f t="shared" si="154"/>
        <v>1</v>
      </c>
      <c r="JM11" s="50">
        <f t="shared" si="155"/>
        <v>1.6550810989738499E-2</v>
      </c>
      <c r="JN11" s="52">
        <v>1</v>
      </c>
      <c r="JO11" s="47">
        <f t="shared" si="156"/>
        <v>3.0093289196509179E-2</v>
      </c>
      <c r="JP11" s="52">
        <v>0</v>
      </c>
      <c r="JQ11" s="47">
        <f t="shared" si="157"/>
        <v>0</v>
      </c>
      <c r="JR11" s="48"/>
      <c r="JS11" s="49">
        <f t="shared" si="158"/>
        <v>1</v>
      </c>
      <c r="JT11" s="50">
        <f t="shared" si="159"/>
        <v>1.6580998176090201E-2</v>
      </c>
      <c r="JU11" s="52">
        <v>1</v>
      </c>
      <c r="JV11" s="47">
        <f t="shared" si="160"/>
        <v>3.0129557095510694E-2</v>
      </c>
      <c r="JW11" s="52">
        <v>0</v>
      </c>
      <c r="JX11" s="47">
        <f t="shared" si="161"/>
        <v>0</v>
      </c>
      <c r="JY11" s="48"/>
      <c r="JZ11" s="49">
        <f t="shared" si="162"/>
        <v>1</v>
      </c>
      <c r="KA11" s="50">
        <f t="shared" si="163"/>
        <v>1.6622340425531915E-2</v>
      </c>
      <c r="KB11" s="52">
        <v>1</v>
      </c>
      <c r="KC11" s="47">
        <f t="shared" si="164"/>
        <v>3.0147723846849564E-2</v>
      </c>
      <c r="KD11" s="52">
        <v>0</v>
      </c>
      <c r="KE11" s="47">
        <f t="shared" si="165"/>
        <v>0</v>
      </c>
      <c r="KF11" s="48"/>
      <c r="KG11" s="49">
        <f t="shared" si="166"/>
        <v>1</v>
      </c>
      <c r="KH11" s="50">
        <f t="shared" si="167"/>
        <v>1.6630633627141192E-2</v>
      </c>
      <c r="KI11" s="52">
        <v>1</v>
      </c>
      <c r="KJ11" s="47">
        <f t="shared" si="168"/>
        <v>3.0156815440289503E-2</v>
      </c>
      <c r="KK11" s="52">
        <v>0</v>
      </c>
      <c r="KL11" s="47">
        <f t="shared" si="169"/>
        <v>0</v>
      </c>
      <c r="KM11" s="48"/>
      <c r="KN11" s="49">
        <f t="shared" si="170"/>
        <v>1</v>
      </c>
      <c r="KO11" s="50">
        <f t="shared" si="171"/>
        <v>1.6636167027116951E-2</v>
      </c>
      <c r="KP11" s="52">
        <v>1</v>
      </c>
      <c r="KQ11" s="47">
        <f t="shared" si="172"/>
        <v>3.0184123151222455E-2</v>
      </c>
      <c r="KR11" s="52">
        <v>0</v>
      </c>
      <c r="KS11" s="47">
        <f t="shared" si="173"/>
        <v>0</v>
      </c>
      <c r="KT11" s="48"/>
      <c r="KU11" s="49">
        <f t="shared" si="174"/>
        <v>1</v>
      </c>
      <c r="KV11" s="50">
        <f t="shared" si="175"/>
        <v>1.6652789342214824E-2</v>
      </c>
      <c r="KW11" s="52">
        <v>1</v>
      </c>
      <c r="KX11" s="47">
        <f t="shared" si="176"/>
        <v>3.023888720895071E-2</v>
      </c>
      <c r="KY11" s="52">
        <v>0</v>
      </c>
      <c r="KZ11" s="47">
        <f t="shared" si="177"/>
        <v>0</v>
      </c>
      <c r="LA11" s="48"/>
      <c r="LB11" s="49">
        <f t="shared" si="178"/>
        <v>1</v>
      </c>
      <c r="LC11" s="50">
        <f t="shared" si="179"/>
        <v>1.6694490818030049E-2</v>
      </c>
      <c r="LD11" s="52">
        <v>1</v>
      </c>
      <c r="LE11" s="47">
        <f t="shared" si="180"/>
        <v>3.0330603579011222E-2</v>
      </c>
      <c r="LF11" s="52">
        <v>0</v>
      </c>
      <c r="LG11" s="47">
        <f t="shared" si="181"/>
        <v>0</v>
      </c>
      <c r="LH11" s="48"/>
      <c r="LI11" s="49">
        <f t="shared" si="182"/>
        <v>1</v>
      </c>
      <c r="LJ11" s="50">
        <f t="shared" si="183"/>
        <v>1.6730801405387317E-2</v>
      </c>
      <c r="LK11" s="52">
        <v>1</v>
      </c>
      <c r="LL11" s="47">
        <f t="shared" si="184"/>
        <v>3.0385900941962928E-2</v>
      </c>
      <c r="LM11" s="52">
        <v>0</v>
      </c>
      <c r="LN11" s="47">
        <f t="shared" si="185"/>
        <v>0</v>
      </c>
      <c r="LO11" s="48"/>
      <c r="LP11" s="49">
        <f t="shared" si="186"/>
        <v>1</v>
      </c>
      <c r="LQ11" s="50">
        <f t="shared" si="187"/>
        <v>1.6758840288252055E-2</v>
      </c>
      <c r="LR11" s="52">
        <v>1</v>
      </c>
      <c r="LS11" s="47">
        <f t="shared" si="188"/>
        <v>3.0404378230465188E-2</v>
      </c>
      <c r="LT11" s="52">
        <v>0</v>
      </c>
      <c r="LU11" s="47">
        <f t="shared" si="189"/>
        <v>0</v>
      </c>
      <c r="LV11" s="48"/>
      <c r="LW11" s="49">
        <f t="shared" si="190"/>
        <v>1</v>
      </c>
      <c r="LX11" s="50">
        <f t="shared" si="191"/>
        <v>1.677289500167729E-2</v>
      </c>
      <c r="LY11" s="52">
        <v>1</v>
      </c>
      <c r="LZ11" s="47">
        <f t="shared" si="192"/>
        <v>3.0450669914738122E-2</v>
      </c>
      <c r="MA11" s="52">
        <v>0</v>
      </c>
      <c r="MB11" s="47">
        <f t="shared" si="193"/>
        <v>0</v>
      </c>
      <c r="MC11" s="48"/>
      <c r="MD11" s="49">
        <f t="shared" si="194"/>
        <v>1</v>
      </c>
      <c r="ME11" s="50">
        <f t="shared" si="195"/>
        <v>1.6789791806581598E-2</v>
      </c>
      <c r="MF11" s="52">
        <v>1</v>
      </c>
      <c r="MG11" s="47">
        <f t="shared" si="196"/>
        <v>3.048780487804878E-2</v>
      </c>
      <c r="MH11" s="52">
        <v>0</v>
      </c>
      <c r="MI11" s="47">
        <f t="shared" si="197"/>
        <v>0</v>
      </c>
      <c r="MJ11" s="48"/>
      <c r="MK11" s="49">
        <f t="shared" si="198"/>
        <v>1</v>
      </c>
      <c r="ML11" s="50">
        <f t="shared" si="199"/>
        <v>1.6803898504453033E-2</v>
      </c>
      <c r="MM11" s="52">
        <v>1</v>
      </c>
      <c r="MN11" s="47">
        <f t="shared" si="200"/>
        <v>3.0553009471432937E-2</v>
      </c>
      <c r="MO11" s="52">
        <v>0</v>
      </c>
      <c r="MP11" s="47">
        <f t="shared" si="201"/>
        <v>0</v>
      </c>
      <c r="MQ11" s="48"/>
      <c r="MR11" s="49">
        <f t="shared" si="202"/>
        <v>1</v>
      </c>
      <c r="MS11" s="50">
        <f t="shared" si="203"/>
        <v>1.6860563142808968E-2</v>
      </c>
      <c r="MT11" s="52">
        <v>1</v>
      </c>
      <c r="MU11" s="47">
        <f t="shared" si="204"/>
        <v>3.0684258975145751E-2</v>
      </c>
      <c r="MV11" s="52">
        <v>0</v>
      </c>
      <c r="MW11" s="47">
        <f t="shared" si="205"/>
        <v>0</v>
      </c>
      <c r="MX11" s="48"/>
      <c r="MY11" s="49">
        <f t="shared" si="206"/>
        <v>1</v>
      </c>
      <c r="MZ11" s="50">
        <f t="shared" si="207"/>
        <v>1.694053870913095E-2</v>
      </c>
      <c r="NA11" s="52">
        <v>1</v>
      </c>
      <c r="NB11" s="47">
        <f t="shared" si="208"/>
        <v>3.0807147258163897E-2</v>
      </c>
      <c r="NC11" s="52">
        <v>0</v>
      </c>
      <c r="ND11" s="47">
        <f t="shared" si="209"/>
        <v>0</v>
      </c>
      <c r="NE11" s="48"/>
      <c r="NF11" s="49">
        <f t="shared" si="210"/>
        <v>1</v>
      </c>
      <c r="NG11" s="50">
        <f t="shared" si="211"/>
        <v>1.7032873445750298E-2</v>
      </c>
      <c r="NH11" s="52">
        <v>1</v>
      </c>
      <c r="NI11" s="47">
        <f t="shared" si="212"/>
        <v>3.0864197530864196E-2</v>
      </c>
      <c r="NJ11" s="52">
        <v>0</v>
      </c>
      <c r="NK11" s="47">
        <f t="shared" si="213"/>
        <v>0</v>
      </c>
      <c r="NL11" s="48"/>
      <c r="NM11" s="49">
        <f t="shared" si="214"/>
        <v>1</v>
      </c>
      <c r="NN11" s="50">
        <f t="shared" si="215"/>
        <v>1.7076502732240439E-2</v>
      </c>
      <c r="NO11" s="52">
        <v>1</v>
      </c>
      <c r="NP11" s="47">
        <f t="shared" si="216"/>
        <v>3.0998140111593304E-2</v>
      </c>
      <c r="NQ11" s="52">
        <v>0</v>
      </c>
      <c r="NR11" s="47">
        <f t="shared" si="217"/>
        <v>0</v>
      </c>
      <c r="NS11" s="48"/>
      <c r="NT11" s="49">
        <f t="shared" si="218"/>
        <v>1</v>
      </c>
      <c r="NU11" s="50">
        <f t="shared" si="219"/>
        <v>1.7152658662092621E-2</v>
      </c>
      <c r="NV11" s="52">
        <v>1</v>
      </c>
      <c r="NW11" s="47">
        <f t="shared" si="220"/>
        <v>3.1046258925799441E-2</v>
      </c>
      <c r="NX11" s="52">
        <v>0</v>
      </c>
      <c r="NY11" s="47">
        <f t="shared" si="221"/>
        <v>0</v>
      </c>
      <c r="NZ11" s="48"/>
      <c r="OA11" s="49">
        <f t="shared" si="222"/>
        <v>1</v>
      </c>
      <c r="OB11" s="50">
        <f t="shared" si="223"/>
        <v>1.7176228100309172E-2</v>
      </c>
      <c r="OC11" s="52">
        <v>1</v>
      </c>
      <c r="OD11" s="47">
        <f t="shared" si="224"/>
        <v>3.1084861672365557E-2</v>
      </c>
      <c r="OE11" s="52">
        <v>0</v>
      </c>
      <c r="OF11" s="47">
        <f t="shared" si="225"/>
        <v>0</v>
      </c>
      <c r="OG11" s="48"/>
      <c r="OH11" s="49">
        <f t="shared" si="226"/>
        <v>1</v>
      </c>
      <c r="OI11" s="50">
        <f t="shared" si="227"/>
        <v>1.7208742040956806E-2</v>
      </c>
      <c r="OJ11" s="52">
        <v>1</v>
      </c>
      <c r="OK11" s="47">
        <f t="shared" si="228"/>
        <v>3.1220730565095226E-2</v>
      </c>
      <c r="OL11" s="52">
        <v>0</v>
      </c>
      <c r="OM11" s="47">
        <f t="shared" si="229"/>
        <v>0</v>
      </c>
      <c r="ON11" s="48"/>
      <c r="OO11" s="49">
        <f t="shared" si="230"/>
        <v>1</v>
      </c>
      <c r="OP11" s="50">
        <f t="shared" si="231"/>
        <v>1.7277125086385625E-2</v>
      </c>
      <c r="OQ11" s="52">
        <v>1</v>
      </c>
      <c r="OR11" s="47">
        <f t="shared" si="232"/>
        <v>3.1298904538341159E-2</v>
      </c>
      <c r="OS11" s="52">
        <v>0</v>
      </c>
      <c r="OT11" s="47">
        <f t="shared" si="233"/>
        <v>0</v>
      </c>
      <c r="OU11" s="48"/>
      <c r="OV11" s="49">
        <f t="shared" si="234"/>
        <v>1</v>
      </c>
      <c r="OW11" s="50">
        <f t="shared" si="235"/>
        <v>1.7316017316017316E-2</v>
      </c>
      <c r="OX11" s="52">
        <v>1</v>
      </c>
      <c r="OY11" s="47">
        <f t="shared" si="236"/>
        <v>3.1436655139893112E-2</v>
      </c>
      <c r="OZ11" s="52">
        <v>0</v>
      </c>
      <c r="PA11" s="47">
        <f t="shared" si="237"/>
        <v>0</v>
      </c>
      <c r="PB11" s="48"/>
      <c r="PC11" s="49">
        <f t="shared" si="238"/>
        <v>1</v>
      </c>
      <c r="PD11" s="50">
        <f t="shared" si="239"/>
        <v>1.7397355601948505E-2</v>
      </c>
      <c r="PE11" s="52">
        <v>1</v>
      </c>
      <c r="PF11" s="47">
        <f t="shared" si="240"/>
        <v>3.1575623618566466E-2</v>
      </c>
      <c r="PG11" s="52">
        <v>0</v>
      </c>
      <c r="PH11" s="47">
        <f t="shared" si="241"/>
        <v>0</v>
      </c>
      <c r="PI11" s="48"/>
      <c r="PJ11" s="49">
        <f t="shared" si="242"/>
        <v>1</v>
      </c>
      <c r="PK11" s="50">
        <f t="shared" si="243"/>
        <v>1.7497812773403322E-2</v>
      </c>
      <c r="PL11" s="52">
        <v>1</v>
      </c>
      <c r="PM11" s="47">
        <f t="shared" si="244"/>
        <v>3.1645569620253167E-2</v>
      </c>
      <c r="PN11" s="52">
        <v>0</v>
      </c>
      <c r="PO11" s="47">
        <f t="shared" si="245"/>
        <v>0</v>
      </c>
      <c r="PP11" s="48"/>
      <c r="PQ11" s="49">
        <f t="shared" si="246"/>
        <v>1</v>
      </c>
      <c r="PR11" s="50">
        <f t="shared" si="247"/>
        <v>1.7562346329469618E-2</v>
      </c>
      <c r="PS11" s="52">
        <v>1</v>
      </c>
      <c r="PT11" s="47">
        <f t="shared" si="248"/>
        <v>3.1705770450221937E-2</v>
      </c>
      <c r="PU11" s="52">
        <v>0</v>
      </c>
      <c r="PV11" s="47">
        <f t="shared" si="249"/>
        <v>0</v>
      </c>
      <c r="PW11" s="48"/>
      <c r="PX11" s="49">
        <f t="shared" si="250"/>
        <v>1</v>
      </c>
      <c r="PY11" s="50">
        <f t="shared" si="251"/>
        <v>1.7605633802816902E-2</v>
      </c>
      <c r="PZ11" s="52">
        <v>1</v>
      </c>
      <c r="QA11" s="47">
        <f t="shared" si="252"/>
        <v>3.176620076238882E-2</v>
      </c>
      <c r="QB11" s="52">
        <v>0</v>
      </c>
      <c r="QC11" s="47">
        <f t="shared" si="253"/>
        <v>0</v>
      </c>
      <c r="QD11" s="48"/>
      <c r="QE11" s="49">
        <f t="shared" si="254"/>
        <v>1</v>
      </c>
      <c r="QF11" s="50">
        <f t="shared" si="255"/>
        <v>1.7636684303350973E-2</v>
      </c>
      <c r="QG11" s="52">
        <v>1</v>
      </c>
      <c r="QH11" s="47">
        <f t="shared" si="256"/>
        <v>3.1928480204342274E-2</v>
      </c>
      <c r="QI11" s="52">
        <v>0</v>
      </c>
      <c r="QJ11" s="47">
        <f t="shared" si="257"/>
        <v>0</v>
      </c>
      <c r="QK11" s="48"/>
      <c r="QL11" s="49">
        <f t="shared" si="258"/>
        <v>1</v>
      </c>
      <c r="QM11" s="50">
        <f t="shared" si="259"/>
        <v>1.7721070352649301E-2</v>
      </c>
      <c r="QN11" s="52">
        <v>1</v>
      </c>
      <c r="QO11" s="47">
        <f t="shared" si="260"/>
        <v>3.215434083601286E-2</v>
      </c>
      <c r="QP11" s="52">
        <v>0</v>
      </c>
      <c r="QQ11" s="47">
        <f t="shared" si="261"/>
        <v>0</v>
      </c>
      <c r="QR11" s="48"/>
      <c r="QS11" s="49">
        <f t="shared" si="262"/>
        <v>1</v>
      </c>
      <c r="QT11" s="50">
        <f t="shared" si="263"/>
        <v>1.7889087656529516E-2</v>
      </c>
      <c r="QU11" s="53">
        <v>1</v>
      </c>
      <c r="QV11" s="47">
        <f t="shared" si="264"/>
        <v>3.232062055591467E-2</v>
      </c>
      <c r="QW11" s="53">
        <v>0</v>
      </c>
      <c r="QX11" s="47">
        <f t="shared" si="265"/>
        <v>0</v>
      </c>
      <c r="QY11" s="48"/>
      <c r="QZ11" s="49">
        <f t="shared" si="266"/>
        <v>1</v>
      </c>
      <c r="RA11" s="50">
        <f t="shared" si="267"/>
        <v>1.7979144192736426E-2</v>
      </c>
      <c r="RB11" s="53">
        <v>1</v>
      </c>
      <c r="RC11" s="47">
        <f t="shared" si="268"/>
        <v>3.2573289902280131E-2</v>
      </c>
      <c r="RD11" s="53">
        <v>0</v>
      </c>
      <c r="RE11" s="47">
        <f t="shared" si="269"/>
        <v>0</v>
      </c>
      <c r="RF11" s="48"/>
      <c r="RG11" s="49">
        <f t="shared" si="270"/>
        <v>1</v>
      </c>
      <c r="RH11" s="50">
        <f t="shared" si="271"/>
        <v>1.8148820326678763E-2</v>
      </c>
      <c r="RI11" s="53">
        <v>1</v>
      </c>
      <c r="RJ11" s="47">
        <f t="shared" si="272"/>
        <v>3.2851511169513799E-2</v>
      </c>
      <c r="RK11" s="53">
        <v>0</v>
      </c>
      <c r="RL11" s="47">
        <f t="shared" si="273"/>
        <v>0</v>
      </c>
      <c r="RM11" s="48"/>
      <c r="RN11" s="49">
        <f t="shared" si="274"/>
        <v>1</v>
      </c>
      <c r="RO11" s="50">
        <f t="shared" si="275"/>
        <v>1.8328445747800588E-2</v>
      </c>
      <c r="RP11" s="53">
        <v>1</v>
      </c>
      <c r="RQ11" s="47">
        <f t="shared" si="276"/>
        <v>3.2894736842105261E-2</v>
      </c>
      <c r="RR11" s="53">
        <v>0</v>
      </c>
      <c r="RS11" s="47">
        <f t="shared" si="277"/>
        <v>0</v>
      </c>
      <c r="RT11" s="48"/>
      <c r="RU11" s="49">
        <f t="shared" si="278"/>
        <v>1</v>
      </c>
      <c r="RV11" s="50">
        <f t="shared" si="279"/>
        <v>1.8382352941176471E-2</v>
      </c>
      <c r="RW11" s="53">
        <v>1</v>
      </c>
      <c r="RX11" s="47">
        <f t="shared" si="280"/>
        <v>3.2981530343007916E-2</v>
      </c>
      <c r="RY11" s="53">
        <v>0</v>
      </c>
      <c r="RZ11" s="47">
        <f t="shared" si="281"/>
        <v>0</v>
      </c>
      <c r="SA11" s="48"/>
      <c r="SB11" s="49">
        <f t="shared" si="282"/>
        <v>1</v>
      </c>
      <c r="SC11" s="50">
        <f t="shared" si="283"/>
        <v>1.8443378827001106E-2</v>
      </c>
      <c r="SD11" s="53">
        <v>1</v>
      </c>
      <c r="SE11" s="47">
        <f t="shared" si="284"/>
        <v>3.3344448149383123E-2</v>
      </c>
      <c r="SF11" s="53">
        <v>0</v>
      </c>
      <c r="SG11" s="47">
        <f t="shared" si="285"/>
        <v>0</v>
      </c>
      <c r="SH11" s="48">
        <f t="shared" si="286"/>
        <v>0</v>
      </c>
      <c r="SI11" s="49">
        <f t="shared" si="287"/>
        <v>1</v>
      </c>
      <c r="SJ11" s="50">
        <f t="shared" si="288"/>
        <v>1.8663680477790219E-2</v>
      </c>
      <c r="SK11" s="53">
        <v>1</v>
      </c>
      <c r="SL11" s="47">
        <f t="shared" si="289"/>
        <v>3.3647375504710635E-2</v>
      </c>
      <c r="SM11" s="53">
        <v>0</v>
      </c>
      <c r="SN11" s="47">
        <f t="shared" si="290"/>
        <v>0</v>
      </c>
      <c r="SO11" s="48"/>
      <c r="SP11" s="49">
        <f t="shared" si="291"/>
        <v>1</v>
      </c>
      <c r="SQ11" s="50">
        <f t="shared" si="292"/>
        <v>1.8914318138831095E-2</v>
      </c>
      <c r="SR11" s="53">
        <v>1</v>
      </c>
      <c r="SS11" s="47">
        <f t="shared" si="293"/>
        <v>3.4141345168999658E-2</v>
      </c>
      <c r="ST11" s="53">
        <v>0</v>
      </c>
      <c r="SU11" s="47">
        <f t="shared" si="294"/>
        <v>0</v>
      </c>
      <c r="SV11" s="48"/>
      <c r="SW11" s="49">
        <f t="shared" si="295"/>
        <v>1</v>
      </c>
      <c r="SX11" s="50">
        <f t="shared" si="296"/>
        <v>1.9219680953296174E-2</v>
      </c>
      <c r="SY11" s="53">
        <v>1</v>
      </c>
      <c r="SZ11" s="47">
        <f t="shared" si="297"/>
        <v>3.4352456200618345E-2</v>
      </c>
      <c r="TA11" s="53">
        <v>0</v>
      </c>
      <c r="TB11" s="47">
        <f t="shared" si="298"/>
        <v>0</v>
      </c>
      <c r="TC11" s="48"/>
      <c r="TD11" s="49">
        <f t="shared" si="299"/>
        <v>1</v>
      </c>
      <c r="TE11" s="50">
        <f t="shared" si="300"/>
        <v>1.9353590090961874E-2</v>
      </c>
      <c r="TF11" s="53">
        <v>1</v>
      </c>
      <c r="TG11" s="47">
        <f t="shared" si="301"/>
        <v>3.484320557491289E-2</v>
      </c>
      <c r="TH11" s="53">
        <v>0</v>
      </c>
      <c r="TI11" s="47">
        <f t="shared" si="302"/>
        <v>0</v>
      </c>
      <c r="TJ11" s="48"/>
      <c r="TK11" s="49">
        <f t="shared" si="303"/>
        <v>1</v>
      </c>
      <c r="TL11" s="50">
        <f t="shared" si="304"/>
        <v>1.9681165124975399E-2</v>
      </c>
      <c r="TM11" s="53">
        <v>1</v>
      </c>
      <c r="TN11" s="47">
        <f t="shared" si="305"/>
        <v>3.498950314905528E-2</v>
      </c>
      <c r="TO11" s="53">
        <v>0</v>
      </c>
      <c r="TP11" s="47">
        <f t="shared" si="306"/>
        <v>0</v>
      </c>
      <c r="TQ11" s="48"/>
      <c r="TR11" s="49">
        <f t="shared" si="307"/>
        <v>1</v>
      </c>
      <c r="TS11" s="50">
        <f t="shared" si="308"/>
        <v>1.9782393669634024E-2</v>
      </c>
      <c r="TT11" s="53">
        <v>1</v>
      </c>
      <c r="TU11" s="47">
        <f t="shared" si="309"/>
        <v>3.5398230088495575E-2</v>
      </c>
      <c r="TV11" s="53">
        <v>0</v>
      </c>
      <c r="TW11" s="47">
        <f t="shared" si="310"/>
        <v>0</v>
      </c>
      <c r="TX11" s="48"/>
      <c r="TY11" s="49">
        <f t="shared" si="311"/>
        <v>1</v>
      </c>
      <c r="TZ11" s="50">
        <f t="shared" si="312"/>
        <v>2.0056157240272762E-2</v>
      </c>
      <c r="UA11" s="53">
        <v>1</v>
      </c>
      <c r="UB11" s="47">
        <f t="shared" si="313"/>
        <v>3.5984166966534725E-2</v>
      </c>
      <c r="UC11" s="53">
        <v>0</v>
      </c>
      <c r="UD11" s="47">
        <f t="shared" si="314"/>
        <v>0</v>
      </c>
      <c r="UE11" s="48"/>
      <c r="UF11" s="49">
        <f t="shared" si="315"/>
        <v>1</v>
      </c>
      <c r="UG11" s="50">
        <f t="shared" si="316"/>
        <v>2.0441537203597711E-2</v>
      </c>
      <c r="UH11" s="53">
        <v>1</v>
      </c>
      <c r="UI11" s="47">
        <f t="shared" si="317"/>
        <v>3.6724201248622843E-2</v>
      </c>
      <c r="UJ11" s="53">
        <v>0</v>
      </c>
      <c r="UK11" s="47">
        <f t="shared" si="318"/>
        <v>0</v>
      </c>
      <c r="UL11" s="48"/>
      <c r="UM11" s="49">
        <f t="shared" si="319"/>
        <v>1</v>
      </c>
      <c r="UN11" s="50">
        <f t="shared" si="320"/>
        <v>2.0859407592824362E-2</v>
      </c>
      <c r="UO11" s="53">
        <v>1</v>
      </c>
      <c r="UP11" s="47">
        <f t="shared" si="321"/>
        <v>3.717472118959108E-2</v>
      </c>
      <c r="UQ11" s="53">
        <v>0</v>
      </c>
      <c r="UR11" s="47">
        <f t="shared" si="322"/>
        <v>0</v>
      </c>
      <c r="US11" s="48"/>
      <c r="UT11" s="49">
        <f t="shared" si="323"/>
        <v>1</v>
      </c>
      <c r="UU11" s="50">
        <f t="shared" si="324"/>
        <v>2.1231422505307858E-2</v>
      </c>
      <c r="UV11" s="53">
        <v>1</v>
      </c>
      <c r="UW11" s="47">
        <f t="shared" si="325"/>
        <v>3.8167938931297711E-2</v>
      </c>
      <c r="UX11" s="53">
        <v>0</v>
      </c>
      <c r="UY11" s="47">
        <f t="shared" si="326"/>
        <v>0</v>
      </c>
      <c r="UZ11" s="48"/>
      <c r="VA11" s="49">
        <f t="shared" si="327"/>
        <v>1</v>
      </c>
      <c r="VB11" s="50">
        <f t="shared" si="328"/>
        <v>2.1905805038335158E-2</v>
      </c>
      <c r="VC11" s="53">
        <v>1</v>
      </c>
      <c r="VD11" s="47">
        <f t="shared" si="329"/>
        <v>3.8520801232665644E-2</v>
      </c>
      <c r="VE11" s="53">
        <v>0</v>
      </c>
      <c r="VF11" s="47">
        <f t="shared" si="330"/>
        <v>0</v>
      </c>
      <c r="VG11" s="48"/>
      <c r="VH11" s="49">
        <f t="shared" si="331"/>
        <v>1</v>
      </c>
      <c r="VI11" s="50">
        <f t="shared" si="332"/>
        <v>2.2138587558113793E-2</v>
      </c>
      <c r="VJ11" s="53">
        <v>1</v>
      </c>
      <c r="VK11" s="47">
        <f t="shared" si="333"/>
        <v>3.8850038850038848E-2</v>
      </c>
      <c r="VL11" s="53">
        <v>0</v>
      </c>
      <c r="VM11" s="47">
        <f t="shared" si="334"/>
        <v>0</v>
      </c>
      <c r="VN11" s="48"/>
      <c r="VO11" s="49">
        <f t="shared" si="335"/>
        <v>1</v>
      </c>
      <c r="VP11" s="50">
        <f t="shared" si="336"/>
        <v>2.2351363433169423E-2</v>
      </c>
      <c r="VQ11" s="53">
        <v>1</v>
      </c>
      <c r="VR11" s="47">
        <f t="shared" si="337"/>
        <v>3.9277297721916737E-2</v>
      </c>
      <c r="VS11" s="53">
        <v>0</v>
      </c>
      <c r="VT11" s="47">
        <f t="shared" si="338"/>
        <v>0</v>
      </c>
      <c r="VU11" s="48"/>
      <c r="VV11" s="49">
        <f t="shared" si="339"/>
        <v>1</v>
      </c>
      <c r="VW11" s="50">
        <f t="shared" si="340"/>
        <v>2.2686025408348458E-2</v>
      </c>
      <c r="VX11" s="53">
        <v>1</v>
      </c>
      <c r="VY11" s="47">
        <f t="shared" si="341"/>
        <v>4.0290088638195005E-2</v>
      </c>
      <c r="VZ11" s="53">
        <v>0</v>
      </c>
      <c r="WA11" s="47">
        <f t="shared" si="342"/>
        <v>0</v>
      </c>
      <c r="WB11" s="48"/>
      <c r="WC11" s="49">
        <f t="shared" si="343"/>
        <v>1</v>
      </c>
      <c r="WD11" s="50">
        <f t="shared" si="344"/>
        <v>2.3320895522388058E-2</v>
      </c>
      <c r="WE11" s="53">
        <v>1</v>
      </c>
      <c r="WF11" s="47">
        <f t="shared" si="345"/>
        <v>4.1390728476821195E-2</v>
      </c>
      <c r="WG11" s="53">
        <v>0</v>
      </c>
      <c r="WH11" s="36">
        <f t="shared" si="346"/>
        <v>0</v>
      </c>
      <c r="WI11" s="54"/>
      <c r="WJ11" s="55">
        <f t="shared" si="347"/>
        <v>1</v>
      </c>
      <c r="WK11" s="56">
        <f t="shared" si="348"/>
        <v>2.3946360153256702E-2</v>
      </c>
      <c r="WL11" s="57">
        <v>1</v>
      </c>
      <c r="WM11" s="36">
        <f t="shared" si="349"/>
        <v>4.2319085907744393E-2</v>
      </c>
      <c r="WN11" s="57">
        <v>0</v>
      </c>
      <c r="WO11" s="36">
        <f t="shared" si="350"/>
        <v>0</v>
      </c>
      <c r="WP11" s="54"/>
      <c r="WQ11" s="55">
        <f t="shared" si="351"/>
        <v>1</v>
      </c>
      <c r="WR11" s="56">
        <f t="shared" si="352"/>
        <v>2.4673081667900318E-2</v>
      </c>
      <c r="WS11" s="57">
        <v>1</v>
      </c>
      <c r="WT11" s="36">
        <f t="shared" si="353"/>
        <v>4.3497172683775558E-2</v>
      </c>
      <c r="WU11" s="57">
        <v>0</v>
      </c>
      <c r="WV11" s="36">
        <f t="shared" si="354"/>
        <v>0</v>
      </c>
      <c r="WW11" s="54"/>
      <c r="WX11" s="55">
        <f t="shared" si="355"/>
        <v>1</v>
      </c>
      <c r="WY11" s="56">
        <f t="shared" si="356"/>
        <v>2.554278416347382E-2</v>
      </c>
      <c r="WZ11" s="57">
        <v>1</v>
      </c>
      <c r="XA11" s="36">
        <f t="shared" si="357"/>
        <v>4.5310376076121435E-2</v>
      </c>
      <c r="XB11" s="57">
        <v>0</v>
      </c>
      <c r="XC11" s="36">
        <f t="shared" si="358"/>
        <v>0</v>
      </c>
      <c r="XD11" s="54"/>
      <c r="XE11" s="55">
        <f t="shared" si="359"/>
        <v>1</v>
      </c>
      <c r="XF11" s="56">
        <f t="shared" si="360"/>
        <v>2.6666666666666668E-2</v>
      </c>
      <c r="XG11" s="58">
        <v>1</v>
      </c>
      <c r="XH11" s="36">
        <f t="shared" si="361"/>
        <v>4.6104195481788839E-2</v>
      </c>
      <c r="XI11" s="57">
        <v>0</v>
      </c>
      <c r="XJ11" s="36">
        <f t="shared" si="362"/>
        <v>0</v>
      </c>
      <c r="XK11" s="54"/>
      <c r="XL11" s="55">
        <f t="shared" si="363"/>
        <v>1</v>
      </c>
      <c r="XM11" s="56">
        <f t="shared" si="364"/>
        <v>2.7151778441487917E-2</v>
      </c>
      <c r="XN11" s="59">
        <v>1</v>
      </c>
      <c r="XO11" s="36">
        <f t="shared" si="365"/>
        <v>4.7036688617121354E-2</v>
      </c>
      <c r="XP11" s="57">
        <v>0</v>
      </c>
      <c r="XQ11" s="36">
        <f t="shared" si="366"/>
        <v>0</v>
      </c>
      <c r="XR11" s="54"/>
      <c r="XS11" s="55">
        <f t="shared" si="367"/>
        <v>1</v>
      </c>
      <c r="XT11" s="56">
        <f t="shared" si="368"/>
        <v>2.7777777777777776E-2</v>
      </c>
      <c r="XU11" s="57">
        <v>0</v>
      </c>
      <c r="XV11" s="36">
        <f t="shared" si="369"/>
        <v>0</v>
      </c>
      <c r="XW11" s="57">
        <v>0</v>
      </c>
      <c r="XX11" s="36">
        <f t="shared" si="370"/>
        <v>0</v>
      </c>
      <c r="XY11" s="54"/>
      <c r="XZ11" s="55">
        <f t="shared" si="371"/>
        <v>0</v>
      </c>
      <c r="YA11" s="56">
        <f t="shared" si="372"/>
        <v>0</v>
      </c>
      <c r="YB11" s="57">
        <v>0</v>
      </c>
      <c r="YC11" s="36">
        <f t="shared" si="373"/>
        <v>0</v>
      </c>
      <c r="YD11" s="57">
        <v>0</v>
      </c>
      <c r="YE11" s="36">
        <f t="shared" si="374"/>
        <v>0</v>
      </c>
      <c r="YF11" s="54"/>
      <c r="YG11" s="55">
        <f t="shared" si="375"/>
        <v>0</v>
      </c>
      <c r="YH11" s="56">
        <f t="shared" si="376"/>
        <v>0</v>
      </c>
      <c r="YI11" s="57">
        <v>0</v>
      </c>
      <c r="YJ11" s="36">
        <f t="shared" si="377"/>
        <v>0</v>
      </c>
      <c r="YK11" s="57">
        <v>0</v>
      </c>
      <c r="YL11" s="36">
        <f t="shared" si="378"/>
        <v>0</v>
      </c>
      <c r="YM11" s="54"/>
      <c r="YN11" s="55">
        <f t="shared" si="379"/>
        <v>0</v>
      </c>
      <c r="YO11" s="56">
        <f t="shared" si="380"/>
        <v>0</v>
      </c>
      <c r="YP11" s="57">
        <v>0</v>
      </c>
      <c r="YQ11" s="36">
        <f t="shared" si="381"/>
        <v>0</v>
      </c>
      <c r="YR11" s="57">
        <v>0</v>
      </c>
      <c r="YS11" s="36">
        <f t="shared" si="382"/>
        <v>0</v>
      </c>
      <c r="YT11" s="54"/>
      <c r="YU11" s="55">
        <f t="shared" si="383"/>
        <v>0</v>
      </c>
      <c r="YV11" s="56">
        <f t="shared" si="384"/>
        <v>0</v>
      </c>
      <c r="YW11" s="57">
        <v>0</v>
      </c>
      <c r="YX11" s="36">
        <f t="shared" si="385"/>
        <v>0</v>
      </c>
      <c r="YY11" s="57">
        <v>0</v>
      </c>
      <c r="YZ11" s="36">
        <f t="shared" si="386"/>
        <v>0</v>
      </c>
      <c r="ZA11" s="54"/>
      <c r="ZB11" s="55">
        <f t="shared" si="387"/>
        <v>0</v>
      </c>
      <c r="ZC11" s="56">
        <f t="shared" si="388"/>
        <v>0</v>
      </c>
      <c r="ZD11" s="57">
        <v>0</v>
      </c>
      <c r="ZE11" s="36">
        <f t="shared" si="389"/>
        <v>0</v>
      </c>
      <c r="ZF11" s="57">
        <v>0</v>
      </c>
      <c r="ZG11" s="36">
        <f t="shared" si="390"/>
        <v>0</v>
      </c>
      <c r="ZH11" s="54"/>
      <c r="ZI11" s="55">
        <f t="shared" si="391"/>
        <v>0</v>
      </c>
      <c r="ZJ11" s="56">
        <f t="shared" si="392"/>
        <v>0</v>
      </c>
      <c r="ZK11" s="57">
        <v>0</v>
      </c>
      <c r="ZL11" s="36">
        <f t="shared" si="393"/>
        <v>0</v>
      </c>
      <c r="ZM11" s="57">
        <v>0</v>
      </c>
      <c r="ZN11" s="36">
        <f t="shared" si="394"/>
        <v>0</v>
      </c>
      <c r="ZO11" s="54"/>
      <c r="ZP11" s="55">
        <f t="shared" si="395"/>
        <v>0</v>
      </c>
      <c r="ZQ11" s="56">
        <f t="shared" si="396"/>
        <v>0</v>
      </c>
      <c r="ZR11" s="57">
        <v>0</v>
      </c>
      <c r="ZS11" s="36">
        <f t="shared" si="397"/>
        <v>0</v>
      </c>
      <c r="ZT11" s="57">
        <v>0</v>
      </c>
      <c r="ZU11" s="36">
        <f t="shared" si="398"/>
        <v>0</v>
      </c>
      <c r="ZV11" s="54"/>
      <c r="ZW11" s="55">
        <f t="shared" si="399"/>
        <v>0</v>
      </c>
      <c r="ZX11" s="56">
        <f t="shared" si="400"/>
        <v>0</v>
      </c>
      <c r="ZY11" s="35">
        <v>0</v>
      </c>
      <c r="ZZ11" s="36">
        <f t="shared" si="401"/>
        <v>0</v>
      </c>
      <c r="AAA11" s="37">
        <v>0</v>
      </c>
      <c r="AAB11" s="36">
        <f t="shared" si="402"/>
        <v>0</v>
      </c>
      <c r="AAC11" s="54"/>
      <c r="AAD11" s="55">
        <f t="shared" si="403"/>
        <v>0</v>
      </c>
      <c r="AAE11" s="56">
        <f t="shared" si="404"/>
        <v>0</v>
      </c>
      <c r="AAF11" s="35">
        <v>0</v>
      </c>
      <c r="AAG11" s="36">
        <f t="shared" si="405"/>
        <v>0</v>
      </c>
      <c r="AAH11" s="37">
        <v>0</v>
      </c>
      <c r="AAI11" s="36">
        <f t="shared" si="406"/>
        <v>0</v>
      </c>
      <c r="AAJ11" s="54"/>
      <c r="AAK11" s="55">
        <f t="shared" si="407"/>
        <v>0</v>
      </c>
      <c r="AAL11" s="36">
        <f t="shared" si="408"/>
        <v>0</v>
      </c>
      <c r="AAM11" s="60">
        <v>0</v>
      </c>
      <c r="AAN11" s="36">
        <f t="shared" si="409"/>
        <v>0</v>
      </c>
      <c r="AAO11" s="37">
        <v>0</v>
      </c>
      <c r="AAP11" s="36">
        <f t="shared" si="410"/>
        <v>0</v>
      </c>
      <c r="AAQ11" s="54"/>
      <c r="AAR11" s="55">
        <f t="shared" si="411"/>
        <v>0</v>
      </c>
      <c r="AAS11" s="56">
        <f t="shared" si="412"/>
        <v>0</v>
      </c>
      <c r="AAT11" s="59"/>
      <c r="AAU11" s="36"/>
      <c r="AAV11" s="57"/>
      <c r="AAW11" s="36"/>
      <c r="AAX11" s="54"/>
      <c r="AAY11" s="37">
        <v>0</v>
      </c>
      <c r="AAZ11" s="56">
        <f t="shared" si="413"/>
        <v>0</v>
      </c>
      <c r="ABA11" s="59"/>
      <c r="ABB11" s="36"/>
      <c r="ABC11" s="57"/>
      <c r="ABD11" s="36"/>
      <c r="ABE11" s="54"/>
      <c r="ABF11" s="37">
        <v>0</v>
      </c>
      <c r="ABG11" s="56">
        <f t="shared" si="414"/>
        <v>0</v>
      </c>
      <c r="ABH11" s="59"/>
      <c r="ABI11" s="36"/>
      <c r="ABJ11" s="57"/>
      <c r="ABK11" s="36"/>
      <c r="ABL11" s="54"/>
      <c r="ABM11" s="37">
        <v>0</v>
      </c>
      <c r="ABN11" s="56">
        <f t="shared" si="415"/>
        <v>0</v>
      </c>
      <c r="ABO11" s="59"/>
      <c r="ABP11" s="36"/>
      <c r="ABQ11" s="57"/>
      <c r="ABR11" s="36"/>
      <c r="ABS11" s="54"/>
      <c r="ABT11" s="37">
        <v>0</v>
      </c>
      <c r="ABU11" s="56">
        <f t="shared" si="416"/>
        <v>0</v>
      </c>
      <c r="ABV11" s="59"/>
      <c r="ABW11" s="36"/>
      <c r="ABX11" s="57"/>
      <c r="ABY11" s="36"/>
      <c r="ABZ11" s="54"/>
      <c r="ACA11" s="37">
        <v>0</v>
      </c>
      <c r="ACB11" s="56">
        <f t="shared" si="417"/>
        <v>0</v>
      </c>
      <c r="ACC11" s="59"/>
      <c r="ACD11" s="36"/>
      <c r="ACE11" s="57"/>
      <c r="ACF11" s="36"/>
      <c r="ACG11" s="54"/>
      <c r="ACH11" s="37">
        <v>0</v>
      </c>
      <c r="ACI11" s="56">
        <f t="shared" si="418"/>
        <v>0</v>
      </c>
      <c r="ACJ11" s="59"/>
      <c r="ACK11" s="36"/>
      <c r="ACL11" s="57"/>
      <c r="ACM11" s="36"/>
      <c r="ACN11" s="54"/>
      <c r="ACO11" s="37">
        <v>0</v>
      </c>
      <c r="ACP11" s="56">
        <f t="shared" si="419"/>
        <v>0</v>
      </c>
      <c r="ACQ11" s="59"/>
      <c r="ACR11" s="36"/>
      <c r="ACS11" s="57"/>
      <c r="ACT11" s="36"/>
      <c r="ACU11" s="54"/>
      <c r="ACV11" s="37">
        <v>0</v>
      </c>
      <c r="ACW11" s="56">
        <f t="shared" si="420"/>
        <v>0</v>
      </c>
      <c r="ACX11" s="59"/>
      <c r="ACY11" s="36"/>
      <c r="ACZ11" s="57"/>
      <c r="ADA11" s="36"/>
      <c r="ADB11" s="54"/>
      <c r="ADC11" s="37">
        <v>0</v>
      </c>
      <c r="ADD11" s="56">
        <f t="shared" si="421"/>
        <v>0</v>
      </c>
      <c r="ADE11" s="59"/>
      <c r="ADF11" s="36"/>
      <c r="ADG11" s="57"/>
      <c r="ADH11" s="36"/>
      <c r="ADI11" s="54"/>
      <c r="ADJ11" s="37">
        <v>0</v>
      </c>
      <c r="ADK11" s="56">
        <f t="shared" si="422"/>
        <v>0</v>
      </c>
      <c r="ADL11" s="59"/>
      <c r="ADM11" s="36"/>
      <c r="ADN11" s="57"/>
      <c r="ADO11" s="36"/>
      <c r="ADP11" s="54"/>
      <c r="ADQ11" s="37">
        <v>0</v>
      </c>
      <c r="ADR11" s="56">
        <f t="shared" si="423"/>
        <v>0</v>
      </c>
      <c r="ADS11" s="59"/>
      <c r="ADT11" s="36"/>
      <c r="ADU11" s="57"/>
      <c r="ADV11" s="36"/>
      <c r="ADW11" s="54"/>
      <c r="ADX11" s="37">
        <v>0</v>
      </c>
      <c r="ADY11" s="56">
        <f t="shared" si="424"/>
        <v>0</v>
      </c>
      <c r="ADZ11" s="59"/>
      <c r="AEA11" s="36"/>
      <c r="AEB11" s="57"/>
      <c r="AEC11" s="36"/>
      <c r="AED11" s="54"/>
      <c r="AEE11" s="37">
        <v>0</v>
      </c>
      <c r="AEF11" s="56">
        <f t="shared" si="425"/>
        <v>0</v>
      </c>
    </row>
    <row r="12" spans="1:1024" x14ac:dyDescent="0.2">
      <c r="A12" s="34" t="s">
        <v>26</v>
      </c>
      <c r="B12" s="35">
        <v>548282</v>
      </c>
      <c r="C12" s="36">
        <f t="shared" si="0"/>
        <v>6.389424368896897</v>
      </c>
      <c r="D12" s="37">
        <v>531643</v>
      </c>
      <c r="E12" s="36">
        <f t="shared" si="1"/>
        <v>6.1100826943607096</v>
      </c>
      <c r="F12" s="37">
        <f t="shared" si="2"/>
        <v>1079925</v>
      </c>
      <c r="G12" s="36">
        <f t="shared" si="3"/>
        <v>6.2487837893902523</v>
      </c>
      <c r="H12" s="38">
        <v>0</v>
      </c>
      <c r="I12" s="47">
        <f t="shared" si="4"/>
        <v>0</v>
      </c>
      <c r="J12">
        <v>0</v>
      </c>
      <c r="K12" s="47">
        <f t="shared" si="5"/>
        <v>0</v>
      </c>
      <c r="L12" s="48"/>
      <c r="M12" s="49">
        <f t="shared" si="6"/>
        <v>0</v>
      </c>
      <c r="N12" s="50">
        <f t="shared" si="7"/>
        <v>0</v>
      </c>
      <c r="O12" s="43">
        <v>0</v>
      </c>
      <c r="P12" s="47">
        <f t="shared" si="8"/>
        <v>0</v>
      </c>
      <c r="Q12" s="44">
        <v>0</v>
      </c>
      <c r="R12" s="47">
        <f t="shared" si="9"/>
        <v>0</v>
      </c>
      <c r="S12" s="48"/>
      <c r="T12" s="49">
        <f t="shared" si="10"/>
        <v>0</v>
      </c>
      <c r="U12" s="50">
        <f t="shared" si="11"/>
        <v>0</v>
      </c>
      <c r="V12" s="43">
        <v>0</v>
      </c>
      <c r="W12" s="47">
        <f t="shared" si="12"/>
        <v>0</v>
      </c>
      <c r="X12" s="44">
        <v>0</v>
      </c>
      <c r="Y12" s="47">
        <f t="shared" si="13"/>
        <v>0</v>
      </c>
      <c r="Z12" s="48"/>
      <c r="AA12" s="49">
        <f t="shared" si="14"/>
        <v>0</v>
      </c>
      <c r="AB12" s="50">
        <f t="shared" si="15"/>
        <v>0</v>
      </c>
      <c r="AC12" s="43">
        <v>0</v>
      </c>
      <c r="AD12" s="47">
        <f t="shared" si="16"/>
        <v>0</v>
      </c>
      <c r="AE12" s="44">
        <v>0</v>
      </c>
      <c r="AF12" s="47">
        <f t="shared" si="17"/>
        <v>0</v>
      </c>
      <c r="AG12" s="48"/>
      <c r="AH12" s="49">
        <f t="shared" si="18"/>
        <v>0</v>
      </c>
      <c r="AI12" s="50">
        <f t="shared" si="19"/>
        <v>0</v>
      </c>
      <c r="AJ12" s="51">
        <v>0</v>
      </c>
      <c r="AK12" s="47">
        <f t="shared" si="20"/>
        <v>0</v>
      </c>
      <c r="AL12" s="52">
        <v>0</v>
      </c>
      <c r="AM12" s="47">
        <f t="shared" si="21"/>
        <v>0</v>
      </c>
      <c r="AN12" s="48"/>
      <c r="AO12" s="49">
        <f t="shared" si="22"/>
        <v>0</v>
      </c>
      <c r="AP12" s="50">
        <f t="shared" si="23"/>
        <v>0</v>
      </c>
      <c r="AQ12" s="43">
        <v>0</v>
      </c>
      <c r="AR12" s="47">
        <f t="shared" si="24"/>
        <v>0</v>
      </c>
      <c r="AS12" s="44">
        <v>0</v>
      </c>
      <c r="AT12" s="47">
        <f t="shared" si="25"/>
        <v>0</v>
      </c>
      <c r="AU12" s="48"/>
      <c r="AV12" s="49">
        <f t="shared" si="26"/>
        <v>0</v>
      </c>
      <c r="AW12" s="50">
        <f t="shared" si="27"/>
        <v>0</v>
      </c>
      <c r="AX12" s="51">
        <v>0</v>
      </c>
      <c r="AY12" s="47">
        <f t="shared" si="28"/>
        <v>0</v>
      </c>
      <c r="AZ12" s="44">
        <v>0</v>
      </c>
      <c r="BA12" s="47">
        <f t="shared" si="29"/>
        <v>0</v>
      </c>
      <c r="BB12" s="48"/>
      <c r="BC12" s="49">
        <f t="shared" si="30"/>
        <v>0</v>
      </c>
      <c r="BD12" s="50">
        <f t="shared" si="31"/>
        <v>0</v>
      </c>
      <c r="BE12" s="43">
        <v>0</v>
      </c>
      <c r="BF12" s="47">
        <f t="shared" si="32"/>
        <v>0</v>
      </c>
      <c r="BG12" s="44">
        <v>0</v>
      </c>
      <c r="BH12" s="47">
        <f t="shared" si="33"/>
        <v>0</v>
      </c>
      <c r="BI12" s="48"/>
      <c r="BJ12" s="49">
        <f t="shared" si="34"/>
        <v>0</v>
      </c>
      <c r="BK12" s="50">
        <f t="shared" si="35"/>
        <v>0</v>
      </c>
      <c r="BL12" s="51">
        <v>0</v>
      </c>
      <c r="BM12" s="47">
        <f t="shared" si="36"/>
        <v>0</v>
      </c>
      <c r="BN12" s="52">
        <v>0</v>
      </c>
      <c r="BO12" s="47">
        <f t="shared" si="37"/>
        <v>0</v>
      </c>
      <c r="BP12" s="48"/>
      <c r="BQ12" s="49">
        <f t="shared" si="38"/>
        <v>0</v>
      </c>
      <c r="BR12" s="50">
        <f t="shared" si="39"/>
        <v>0</v>
      </c>
      <c r="BS12" s="51">
        <v>0</v>
      </c>
      <c r="BT12" s="47">
        <f t="shared" si="40"/>
        <v>0</v>
      </c>
      <c r="BU12" s="52">
        <v>0</v>
      </c>
      <c r="BV12" s="47">
        <f t="shared" si="41"/>
        <v>0</v>
      </c>
      <c r="BW12" s="48"/>
      <c r="BX12" s="49">
        <f t="shared" si="42"/>
        <v>0</v>
      </c>
      <c r="BY12" s="50">
        <f t="shared" si="43"/>
        <v>0</v>
      </c>
      <c r="BZ12" s="51">
        <v>0</v>
      </c>
      <c r="CA12" s="47">
        <f t="shared" si="44"/>
        <v>0</v>
      </c>
      <c r="CB12" s="52">
        <v>0</v>
      </c>
      <c r="CC12" s="47">
        <f t="shared" si="45"/>
        <v>0</v>
      </c>
      <c r="CD12" s="48"/>
      <c r="CE12" s="49">
        <f t="shared" si="46"/>
        <v>0</v>
      </c>
      <c r="CF12" s="50">
        <f t="shared" si="47"/>
        <v>0</v>
      </c>
      <c r="CG12" s="52">
        <v>0</v>
      </c>
      <c r="CH12" s="47">
        <f t="shared" si="48"/>
        <v>0</v>
      </c>
      <c r="CI12" s="52">
        <v>0</v>
      </c>
      <c r="CJ12" s="47">
        <f t="shared" si="49"/>
        <v>0</v>
      </c>
      <c r="CK12" s="48"/>
      <c r="CL12" s="49">
        <f t="shared" si="50"/>
        <v>0</v>
      </c>
      <c r="CM12" s="50">
        <f t="shared" si="51"/>
        <v>0</v>
      </c>
      <c r="CN12" s="51">
        <v>0</v>
      </c>
      <c r="CO12" s="47">
        <f t="shared" si="52"/>
        <v>0</v>
      </c>
      <c r="CP12" s="52">
        <v>0</v>
      </c>
      <c r="CQ12" s="47">
        <f t="shared" si="53"/>
        <v>0</v>
      </c>
      <c r="CR12" s="48"/>
      <c r="CS12" s="49">
        <f t="shared" si="54"/>
        <v>0</v>
      </c>
      <c r="CT12" s="50">
        <f t="shared" si="55"/>
        <v>0</v>
      </c>
      <c r="CU12" s="52">
        <v>0</v>
      </c>
      <c r="CV12" s="47">
        <f t="shared" si="56"/>
        <v>0</v>
      </c>
      <c r="CW12" s="52">
        <v>0</v>
      </c>
      <c r="CX12" s="47">
        <f t="shared" si="57"/>
        <v>0</v>
      </c>
      <c r="CY12" s="48"/>
      <c r="CZ12" s="49">
        <f t="shared" si="58"/>
        <v>0</v>
      </c>
      <c r="DA12" s="50">
        <f t="shared" si="59"/>
        <v>0</v>
      </c>
      <c r="DB12" s="52">
        <v>0</v>
      </c>
      <c r="DC12" s="47">
        <f t="shared" si="60"/>
        <v>0</v>
      </c>
      <c r="DD12" s="52">
        <v>0</v>
      </c>
      <c r="DE12" s="47">
        <f t="shared" si="61"/>
        <v>0</v>
      </c>
      <c r="DF12" s="48"/>
      <c r="DG12" s="49">
        <f t="shared" si="62"/>
        <v>0</v>
      </c>
      <c r="DH12" s="50">
        <f t="shared" si="63"/>
        <v>0</v>
      </c>
      <c r="DI12" s="52">
        <v>0</v>
      </c>
      <c r="DJ12" s="47">
        <f t="shared" si="64"/>
        <v>0</v>
      </c>
      <c r="DK12" s="37">
        <v>0</v>
      </c>
      <c r="DL12" s="47">
        <f t="shared" si="65"/>
        <v>0</v>
      </c>
      <c r="DM12" s="48"/>
      <c r="DN12" s="49">
        <f t="shared" si="66"/>
        <v>0</v>
      </c>
      <c r="DO12" s="50">
        <f t="shared" si="67"/>
        <v>0</v>
      </c>
      <c r="DP12" s="52">
        <v>0</v>
      </c>
      <c r="DQ12" s="47">
        <f t="shared" si="68"/>
        <v>0</v>
      </c>
      <c r="DR12" s="37">
        <v>0</v>
      </c>
      <c r="DS12" s="47">
        <f t="shared" si="69"/>
        <v>0</v>
      </c>
      <c r="DT12" s="48"/>
      <c r="DU12" s="49">
        <f t="shared" si="70"/>
        <v>0</v>
      </c>
      <c r="DV12" s="50">
        <f t="shared" si="71"/>
        <v>0</v>
      </c>
      <c r="DW12" s="52">
        <v>0</v>
      </c>
      <c r="DX12" s="47">
        <f t="shared" si="72"/>
        <v>0</v>
      </c>
      <c r="DY12" s="37">
        <v>0</v>
      </c>
      <c r="DZ12" s="47">
        <f t="shared" si="73"/>
        <v>0</v>
      </c>
      <c r="EA12" s="48"/>
      <c r="EB12" s="49">
        <f t="shared" si="74"/>
        <v>0</v>
      </c>
      <c r="EC12" s="50">
        <f t="shared" si="75"/>
        <v>0</v>
      </c>
      <c r="ED12" s="52">
        <v>0</v>
      </c>
      <c r="EE12" s="47">
        <f t="shared" si="76"/>
        <v>0</v>
      </c>
      <c r="EF12" s="37">
        <v>0</v>
      </c>
      <c r="EG12" s="47">
        <f t="shared" si="77"/>
        <v>0</v>
      </c>
      <c r="EH12" s="48"/>
      <c r="EI12" s="49">
        <f t="shared" si="78"/>
        <v>0</v>
      </c>
      <c r="EJ12" s="50">
        <f t="shared" si="79"/>
        <v>0</v>
      </c>
      <c r="EK12" s="52">
        <v>0</v>
      </c>
      <c r="EL12" s="47">
        <f t="shared" si="80"/>
        <v>0</v>
      </c>
      <c r="EM12" s="37">
        <v>0</v>
      </c>
      <c r="EN12" s="47">
        <f t="shared" si="81"/>
        <v>0</v>
      </c>
      <c r="EO12" s="48"/>
      <c r="EP12" s="49">
        <f t="shared" si="82"/>
        <v>0</v>
      </c>
      <c r="EQ12" s="50">
        <f t="shared" si="83"/>
        <v>0</v>
      </c>
      <c r="ER12" s="52">
        <v>0</v>
      </c>
      <c r="ES12" s="47">
        <f t="shared" si="84"/>
        <v>0</v>
      </c>
      <c r="ET12" s="52">
        <v>0</v>
      </c>
      <c r="EU12" s="47">
        <f t="shared" si="85"/>
        <v>0</v>
      </c>
      <c r="EV12" s="48"/>
      <c r="EW12" s="49">
        <f t="shared" si="86"/>
        <v>0</v>
      </c>
      <c r="EX12" s="50">
        <f t="shared" si="87"/>
        <v>0</v>
      </c>
      <c r="EY12" s="52">
        <v>0</v>
      </c>
      <c r="EZ12" s="47">
        <f t="shared" si="88"/>
        <v>0</v>
      </c>
      <c r="FA12" s="52">
        <v>0</v>
      </c>
      <c r="FB12" s="47">
        <f t="shared" si="89"/>
        <v>0</v>
      </c>
      <c r="FC12" s="48"/>
      <c r="FD12" s="49">
        <f t="shared" si="90"/>
        <v>0</v>
      </c>
      <c r="FE12" s="50">
        <f t="shared" si="91"/>
        <v>0</v>
      </c>
      <c r="FF12" s="52">
        <v>0</v>
      </c>
      <c r="FG12" s="47">
        <f t="shared" si="92"/>
        <v>0</v>
      </c>
      <c r="FH12" s="52">
        <v>0</v>
      </c>
      <c r="FI12" s="47">
        <f t="shared" si="93"/>
        <v>0</v>
      </c>
      <c r="FJ12" s="48"/>
      <c r="FK12" s="49">
        <f t="shared" si="94"/>
        <v>0</v>
      </c>
      <c r="FL12" s="50">
        <f t="shared" si="95"/>
        <v>0</v>
      </c>
      <c r="FM12" s="52">
        <v>0</v>
      </c>
      <c r="FN12" s="47">
        <f t="shared" si="96"/>
        <v>0</v>
      </c>
      <c r="FO12" s="52">
        <v>0</v>
      </c>
      <c r="FP12" s="47">
        <f t="shared" si="97"/>
        <v>0</v>
      </c>
      <c r="FQ12" s="48"/>
      <c r="FR12" s="49">
        <f t="shared" si="98"/>
        <v>0</v>
      </c>
      <c r="FS12" s="50">
        <f t="shared" si="99"/>
        <v>0</v>
      </c>
      <c r="FT12" s="52">
        <v>0</v>
      </c>
      <c r="FU12" s="47">
        <f t="shared" si="100"/>
        <v>0</v>
      </c>
      <c r="FV12" s="52">
        <v>0</v>
      </c>
      <c r="FW12" s="47">
        <f t="shared" si="101"/>
        <v>0</v>
      </c>
      <c r="FX12" s="48"/>
      <c r="FY12" s="49">
        <f t="shared" si="102"/>
        <v>0</v>
      </c>
      <c r="FZ12" s="50">
        <f t="shared" si="103"/>
        <v>0</v>
      </c>
      <c r="GA12" s="52">
        <v>0</v>
      </c>
      <c r="GB12" s="47">
        <f t="shared" si="104"/>
        <v>0</v>
      </c>
      <c r="GC12" s="52">
        <v>0</v>
      </c>
      <c r="GD12" s="47">
        <f t="shared" si="105"/>
        <v>0</v>
      </c>
      <c r="GE12" s="48"/>
      <c r="GF12" s="49">
        <f t="shared" si="106"/>
        <v>0</v>
      </c>
      <c r="GG12" s="50">
        <f t="shared" si="107"/>
        <v>0</v>
      </c>
      <c r="GH12" s="52">
        <v>0</v>
      </c>
      <c r="GI12" s="47">
        <f t="shared" si="108"/>
        <v>0</v>
      </c>
      <c r="GJ12" s="52">
        <v>0</v>
      </c>
      <c r="GK12" s="47">
        <f t="shared" si="109"/>
        <v>0</v>
      </c>
      <c r="GL12" s="48"/>
      <c r="GM12" s="49">
        <f t="shared" si="110"/>
        <v>0</v>
      </c>
      <c r="GN12" s="50">
        <f t="shared" si="111"/>
        <v>0</v>
      </c>
      <c r="GO12" s="52">
        <v>0</v>
      </c>
      <c r="GP12" s="47">
        <f t="shared" si="112"/>
        <v>0</v>
      </c>
      <c r="GQ12" s="52">
        <v>0</v>
      </c>
      <c r="GR12" s="47">
        <f t="shared" si="113"/>
        <v>0</v>
      </c>
      <c r="GS12" s="48"/>
      <c r="GT12" s="49">
        <f t="shared" si="114"/>
        <v>0</v>
      </c>
      <c r="GU12" s="50">
        <f t="shared" si="115"/>
        <v>0</v>
      </c>
      <c r="GV12" s="52">
        <v>0</v>
      </c>
      <c r="GW12" s="47">
        <f t="shared" si="116"/>
        <v>0</v>
      </c>
      <c r="GX12" s="52">
        <v>0</v>
      </c>
      <c r="GY12" s="47">
        <f t="shared" si="117"/>
        <v>0</v>
      </c>
      <c r="GZ12" s="48"/>
      <c r="HA12" s="49">
        <f t="shared" si="118"/>
        <v>0</v>
      </c>
      <c r="HB12" s="50">
        <f t="shared" si="119"/>
        <v>0</v>
      </c>
      <c r="HC12" s="52">
        <v>0</v>
      </c>
      <c r="HD12" s="47">
        <f t="shared" si="120"/>
        <v>0</v>
      </c>
      <c r="HE12" s="52">
        <v>0</v>
      </c>
      <c r="HF12" s="47">
        <f t="shared" si="121"/>
        <v>0</v>
      </c>
      <c r="HG12" s="48"/>
      <c r="HH12" s="49">
        <f t="shared" si="122"/>
        <v>0</v>
      </c>
      <c r="HI12" s="50">
        <f t="shared" si="123"/>
        <v>0</v>
      </c>
      <c r="HJ12" s="52">
        <v>0</v>
      </c>
      <c r="HK12" s="47">
        <f t="shared" si="124"/>
        <v>0</v>
      </c>
      <c r="HL12" s="52">
        <v>0</v>
      </c>
      <c r="HM12" s="47">
        <f t="shared" si="125"/>
        <v>0</v>
      </c>
      <c r="HN12" s="48"/>
      <c r="HO12" s="49">
        <f t="shared" si="126"/>
        <v>0</v>
      </c>
      <c r="HP12" s="50">
        <f t="shared" si="127"/>
        <v>0</v>
      </c>
      <c r="HQ12" s="52">
        <v>0</v>
      </c>
      <c r="HR12" s="47">
        <f t="shared" si="128"/>
        <v>0</v>
      </c>
      <c r="HS12" s="52">
        <v>0</v>
      </c>
      <c r="HT12" s="47">
        <f t="shared" si="129"/>
        <v>0</v>
      </c>
      <c r="HU12" s="48"/>
      <c r="HV12" s="49">
        <f t="shared" si="130"/>
        <v>0</v>
      </c>
      <c r="HW12" s="50">
        <f t="shared" si="131"/>
        <v>0</v>
      </c>
      <c r="HX12" s="52">
        <v>0</v>
      </c>
      <c r="HY12" s="47">
        <f t="shared" si="132"/>
        <v>0</v>
      </c>
      <c r="HZ12" s="52">
        <v>0</v>
      </c>
      <c r="IA12" s="47">
        <f t="shared" si="133"/>
        <v>0</v>
      </c>
      <c r="IB12" s="48"/>
      <c r="IC12" s="49">
        <f t="shared" si="134"/>
        <v>0</v>
      </c>
      <c r="ID12" s="50">
        <f t="shared" si="135"/>
        <v>0</v>
      </c>
      <c r="IE12" s="52">
        <v>0</v>
      </c>
      <c r="IF12" s="47">
        <f t="shared" si="136"/>
        <v>0</v>
      </c>
      <c r="IG12" s="52">
        <v>0</v>
      </c>
      <c r="IH12" s="47">
        <f t="shared" si="137"/>
        <v>0</v>
      </c>
      <c r="II12" s="48"/>
      <c r="IJ12" s="49">
        <f t="shared" si="138"/>
        <v>0</v>
      </c>
      <c r="IK12" s="50">
        <f t="shared" si="139"/>
        <v>0</v>
      </c>
      <c r="IL12" s="52">
        <v>0</v>
      </c>
      <c r="IM12" s="47">
        <f t="shared" si="140"/>
        <v>0</v>
      </c>
      <c r="IN12" s="52">
        <v>0</v>
      </c>
      <c r="IO12" s="47">
        <f t="shared" si="141"/>
        <v>0</v>
      </c>
      <c r="IP12" s="48"/>
      <c r="IQ12" s="49">
        <f t="shared" si="142"/>
        <v>0</v>
      </c>
      <c r="IR12" s="50">
        <f t="shared" si="143"/>
        <v>0</v>
      </c>
      <c r="IS12" s="52">
        <v>0</v>
      </c>
      <c r="IT12" s="47">
        <f t="shared" si="144"/>
        <v>0</v>
      </c>
      <c r="IU12" s="52">
        <v>0</v>
      </c>
      <c r="IV12" s="47">
        <f t="shared" si="145"/>
        <v>0</v>
      </c>
      <c r="IW12" s="48"/>
      <c r="IX12" s="49">
        <f t="shared" si="146"/>
        <v>0</v>
      </c>
      <c r="IY12" s="50">
        <f t="shared" si="147"/>
        <v>0</v>
      </c>
      <c r="IZ12" s="52">
        <v>0</v>
      </c>
      <c r="JA12" s="47">
        <f t="shared" si="148"/>
        <v>0</v>
      </c>
      <c r="JB12" s="52">
        <v>0</v>
      </c>
      <c r="JC12" s="47">
        <f t="shared" si="149"/>
        <v>0</v>
      </c>
      <c r="JD12" s="48"/>
      <c r="JE12" s="49">
        <f t="shared" si="150"/>
        <v>0</v>
      </c>
      <c r="JF12" s="50">
        <f t="shared" si="151"/>
        <v>0</v>
      </c>
      <c r="JG12" s="52">
        <v>0</v>
      </c>
      <c r="JH12" s="47">
        <f t="shared" si="152"/>
        <v>0</v>
      </c>
      <c r="JI12" s="52">
        <v>0</v>
      </c>
      <c r="JJ12" s="47">
        <f t="shared" si="153"/>
        <v>0</v>
      </c>
      <c r="JK12" s="48"/>
      <c r="JL12" s="49">
        <f t="shared" si="154"/>
        <v>0</v>
      </c>
      <c r="JM12" s="50">
        <f t="shared" si="155"/>
        <v>0</v>
      </c>
      <c r="JN12" s="52">
        <v>0</v>
      </c>
      <c r="JO12" s="47">
        <f t="shared" si="156"/>
        <v>0</v>
      </c>
      <c r="JP12" s="52">
        <v>0</v>
      </c>
      <c r="JQ12" s="47">
        <f t="shared" si="157"/>
        <v>0</v>
      </c>
      <c r="JR12" s="48"/>
      <c r="JS12" s="49">
        <f t="shared" si="158"/>
        <v>0</v>
      </c>
      <c r="JT12" s="50">
        <f t="shared" si="159"/>
        <v>0</v>
      </c>
      <c r="JU12" s="52">
        <v>0</v>
      </c>
      <c r="JV12" s="47">
        <f t="shared" si="160"/>
        <v>0</v>
      </c>
      <c r="JW12" s="52">
        <v>0</v>
      </c>
      <c r="JX12" s="47">
        <f t="shared" si="161"/>
        <v>0</v>
      </c>
      <c r="JY12" s="48"/>
      <c r="JZ12" s="49">
        <f t="shared" si="162"/>
        <v>0</v>
      </c>
      <c r="KA12" s="50">
        <f t="shared" si="163"/>
        <v>0</v>
      </c>
      <c r="KB12" s="52">
        <v>0</v>
      </c>
      <c r="KC12" s="47">
        <f t="shared" si="164"/>
        <v>0</v>
      </c>
      <c r="KD12" s="52">
        <v>0</v>
      </c>
      <c r="KE12" s="47">
        <f t="shared" si="165"/>
        <v>0</v>
      </c>
      <c r="KF12" s="48"/>
      <c r="KG12" s="49">
        <f t="shared" si="166"/>
        <v>0</v>
      </c>
      <c r="KH12" s="50">
        <f t="shared" si="167"/>
        <v>0</v>
      </c>
      <c r="KI12" s="52">
        <v>0</v>
      </c>
      <c r="KJ12" s="47">
        <f t="shared" si="168"/>
        <v>0</v>
      </c>
      <c r="KK12" s="52">
        <v>0</v>
      </c>
      <c r="KL12" s="47">
        <f t="shared" si="169"/>
        <v>0</v>
      </c>
      <c r="KM12" s="48"/>
      <c r="KN12" s="49">
        <f t="shared" si="170"/>
        <v>0</v>
      </c>
      <c r="KO12" s="50">
        <f t="shared" si="171"/>
        <v>0</v>
      </c>
      <c r="KP12" s="52">
        <v>0</v>
      </c>
      <c r="KQ12" s="47">
        <f t="shared" si="172"/>
        <v>0</v>
      </c>
      <c r="KR12" s="52">
        <v>0</v>
      </c>
      <c r="KS12" s="47">
        <f t="shared" si="173"/>
        <v>0</v>
      </c>
      <c r="KT12" s="48"/>
      <c r="KU12" s="49">
        <f t="shared" si="174"/>
        <v>0</v>
      </c>
      <c r="KV12" s="50">
        <f t="shared" si="175"/>
        <v>0</v>
      </c>
      <c r="KW12" s="52">
        <v>0</v>
      </c>
      <c r="KX12" s="47">
        <f t="shared" si="176"/>
        <v>0</v>
      </c>
      <c r="KY12" s="52">
        <v>0</v>
      </c>
      <c r="KZ12" s="47">
        <f t="shared" si="177"/>
        <v>0</v>
      </c>
      <c r="LA12" s="48"/>
      <c r="LB12" s="49">
        <f t="shared" si="178"/>
        <v>0</v>
      </c>
      <c r="LC12" s="50">
        <f t="shared" si="179"/>
        <v>0</v>
      </c>
      <c r="LD12" s="52">
        <v>0</v>
      </c>
      <c r="LE12" s="47">
        <f t="shared" si="180"/>
        <v>0</v>
      </c>
      <c r="LF12" s="52">
        <v>0</v>
      </c>
      <c r="LG12" s="47">
        <f t="shared" si="181"/>
        <v>0</v>
      </c>
      <c r="LH12" s="48"/>
      <c r="LI12" s="49">
        <f t="shared" si="182"/>
        <v>0</v>
      </c>
      <c r="LJ12" s="50">
        <f t="shared" si="183"/>
        <v>0</v>
      </c>
      <c r="LK12" s="52">
        <v>0</v>
      </c>
      <c r="LL12" s="47">
        <f t="shared" si="184"/>
        <v>0</v>
      </c>
      <c r="LM12" s="52">
        <v>0</v>
      </c>
      <c r="LN12" s="47">
        <f t="shared" si="185"/>
        <v>0</v>
      </c>
      <c r="LO12" s="48"/>
      <c r="LP12" s="49">
        <f t="shared" si="186"/>
        <v>0</v>
      </c>
      <c r="LQ12" s="50">
        <f t="shared" si="187"/>
        <v>0</v>
      </c>
      <c r="LR12" s="52">
        <v>0</v>
      </c>
      <c r="LS12" s="47">
        <f t="shared" si="188"/>
        <v>0</v>
      </c>
      <c r="LT12" s="52">
        <v>0</v>
      </c>
      <c r="LU12" s="47">
        <f t="shared" si="189"/>
        <v>0</v>
      </c>
      <c r="LV12" s="48"/>
      <c r="LW12" s="49">
        <f t="shared" si="190"/>
        <v>0</v>
      </c>
      <c r="LX12" s="50">
        <f t="shared" si="191"/>
        <v>0</v>
      </c>
      <c r="LY12" s="52">
        <v>0</v>
      </c>
      <c r="LZ12" s="47">
        <f t="shared" si="192"/>
        <v>0</v>
      </c>
      <c r="MA12" s="52">
        <v>0</v>
      </c>
      <c r="MB12" s="47">
        <f t="shared" si="193"/>
        <v>0</v>
      </c>
      <c r="MC12" s="48"/>
      <c r="MD12" s="49">
        <f t="shared" si="194"/>
        <v>0</v>
      </c>
      <c r="ME12" s="50">
        <f t="shared" si="195"/>
        <v>0</v>
      </c>
      <c r="MF12" s="52">
        <v>0</v>
      </c>
      <c r="MG12" s="47">
        <f t="shared" si="196"/>
        <v>0</v>
      </c>
      <c r="MH12" s="52">
        <v>0</v>
      </c>
      <c r="MI12" s="47">
        <f t="shared" si="197"/>
        <v>0</v>
      </c>
      <c r="MJ12" s="48"/>
      <c r="MK12" s="49">
        <f t="shared" si="198"/>
        <v>0</v>
      </c>
      <c r="ML12" s="50">
        <f t="shared" si="199"/>
        <v>0</v>
      </c>
      <c r="MM12" s="52">
        <v>0</v>
      </c>
      <c r="MN12" s="47">
        <f t="shared" si="200"/>
        <v>0</v>
      </c>
      <c r="MO12" s="52">
        <v>0</v>
      </c>
      <c r="MP12" s="47">
        <f t="shared" si="201"/>
        <v>0</v>
      </c>
      <c r="MQ12" s="48"/>
      <c r="MR12" s="49">
        <f t="shared" si="202"/>
        <v>0</v>
      </c>
      <c r="MS12" s="50">
        <f t="shared" si="203"/>
        <v>0</v>
      </c>
      <c r="MT12" s="52">
        <v>0</v>
      </c>
      <c r="MU12" s="47">
        <f t="shared" si="204"/>
        <v>0</v>
      </c>
      <c r="MV12" s="52">
        <v>0</v>
      </c>
      <c r="MW12" s="47">
        <f t="shared" si="205"/>
        <v>0</v>
      </c>
      <c r="MX12" s="48"/>
      <c r="MY12" s="49">
        <f t="shared" si="206"/>
        <v>0</v>
      </c>
      <c r="MZ12" s="50">
        <f t="shared" si="207"/>
        <v>0</v>
      </c>
      <c r="NA12" s="52">
        <v>0</v>
      </c>
      <c r="NB12" s="47">
        <f t="shared" si="208"/>
        <v>0</v>
      </c>
      <c r="NC12" s="52">
        <v>0</v>
      </c>
      <c r="ND12" s="47">
        <f t="shared" si="209"/>
        <v>0</v>
      </c>
      <c r="NE12" s="48"/>
      <c r="NF12" s="49">
        <f t="shared" si="210"/>
        <v>0</v>
      </c>
      <c r="NG12" s="50">
        <f t="shared" si="211"/>
        <v>0</v>
      </c>
      <c r="NH12" s="52">
        <v>0</v>
      </c>
      <c r="NI12" s="47">
        <f t="shared" si="212"/>
        <v>0</v>
      </c>
      <c r="NJ12" s="52">
        <v>0</v>
      </c>
      <c r="NK12" s="47">
        <f t="shared" si="213"/>
        <v>0</v>
      </c>
      <c r="NL12" s="48"/>
      <c r="NM12" s="49">
        <f t="shared" si="214"/>
        <v>0</v>
      </c>
      <c r="NN12" s="50">
        <f t="shared" si="215"/>
        <v>0</v>
      </c>
      <c r="NO12" s="52">
        <v>0</v>
      </c>
      <c r="NP12" s="47">
        <f t="shared" si="216"/>
        <v>0</v>
      </c>
      <c r="NQ12" s="52">
        <v>0</v>
      </c>
      <c r="NR12" s="47">
        <f t="shared" si="217"/>
        <v>0</v>
      </c>
      <c r="NS12" s="48"/>
      <c r="NT12" s="49">
        <f t="shared" si="218"/>
        <v>0</v>
      </c>
      <c r="NU12" s="50">
        <f t="shared" si="219"/>
        <v>0</v>
      </c>
      <c r="NV12" s="52">
        <v>0</v>
      </c>
      <c r="NW12" s="47">
        <f t="shared" si="220"/>
        <v>0</v>
      </c>
      <c r="NX12" s="52">
        <v>0</v>
      </c>
      <c r="NY12" s="47">
        <f t="shared" si="221"/>
        <v>0</v>
      </c>
      <c r="NZ12" s="48"/>
      <c r="OA12" s="49">
        <f t="shared" si="222"/>
        <v>0</v>
      </c>
      <c r="OB12" s="50">
        <f t="shared" si="223"/>
        <v>0</v>
      </c>
      <c r="OC12" s="52">
        <v>0</v>
      </c>
      <c r="OD12" s="47">
        <f t="shared" si="224"/>
        <v>0</v>
      </c>
      <c r="OE12" s="52">
        <v>0</v>
      </c>
      <c r="OF12" s="47">
        <f t="shared" si="225"/>
        <v>0</v>
      </c>
      <c r="OG12" s="48"/>
      <c r="OH12" s="49">
        <f t="shared" si="226"/>
        <v>0</v>
      </c>
      <c r="OI12" s="50">
        <f t="shared" si="227"/>
        <v>0</v>
      </c>
      <c r="OJ12" s="52">
        <v>0</v>
      </c>
      <c r="OK12" s="47">
        <f t="shared" si="228"/>
        <v>0</v>
      </c>
      <c r="OL12" s="52">
        <v>0</v>
      </c>
      <c r="OM12" s="47">
        <f t="shared" si="229"/>
        <v>0</v>
      </c>
      <c r="ON12" s="48"/>
      <c r="OO12" s="49">
        <f t="shared" si="230"/>
        <v>0</v>
      </c>
      <c r="OP12" s="50">
        <f t="shared" si="231"/>
        <v>0</v>
      </c>
      <c r="OQ12" s="52">
        <v>0</v>
      </c>
      <c r="OR12" s="47">
        <f t="shared" si="232"/>
        <v>0</v>
      </c>
      <c r="OS12" s="52">
        <v>0</v>
      </c>
      <c r="OT12" s="47">
        <f t="shared" si="233"/>
        <v>0</v>
      </c>
      <c r="OU12" s="48"/>
      <c r="OV12" s="49">
        <f t="shared" si="234"/>
        <v>0</v>
      </c>
      <c r="OW12" s="50">
        <f t="shared" si="235"/>
        <v>0</v>
      </c>
      <c r="OX12" s="52">
        <v>0</v>
      </c>
      <c r="OY12" s="47">
        <f t="shared" si="236"/>
        <v>0</v>
      </c>
      <c r="OZ12" s="52">
        <v>0</v>
      </c>
      <c r="PA12" s="47">
        <f t="shared" si="237"/>
        <v>0</v>
      </c>
      <c r="PB12" s="48"/>
      <c r="PC12" s="49">
        <f t="shared" si="238"/>
        <v>0</v>
      </c>
      <c r="PD12" s="50">
        <f t="shared" si="239"/>
        <v>0</v>
      </c>
      <c r="PE12" s="52">
        <v>0</v>
      </c>
      <c r="PF12" s="47">
        <f t="shared" si="240"/>
        <v>0</v>
      </c>
      <c r="PG12" s="52">
        <v>0</v>
      </c>
      <c r="PH12" s="47">
        <f t="shared" si="241"/>
        <v>0</v>
      </c>
      <c r="PI12" s="48"/>
      <c r="PJ12" s="49">
        <f t="shared" si="242"/>
        <v>0</v>
      </c>
      <c r="PK12" s="50">
        <f t="shared" si="243"/>
        <v>0</v>
      </c>
      <c r="PL12" s="52">
        <v>0</v>
      </c>
      <c r="PM12" s="47">
        <f t="shared" si="244"/>
        <v>0</v>
      </c>
      <c r="PN12" s="52">
        <v>0</v>
      </c>
      <c r="PO12" s="47">
        <f t="shared" si="245"/>
        <v>0</v>
      </c>
      <c r="PP12" s="48"/>
      <c r="PQ12" s="49">
        <f t="shared" si="246"/>
        <v>0</v>
      </c>
      <c r="PR12" s="50">
        <f t="shared" si="247"/>
        <v>0</v>
      </c>
      <c r="PS12" s="52">
        <v>0</v>
      </c>
      <c r="PT12" s="47">
        <f t="shared" si="248"/>
        <v>0</v>
      </c>
      <c r="PU12" s="52">
        <v>0</v>
      </c>
      <c r="PV12" s="47">
        <f t="shared" si="249"/>
        <v>0</v>
      </c>
      <c r="PW12" s="48"/>
      <c r="PX12" s="49">
        <f t="shared" si="250"/>
        <v>0</v>
      </c>
      <c r="PY12" s="50">
        <f t="shared" si="251"/>
        <v>0</v>
      </c>
      <c r="PZ12" s="52">
        <v>0</v>
      </c>
      <c r="QA12" s="47">
        <f t="shared" si="252"/>
        <v>0</v>
      </c>
      <c r="QB12" s="52">
        <v>0</v>
      </c>
      <c r="QC12" s="47">
        <f t="shared" si="253"/>
        <v>0</v>
      </c>
      <c r="QD12" s="48"/>
      <c r="QE12" s="49">
        <f t="shared" si="254"/>
        <v>0</v>
      </c>
      <c r="QF12" s="50">
        <f t="shared" si="255"/>
        <v>0</v>
      </c>
      <c r="QG12" s="52">
        <v>0</v>
      </c>
      <c r="QH12" s="47">
        <f t="shared" si="256"/>
        <v>0</v>
      </c>
      <c r="QI12" s="52">
        <v>0</v>
      </c>
      <c r="QJ12" s="47">
        <f t="shared" si="257"/>
        <v>0</v>
      </c>
      <c r="QK12" s="48"/>
      <c r="QL12" s="49">
        <f t="shared" si="258"/>
        <v>0</v>
      </c>
      <c r="QM12" s="50">
        <f t="shared" si="259"/>
        <v>0</v>
      </c>
      <c r="QN12" s="52">
        <v>0</v>
      </c>
      <c r="QO12" s="47">
        <f t="shared" si="260"/>
        <v>0</v>
      </c>
      <c r="QP12" s="52">
        <v>0</v>
      </c>
      <c r="QQ12" s="47">
        <f t="shared" si="261"/>
        <v>0</v>
      </c>
      <c r="QR12" s="48"/>
      <c r="QS12" s="49">
        <f t="shared" si="262"/>
        <v>0</v>
      </c>
      <c r="QT12" s="50">
        <f t="shared" si="263"/>
        <v>0</v>
      </c>
      <c r="QU12" s="53">
        <v>0</v>
      </c>
      <c r="QV12" s="47">
        <f t="shared" si="264"/>
        <v>0</v>
      </c>
      <c r="QW12" s="53">
        <v>0</v>
      </c>
      <c r="QX12" s="47">
        <f t="shared" si="265"/>
        <v>0</v>
      </c>
      <c r="QY12" s="48"/>
      <c r="QZ12" s="49">
        <f t="shared" si="266"/>
        <v>0</v>
      </c>
      <c r="RA12" s="50">
        <f t="shared" si="267"/>
        <v>0</v>
      </c>
      <c r="RB12" s="53">
        <v>0</v>
      </c>
      <c r="RC12" s="47">
        <f t="shared" si="268"/>
        <v>0</v>
      </c>
      <c r="RD12" s="53">
        <v>0</v>
      </c>
      <c r="RE12" s="47">
        <f t="shared" si="269"/>
        <v>0</v>
      </c>
      <c r="RF12" s="48"/>
      <c r="RG12" s="49">
        <f t="shared" si="270"/>
        <v>0</v>
      </c>
      <c r="RH12" s="50">
        <f t="shared" si="271"/>
        <v>0</v>
      </c>
      <c r="RI12" s="53">
        <v>0</v>
      </c>
      <c r="RJ12" s="47">
        <f t="shared" si="272"/>
        <v>0</v>
      </c>
      <c r="RK12" s="53">
        <v>0</v>
      </c>
      <c r="RL12" s="47">
        <f t="shared" si="273"/>
        <v>0</v>
      </c>
      <c r="RM12" s="48"/>
      <c r="RN12" s="49">
        <f t="shared" si="274"/>
        <v>0</v>
      </c>
      <c r="RO12" s="50">
        <f t="shared" si="275"/>
        <v>0</v>
      </c>
      <c r="RP12" s="53">
        <v>0</v>
      </c>
      <c r="RQ12" s="47">
        <f t="shared" si="276"/>
        <v>0</v>
      </c>
      <c r="RR12" s="53">
        <v>0</v>
      </c>
      <c r="RS12" s="47">
        <f t="shared" si="277"/>
        <v>0</v>
      </c>
      <c r="RT12" s="48"/>
      <c r="RU12" s="49">
        <f t="shared" si="278"/>
        <v>0</v>
      </c>
      <c r="RV12" s="50">
        <f t="shared" si="279"/>
        <v>0</v>
      </c>
      <c r="RW12" s="53">
        <v>0</v>
      </c>
      <c r="RX12" s="47">
        <f t="shared" si="280"/>
        <v>0</v>
      </c>
      <c r="RY12" s="53">
        <v>0</v>
      </c>
      <c r="RZ12" s="47">
        <f t="shared" si="281"/>
        <v>0</v>
      </c>
      <c r="SA12" s="48"/>
      <c r="SB12" s="49">
        <f t="shared" si="282"/>
        <v>0</v>
      </c>
      <c r="SC12" s="50">
        <f t="shared" si="283"/>
        <v>0</v>
      </c>
      <c r="SD12" s="53">
        <v>0</v>
      </c>
      <c r="SE12" s="47">
        <f t="shared" si="284"/>
        <v>0</v>
      </c>
      <c r="SF12" s="53">
        <v>0</v>
      </c>
      <c r="SG12" s="47">
        <f t="shared" si="285"/>
        <v>0</v>
      </c>
      <c r="SH12" s="48">
        <f t="shared" si="286"/>
        <v>0</v>
      </c>
      <c r="SI12" s="49">
        <f t="shared" si="287"/>
        <v>0</v>
      </c>
      <c r="SJ12" s="50">
        <f t="shared" si="288"/>
        <v>0</v>
      </c>
      <c r="SK12" s="53">
        <v>0</v>
      </c>
      <c r="SL12" s="47">
        <f t="shared" si="289"/>
        <v>0</v>
      </c>
      <c r="SM12" s="53">
        <v>0</v>
      </c>
      <c r="SN12" s="47">
        <f t="shared" si="290"/>
        <v>0</v>
      </c>
      <c r="SO12" s="48"/>
      <c r="SP12" s="49">
        <f t="shared" si="291"/>
        <v>0</v>
      </c>
      <c r="SQ12" s="50">
        <f t="shared" si="292"/>
        <v>0</v>
      </c>
      <c r="SR12" s="53">
        <v>0</v>
      </c>
      <c r="SS12" s="47">
        <f t="shared" si="293"/>
        <v>0</v>
      </c>
      <c r="ST12" s="53">
        <v>0</v>
      </c>
      <c r="SU12" s="47">
        <f t="shared" si="294"/>
        <v>0</v>
      </c>
      <c r="SV12" s="48"/>
      <c r="SW12" s="49">
        <f t="shared" si="295"/>
        <v>0</v>
      </c>
      <c r="SX12" s="50">
        <f t="shared" si="296"/>
        <v>0</v>
      </c>
      <c r="SY12" s="53">
        <v>0</v>
      </c>
      <c r="SZ12" s="47">
        <f t="shared" si="297"/>
        <v>0</v>
      </c>
      <c r="TA12" s="53">
        <v>0</v>
      </c>
      <c r="TB12" s="47">
        <f t="shared" si="298"/>
        <v>0</v>
      </c>
      <c r="TC12" s="48"/>
      <c r="TD12" s="49">
        <f t="shared" si="299"/>
        <v>0</v>
      </c>
      <c r="TE12" s="50">
        <f t="shared" si="300"/>
        <v>0</v>
      </c>
      <c r="TF12" s="53">
        <v>0</v>
      </c>
      <c r="TG12" s="47">
        <f t="shared" si="301"/>
        <v>0</v>
      </c>
      <c r="TH12" s="53">
        <v>0</v>
      </c>
      <c r="TI12" s="47">
        <f t="shared" si="302"/>
        <v>0</v>
      </c>
      <c r="TJ12" s="48"/>
      <c r="TK12" s="49">
        <f t="shared" si="303"/>
        <v>0</v>
      </c>
      <c r="TL12" s="50">
        <f t="shared" si="304"/>
        <v>0</v>
      </c>
      <c r="TM12" s="53">
        <v>0</v>
      </c>
      <c r="TN12" s="47">
        <f t="shared" si="305"/>
        <v>0</v>
      </c>
      <c r="TO12" s="53">
        <v>0</v>
      </c>
      <c r="TP12" s="47">
        <f t="shared" si="306"/>
        <v>0</v>
      </c>
      <c r="TQ12" s="48"/>
      <c r="TR12" s="49">
        <f t="shared" si="307"/>
        <v>0</v>
      </c>
      <c r="TS12" s="50">
        <f t="shared" si="308"/>
        <v>0</v>
      </c>
      <c r="TT12" s="53">
        <v>0</v>
      </c>
      <c r="TU12" s="47">
        <f t="shared" si="309"/>
        <v>0</v>
      </c>
      <c r="TV12" s="53">
        <v>0</v>
      </c>
      <c r="TW12" s="47">
        <f t="shared" si="310"/>
        <v>0</v>
      </c>
      <c r="TX12" s="48"/>
      <c r="TY12" s="49">
        <f t="shared" si="311"/>
        <v>0</v>
      </c>
      <c r="TZ12" s="50">
        <f t="shared" si="312"/>
        <v>0</v>
      </c>
      <c r="UA12" s="53">
        <v>0</v>
      </c>
      <c r="UB12" s="47">
        <f t="shared" si="313"/>
        <v>0</v>
      </c>
      <c r="UC12" s="53">
        <v>0</v>
      </c>
      <c r="UD12" s="47">
        <f t="shared" si="314"/>
        <v>0</v>
      </c>
      <c r="UE12" s="48"/>
      <c r="UF12" s="49">
        <f t="shared" si="315"/>
        <v>0</v>
      </c>
      <c r="UG12" s="50">
        <f t="shared" si="316"/>
        <v>0</v>
      </c>
      <c r="UH12" s="53">
        <v>0</v>
      </c>
      <c r="UI12" s="47">
        <f t="shared" si="317"/>
        <v>0</v>
      </c>
      <c r="UJ12" s="53">
        <v>0</v>
      </c>
      <c r="UK12" s="47">
        <f t="shared" si="318"/>
        <v>0</v>
      </c>
      <c r="UL12" s="48"/>
      <c r="UM12" s="49">
        <f t="shared" si="319"/>
        <v>0</v>
      </c>
      <c r="UN12" s="50">
        <f t="shared" si="320"/>
        <v>0</v>
      </c>
      <c r="UO12" s="53">
        <v>0</v>
      </c>
      <c r="UP12" s="47">
        <f t="shared" si="321"/>
        <v>0</v>
      </c>
      <c r="UQ12" s="53">
        <v>0</v>
      </c>
      <c r="UR12" s="47">
        <f t="shared" si="322"/>
        <v>0</v>
      </c>
      <c r="US12" s="48"/>
      <c r="UT12" s="49">
        <f t="shared" si="323"/>
        <v>0</v>
      </c>
      <c r="UU12" s="50">
        <f t="shared" si="324"/>
        <v>0</v>
      </c>
      <c r="UV12" s="53">
        <v>0</v>
      </c>
      <c r="UW12" s="47">
        <f t="shared" si="325"/>
        <v>0</v>
      </c>
      <c r="UX12" s="53">
        <v>0</v>
      </c>
      <c r="UY12" s="47">
        <f t="shared" si="326"/>
        <v>0</v>
      </c>
      <c r="UZ12" s="48"/>
      <c r="VA12" s="49">
        <f t="shared" si="327"/>
        <v>0</v>
      </c>
      <c r="VB12" s="50">
        <f t="shared" si="328"/>
        <v>0</v>
      </c>
      <c r="VC12" s="53">
        <v>0</v>
      </c>
      <c r="VD12" s="47">
        <f t="shared" si="329"/>
        <v>0</v>
      </c>
      <c r="VE12" s="53">
        <v>0</v>
      </c>
      <c r="VF12" s="47">
        <f t="shared" si="330"/>
        <v>0</v>
      </c>
      <c r="VG12" s="48"/>
      <c r="VH12" s="49">
        <f t="shared" si="331"/>
        <v>0</v>
      </c>
      <c r="VI12" s="50">
        <f t="shared" si="332"/>
        <v>0</v>
      </c>
      <c r="VJ12" s="53">
        <v>0</v>
      </c>
      <c r="VK12" s="47">
        <f t="shared" si="333"/>
        <v>0</v>
      </c>
      <c r="VL12" s="53">
        <v>0</v>
      </c>
      <c r="VM12" s="47">
        <f t="shared" si="334"/>
        <v>0</v>
      </c>
      <c r="VN12" s="48"/>
      <c r="VO12" s="49">
        <f t="shared" si="335"/>
        <v>0</v>
      </c>
      <c r="VP12" s="50">
        <f t="shared" si="336"/>
        <v>0</v>
      </c>
      <c r="VQ12" s="53">
        <v>0</v>
      </c>
      <c r="VR12" s="47">
        <f t="shared" si="337"/>
        <v>0</v>
      </c>
      <c r="VS12" s="53">
        <v>0</v>
      </c>
      <c r="VT12" s="47">
        <f t="shared" si="338"/>
        <v>0</v>
      </c>
      <c r="VU12" s="48"/>
      <c r="VV12" s="49">
        <f t="shared" si="339"/>
        <v>0</v>
      </c>
      <c r="VW12" s="50">
        <f t="shared" si="340"/>
        <v>0</v>
      </c>
      <c r="VX12" s="53">
        <v>0</v>
      </c>
      <c r="VY12" s="47">
        <f t="shared" si="341"/>
        <v>0</v>
      </c>
      <c r="VZ12" s="53">
        <v>0</v>
      </c>
      <c r="WA12" s="47">
        <f t="shared" si="342"/>
        <v>0</v>
      </c>
      <c r="WB12" s="48"/>
      <c r="WC12" s="49">
        <f t="shared" si="343"/>
        <v>0</v>
      </c>
      <c r="WD12" s="50">
        <f t="shared" si="344"/>
        <v>0</v>
      </c>
      <c r="WE12" s="53">
        <v>0</v>
      </c>
      <c r="WF12" s="47">
        <f t="shared" si="345"/>
        <v>0</v>
      </c>
      <c r="WG12" s="53">
        <v>0</v>
      </c>
      <c r="WH12" s="36">
        <f t="shared" si="346"/>
        <v>0</v>
      </c>
      <c r="WI12" s="54"/>
      <c r="WJ12" s="55">
        <f t="shared" si="347"/>
        <v>0</v>
      </c>
      <c r="WK12" s="56">
        <f t="shared" si="348"/>
        <v>0</v>
      </c>
      <c r="WL12" s="57">
        <v>0</v>
      </c>
      <c r="WM12" s="36">
        <f t="shared" si="349"/>
        <v>0</v>
      </c>
      <c r="WN12" s="57">
        <v>0</v>
      </c>
      <c r="WO12" s="36">
        <f t="shared" si="350"/>
        <v>0</v>
      </c>
      <c r="WP12" s="54"/>
      <c r="WQ12" s="55">
        <f t="shared" si="351"/>
        <v>0</v>
      </c>
      <c r="WR12" s="56">
        <f t="shared" si="352"/>
        <v>0</v>
      </c>
      <c r="WS12" s="57">
        <v>0</v>
      </c>
      <c r="WT12" s="36">
        <f t="shared" si="353"/>
        <v>0</v>
      </c>
      <c r="WU12" s="57">
        <v>0</v>
      </c>
      <c r="WV12" s="36">
        <f t="shared" si="354"/>
        <v>0</v>
      </c>
      <c r="WW12" s="54"/>
      <c r="WX12" s="55">
        <f t="shared" si="355"/>
        <v>0</v>
      </c>
      <c r="WY12" s="56">
        <f t="shared" si="356"/>
        <v>0</v>
      </c>
      <c r="WZ12" s="57">
        <v>0</v>
      </c>
      <c r="XA12" s="36">
        <f t="shared" si="357"/>
        <v>0</v>
      </c>
      <c r="XB12" s="57">
        <v>0</v>
      </c>
      <c r="XC12" s="36">
        <f t="shared" si="358"/>
        <v>0</v>
      </c>
      <c r="XD12" s="54"/>
      <c r="XE12" s="55">
        <f t="shared" si="359"/>
        <v>0</v>
      </c>
      <c r="XF12" s="56">
        <f t="shared" si="360"/>
        <v>0</v>
      </c>
      <c r="XG12" s="58">
        <v>0</v>
      </c>
      <c r="XH12" s="36">
        <f t="shared" si="361"/>
        <v>0</v>
      </c>
      <c r="XI12" s="57">
        <v>0</v>
      </c>
      <c r="XJ12" s="36">
        <f t="shared" si="362"/>
        <v>0</v>
      </c>
      <c r="XK12" s="54"/>
      <c r="XL12" s="55">
        <f t="shared" si="363"/>
        <v>0</v>
      </c>
      <c r="XM12" s="56">
        <f t="shared" si="364"/>
        <v>0</v>
      </c>
      <c r="XN12" s="59">
        <v>0</v>
      </c>
      <c r="XO12" s="36">
        <f t="shared" si="365"/>
        <v>0</v>
      </c>
      <c r="XP12" s="57">
        <v>0</v>
      </c>
      <c r="XQ12" s="36">
        <f t="shared" si="366"/>
        <v>0</v>
      </c>
      <c r="XR12" s="54"/>
      <c r="XS12" s="55">
        <f t="shared" si="367"/>
        <v>0</v>
      </c>
      <c r="XT12" s="56">
        <f t="shared" si="368"/>
        <v>0</v>
      </c>
      <c r="XU12" s="57">
        <v>0</v>
      </c>
      <c r="XV12" s="36">
        <f t="shared" si="369"/>
        <v>0</v>
      </c>
      <c r="XW12" s="57">
        <v>0</v>
      </c>
      <c r="XX12" s="36">
        <f t="shared" si="370"/>
        <v>0</v>
      </c>
      <c r="XY12" s="54"/>
      <c r="XZ12" s="55">
        <f t="shared" si="371"/>
        <v>0</v>
      </c>
      <c r="YA12" s="56">
        <f t="shared" si="372"/>
        <v>0</v>
      </c>
      <c r="YB12" s="57">
        <v>0</v>
      </c>
      <c r="YC12" s="36">
        <f t="shared" si="373"/>
        <v>0</v>
      </c>
      <c r="YD12" s="57">
        <v>0</v>
      </c>
      <c r="YE12" s="36">
        <f t="shared" si="374"/>
        <v>0</v>
      </c>
      <c r="YF12" s="54"/>
      <c r="YG12" s="55">
        <f t="shared" si="375"/>
        <v>0</v>
      </c>
      <c r="YH12" s="56">
        <f t="shared" si="376"/>
        <v>0</v>
      </c>
      <c r="YI12" s="57">
        <v>0</v>
      </c>
      <c r="YJ12" s="36">
        <f t="shared" si="377"/>
        <v>0</v>
      </c>
      <c r="YK12" s="57">
        <v>0</v>
      </c>
      <c r="YL12" s="36">
        <f t="shared" si="378"/>
        <v>0</v>
      </c>
      <c r="YM12" s="54"/>
      <c r="YN12" s="55">
        <f t="shared" si="379"/>
        <v>0</v>
      </c>
      <c r="YO12" s="56">
        <f t="shared" si="380"/>
        <v>0</v>
      </c>
      <c r="YP12" s="57">
        <v>0</v>
      </c>
      <c r="YQ12" s="36">
        <f t="shared" si="381"/>
        <v>0</v>
      </c>
      <c r="YR12" s="57">
        <v>0</v>
      </c>
      <c r="YS12" s="36">
        <f t="shared" si="382"/>
        <v>0</v>
      </c>
      <c r="YT12" s="54"/>
      <c r="YU12" s="55">
        <f t="shared" si="383"/>
        <v>0</v>
      </c>
      <c r="YV12" s="56">
        <f t="shared" si="384"/>
        <v>0</v>
      </c>
      <c r="YW12" s="57">
        <v>0</v>
      </c>
      <c r="YX12" s="36">
        <f t="shared" si="385"/>
        <v>0</v>
      </c>
      <c r="YY12" s="57">
        <v>0</v>
      </c>
      <c r="YZ12" s="36">
        <f t="shared" si="386"/>
        <v>0</v>
      </c>
      <c r="ZA12" s="54"/>
      <c r="ZB12" s="55">
        <f t="shared" si="387"/>
        <v>0</v>
      </c>
      <c r="ZC12" s="56">
        <f t="shared" si="388"/>
        <v>0</v>
      </c>
      <c r="ZD12" s="57">
        <v>0</v>
      </c>
      <c r="ZE12" s="36">
        <f t="shared" si="389"/>
        <v>0</v>
      </c>
      <c r="ZF12" s="57">
        <v>0</v>
      </c>
      <c r="ZG12" s="36">
        <f t="shared" si="390"/>
        <v>0</v>
      </c>
      <c r="ZH12" s="54"/>
      <c r="ZI12" s="55">
        <f t="shared" si="391"/>
        <v>0</v>
      </c>
      <c r="ZJ12" s="56">
        <f t="shared" si="392"/>
        <v>0</v>
      </c>
      <c r="ZK12" s="57">
        <v>0</v>
      </c>
      <c r="ZL12" s="36">
        <f t="shared" si="393"/>
        <v>0</v>
      </c>
      <c r="ZM12" s="57">
        <v>0</v>
      </c>
      <c r="ZN12" s="36">
        <f t="shared" si="394"/>
        <v>0</v>
      </c>
      <c r="ZO12" s="54"/>
      <c r="ZP12" s="55">
        <f t="shared" si="395"/>
        <v>0</v>
      </c>
      <c r="ZQ12" s="56">
        <f t="shared" si="396"/>
        <v>0</v>
      </c>
      <c r="ZR12" s="57">
        <v>0</v>
      </c>
      <c r="ZS12" s="36">
        <f t="shared" si="397"/>
        <v>0</v>
      </c>
      <c r="ZT12" s="57">
        <v>0</v>
      </c>
      <c r="ZU12" s="36">
        <f t="shared" si="398"/>
        <v>0</v>
      </c>
      <c r="ZV12" s="54"/>
      <c r="ZW12" s="55">
        <f t="shared" si="399"/>
        <v>0</v>
      </c>
      <c r="ZX12" s="56">
        <f t="shared" si="400"/>
        <v>0</v>
      </c>
      <c r="ZY12" s="35">
        <v>0</v>
      </c>
      <c r="ZZ12" s="36">
        <f t="shared" si="401"/>
        <v>0</v>
      </c>
      <c r="AAA12" s="37">
        <v>0</v>
      </c>
      <c r="AAB12" s="36">
        <f t="shared" si="402"/>
        <v>0</v>
      </c>
      <c r="AAC12" s="54"/>
      <c r="AAD12" s="55">
        <f t="shared" si="403"/>
        <v>0</v>
      </c>
      <c r="AAE12" s="56">
        <f t="shared" si="404"/>
        <v>0</v>
      </c>
      <c r="AAF12" s="35">
        <v>0</v>
      </c>
      <c r="AAG12" s="36">
        <f t="shared" si="405"/>
        <v>0</v>
      </c>
      <c r="AAH12" s="37">
        <v>0</v>
      </c>
      <c r="AAI12" s="36">
        <f t="shared" si="406"/>
        <v>0</v>
      </c>
      <c r="AAJ12" s="54"/>
      <c r="AAK12" s="55">
        <f t="shared" si="407"/>
        <v>0</v>
      </c>
      <c r="AAL12" s="36">
        <f t="shared" si="408"/>
        <v>0</v>
      </c>
      <c r="AAM12" s="60">
        <v>0</v>
      </c>
      <c r="AAN12" s="36">
        <f t="shared" si="409"/>
        <v>0</v>
      </c>
      <c r="AAO12" s="37">
        <v>0</v>
      </c>
      <c r="AAP12" s="36">
        <f t="shared" si="410"/>
        <v>0</v>
      </c>
      <c r="AAQ12" s="54"/>
      <c r="AAR12" s="55">
        <f t="shared" si="411"/>
        <v>0</v>
      </c>
      <c r="AAS12" s="56">
        <f t="shared" si="412"/>
        <v>0</v>
      </c>
      <c r="AAT12" s="59"/>
      <c r="AAU12" s="36"/>
      <c r="AAV12" s="57"/>
      <c r="AAW12" s="36"/>
      <c r="AAX12" s="54"/>
      <c r="AAY12" s="37">
        <v>0</v>
      </c>
      <c r="AAZ12" s="56">
        <f t="shared" si="413"/>
        <v>0</v>
      </c>
      <c r="ABA12" s="59"/>
      <c r="ABB12" s="36"/>
      <c r="ABC12" s="57"/>
      <c r="ABD12" s="36"/>
      <c r="ABE12" s="54"/>
      <c r="ABF12" s="37">
        <v>0</v>
      </c>
      <c r="ABG12" s="56">
        <f t="shared" si="414"/>
        <v>0</v>
      </c>
      <c r="ABH12" s="59"/>
      <c r="ABI12" s="36"/>
      <c r="ABJ12" s="57"/>
      <c r="ABK12" s="36"/>
      <c r="ABL12" s="54"/>
      <c r="ABM12" s="37">
        <v>0</v>
      </c>
      <c r="ABN12" s="56">
        <f t="shared" si="415"/>
        <v>0</v>
      </c>
      <c r="ABO12" s="59"/>
      <c r="ABP12" s="36"/>
      <c r="ABQ12" s="57"/>
      <c r="ABR12" s="36"/>
      <c r="ABS12" s="54"/>
      <c r="ABT12" s="37">
        <v>0</v>
      </c>
      <c r="ABU12" s="56">
        <f t="shared" si="416"/>
        <v>0</v>
      </c>
      <c r="ABV12" s="59"/>
      <c r="ABW12" s="36"/>
      <c r="ABX12" s="57"/>
      <c r="ABY12" s="36"/>
      <c r="ABZ12" s="54"/>
      <c r="ACA12" s="37">
        <v>0</v>
      </c>
      <c r="ACB12" s="56">
        <f t="shared" si="417"/>
        <v>0</v>
      </c>
      <c r="ACC12" s="59"/>
      <c r="ACD12" s="36"/>
      <c r="ACE12" s="57"/>
      <c r="ACF12" s="36"/>
      <c r="ACG12" s="54"/>
      <c r="ACH12" s="37">
        <v>0</v>
      </c>
      <c r="ACI12" s="56">
        <f t="shared" si="418"/>
        <v>0</v>
      </c>
      <c r="ACJ12" s="59"/>
      <c r="ACK12" s="36"/>
      <c r="ACL12" s="57"/>
      <c r="ACM12" s="36"/>
      <c r="ACN12" s="54"/>
      <c r="ACO12" s="37">
        <v>0</v>
      </c>
      <c r="ACP12" s="56">
        <f t="shared" si="419"/>
        <v>0</v>
      </c>
      <c r="ACQ12" s="59"/>
      <c r="ACR12" s="36"/>
      <c r="ACS12" s="57"/>
      <c r="ACT12" s="36"/>
      <c r="ACU12" s="54"/>
      <c r="ACV12" s="37">
        <v>0</v>
      </c>
      <c r="ACW12" s="56">
        <f t="shared" si="420"/>
        <v>0</v>
      </c>
      <c r="ACX12" s="59"/>
      <c r="ACY12" s="36"/>
      <c r="ACZ12" s="57"/>
      <c r="ADA12" s="36"/>
      <c r="ADB12" s="54"/>
      <c r="ADC12" s="37">
        <v>0</v>
      </c>
      <c r="ADD12" s="56">
        <f t="shared" si="421"/>
        <v>0</v>
      </c>
      <c r="ADE12" s="59"/>
      <c r="ADF12" s="36"/>
      <c r="ADG12" s="57"/>
      <c r="ADH12" s="36"/>
      <c r="ADI12" s="54"/>
      <c r="ADJ12" s="37">
        <v>0</v>
      </c>
      <c r="ADK12" s="56">
        <f t="shared" si="422"/>
        <v>0</v>
      </c>
      <c r="ADL12" s="59"/>
      <c r="ADM12" s="36"/>
      <c r="ADN12" s="57"/>
      <c r="ADO12" s="36"/>
      <c r="ADP12" s="54"/>
      <c r="ADQ12" s="37">
        <v>0</v>
      </c>
      <c r="ADR12" s="56">
        <f t="shared" si="423"/>
        <v>0</v>
      </c>
      <c r="ADS12" s="59"/>
      <c r="ADT12" s="36"/>
      <c r="ADU12" s="57"/>
      <c r="ADV12" s="36"/>
      <c r="ADW12" s="54"/>
      <c r="ADX12" s="37">
        <v>0</v>
      </c>
      <c r="ADY12" s="56">
        <f t="shared" si="424"/>
        <v>0</v>
      </c>
      <c r="ADZ12" s="59"/>
      <c r="AEA12" s="36"/>
      <c r="AEB12" s="57"/>
      <c r="AEC12" s="36"/>
      <c r="AED12" s="54"/>
      <c r="AEE12" s="37">
        <v>0</v>
      </c>
      <c r="AEF12" s="56">
        <f t="shared" si="425"/>
        <v>0</v>
      </c>
    </row>
    <row r="13" spans="1:1024" x14ac:dyDescent="0.2">
      <c r="A13" s="34" t="s">
        <v>27</v>
      </c>
      <c r="B13" s="35">
        <v>569071</v>
      </c>
      <c r="C13" s="36">
        <f t="shared" si="0"/>
        <v>6.6316897418345411</v>
      </c>
      <c r="D13" s="37">
        <v>552792</v>
      </c>
      <c r="E13" s="36">
        <f t="shared" si="1"/>
        <v>6.3531445590011444</v>
      </c>
      <c r="F13" s="37">
        <f t="shared" si="2"/>
        <v>1121863</v>
      </c>
      <c r="G13" s="36">
        <f t="shared" si="3"/>
        <v>6.4914501732219518</v>
      </c>
      <c r="H13" s="38">
        <v>3</v>
      </c>
      <c r="I13" s="47">
        <f t="shared" si="4"/>
        <v>7.6277650648360035E-2</v>
      </c>
      <c r="J13">
        <v>0</v>
      </c>
      <c r="K13" s="47">
        <f t="shared" si="5"/>
        <v>0</v>
      </c>
      <c r="L13" s="48"/>
      <c r="M13" s="49">
        <f t="shared" si="6"/>
        <v>3</v>
      </c>
      <c r="N13" s="50">
        <f t="shared" si="7"/>
        <v>4.2005040604872583E-2</v>
      </c>
      <c r="O13" s="43">
        <v>3</v>
      </c>
      <c r="P13" s="47">
        <f t="shared" si="8"/>
        <v>7.9978672354038924E-2</v>
      </c>
      <c r="Q13" s="44">
        <v>0</v>
      </c>
      <c r="R13" s="47">
        <f t="shared" si="9"/>
        <v>0</v>
      </c>
      <c r="S13" s="48"/>
      <c r="T13" s="49">
        <f t="shared" si="10"/>
        <v>3</v>
      </c>
      <c r="U13" s="50">
        <f t="shared" si="11"/>
        <v>4.4027003228646902E-2</v>
      </c>
      <c r="V13" s="43">
        <v>3</v>
      </c>
      <c r="W13" s="47">
        <f t="shared" si="12"/>
        <v>8.2349711776008791E-2</v>
      </c>
      <c r="X13" s="44">
        <v>0</v>
      </c>
      <c r="Y13" s="47">
        <f t="shared" si="13"/>
        <v>0</v>
      </c>
      <c r="Z13" s="48"/>
      <c r="AA13" s="49">
        <f t="shared" si="14"/>
        <v>3</v>
      </c>
      <c r="AB13" s="50">
        <f t="shared" si="15"/>
        <v>4.5242044940431304E-2</v>
      </c>
      <c r="AC13" s="43">
        <v>3</v>
      </c>
      <c r="AD13" s="47">
        <f t="shared" si="16"/>
        <v>8.4269662921348312E-2</v>
      </c>
      <c r="AE13" s="44">
        <v>0</v>
      </c>
      <c r="AF13" s="47">
        <f t="shared" si="17"/>
        <v>0</v>
      </c>
      <c r="AG13" s="48"/>
      <c r="AH13" s="49">
        <f t="shared" si="18"/>
        <v>3</v>
      </c>
      <c r="AI13" s="50">
        <f t="shared" si="19"/>
        <v>4.6282011724776306E-2</v>
      </c>
      <c r="AJ13" s="51">
        <v>3</v>
      </c>
      <c r="AK13" s="47">
        <f t="shared" si="20"/>
        <v>8.5494442861214021E-2</v>
      </c>
      <c r="AL13" s="52">
        <v>0</v>
      </c>
      <c r="AM13" s="47">
        <f t="shared" si="21"/>
        <v>0</v>
      </c>
      <c r="AN13" s="48"/>
      <c r="AO13" s="49">
        <f t="shared" si="22"/>
        <v>3</v>
      </c>
      <c r="AP13" s="50">
        <f t="shared" si="23"/>
        <v>4.6926325668700142E-2</v>
      </c>
      <c r="AQ13" s="43">
        <v>3</v>
      </c>
      <c r="AR13" s="47">
        <f t="shared" si="24"/>
        <v>8.6780445472953438E-2</v>
      </c>
      <c r="AS13" s="44">
        <v>0</v>
      </c>
      <c r="AT13" s="47">
        <f t="shared" si="25"/>
        <v>0</v>
      </c>
      <c r="AU13" s="48"/>
      <c r="AV13" s="49">
        <f t="shared" si="26"/>
        <v>3</v>
      </c>
      <c r="AW13" s="50">
        <f t="shared" si="27"/>
        <v>4.7687172150691459E-2</v>
      </c>
      <c r="AX13" s="51">
        <v>3</v>
      </c>
      <c r="AY13" s="47">
        <f t="shared" si="28"/>
        <v>8.7285423334303169E-2</v>
      </c>
      <c r="AZ13" s="44">
        <v>0</v>
      </c>
      <c r="BA13" s="47">
        <f t="shared" si="29"/>
        <v>0</v>
      </c>
      <c r="BB13" s="48"/>
      <c r="BC13" s="49">
        <f t="shared" si="30"/>
        <v>3</v>
      </c>
      <c r="BD13" s="50">
        <f t="shared" si="31"/>
        <v>4.7938638542665384E-2</v>
      </c>
      <c r="BE13" s="43">
        <v>3</v>
      </c>
      <c r="BF13" s="47">
        <f t="shared" si="32"/>
        <v>8.7514585764294051E-2</v>
      </c>
      <c r="BG13" s="44">
        <v>0</v>
      </c>
      <c r="BH13" s="47">
        <f t="shared" si="33"/>
        <v>0</v>
      </c>
      <c r="BI13" s="48"/>
      <c r="BJ13" s="49">
        <f t="shared" si="34"/>
        <v>3</v>
      </c>
      <c r="BK13" s="50">
        <f t="shared" si="35"/>
        <v>4.8046124279308142E-2</v>
      </c>
      <c r="BL13" s="51">
        <v>3</v>
      </c>
      <c r="BM13" s="47">
        <f t="shared" si="36"/>
        <v>8.7744954665106761E-2</v>
      </c>
      <c r="BN13" s="52">
        <v>0</v>
      </c>
      <c r="BO13" s="47">
        <f t="shared" si="37"/>
        <v>0</v>
      </c>
      <c r="BP13" s="48"/>
      <c r="BQ13" s="49">
        <f t="shared" si="38"/>
        <v>3</v>
      </c>
      <c r="BR13" s="50">
        <f t="shared" si="39"/>
        <v>4.8154093097913325E-2</v>
      </c>
      <c r="BS13" s="51">
        <v>3</v>
      </c>
      <c r="BT13" s="47">
        <f t="shared" si="40"/>
        <v>8.797653958944282E-2</v>
      </c>
      <c r="BU13" s="52">
        <v>0</v>
      </c>
      <c r="BV13" s="47">
        <f t="shared" si="41"/>
        <v>0</v>
      </c>
      <c r="BW13" s="48"/>
      <c r="BX13" s="49">
        <f t="shared" si="42"/>
        <v>3</v>
      </c>
      <c r="BY13" s="50">
        <f t="shared" si="43"/>
        <v>4.8332527791203478E-2</v>
      </c>
      <c r="BZ13" s="51">
        <v>3</v>
      </c>
      <c r="CA13" s="47">
        <f t="shared" si="44"/>
        <v>8.8495575221238937E-2</v>
      </c>
      <c r="CB13" s="52">
        <v>0</v>
      </c>
      <c r="CC13" s="47">
        <f t="shared" si="45"/>
        <v>0</v>
      </c>
      <c r="CD13" s="48"/>
      <c r="CE13" s="49">
        <f t="shared" si="46"/>
        <v>3</v>
      </c>
      <c r="CF13" s="50">
        <f t="shared" si="47"/>
        <v>4.8582995951417005E-2</v>
      </c>
      <c r="CG13" s="52">
        <v>3</v>
      </c>
      <c r="CH13" s="47">
        <f t="shared" si="48"/>
        <v>8.8600118133490849E-2</v>
      </c>
      <c r="CI13" s="52">
        <v>0</v>
      </c>
      <c r="CJ13" s="47">
        <f t="shared" si="49"/>
        <v>0</v>
      </c>
      <c r="CK13" s="48"/>
      <c r="CL13" s="49">
        <f t="shared" si="50"/>
        <v>3</v>
      </c>
      <c r="CM13" s="50">
        <f t="shared" si="51"/>
        <v>4.8709206039941548E-2</v>
      </c>
      <c r="CN13" s="51">
        <v>3</v>
      </c>
      <c r="CO13" s="47">
        <f t="shared" si="52"/>
        <v>8.8731144631765749E-2</v>
      </c>
      <c r="CP13" s="52">
        <v>0</v>
      </c>
      <c r="CQ13" s="47">
        <f t="shared" si="53"/>
        <v>0</v>
      </c>
      <c r="CR13" s="48"/>
      <c r="CS13" s="49">
        <f t="shared" si="54"/>
        <v>3</v>
      </c>
      <c r="CT13" s="50">
        <f t="shared" si="55"/>
        <v>4.878048780487805E-2</v>
      </c>
      <c r="CU13" s="52">
        <v>3</v>
      </c>
      <c r="CV13" s="47">
        <f t="shared" si="56"/>
        <v>8.8809946714031973E-2</v>
      </c>
      <c r="CW13" s="52">
        <v>0</v>
      </c>
      <c r="CX13" s="47">
        <f t="shared" si="57"/>
        <v>0</v>
      </c>
      <c r="CY13" s="48"/>
      <c r="CZ13" s="49">
        <f t="shared" si="58"/>
        <v>3</v>
      </c>
      <c r="DA13" s="50">
        <f t="shared" si="59"/>
        <v>4.8820179007323029E-2</v>
      </c>
      <c r="DB13" s="52">
        <v>3</v>
      </c>
      <c r="DC13" s="47">
        <f t="shared" si="60"/>
        <v>8.8915234143449914E-2</v>
      </c>
      <c r="DD13" s="52">
        <v>0</v>
      </c>
      <c r="DE13" s="47">
        <f t="shared" si="61"/>
        <v>0</v>
      </c>
      <c r="DF13" s="48"/>
      <c r="DG13" s="49">
        <f t="shared" si="62"/>
        <v>3</v>
      </c>
      <c r="DH13" s="50">
        <f t="shared" si="63"/>
        <v>4.8891786179921778E-2</v>
      </c>
      <c r="DI13" s="52">
        <v>3</v>
      </c>
      <c r="DJ13" s="47">
        <f t="shared" si="64"/>
        <v>8.8941595019270681E-2</v>
      </c>
      <c r="DK13" s="37">
        <v>0</v>
      </c>
      <c r="DL13" s="47">
        <f t="shared" si="65"/>
        <v>0</v>
      </c>
      <c r="DM13" s="48"/>
      <c r="DN13" s="49">
        <f t="shared" si="66"/>
        <v>3</v>
      </c>
      <c r="DO13" s="50">
        <f t="shared" si="67"/>
        <v>4.889975550122249E-2</v>
      </c>
      <c r="DP13" s="52">
        <v>3</v>
      </c>
      <c r="DQ13" s="47">
        <f t="shared" si="68"/>
        <v>8.8967971530249101E-2</v>
      </c>
      <c r="DR13" s="37">
        <v>0</v>
      </c>
      <c r="DS13" s="47">
        <f t="shared" si="69"/>
        <v>0</v>
      </c>
      <c r="DT13" s="48"/>
      <c r="DU13" s="49">
        <f t="shared" si="70"/>
        <v>3</v>
      </c>
      <c r="DV13" s="50">
        <f t="shared" si="71"/>
        <v>4.8923679060665359E-2</v>
      </c>
      <c r="DW13" s="52">
        <v>3</v>
      </c>
      <c r="DX13" s="47">
        <f t="shared" si="72"/>
        <v>8.9232599643069593E-2</v>
      </c>
      <c r="DY13" s="37">
        <v>0</v>
      </c>
      <c r="DZ13" s="47">
        <f t="shared" si="73"/>
        <v>0</v>
      </c>
      <c r="EA13" s="48"/>
      <c r="EB13" s="49">
        <f t="shared" si="74"/>
        <v>3</v>
      </c>
      <c r="EC13" s="50">
        <f t="shared" si="75"/>
        <v>4.9075740225748406E-2</v>
      </c>
      <c r="ED13" s="52">
        <v>3</v>
      </c>
      <c r="EE13" s="47">
        <f t="shared" si="76"/>
        <v>8.9338892197736747E-2</v>
      </c>
      <c r="EF13" s="37">
        <v>0</v>
      </c>
      <c r="EG13" s="47">
        <f t="shared" si="77"/>
        <v>0</v>
      </c>
      <c r="EH13" s="48"/>
      <c r="EI13" s="49">
        <f t="shared" si="78"/>
        <v>3</v>
      </c>
      <c r="EJ13" s="50">
        <f t="shared" si="79"/>
        <v>4.9123956115932538E-2</v>
      </c>
      <c r="EK13" s="52">
        <v>3</v>
      </c>
      <c r="EL13" s="47">
        <f t="shared" si="80"/>
        <v>8.9338892197736747E-2</v>
      </c>
      <c r="EM13" s="37">
        <v>0</v>
      </c>
      <c r="EN13" s="47">
        <f t="shared" si="81"/>
        <v>0</v>
      </c>
      <c r="EO13" s="48"/>
      <c r="EP13" s="49">
        <f t="shared" si="82"/>
        <v>3</v>
      </c>
      <c r="EQ13" s="50">
        <f t="shared" si="83"/>
        <v>4.9140049140049137E-2</v>
      </c>
      <c r="ER13" s="52">
        <v>3</v>
      </c>
      <c r="ES13" s="47">
        <f t="shared" si="84"/>
        <v>8.9338892197736747E-2</v>
      </c>
      <c r="ET13" s="52">
        <v>0</v>
      </c>
      <c r="EU13" s="47">
        <f t="shared" si="85"/>
        <v>0</v>
      </c>
      <c r="EV13" s="48"/>
      <c r="EW13" s="49">
        <f t="shared" si="86"/>
        <v>3</v>
      </c>
      <c r="EX13" s="50">
        <f t="shared" si="87"/>
        <v>4.9140049140049137E-2</v>
      </c>
      <c r="EY13" s="52">
        <v>3</v>
      </c>
      <c r="EZ13" s="47">
        <f t="shared" si="88"/>
        <v>8.9338892197736747E-2</v>
      </c>
      <c r="FA13" s="52">
        <v>0</v>
      </c>
      <c r="FB13" s="47">
        <f t="shared" si="89"/>
        <v>0</v>
      </c>
      <c r="FC13" s="48"/>
      <c r="FD13" s="49">
        <f t="shared" si="90"/>
        <v>3</v>
      </c>
      <c r="FE13" s="50">
        <f t="shared" si="91"/>
        <v>4.9156152711781094E-2</v>
      </c>
      <c r="FF13" s="52">
        <v>3</v>
      </c>
      <c r="FG13" s="47">
        <f t="shared" si="92"/>
        <v>8.936550491510277E-2</v>
      </c>
      <c r="FH13" s="52">
        <v>0</v>
      </c>
      <c r="FI13" s="47">
        <f t="shared" si="93"/>
        <v>0</v>
      </c>
      <c r="FJ13" s="48"/>
      <c r="FK13" s="49">
        <f t="shared" si="94"/>
        <v>3</v>
      </c>
      <c r="FL13" s="50">
        <f t="shared" si="95"/>
        <v>4.9180327868852458E-2</v>
      </c>
      <c r="FM13" s="52">
        <v>3</v>
      </c>
      <c r="FN13" s="47">
        <f t="shared" si="96"/>
        <v>8.9392133492252682E-2</v>
      </c>
      <c r="FO13" s="52">
        <v>0</v>
      </c>
      <c r="FP13" s="47">
        <f t="shared" si="97"/>
        <v>0</v>
      </c>
      <c r="FQ13" s="48"/>
      <c r="FR13" s="49">
        <f t="shared" si="98"/>
        <v>3</v>
      </c>
      <c r="FS13" s="50">
        <f t="shared" si="99"/>
        <v>4.9204526816467115E-2</v>
      </c>
      <c r="FT13" s="52">
        <v>3</v>
      </c>
      <c r="FU13" s="47">
        <f t="shared" si="100"/>
        <v>8.9445438282647588E-2</v>
      </c>
      <c r="FV13" s="52">
        <v>0</v>
      </c>
      <c r="FW13" s="47">
        <f t="shared" si="101"/>
        <v>0</v>
      </c>
      <c r="FX13" s="48"/>
      <c r="FY13" s="49">
        <f t="shared" si="102"/>
        <v>3</v>
      </c>
      <c r="FZ13" s="50">
        <f t="shared" si="103"/>
        <v>4.9220672682526667E-2</v>
      </c>
      <c r="GA13" s="52">
        <v>3</v>
      </c>
      <c r="GB13" s="47">
        <f t="shared" si="104"/>
        <v>8.9552238805970144E-2</v>
      </c>
      <c r="GC13" s="52">
        <v>0</v>
      </c>
      <c r="GD13" s="47">
        <f t="shared" si="105"/>
        <v>0</v>
      </c>
      <c r="GE13" s="48"/>
      <c r="GF13" s="49">
        <f t="shared" si="106"/>
        <v>3</v>
      </c>
      <c r="GG13" s="50">
        <f t="shared" si="107"/>
        <v>4.926108374384236E-2</v>
      </c>
      <c r="GH13" s="52">
        <v>3</v>
      </c>
      <c r="GI13" s="47">
        <f t="shared" si="108"/>
        <v>8.9552238805970144E-2</v>
      </c>
      <c r="GJ13" s="52">
        <v>0</v>
      </c>
      <c r="GK13" s="47">
        <f t="shared" si="109"/>
        <v>0</v>
      </c>
      <c r="GL13" s="48"/>
      <c r="GM13" s="49">
        <f t="shared" si="110"/>
        <v>3</v>
      </c>
      <c r="GN13" s="50">
        <f t="shared" si="111"/>
        <v>4.926108374384236E-2</v>
      </c>
      <c r="GO13" s="52">
        <v>3</v>
      </c>
      <c r="GP13" s="47">
        <f t="shared" si="112"/>
        <v>8.957897879964169E-2</v>
      </c>
      <c r="GQ13" s="52">
        <v>0</v>
      </c>
      <c r="GR13" s="47">
        <f t="shared" si="113"/>
        <v>0</v>
      </c>
      <c r="GS13" s="48"/>
      <c r="GT13" s="49">
        <f t="shared" si="114"/>
        <v>3</v>
      </c>
      <c r="GU13" s="50">
        <f t="shared" si="115"/>
        <v>4.9269173920183935E-2</v>
      </c>
      <c r="GV13" s="52">
        <v>3</v>
      </c>
      <c r="GW13" s="47">
        <f t="shared" si="116"/>
        <v>8.9686098654708515E-2</v>
      </c>
      <c r="GX13" s="52">
        <v>0</v>
      </c>
      <c r="GY13" s="47">
        <f t="shared" si="117"/>
        <v>0</v>
      </c>
      <c r="GZ13" s="48"/>
      <c r="HA13" s="49">
        <f t="shared" si="118"/>
        <v>3</v>
      </c>
      <c r="HB13" s="50">
        <f t="shared" si="119"/>
        <v>4.9333991119881605E-2</v>
      </c>
      <c r="HC13" s="52">
        <v>3</v>
      </c>
      <c r="HD13" s="47">
        <f t="shared" si="120"/>
        <v>8.9766606822262118E-2</v>
      </c>
      <c r="HE13" s="52">
        <v>0</v>
      </c>
      <c r="HF13" s="47">
        <f t="shared" si="121"/>
        <v>0</v>
      </c>
      <c r="HG13" s="48"/>
      <c r="HH13" s="49">
        <f t="shared" si="122"/>
        <v>3</v>
      </c>
      <c r="HI13" s="50">
        <f t="shared" si="123"/>
        <v>4.9358341559723587E-2</v>
      </c>
      <c r="HJ13" s="52">
        <v>3</v>
      </c>
      <c r="HK13" s="47">
        <f t="shared" si="124"/>
        <v>8.9847259658580425E-2</v>
      </c>
      <c r="HL13" s="52">
        <v>0</v>
      </c>
      <c r="HM13" s="47">
        <f t="shared" si="125"/>
        <v>0</v>
      </c>
      <c r="HN13" s="48"/>
      <c r="HO13" s="49">
        <f t="shared" si="126"/>
        <v>3</v>
      </c>
      <c r="HP13" s="50">
        <f t="shared" si="127"/>
        <v>4.9390846229832079E-2</v>
      </c>
      <c r="HQ13" s="52">
        <v>3</v>
      </c>
      <c r="HR13" s="47">
        <f t="shared" si="128"/>
        <v>8.9901108780341618E-2</v>
      </c>
      <c r="HS13" s="52">
        <v>0</v>
      </c>
      <c r="HT13" s="47">
        <f t="shared" si="129"/>
        <v>0</v>
      </c>
      <c r="HU13" s="48"/>
      <c r="HV13" s="49">
        <f t="shared" si="130"/>
        <v>3</v>
      </c>
      <c r="HW13" s="50">
        <f t="shared" si="131"/>
        <v>4.9423393739703461E-2</v>
      </c>
      <c r="HX13" s="52">
        <v>3</v>
      </c>
      <c r="HY13" s="47">
        <f t="shared" si="132"/>
        <v>8.9901108780341618E-2</v>
      </c>
      <c r="HZ13" s="52">
        <v>0</v>
      </c>
      <c r="IA13" s="47">
        <f t="shared" si="133"/>
        <v>0</v>
      </c>
      <c r="IB13" s="48"/>
      <c r="IC13" s="49">
        <f t="shared" si="134"/>
        <v>3</v>
      </c>
      <c r="ID13" s="50">
        <f t="shared" si="135"/>
        <v>4.9464138499587806E-2</v>
      </c>
      <c r="IE13" s="52">
        <v>3</v>
      </c>
      <c r="IF13" s="47">
        <f t="shared" si="136"/>
        <v>8.9982003599280144E-2</v>
      </c>
      <c r="IG13" s="52">
        <v>0</v>
      </c>
      <c r="IH13" s="47">
        <f t="shared" si="137"/>
        <v>0</v>
      </c>
      <c r="II13" s="48"/>
      <c r="IJ13" s="49">
        <f t="shared" si="138"/>
        <v>3</v>
      </c>
      <c r="IK13" s="50">
        <f t="shared" si="139"/>
        <v>4.9513120977058928E-2</v>
      </c>
      <c r="IL13" s="52">
        <v>3</v>
      </c>
      <c r="IM13" s="47">
        <f t="shared" si="140"/>
        <v>9.003601440576231E-2</v>
      </c>
      <c r="IN13" s="52">
        <v>0</v>
      </c>
      <c r="IO13" s="47">
        <f t="shared" si="141"/>
        <v>0</v>
      </c>
      <c r="IP13" s="48"/>
      <c r="IQ13" s="49">
        <f t="shared" si="142"/>
        <v>3</v>
      </c>
      <c r="IR13" s="50">
        <f t="shared" si="143"/>
        <v>4.9529470034670627E-2</v>
      </c>
      <c r="IS13" s="52">
        <v>3</v>
      </c>
      <c r="IT13" s="47">
        <f t="shared" si="144"/>
        <v>9.003601440576231E-2</v>
      </c>
      <c r="IU13" s="52">
        <v>0</v>
      </c>
      <c r="IV13" s="47">
        <f t="shared" si="145"/>
        <v>0</v>
      </c>
      <c r="IW13" s="48"/>
      <c r="IX13" s="49">
        <f t="shared" si="146"/>
        <v>3</v>
      </c>
      <c r="IY13" s="50">
        <f t="shared" si="147"/>
        <v>4.956220056170494E-2</v>
      </c>
      <c r="IZ13" s="52">
        <v>3</v>
      </c>
      <c r="JA13" s="47">
        <f t="shared" si="148"/>
        <v>9.0171325518485113E-2</v>
      </c>
      <c r="JB13" s="52">
        <v>0</v>
      </c>
      <c r="JC13" s="47">
        <f t="shared" si="149"/>
        <v>0</v>
      </c>
      <c r="JD13" s="48"/>
      <c r="JE13" s="49">
        <f t="shared" si="150"/>
        <v>3</v>
      </c>
      <c r="JF13" s="50">
        <f t="shared" si="151"/>
        <v>4.9636002647253472E-2</v>
      </c>
      <c r="JG13" s="52">
        <v>3</v>
      </c>
      <c r="JH13" s="47">
        <f t="shared" si="152"/>
        <v>9.0171325518485113E-2</v>
      </c>
      <c r="JI13" s="52">
        <v>0</v>
      </c>
      <c r="JJ13" s="47">
        <f t="shared" si="153"/>
        <v>0</v>
      </c>
      <c r="JK13" s="48"/>
      <c r="JL13" s="49">
        <f t="shared" si="154"/>
        <v>3</v>
      </c>
      <c r="JM13" s="50">
        <f t="shared" si="155"/>
        <v>4.9652432969215489E-2</v>
      </c>
      <c r="JN13" s="52">
        <v>3</v>
      </c>
      <c r="JO13" s="47">
        <f t="shared" si="156"/>
        <v>9.0279867589527524E-2</v>
      </c>
      <c r="JP13" s="52">
        <v>0</v>
      </c>
      <c r="JQ13" s="47">
        <f t="shared" si="157"/>
        <v>0</v>
      </c>
      <c r="JR13" s="48"/>
      <c r="JS13" s="49">
        <f t="shared" si="158"/>
        <v>3</v>
      </c>
      <c r="JT13" s="50">
        <f t="shared" si="159"/>
        <v>4.9742994528270607E-2</v>
      </c>
      <c r="JU13" s="52">
        <v>3</v>
      </c>
      <c r="JV13" s="47">
        <f t="shared" si="160"/>
        <v>9.0388671286532093E-2</v>
      </c>
      <c r="JW13" s="52">
        <v>0</v>
      </c>
      <c r="JX13" s="47">
        <f t="shared" si="161"/>
        <v>0</v>
      </c>
      <c r="JY13" s="48"/>
      <c r="JZ13" s="49">
        <f t="shared" si="162"/>
        <v>3</v>
      </c>
      <c r="KA13" s="50">
        <f t="shared" si="163"/>
        <v>4.9867021276595744E-2</v>
      </c>
      <c r="KB13" s="52">
        <v>3</v>
      </c>
      <c r="KC13" s="47">
        <f t="shared" si="164"/>
        <v>9.0443171540548678E-2</v>
      </c>
      <c r="KD13" s="52">
        <v>0</v>
      </c>
      <c r="KE13" s="47">
        <f t="shared" si="165"/>
        <v>0</v>
      </c>
      <c r="KF13" s="48"/>
      <c r="KG13" s="49">
        <f t="shared" si="166"/>
        <v>3</v>
      </c>
      <c r="KH13" s="50">
        <f t="shared" si="167"/>
        <v>4.9891900881423583E-2</v>
      </c>
      <c r="KI13" s="52">
        <v>3</v>
      </c>
      <c r="KJ13" s="47">
        <f t="shared" si="168"/>
        <v>9.0470446320868522E-2</v>
      </c>
      <c r="KK13" s="52">
        <v>0</v>
      </c>
      <c r="KL13" s="47">
        <f t="shared" si="169"/>
        <v>0</v>
      </c>
      <c r="KM13" s="48"/>
      <c r="KN13" s="49">
        <f t="shared" si="170"/>
        <v>3</v>
      </c>
      <c r="KO13" s="50">
        <f t="shared" si="171"/>
        <v>4.9908501081350851E-2</v>
      </c>
      <c r="KP13" s="52">
        <v>3</v>
      </c>
      <c r="KQ13" s="47">
        <f t="shared" si="172"/>
        <v>9.0552369453667375E-2</v>
      </c>
      <c r="KR13" s="52">
        <v>0</v>
      </c>
      <c r="KS13" s="47">
        <f t="shared" si="173"/>
        <v>0</v>
      </c>
      <c r="KT13" s="48"/>
      <c r="KU13" s="49">
        <f t="shared" si="174"/>
        <v>3</v>
      </c>
      <c r="KV13" s="50">
        <f t="shared" si="175"/>
        <v>4.995836802664446E-2</v>
      </c>
      <c r="KW13" s="52">
        <v>3</v>
      </c>
      <c r="KX13" s="47">
        <f t="shared" si="176"/>
        <v>9.071666162685213E-2</v>
      </c>
      <c r="KY13" s="52">
        <v>0</v>
      </c>
      <c r="KZ13" s="47">
        <f t="shared" si="177"/>
        <v>0</v>
      </c>
      <c r="LA13" s="48"/>
      <c r="LB13" s="49">
        <f t="shared" si="178"/>
        <v>3</v>
      </c>
      <c r="LC13" s="50">
        <f t="shared" si="179"/>
        <v>5.0083472454090144E-2</v>
      </c>
      <c r="LD13" s="52">
        <v>3</v>
      </c>
      <c r="LE13" s="47">
        <f t="shared" si="180"/>
        <v>9.0991810737033677E-2</v>
      </c>
      <c r="LF13" s="52">
        <v>0</v>
      </c>
      <c r="LG13" s="47">
        <f t="shared" si="181"/>
        <v>0</v>
      </c>
      <c r="LH13" s="48"/>
      <c r="LI13" s="49">
        <f t="shared" si="182"/>
        <v>3</v>
      </c>
      <c r="LJ13" s="50">
        <f t="shared" si="183"/>
        <v>5.0192404216161952E-2</v>
      </c>
      <c r="LK13" s="52">
        <v>3</v>
      </c>
      <c r="LL13" s="47">
        <f t="shared" si="184"/>
        <v>9.1157702825888781E-2</v>
      </c>
      <c r="LM13" s="52">
        <v>0</v>
      </c>
      <c r="LN13" s="47">
        <f t="shared" si="185"/>
        <v>0</v>
      </c>
      <c r="LO13" s="48"/>
      <c r="LP13" s="49">
        <f t="shared" si="186"/>
        <v>3</v>
      </c>
      <c r="LQ13" s="50">
        <f t="shared" si="187"/>
        <v>5.0276520864756154E-2</v>
      </c>
      <c r="LR13" s="52">
        <v>3</v>
      </c>
      <c r="LS13" s="47">
        <f t="shared" si="188"/>
        <v>9.1213134691395567E-2</v>
      </c>
      <c r="LT13" s="52">
        <v>0</v>
      </c>
      <c r="LU13" s="47">
        <f t="shared" si="189"/>
        <v>0</v>
      </c>
      <c r="LV13" s="48"/>
      <c r="LW13" s="49">
        <f t="shared" si="190"/>
        <v>3</v>
      </c>
      <c r="LX13" s="50">
        <f t="shared" si="191"/>
        <v>5.0318685005031866E-2</v>
      </c>
      <c r="LY13" s="52">
        <v>3</v>
      </c>
      <c r="LZ13" s="47">
        <f t="shared" si="192"/>
        <v>9.1352009744214369E-2</v>
      </c>
      <c r="MA13" s="52">
        <v>0</v>
      </c>
      <c r="MB13" s="47">
        <f t="shared" si="193"/>
        <v>0</v>
      </c>
      <c r="MC13" s="48"/>
      <c r="MD13" s="49">
        <f t="shared" si="194"/>
        <v>3</v>
      </c>
      <c r="ME13" s="50">
        <f t="shared" si="195"/>
        <v>5.0369375419744788E-2</v>
      </c>
      <c r="MF13" s="52">
        <v>3</v>
      </c>
      <c r="MG13" s="47">
        <f t="shared" si="196"/>
        <v>9.1463414634146353E-2</v>
      </c>
      <c r="MH13" s="52">
        <v>0</v>
      </c>
      <c r="MI13" s="47">
        <f t="shared" si="197"/>
        <v>0</v>
      </c>
      <c r="MJ13" s="48"/>
      <c r="MK13" s="49">
        <f t="shared" si="198"/>
        <v>3</v>
      </c>
      <c r="ML13" s="50">
        <f t="shared" si="199"/>
        <v>5.0411695513359105E-2</v>
      </c>
      <c r="MM13" s="52">
        <v>3</v>
      </c>
      <c r="MN13" s="47">
        <f t="shared" si="200"/>
        <v>9.1659028414298807E-2</v>
      </c>
      <c r="MO13" s="52">
        <v>0</v>
      </c>
      <c r="MP13" s="47">
        <f t="shared" si="201"/>
        <v>0</v>
      </c>
      <c r="MQ13" s="48"/>
      <c r="MR13" s="49">
        <f t="shared" si="202"/>
        <v>3</v>
      </c>
      <c r="MS13" s="50">
        <f t="shared" si="203"/>
        <v>5.0581689428426911E-2</v>
      </c>
      <c r="MT13" s="52">
        <v>3</v>
      </c>
      <c r="MU13" s="47">
        <f t="shared" si="204"/>
        <v>9.2052776925437257E-2</v>
      </c>
      <c r="MV13" s="52">
        <v>0</v>
      </c>
      <c r="MW13" s="47">
        <f t="shared" si="205"/>
        <v>0</v>
      </c>
      <c r="MX13" s="48"/>
      <c r="MY13" s="49">
        <f t="shared" si="206"/>
        <v>3</v>
      </c>
      <c r="MZ13" s="50">
        <f t="shared" si="207"/>
        <v>5.0821616127392846E-2</v>
      </c>
      <c r="NA13" s="52">
        <v>3</v>
      </c>
      <c r="NB13" s="47">
        <f t="shared" si="208"/>
        <v>9.2421441774491686E-2</v>
      </c>
      <c r="NC13" s="52">
        <v>0</v>
      </c>
      <c r="ND13" s="47">
        <f t="shared" si="209"/>
        <v>0</v>
      </c>
      <c r="NE13" s="48"/>
      <c r="NF13" s="49">
        <f t="shared" si="210"/>
        <v>3</v>
      </c>
      <c r="NG13" s="50">
        <f t="shared" si="211"/>
        <v>5.1098620337250898E-2</v>
      </c>
      <c r="NH13" s="52">
        <v>3</v>
      </c>
      <c r="NI13" s="47">
        <f t="shared" si="212"/>
        <v>9.2592592592592601E-2</v>
      </c>
      <c r="NJ13" s="52">
        <v>0</v>
      </c>
      <c r="NK13" s="47">
        <f t="shared" si="213"/>
        <v>0</v>
      </c>
      <c r="NL13" s="48"/>
      <c r="NM13" s="49">
        <f t="shared" si="214"/>
        <v>3</v>
      </c>
      <c r="NN13" s="50">
        <f t="shared" si="215"/>
        <v>5.1229508196721313E-2</v>
      </c>
      <c r="NO13" s="52">
        <v>3</v>
      </c>
      <c r="NP13" s="47">
        <f t="shared" si="216"/>
        <v>9.299442033477992E-2</v>
      </c>
      <c r="NQ13" s="52">
        <v>0</v>
      </c>
      <c r="NR13" s="47">
        <f t="shared" si="217"/>
        <v>0</v>
      </c>
      <c r="NS13" s="48"/>
      <c r="NT13" s="49">
        <f t="shared" si="218"/>
        <v>3</v>
      </c>
      <c r="NU13" s="50">
        <f t="shared" si="219"/>
        <v>5.1457975986277875E-2</v>
      </c>
      <c r="NV13" s="52">
        <v>3</v>
      </c>
      <c r="NW13" s="47">
        <f t="shared" si="220"/>
        <v>9.3138776777398333E-2</v>
      </c>
      <c r="NX13" s="52">
        <v>0</v>
      </c>
      <c r="NY13" s="47">
        <f t="shared" si="221"/>
        <v>0</v>
      </c>
      <c r="NZ13" s="48"/>
      <c r="OA13" s="49">
        <f t="shared" si="222"/>
        <v>3</v>
      </c>
      <c r="OB13" s="50">
        <f t="shared" si="223"/>
        <v>5.152868430092751E-2</v>
      </c>
      <c r="OC13" s="52">
        <v>3</v>
      </c>
      <c r="OD13" s="47">
        <f t="shared" si="224"/>
        <v>9.3254585017096672E-2</v>
      </c>
      <c r="OE13" s="52">
        <v>0</v>
      </c>
      <c r="OF13" s="47">
        <f t="shared" si="225"/>
        <v>0</v>
      </c>
      <c r="OG13" s="48"/>
      <c r="OH13" s="49">
        <f t="shared" si="226"/>
        <v>3</v>
      </c>
      <c r="OI13" s="50">
        <f t="shared" si="227"/>
        <v>5.1626226122870419E-2</v>
      </c>
      <c r="OJ13" s="52">
        <v>3</v>
      </c>
      <c r="OK13" s="47">
        <f t="shared" si="228"/>
        <v>9.3662191695285668E-2</v>
      </c>
      <c r="OL13" s="52">
        <v>0</v>
      </c>
      <c r="OM13" s="47">
        <f t="shared" si="229"/>
        <v>0</v>
      </c>
      <c r="ON13" s="48"/>
      <c r="OO13" s="49">
        <f t="shared" si="230"/>
        <v>3</v>
      </c>
      <c r="OP13" s="50">
        <f t="shared" si="231"/>
        <v>5.1831375259156875E-2</v>
      </c>
      <c r="OQ13" s="52">
        <v>3</v>
      </c>
      <c r="OR13" s="47">
        <f t="shared" si="232"/>
        <v>9.3896713615023469E-2</v>
      </c>
      <c r="OS13" s="52">
        <v>0</v>
      </c>
      <c r="OT13" s="47">
        <f t="shared" si="233"/>
        <v>0</v>
      </c>
      <c r="OU13" s="48"/>
      <c r="OV13" s="49">
        <f t="shared" si="234"/>
        <v>3</v>
      </c>
      <c r="OW13" s="50">
        <f t="shared" si="235"/>
        <v>5.1948051948051951E-2</v>
      </c>
      <c r="OX13" s="52">
        <v>3</v>
      </c>
      <c r="OY13" s="47">
        <f t="shared" si="236"/>
        <v>9.4309965419679356E-2</v>
      </c>
      <c r="OZ13" s="52">
        <v>0</v>
      </c>
      <c r="PA13" s="47">
        <f t="shared" si="237"/>
        <v>0</v>
      </c>
      <c r="PB13" s="48"/>
      <c r="PC13" s="49">
        <f t="shared" si="238"/>
        <v>3</v>
      </c>
      <c r="PD13" s="50">
        <f t="shared" si="239"/>
        <v>5.2192066805845504E-2</v>
      </c>
      <c r="PE13" s="52">
        <v>3</v>
      </c>
      <c r="PF13" s="47">
        <f t="shared" si="240"/>
        <v>9.4726870855699405E-2</v>
      </c>
      <c r="PG13" s="52">
        <v>0</v>
      </c>
      <c r="PH13" s="47">
        <f t="shared" si="241"/>
        <v>0</v>
      </c>
      <c r="PI13" s="48"/>
      <c r="PJ13" s="49">
        <f t="shared" si="242"/>
        <v>3</v>
      </c>
      <c r="PK13" s="50">
        <f t="shared" si="243"/>
        <v>5.2493438320209973E-2</v>
      </c>
      <c r="PL13" s="52">
        <v>3</v>
      </c>
      <c r="PM13" s="47">
        <f t="shared" si="244"/>
        <v>9.4936708860759486E-2</v>
      </c>
      <c r="PN13" s="52">
        <v>0</v>
      </c>
      <c r="PO13" s="47">
        <f t="shared" si="245"/>
        <v>0</v>
      </c>
      <c r="PP13" s="48"/>
      <c r="PQ13" s="49">
        <f t="shared" si="246"/>
        <v>3</v>
      </c>
      <c r="PR13" s="50">
        <f t="shared" si="247"/>
        <v>5.2687038988408846E-2</v>
      </c>
      <c r="PS13" s="52">
        <v>3</v>
      </c>
      <c r="PT13" s="47">
        <f t="shared" si="248"/>
        <v>9.5117311350665826E-2</v>
      </c>
      <c r="PU13" s="52">
        <v>0</v>
      </c>
      <c r="PV13" s="47">
        <f t="shared" si="249"/>
        <v>0</v>
      </c>
      <c r="PW13" s="48"/>
      <c r="PX13" s="49">
        <f t="shared" si="250"/>
        <v>3</v>
      </c>
      <c r="PY13" s="50">
        <f t="shared" si="251"/>
        <v>5.2816901408450696E-2</v>
      </c>
      <c r="PZ13" s="52">
        <v>3</v>
      </c>
      <c r="QA13" s="47">
        <f t="shared" si="252"/>
        <v>9.5298602287166453E-2</v>
      </c>
      <c r="QB13" s="52">
        <v>0</v>
      </c>
      <c r="QC13" s="47">
        <f t="shared" si="253"/>
        <v>0</v>
      </c>
      <c r="QD13" s="48"/>
      <c r="QE13" s="49">
        <f t="shared" si="254"/>
        <v>3</v>
      </c>
      <c r="QF13" s="50">
        <f t="shared" si="255"/>
        <v>5.2910052910052914E-2</v>
      </c>
      <c r="QG13" s="52">
        <v>3</v>
      </c>
      <c r="QH13" s="47">
        <f t="shared" si="256"/>
        <v>9.5785440613026809E-2</v>
      </c>
      <c r="QI13" s="52">
        <v>0</v>
      </c>
      <c r="QJ13" s="47">
        <f t="shared" si="257"/>
        <v>0</v>
      </c>
      <c r="QK13" s="48"/>
      <c r="QL13" s="49">
        <f t="shared" si="258"/>
        <v>3</v>
      </c>
      <c r="QM13" s="50">
        <f t="shared" si="259"/>
        <v>5.3163211057947905E-2</v>
      </c>
      <c r="QN13" s="52">
        <v>3</v>
      </c>
      <c r="QO13" s="47">
        <f t="shared" si="260"/>
        <v>9.6463022508038579E-2</v>
      </c>
      <c r="QP13" s="52">
        <v>0</v>
      </c>
      <c r="QQ13" s="47">
        <f t="shared" si="261"/>
        <v>0</v>
      </c>
      <c r="QR13" s="48"/>
      <c r="QS13" s="49">
        <f t="shared" si="262"/>
        <v>3</v>
      </c>
      <c r="QT13" s="50">
        <f t="shared" si="263"/>
        <v>5.3667262969588549E-2</v>
      </c>
      <c r="QU13" s="53">
        <v>3</v>
      </c>
      <c r="QV13" s="47">
        <f t="shared" si="264"/>
        <v>9.6961861667744023E-2</v>
      </c>
      <c r="QW13" s="53">
        <v>0</v>
      </c>
      <c r="QX13" s="47">
        <f t="shared" si="265"/>
        <v>0</v>
      </c>
      <c r="QY13" s="48"/>
      <c r="QZ13" s="49">
        <f t="shared" si="266"/>
        <v>3</v>
      </c>
      <c r="RA13" s="50">
        <f t="shared" si="267"/>
        <v>5.3937432578209273E-2</v>
      </c>
      <c r="RB13" s="53">
        <v>3</v>
      </c>
      <c r="RC13" s="47">
        <f t="shared" si="268"/>
        <v>9.7719869706840393E-2</v>
      </c>
      <c r="RD13" s="53">
        <v>0</v>
      </c>
      <c r="RE13" s="47">
        <f t="shared" si="269"/>
        <v>0</v>
      </c>
      <c r="RF13" s="48"/>
      <c r="RG13" s="49">
        <f t="shared" si="270"/>
        <v>3</v>
      </c>
      <c r="RH13" s="50">
        <f t="shared" si="271"/>
        <v>5.4446460980036304E-2</v>
      </c>
      <c r="RI13" s="53">
        <v>3</v>
      </c>
      <c r="RJ13" s="47">
        <f t="shared" si="272"/>
        <v>9.8554533508541389E-2</v>
      </c>
      <c r="RK13" s="53">
        <v>0</v>
      </c>
      <c r="RL13" s="47">
        <f t="shared" si="273"/>
        <v>0</v>
      </c>
      <c r="RM13" s="48"/>
      <c r="RN13" s="49">
        <f t="shared" si="274"/>
        <v>3</v>
      </c>
      <c r="RO13" s="50">
        <f t="shared" si="275"/>
        <v>5.4985337243401766E-2</v>
      </c>
      <c r="RP13" s="53">
        <v>3</v>
      </c>
      <c r="RQ13" s="47">
        <f t="shared" si="276"/>
        <v>9.8684210526315791E-2</v>
      </c>
      <c r="RR13" s="53">
        <v>0</v>
      </c>
      <c r="RS13" s="47">
        <f t="shared" si="277"/>
        <v>0</v>
      </c>
      <c r="RT13" s="48"/>
      <c r="RU13" s="49">
        <f t="shared" si="278"/>
        <v>3</v>
      </c>
      <c r="RV13" s="50">
        <f t="shared" si="279"/>
        <v>5.514705882352941E-2</v>
      </c>
      <c r="RW13" s="53">
        <v>3</v>
      </c>
      <c r="RX13" s="47">
        <f t="shared" si="280"/>
        <v>9.8944591029023754E-2</v>
      </c>
      <c r="RY13" s="53">
        <v>0</v>
      </c>
      <c r="RZ13" s="47">
        <f t="shared" si="281"/>
        <v>0</v>
      </c>
      <c r="SA13" s="48"/>
      <c r="SB13" s="49">
        <f t="shared" si="282"/>
        <v>3</v>
      </c>
      <c r="SC13" s="50">
        <f t="shared" si="283"/>
        <v>5.5330136481003316E-2</v>
      </c>
      <c r="SD13" s="53">
        <v>3</v>
      </c>
      <c r="SE13" s="47">
        <f t="shared" si="284"/>
        <v>0.10003334444814939</v>
      </c>
      <c r="SF13" s="53">
        <v>0</v>
      </c>
      <c r="SG13" s="47">
        <f t="shared" si="285"/>
        <v>0</v>
      </c>
      <c r="SH13" s="48">
        <f t="shared" si="286"/>
        <v>0</v>
      </c>
      <c r="SI13" s="49">
        <f t="shared" si="287"/>
        <v>3</v>
      </c>
      <c r="SJ13" s="50">
        <f t="shared" si="288"/>
        <v>5.5991041433370664E-2</v>
      </c>
      <c r="SK13" s="53">
        <v>3</v>
      </c>
      <c r="SL13" s="47">
        <f t="shared" si="289"/>
        <v>0.1009421265141319</v>
      </c>
      <c r="SM13" s="53">
        <v>0</v>
      </c>
      <c r="SN13" s="47">
        <f t="shared" si="290"/>
        <v>0</v>
      </c>
      <c r="SO13" s="48"/>
      <c r="SP13" s="49">
        <f t="shared" si="291"/>
        <v>3</v>
      </c>
      <c r="SQ13" s="50">
        <f t="shared" si="292"/>
        <v>5.6742954416493289E-2</v>
      </c>
      <c r="SR13" s="53">
        <v>3</v>
      </c>
      <c r="SS13" s="47">
        <f t="shared" si="293"/>
        <v>0.10242403550699897</v>
      </c>
      <c r="ST13" s="53">
        <v>0</v>
      </c>
      <c r="SU13" s="47">
        <f t="shared" si="294"/>
        <v>0</v>
      </c>
      <c r="SV13" s="48"/>
      <c r="SW13" s="49">
        <f t="shared" si="295"/>
        <v>3</v>
      </c>
      <c r="SX13" s="50">
        <f t="shared" si="296"/>
        <v>5.7659042859888529E-2</v>
      </c>
      <c r="SY13" s="53">
        <v>3</v>
      </c>
      <c r="SZ13" s="47">
        <f t="shared" si="297"/>
        <v>0.10305736860185502</v>
      </c>
      <c r="TA13" s="53">
        <v>0</v>
      </c>
      <c r="TB13" s="47">
        <f t="shared" si="298"/>
        <v>0</v>
      </c>
      <c r="TC13" s="48"/>
      <c r="TD13" s="49">
        <f t="shared" si="299"/>
        <v>3</v>
      </c>
      <c r="TE13" s="50">
        <f t="shared" si="300"/>
        <v>5.8060770272885621E-2</v>
      </c>
      <c r="TF13" s="53">
        <v>3</v>
      </c>
      <c r="TG13" s="47">
        <f t="shared" si="301"/>
        <v>0.10452961672473868</v>
      </c>
      <c r="TH13" s="53">
        <v>0</v>
      </c>
      <c r="TI13" s="47">
        <f t="shared" si="302"/>
        <v>0</v>
      </c>
      <c r="TJ13" s="48"/>
      <c r="TK13" s="49">
        <f t="shared" si="303"/>
        <v>3</v>
      </c>
      <c r="TL13" s="50">
        <f t="shared" si="304"/>
        <v>5.9043495374926203E-2</v>
      </c>
      <c r="TM13" s="53">
        <v>3</v>
      </c>
      <c r="TN13" s="47">
        <f t="shared" si="305"/>
        <v>0.10496850944716585</v>
      </c>
      <c r="TO13" s="53">
        <v>0</v>
      </c>
      <c r="TP13" s="47">
        <f t="shared" si="306"/>
        <v>0</v>
      </c>
      <c r="TQ13" s="48"/>
      <c r="TR13" s="49">
        <f t="shared" si="307"/>
        <v>3</v>
      </c>
      <c r="TS13" s="50">
        <f t="shared" si="308"/>
        <v>5.9347181008902072E-2</v>
      </c>
      <c r="TT13" s="53">
        <v>3</v>
      </c>
      <c r="TU13" s="47">
        <f t="shared" si="309"/>
        <v>0.10619469026548674</v>
      </c>
      <c r="TV13" s="53">
        <v>0</v>
      </c>
      <c r="TW13" s="47">
        <f t="shared" si="310"/>
        <v>0</v>
      </c>
      <c r="TX13" s="48"/>
      <c r="TY13" s="49">
        <f t="shared" si="311"/>
        <v>3</v>
      </c>
      <c r="TZ13" s="50">
        <f t="shared" si="312"/>
        <v>6.0168471720818295E-2</v>
      </c>
      <c r="UA13" s="53">
        <v>3</v>
      </c>
      <c r="UB13" s="47">
        <f t="shared" si="313"/>
        <v>0.10795250089960418</v>
      </c>
      <c r="UC13" s="53">
        <v>0</v>
      </c>
      <c r="UD13" s="47">
        <f t="shared" si="314"/>
        <v>0</v>
      </c>
      <c r="UE13" s="48"/>
      <c r="UF13" s="49">
        <f t="shared" si="315"/>
        <v>3</v>
      </c>
      <c r="UG13" s="50">
        <f t="shared" si="316"/>
        <v>6.1324611610793132E-2</v>
      </c>
      <c r="UH13" s="53">
        <v>3</v>
      </c>
      <c r="UI13" s="47">
        <f t="shared" si="317"/>
        <v>0.11017260374586854</v>
      </c>
      <c r="UJ13" s="53">
        <v>0</v>
      </c>
      <c r="UK13" s="47">
        <f t="shared" si="318"/>
        <v>0</v>
      </c>
      <c r="UL13" s="48"/>
      <c r="UM13" s="49">
        <f t="shared" si="319"/>
        <v>3</v>
      </c>
      <c r="UN13" s="50">
        <f t="shared" si="320"/>
        <v>6.2578222778473094E-2</v>
      </c>
      <c r="UO13" s="53">
        <v>3</v>
      </c>
      <c r="UP13" s="47">
        <f t="shared" si="321"/>
        <v>0.11152416356877323</v>
      </c>
      <c r="UQ13" s="53">
        <v>0</v>
      </c>
      <c r="UR13" s="47">
        <f t="shared" si="322"/>
        <v>0</v>
      </c>
      <c r="US13" s="48"/>
      <c r="UT13" s="49">
        <f t="shared" si="323"/>
        <v>3</v>
      </c>
      <c r="UU13" s="50">
        <f t="shared" si="324"/>
        <v>6.3694267515923567E-2</v>
      </c>
      <c r="UV13" s="53">
        <v>3</v>
      </c>
      <c r="UW13" s="47">
        <f t="shared" si="325"/>
        <v>0.11450381679389314</v>
      </c>
      <c r="UX13" s="53">
        <v>0</v>
      </c>
      <c r="UY13" s="47">
        <f t="shared" si="326"/>
        <v>0</v>
      </c>
      <c r="UZ13" s="48"/>
      <c r="VA13" s="49">
        <f t="shared" si="327"/>
        <v>3</v>
      </c>
      <c r="VB13" s="50">
        <f t="shared" si="328"/>
        <v>6.5717415115005479E-2</v>
      </c>
      <c r="VC13" s="53">
        <v>3</v>
      </c>
      <c r="VD13" s="47">
        <f t="shared" si="329"/>
        <v>0.11556240369799693</v>
      </c>
      <c r="VE13" s="53">
        <v>0</v>
      </c>
      <c r="VF13" s="47">
        <f t="shared" si="330"/>
        <v>0</v>
      </c>
      <c r="VG13" s="48"/>
      <c r="VH13" s="49">
        <f t="shared" si="331"/>
        <v>3</v>
      </c>
      <c r="VI13" s="50">
        <f t="shared" si="332"/>
        <v>6.6415762674341378E-2</v>
      </c>
      <c r="VJ13" s="53">
        <v>3</v>
      </c>
      <c r="VK13" s="47">
        <f t="shared" si="333"/>
        <v>0.11655011655011654</v>
      </c>
      <c r="VL13" s="53">
        <v>0</v>
      </c>
      <c r="VM13" s="47">
        <f t="shared" si="334"/>
        <v>0</v>
      </c>
      <c r="VN13" s="48"/>
      <c r="VO13" s="49">
        <f t="shared" si="335"/>
        <v>3</v>
      </c>
      <c r="VP13" s="50">
        <f t="shared" si="336"/>
        <v>6.7054090299508276E-2</v>
      </c>
      <c r="VQ13" s="53">
        <v>3</v>
      </c>
      <c r="VR13" s="47">
        <f t="shared" si="337"/>
        <v>0.1178318931657502</v>
      </c>
      <c r="VS13" s="53">
        <v>0</v>
      </c>
      <c r="VT13" s="47">
        <f t="shared" si="338"/>
        <v>0</v>
      </c>
      <c r="VU13" s="48"/>
      <c r="VV13" s="49">
        <f t="shared" si="339"/>
        <v>3</v>
      </c>
      <c r="VW13" s="50">
        <f t="shared" si="340"/>
        <v>6.8058076225045366E-2</v>
      </c>
      <c r="VX13" s="53">
        <v>3</v>
      </c>
      <c r="VY13" s="47">
        <f t="shared" si="341"/>
        <v>0.12087026591458502</v>
      </c>
      <c r="VZ13" s="53">
        <v>0</v>
      </c>
      <c r="WA13" s="47">
        <f t="shared" si="342"/>
        <v>0</v>
      </c>
      <c r="WB13" s="48"/>
      <c r="WC13" s="49">
        <f t="shared" si="343"/>
        <v>3</v>
      </c>
      <c r="WD13" s="50">
        <f t="shared" si="344"/>
        <v>6.9962686567164173E-2</v>
      </c>
      <c r="WE13" s="53">
        <v>3</v>
      </c>
      <c r="WF13" s="47">
        <f t="shared" si="345"/>
        <v>0.12417218543046359</v>
      </c>
      <c r="WG13" s="53">
        <v>0</v>
      </c>
      <c r="WH13" s="36">
        <f t="shared" si="346"/>
        <v>0</v>
      </c>
      <c r="WI13" s="54"/>
      <c r="WJ13" s="55">
        <f t="shared" si="347"/>
        <v>3</v>
      </c>
      <c r="WK13" s="56">
        <f t="shared" si="348"/>
        <v>7.183908045977011E-2</v>
      </c>
      <c r="WL13" s="57">
        <v>3</v>
      </c>
      <c r="WM13" s="36">
        <f t="shared" si="349"/>
        <v>0.12695725772323319</v>
      </c>
      <c r="WN13" s="57">
        <v>0</v>
      </c>
      <c r="WO13" s="36">
        <f t="shared" si="350"/>
        <v>0</v>
      </c>
      <c r="WP13" s="54"/>
      <c r="WQ13" s="55">
        <f t="shared" si="351"/>
        <v>3</v>
      </c>
      <c r="WR13" s="56">
        <f t="shared" si="352"/>
        <v>7.4019245003700954E-2</v>
      </c>
      <c r="WS13" s="57">
        <v>3</v>
      </c>
      <c r="WT13" s="36">
        <f t="shared" si="353"/>
        <v>0.13049151805132667</v>
      </c>
      <c r="WU13" s="57">
        <v>0</v>
      </c>
      <c r="WV13" s="36">
        <f t="shared" si="354"/>
        <v>0</v>
      </c>
      <c r="WW13" s="54"/>
      <c r="WX13" s="55">
        <f t="shared" si="355"/>
        <v>3</v>
      </c>
      <c r="WY13" s="56">
        <f t="shared" si="356"/>
        <v>7.6628352490421464E-2</v>
      </c>
      <c r="WZ13" s="57">
        <v>3</v>
      </c>
      <c r="XA13" s="36">
        <f t="shared" si="357"/>
        <v>0.13593112822836431</v>
      </c>
      <c r="XB13" s="57">
        <v>0</v>
      </c>
      <c r="XC13" s="36">
        <f t="shared" si="358"/>
        <v>0</v>
      </c>
      <c r="XD13" s="54"/>
      <c r="XE13" s="55">
        <f t="shared" si="359"/>
        <v>3</v>
      </c>
      <c r="XF13" s="56">
        <f t="shared" si="360"/>
        <v>0.08</v>
      </c>
      <c r="XG13" s="58">
        <v>3</v>
      </c>
      <c r="XH13" s="36">
        <f t="shared" si="361"/>
        <v>0.13831258644536654</v>
      </c>
      <c r="XI13" s="57">
        <v>0</v>
      </c>
      <c r="XJ13" s="36">
        <f t="shared" si="362"/>
        <v>0</v>
      </c>
      <c r="XK13" s="54"/>
      <c r="XL13" s="55">
        <f t="shared" si="363"/>
        <v>3</v>
      </c>
      <c r="XM13" s="56">
        <f t="shared" si="364"/>
        <v>8.1455335324463751E-2</v>
      </c>
      <c r="XN13" s="59">
        <v>3</v>
      </c>
      <c r="XO13" s="36">
        <f t="shared" si="365"/>
        <v>0.14111006585136407</v>
      </c>
      <c r="XP13" s="57">
        <v>0</v>
      </c>
      <c r="XQ13" s="36">
        <f t="shared" si="366"/>
        <v>0</v>
      </c>
      <c r="XR13" s="54"/>
      <c r="XS13" s="55">
        <f t="shared" si="367"/>
        <v>3</v>
      </c>
      <c r="XT13" s="56">
        <f t="shared" si="368"/>
        <v>8.3333333333333343E-2</v>
      </c>
      <c r="XU13" s="57">
        <v>3</v>
      </c>
      <c r="XV13" s="36">
        <f t="shared" si="369"/>
        <v>0.14605647517039921</v>
      </c>
      <c r="XW13" s="57">
        <v>0</v>
      </c>
      <c r="XX13" s="36">
        <f t="shared" si="370"/>
        <v>0</v>
      </c>
      <c r="XY13" s="54"/>
      <c r="XZ13" s="55">
        <f t="shared" si="371"/>
        <v>3</v>
      </c>
      <c r="YA13" s="56">
        <f t="shared" si="372"/>
        <v>8.6755349913244656E-2</v>
      </c>
      <c r="YB13" s="57">
        <v>3</v>
      </c>
      <c r="YC13" s="36">
        <f t="shared" si="373"/>
        <v>0.15166835187057634</v>
      </c>
      <c r="YD13" s="57">
        <v>0</v>
      </c>
      <c r="YE13" s="36">
        <f t="shared" si="374"/>
        <v>0</v>
      </c>
      <c r="YF13" s="54"/>
      <c r="YG13" s="55">
        <f t="shared" si="375"/>
        <v>3</v>
      </c>
      <c r="YH13" s="56">
        <f t="shared" si="376"/>
        <v>9.0525045262522627E-2</v>
      </c>
      <c r="YI13" s="57">
        <v>3</v>
      </c>
      <c r="YJ13" s="36">
        <f t="shared" si="377"/>
        <v>0.15864621893178213</v>
      </c>
      <c r="YK13" s="57">
        <v>0</v>
      </c>
      <c r="YL13" s="36">
        <f t="shared" si="378"/>
        <v>0</v>
      </c>
      <c r="YM13" s="54"/>
      <c r="YN13" s="55">
        <f t="shared" si="379"/>
        <v>3</v>
      </c>
      <c r="YO13" s="56">
        <f t="shared" si="380"/>
        <v>9.5754867539099897E-2</v>
      </c>
      <c r="YP13" s="57">
        <v>3</v>
      </c>
      <c r="YQ13" s="36">
        <f t="shared" si="381"/>
        <v>0.16844469399213924</v>
      </c>
      <c r="YR13" s="57">
        <v>0</v>
      </c>
      <c r="YS13" s="36">
        <f t="shared" si="382"/>
        <v>0</v>
      </c>
      <c r="YT13" s="54"/>
      <c r="YU13" s="55">
        <f t="shared" si="383"/>
        <v>3</v>
      </c>
      <c r="YV13" s="56">
        <f t="shared" si="384"/>
        <v>0.10190217391304347</v>
      </c>
      <c r="YW13" s="57">
        <v>3</v>
      </c>
      <c r="YX13" s="36">
        <f t="shared" si="385"/>
        <v>0.17626321974148063</v>
      </c>
      <c r="YY13" s="57">
        <v>0</v>
      </c>
      <c r="YZ13" s="36">
        <f t="shared" si="386"/>
        <v>0</v>
      </c>
      <c r="ZA13" s="54"/>
      <c r="ZB13" s="55">
        <f t="shared" si="387"/>
        <v>3</v>
      </c>
      <c r="ZC13" s="56">
        <f t="shared" si="388"/>
        <v>0.10634526763559021</v>
      </c>
      <c r="ZD13" s="57">
        <v>3</v>
      </c>
      <c r="ZE13" s="36">
        <f t="shared" si="389"/>
        <v>0.18181818181818182</v>
      </c>
      <c r="ZF13" s="57">
        <v>0</v>
      </c>
      <c r="ZG13" s="36">
        <f t="shared" si="390"/>
        <v>0</v>
      </c>
      <c r="ZH13" s="54"/>
      <c r="ZI13" s="55">
        <f t="shared" si="391"/>
        <v>3</v>
      </c>
      <c r="ZJ13" s="56">
        <f t="shared" si="392"/>
        <v>0.10968921389396709</v>
      </c>
      <c r="ZK13" s="57">
        <v>2</v>
      </c>
      <c r="ZL13" s="36">
        <f t="shared" si="393"/>
        <v>0.12523481527864747</v>
      </c>
      <c r="ZM13" s="57">
        <v>0</v>
      </c>
      <c r="ZN13" s="36">
        <f t="shared" si="394"/>
        <v>0</v>
      </c>
      <c r="ZO13" s="54"/>
      <c r="ZP13" s="55">
        <f t="shared" si="395"/>
        <v>2</v>
      </c>
      <c r="ZQ13" s="56">
        <f t="shared" si="396"/>
        <v>7.5728890571753124E-2</v>
      </c>
      <c r="ZR13" s="57">
        <v>2</v>
      </c>
      <c r="ZS13" s="36">
        <f t="shared" si="397"/>
        <v>0.13089005235602094</v>
      </c>
      <c r="ZT13" s="57">
        <v>0</v>
      </c>
      <c r="ZU13" s="36">
        <f t="shared" si="398"/>
        <v>0</v>
      </c>
      <c r="ZV13" s="54"/>
      <c r="ZW13" s="55">
        <f t="shared" si="399"/>
        <v>2</v>
      </c>
      <c r="ZX13" s="56">
        <f t="shared" si="400"/>
        <v>7.9713033080908727E-2</v>
      </c>
      <c r="ZY13" s="35">
        <v>2</v>
      </c>
      <c r="ZZ13" s="36">
        <f t="shared" si="401"/>
        <v>0.13642564802182811</v>
      </c>
      <c r="AAA13" s="37">
        <v>0</v>
      </c>
      <c r="AAB13" s="36">
        <f t="shared" si="402"/>
        <v>0</v>
      </c>
      <c r="AAC13" s="54"/>
      <c r="AAD13" s="55">
        <f t="shared" si="403"/>
        <v>2</v>
      </c>
      <c r="AAE13" s="56">
        <f t="shared" si="404"/>
        <v>8.3542188805346695E-2</v>
      </c>
      <c r="AAF13" s="35">
        <v>1</v>
      </c>
      <c r="AAG13" s="36">
        <f t="shared" si="405"/>
        <v>7.2358900144717797E-2</v>
      </c>
      <c r="AAH13" s="37">
        <v>0</v>
      </c>
      <c r="AAI13" s="36">
        <f t="shared" si="406"/>
        <v>0</v>
      </c>
      <c r="AAJ13" s="54"/>
      <c r="AAK13" s="55">
        <f t="shared" si="407"/>
        <v>1</v>
      </c>
      <c r="AAL13" s="36">
        <f t="shared" si="408"/>
        <v>4.4523597506678537E-2</v>
      </c>
      <c r="AAM13" s="60">
        <v>1</v>
      </c>
      <c r="AAN13" s="36">
        <f t="shared" si="409"/>
        <v>7.7639751552795025E-2</v>
      </c>
      <c r="AAO13" s="37">
        <v>0</v>
      </c>
      <c r="AAP13" s="36">
        <f t="shared" si="410"/>
        <v>0</v>
      </c>
      <c r="AAQ13" s="54"/>
      <c r="AAR13" s="55">
        <f t="shared" si="411"/>
        <v>1</v>
      </c>
      <c r="AAS13" s="56">
        <f t="shared" si="412"/>
        <v>4.7641734159123393E-2</v>
      </c>
      <c r="AAT13" s="59"/>
      <c r="AAU13" s="36"/>
      <c r="AAV13" s="57"/>
      <c r="AAW13" s="36"/>
      <c r="AAX13" s="54"/>
      <c r="AAY13" s="37">
        <v>1</v>
      </c>
      <c r="AAZ13" s="56">
        <f t="shared" si="413"/>
        <v>5.3590568060021437E-2</v>
      </c>
      <c r="ABA13" s="59"/>
      <c r="ABB13" s="36"/>
      <c r="ABC13" s="57"/>
      <c r="ABD13" s="36"/>
      <c r="ABE13" s="54"/>
      <c r="ABF13" s="37">
        <v>1</v>
      </c>
      <c r="ABG13" s="56">
        <f t="shared" si="414"/>
        <v>5.6657223796033988E-2</v>
      </c>
      <c r="ABH13" s="59"/>
      <c r="ABI13" s="36"/>
      <c r="ABJ13" s="57"/>
      <c r="ABK13" s="36"/>
      <c r="ABL13" s="54"/>
      <c r="ABM13" s="37">
        <v>0</v>
      </c>
      <c r="ABN13" s="56">
        <f t="shared" si="415"/>
        <v>0</v>
      </c>
      <c r="ABO13" s="59"/>
      <c r="ABP13" s="36"/>
      <c r="ABQ13" s="57"/>
      <c r="ABR13" s="36"/>
      <c r="ABS13" s="54"/>
      <c r="ABT13" s="37">
        <v>0</v>
      </c>
      <c r="ABU13" s="56">
        <f t="shared" si="416"/>
        <v>0</v>
      </c>
      <c r="ABV13" s="59"/>
      <c r="ABW13" s="36"/>
      <c r="ABX13" s="57"/>
      <c r="ABY13" s="36"/>
      <c r="ABZ13" s="54"/>
      <c r="ACA13" s="37">
        <v>0</v>
      </c>
      <c r="ACB13" s="56">
        <f t="shared" si="417"/>
        <v>0</v>
      </c>
      <c r="ACC13" s="59"/>
      <c r="ACD13" s="36"/>
      <c r="ACE13" s="57"/>
      <c r="ACF13" s="36"/>
      <c r="ACG13" s="54"/>
      <c r="ACH13" s="37">
        <v>0</v>
      </c>
      <c r="ACI13" s="56">
        <f t="shared" si="418"/>
        <v>0</v>
      </c>
      <c r="ACJ13" s="59"/>
      <c r="ACK13" s="36"/>
      <c r="ACL13" s="57"/>
      <c r="ACM13" s="36"/>
      <c r="ACN13" s="54"/>
      <c r="ACO13" s="37">
        <v>0</v>
      </c>
      <c r="ACP13" s="56">
        <f t="shared" si="419"/>
        <v>0</v>
      </c>
      <c r="ACQ13" s="59"/>
      <c r="ACR13" s="36"/>
      <c r="ACS13" s="57"/>
      <c r="ACT13" s="36"/>
      <c r="ACU13" s="54"/>
      <c r="ACV13" s="37">
        <v>0</v>
      </c>
      <c r="ACW13" s="56">
        <f t="shared" si="420"/>
        <v>0</v>
      </c>
      <c r="ACX13" s="59"/>
      <c r="ACY13" s="36"/>
      <c r="ACZ13" s="57"/>
      <c r="ADA13" s="36"/>
      <c r="ADB13" s="54"/>
      <c r="ADC13" s="37">
        <v>0</v>
      </c>
      <c r="ADD13" s="56">
        <f t="shared" si="421"/>
        <v>0</v>
      </c>
      <c r="ADE13" s="59"/>
      <c r="ADF13" s="36"/>
      <c r="ADG13" s="57"/>
      <c r="ADH13" s="36"/>
      <c r="ADI13" s="54"/>
      <c r="ADJ13" s="37">
        <v>0</v>
      </c>
      <c r="ADK13" s="56">
        <f t="shared" si="422"/>
        <v>0</v>
      </c>
      <c r="ADL13" s="59"/>
      <c r="ADM13" s="36"/>
      <c r="ADN13" s="57"/>
      <c r="ADO13" s="36"/>
      <c r="ADP13" s="54"/>
      <c r="ADQ13" s="37">
        <v>0</v>
      </c>
      <c r="ADR13" s="56">
        <f t="shared" si="423"/>
        <v>0</v>
      </c>
      <c r="ADS13" s="59"/>
      <c r="ADT13" s="36"/>
      <c r="ADU13" s="57"/>
      <c r="ADV13" s="36"/>
      <c r="ADW13" s="54"/>
      <c r="ADX13" s="37">
        <v>0</v>
      </c>
      <c r="ADY13" s="56">
        <f t="shared" si="424"/>
        <v>0</v>
      </c>
      <c r="ADZ13" s="59"/>
      <c r="AEA13" s="36"/>
      <c r="AEB13" s="57"/>
      <c r="AEC13" s="36"/>
      <c r="AED13" s="54"/>
      <c r="AEE13" s="37">
        <v>0</v>
      </c>
      <c r="AEF13" s="56">
        <f t="shared" si="425"/>
        <v>0</v>
      </c>
    </row>
    <row r="14" spans="1:1024" x14ac:dyDescent="0.2">
      <c r="A14" s="34" t="s">
        <v>28</v>
      </c>
      <c r="B14" s="35">
        <v>543375</v>
      </c>
      <c r="C14" s="36">
        <f t="shared" si="0"/>
        <v>6.332240464668458</v>
      </c>
      <c r="D14" s="37">
        <v>533531</v>
      </c>
      <c r="E14" s="36">
        <f t="shared" si="1"/>
        <v>6.1317811576658849</v>
      </c>
      <c r="F14" s="37">
        <f t="shared" si="2"/>
        <v>1076906</v>
      </c>
      <c r="G14" s="36">
        <f t="shared" si="3"/>
        <v>6.231314911218</v>
      </c>
      <c r="H14" s="38">
        <v>3</v>
      </c>
      <c r="I14" s="47">
        <f t="shared" si="4"/>
        <v>7.6277650648360035E-2</v>
      </c>
      <c r="J14">
        <v>1</v>
      </c>
      <c r="K14" s="47">
        <f t="shared" si="5"/>
        <v>3.116235587410408E-2</v>
      </c>
      <c r="L14" s="48"/>
      <c r="M14" s="49">
        <f t="shared" si="6"/>
        <v>4</v>
      </c>
      <c r="N14" s="50">
        <f t="shared" si="7"/>
        <v>5.6006720806496782E-2</v>
      </c>
      <c r="O14" s="43">
        <v>3</v>
      </c>
      <c r="P14" s="47">
        <f t="shared" si="8"/>
        <v>7.9978672354038924E-2</v>
      </c>
      <c r="Q14" s="44">
        <v>1</v>
      </c>
      <c r="R14" s="47">
        <f t="shared" si="9"/>
        <v>3.2647730982696702E-2</v>
      </c>
      <c r="S14" s="48"/>
      <c r="T14" s="49">
        <f t="shared" si="10"/>
        <v>4</v>
      </c>
      <c r="U14" s="50">
        <f t="shared" si="11"/>
        <v>5.8702670971529203E-2</v>
      </c>
      <c r="V14" s="43">
        <v>3</v>
      </c>
      <c r="W14" s="47">
        <f t="shared" si="12"/>
        <v>8.2349711776008791E-2</v>
      </c>
      <c r="X14" s="44">
        <v>1</v>
      </c>
      <c r="Y14" s="47">
        <f t="shared" si="13"/>
        <v>3.3467202141900937E-2</v>
      </c>
      <c r="Z14" s="48"/>
      <c r="AA14" s="49">
        <f t="shared" si="14"/>
        <v>4</v>
      </c>
      <c r="AB14" s="50">
        <f t="shared" si="15"/>
        <v>6.0322726587241741E-2</v>
      </c>
      <c r="AC14" s="43">
        <v>3</v>
      </c>
      <c r="AD14" s="47">
        <f t="shared" si="16"/>
        <v>8.4269662921348312E-2</v>
      </c>
      <c r="AE14" s="44">
        <v>1</v>
      </c>
      <c r="AF14" s="47">
        <f t="shared" si="17"/>
        <v>3.4223134839151265E-2</v>
      </c>
      <c r="AG14" s="48"/>
      <c r="AH14" s="49">
        <f t="shared" si="18"/>
        <v>4</v>
      </c>
      <c r="AI14" s="50">
        <f t="shared" si="19"/>
        <v>6.1709348966368406E-2</v>
      </c>
      <c r="AJ14" s="51">
        <v>3</v>
      </c>
      <c r="AK14" s="47">
        <f t="shared" si="20"/>
        <v>8.5494442861214021E-2</v>
      </c>
      <c r="AL14" s="52">
        <v>1</v>
      </c>
      <c r="AM14" s="47">
        <f t="shared" si="21"/>
        <v>3.4674063800277391E-2</v>
      </c>
      <c r="AN14" s="48"/>
      <c r="AO14" s="49">
        <f t="shared" si="22"/>
        <v>4</v>
      </c>
      <c r="AP14" s="50">
        <f t="shared" si="23"/>
        <v>6.2568434224933522E-2</v>
      </c>
      <c r="AQ14" s="43">
        <v>3</v>
      </c>
      <c r="AR14" s="47">
        <f t="shared" si="24"/>
        <v>8.6780445472953438E-2</v>
      </c>
      <c r="AS14" s="44">
        <v>1</v>
      </c>
      <c r="AT14" s="47">
        <f t="shared" si="25"/>
        <v>3.5285815102328866E-2</v>
      </c>
      <c r="AU14" s="48"/>
      <c r="AV14" s="49">
        <f t="shared" si="26"/>
        <v>4</v>
      </c>
      <c r="AW14" s="50">
        <f t="shared" si="27"/>
        <v>6.3582896200921959E-2</v>
      </c>
      <c r="AX14" s="51">
        <v>3</v>
      </c>
      <c r="AY14" s="47">
        <f t="shared" si="28"/>
        <v>8.7285423334303169E-2</v>
      </c>
      <c r="AZ14" s="44">
        <v>1</v>
      </c>
      <c r="BA14" s="47">
        <f t="shared" si="29"/>
        <v>3.5448422545196742E-2</v>
      </c>
      <c r="BB14" s="48"/>
      <c r="BC14" s="49">
        <f t="shared" si="30"/>
        <v>4</v>
      </c>
      <c r="BD14" s="50">
        <f t="shared" si="31"/>
        <v>6.3918184723553845E-2</v>
      </c>
      <c r="BE14" s="43">
        <v>3</v>
      </c>
      <c r="BF14" s="47">
        <f t="shared" si="32"/>
        <v>8.7514585764294051E-2</v>
      </c>
      <c r="BG14" s="44">
        <v>1</v>
      </c>
      <c r="BH14" s="47">
        <f t="shared" si="33"/>
        <v>3.551136363636364E-2</v>
      </c>
      <c r="BI14" s="48"/>
      <c r="BJ14" s="49">
        <f t="shared" si="34"/>
        <v>4</v>
      </c>
      <c r="BK14" s="50">
        <f t="shared" si="35"/>
        <v>6.4061499039077513E-2</v>
      </c>
      <c r="BL14" s="51">
        <v>3</v>
      </c>
      <c r="BM14" s="47">
        <f t="shared" si="36"/>
        <v>8.7744954665106761E-2</v>
      </c>
      <c r="BN14" s="52">
        <v>1</v>
      </c>
      <c r="BO14" s="47">
        <f t="shared" si="37"/>
        <v>3.557452863749555E-2</v>
      </c>
      <c r="BP14" s="48"/>
      <c r="BQ14" s="49">
        <f t="shared" si="38"/>
        <v>4</v>
      </c>
      <c r="BR14" s="50">
        <f t="shared" si="39"/>
        <v>6.4205457463884424E-2</v>
      </c>
      <c r="BS14" s="51">
        <v>3</v>
      </c>
      <c r="BT14" s="47">
        <f t="shared" si="40"/>
        <v>8.797653958944282E-2</v>
      </c>
      <c r="BU14" s="52">
        <v>1</v>
      </c>
      <c r="BV14" s="47">
        <f t="shared" si="41"/>
        <v>3.5752592062924561E-2</v>
      </c>
      <c r="BW14" s="48"/>
      <c r="BX14" s="49">
        <f t="shared" si="42"/>
        <v>4</v>
      </c>
      <c r="BY14" s="50">
        <f t="shared" si="43"/>
        <v>6.4443370388271304E-2</v>
      </c>
      <c r="BZ14" s="51">
        <v>3</v>
      </c>
      <c r="CA14" s="47">
        <f t="shared" si="44"/>
        <v>8.8495575221238937E-2</v>
      </c>
      <c r="CB14" s="52">
        <v>1</v>
      </c>
      <c r="CC14" s="47">
        <f t="shared" si="45"/>
        <v>3.5906642728904849E-2</v>
      </c>
      <c r="CD14" s="48"/>
      <c r="CE14" s="49">
        <f t="shared" si="46"/>
        <v>4</v>
      </c>
      <c r="CF14" s="50">
        <f t="shared" si="47"/>
        <v>6.4777327935222673E-2</v>
      </c>
      <c r="CG14" s="52">
        <v>3</v>
      </c>
      <c r="CH14" s="47">
        <f t="shared" si="48"/>
        <v>8.8600118133490849E-2</v>
      </c>
      <c r="CI14" s="52">
        <v>1</v>
      </c>
      <c r="CJ14" s="47">
        <f t="shared" si="49"/>
        <v>3.6062026685899751E-2</v>
      </c>
      <c r="CK14" s="48"/>
      <c r="CL14" s="49">
        <f t="shared" si="50"/>
        <v>4</v>
      </c>
      <c r="CM14" s="50">
        <f t="shared" si="51"/>
        <v>6.4945608053255402E-2</v>
      </c>
      <c r="CN14" s="51">
        <v>3</v>
      </c>
      <c r="CO14" s="47">
        <f t="shared" si="52"/>
        <v>8.8731144631765749E-2</v>
      </c>
      <c r="CP14" s="52">
        <v>1</v>
      </c>
      <c r="CQ14" s="47">
        <f t="shared" si="53"/>
        <v>3.6114120621162878E-2</v>
      </c>
      <c r="CR14" s="48"/>
      <c r="CS14" s="49">
        <f t="shared" si="54"/>
        <v>4</v>
      </c>
      <c r="CT14" s="50">
        <f t="shared" si="55"/>
        <v>6.5040650406504058E-2</v>
      </c>
      <c r="CU14" s="52">
        <v>3</v>
      </c>
      <c r="CV14" s="47">
        <f t="shared" si="56"/>
        <v>8.8809946714031973E-2</v>
      </c>
      <c r="CW14" s="52">
        <v>1</v>
      </c>
      <c r="CX14" s="47">
        <f t="shared" si="57"/>
        <v>3.6140224069389229E-2</v>
      </c>
      <c r="CY14" s="48"/>
      <c r="CZ14" s="49">
        <f t="shared" si="58"/>
        <v>4</v>
      </c>
      <c r="DA14" s="50">
        <f t="shared" si="59"/>
        <v>6.5093572009764025E-2</v>
      </c>
      <c r="DB14" s="52">
        <v>3</v>
      </c>
      <c r="DC14" s="47">
        <f t="shared" si="60"/>
        <v>8.8915234143449914E-2</v>
      </c>
      <c r="DD14" s="52">
        <v>1</v>
      </c>
      <c r="DE14" s="47">
        <f t="shared" si="61"/>
        <v>3.6205648081100647E-2</v>
      </c>
      <c r="DF14" s="48"/>
      <c r="DG14" s="49">
        <f t="shared" si="62"/>
        <v>4</v>
      </c>
      <c r="DH14" s="50">
        <f t="shared" si="63"/>
        <v>6.51890482398957E-2</v>
      </c>
      <c r="DI14" s="52">
        <v>3</v>
      </c>
      <c r="DJ14" s="47">
        <f t="shared" si="64"/>
        <v>8.8941595019270681E-2</v>
      </c>
      <c r="DK14" s="37">
        <v>1</v>
      </c>
      <c r="DL14" s="47">
        <f t="shared" si="65"/>
        <v>3.6205648081100647E-2</v>
      </c>
      <c r="DM14" s="48"/>
      <c r="DN14" s="49">
        <f t="shared" si="66"/>
        <v>4</v>
      </c>
      <c r="DO14" s="50">
        <f t="shared" si="67"/>
        <v>6.5199674001629987E-2</v>
      </c>
      <c r="DP14" s="52">
        <v>3</v>
      </c>
      <c r="DQ14" s="47">
        <f t="shared" si="68"/>
        <v>8.8967971530249101E-2</v>
      </c>
      <c r="DR14" s="37">
        <v>1</v>
      </c>
      <c r="DS14" s="47">
        <f t="shared" si="69"/>
        <v>3.6231884057971016E-2</v>
      </c>
      <c r="DT14" s="48"/>
      <c r="DU14" s="49">
        <f t="shared" si="70"/>
        <v>4</v>
      </c>
      <c r="DV14" s="50">
        <f t="shared" si="71"/>
        <v>6.5231572080887146E-2</v>
      </c>
      <c r="DW14" s="52">
        <v>3</v>
      </c>
      <c r="DX14" s="47">
        <f t="shared" si="72"/>
        <v>8.9232599643069593E-2</v>
      </c>
      <c r="DY14" s="37">
        <v>1</v>
      </c>
      <c r="DZ14" s="47">
        <f t="shared" si="73"/>
        <v>3.635041802980734E-2</v>
      </c>
      <c r="EA14" s="48"/>
      <c r="EB14" s="49">
        <f t="shared" si="74"/>
        <v>4</v>
      </c>
      <c r="EC14" s="50">
        <f t="shared" si="75"/>
        <v>6.5434320300997884E-2</v>
      </c>
      <c r="ED14" s="52">
        <v>3</v>
      </c>
      <c r="EE14" s="47">
        <f t="shared" si="76"/>
        <v>8.9338892197736747E-2</v>
      </c>
      <c r="EF14" s="37">
        <v>1</v>
      </c>
      <c r="EG14" s="47">
        <f t="shared" si="77"/>
        <v>3.6376864314296105E-2</v>
      </c>
      <c r="EH14" s="48"/>
      <c r="EI14" s="49">
        <f t="shared" si="78"/>
        <v>4</v>
      </c>
      <c r="EJ14" s="50">
        <f t="shared" si="79"/>
        <v>6.5498608154576712E-2</v>
      </c>
      <c r="EK14" s="52">
        <v>3</v>
      </c>
      <c r="EL14" s="47">
        <f t="shared" si="80"/>
        <v>8.9338892197736747E-2</v>
      </c>
      <c r="EM14" s="37">
        <v>1</v>
      </c>
      <c r="EN14" s="47">
        <f t="shared" si="81"/>
        <v>3.6403349108117947E-2</v>
      </c>
      <c r="EO14" s="48"/>
      <c r="EP14" s="49">
        <f t="shared" si="82"/>
        <v>4</v>
      </c>
      <c r="EQ14" s="50">
        <f t="shared" si="83"/>
        <v>6.5520065520065521E-2</v>
      </c>
      <c r="ER14" s="52">
        <v>3</v>
      </c>
      <c r="ES14" s="47">
        <f t="shared" si="84"/>
        <v>8.9338892197736747E-2</v>
      </c>
      <c r="ET14" s="52">
        <v>1</v>
      </c>
      <c r="EU14" s="47">
        <f t="shared" si="85"/>
        <v>3.6403349108117947E-2</v>
      </c>
      <c r="EV14" s="48"/>
      <c r="EW14" s="49">
        <f t="shared" si="86"/>
        <v>4</v>
      </c>
      <c r="EX14" s="50">
        <f t="shared" si="87"/>
        <v>6.5520065520065521E-2</v>
      </c>
      <c r="EY14" s="52">
        <v>3</v>
      </c>
      <c r="EZ14" s="47">
        <f t="shared" si="88"/>
        <v>8.9338892197736747E-2</v>
      </c>
      <c r="FA14" s="52">
        <v>1</v>
      </c>
      <c r="FB14" s="47">
        <f t="shared" si="89"/>
        <v>3.6429872495446269E-2</v>
      </c>
      <c r="FC14" s="48"/>
      <c r="FD14" s="49">
        <f t="shared" si="90"/>
        <v>4</v>
      </c>
      <c r="FE14" s="50">
        <f t="shared" si="91"/>
        <v>6.5541536949041454E-2</v>
      </c>
      <c r="FF14" s="52">
        <v>3</v>
      </c>
      <c r="FG14" s="47">
        <f t="shared" si="92"/>
        <v>8.936550491510277E-2</v>
      </c>
      <c r="FH14" s="52">
        <v>1</v>
      </c>
      <c r="FI14" s="47">
        <f t="shared" si="93"/>
        <v>3.6456434560699962E-2</v>
      </c>
      <c r="FJ14" s="48"/>
      <c r="FK14" s="49">
        <f t="shared" si="94"/>
        <v>4</v>
      </c>
      <c r="FL14" s="50">
        <f t="shared" si="95"/>
        <v>6.5573770491803282E-2</v>
      </c>
      <c r="FM14" s="52">
        <v>3</v>
      </c>
      <c r="FN14" s="47">
        <f t="shared" si="96"/>
        <v>8.9392133492252682E-2</v>
      </c>
      <c r="FO14" s="52">
        <v>1</v>
      </c>
      <c r="FP14" s="47">
        <f t="shared" si="97"/>
        <v>3.6483035388544326E-2</v>
      </c>
      <c r="FQ14" s="48"/>
      <c r="FR14" s="49">
        <f t="shared" si="98"/>
        <v>4</v>
      </c>
      <c r="FS14" s="50">
        <f t="shared" si="99"/>
        <v>6.5606035755289477E-2</v>
      </c>
      <c r="FT14" s="52">
        <v>3</v>
      </c>
      <c r="FU14" s="47">
        <f t="shared" si="100"/>
        <v>8.9445438282647588E-2</v>
      </c>
      <c r="FV14" s="52">
        <v>1</v>
      </c>
      <c r="FW14" s="47">
        <f t="shared" si="101"/>
        <v>3.6483035388544326E-2</v>
      </c>
      <c r="FX14" s="48"/>
      <c r="FY14" s="49">
        <f t="shared" si="102"/>
        <v>4</v>
      </c>
      <c r="FZ14" s="50">
        <f t="shared" si="103"/>
        <v>6.5627563576702214E-2</v>
      </c>
      <c r="GA14" s="52">
        <v>3</v>
      </c>
      <c r="GB14" s="47">
        <f t="shared" si="104"/>
        <v>8.9552238805970144E-2</v>
      </c>
      <c r="GC14" s="52">
        <v>1</v>
      </c>
      <c r="GD14" s="47">
        <f t="shared" si="105"/>
        <v>3.6496350364963501E-2</v>
      </c>
      <c r="GE14" s="48"/>
      <c r="GF14" s="49">
        <f t="shared" si="106"/>
        <v>4</v>
      </c>
      <c r="GG14" s="50">
        <f t="shared" si="107"/>
        <v>6.5681444991789822E-2</v>
      </c>
      <c r="GH14" s="52">
        <v>3</v>
      </c>
      <c r="GI14" s="47">
        <f t="shared" si="108"/>
        <v>8.9552238805970144E-2</v>
      </c>
      <c r="GJ14" s="52">
        <v>1</v>
      </c>
      <c r="GK14" s="47">
        <f t="shared" si="109"/>
        <v>3.6496350364963501E-2</v>
      </c>
      <c r="GL14" s="48"/>
      <c r="GM14" s="49">
        <f t="shared" si="110"/>
        <v>4</v>
      </c>
      <c r="GN14" s="50">
        <f t="shared" si="111"/>
        <v>6.5681444991789822E-2</v>
      </c>
      <c r="GO14" s="52">
        <v>3</v>
      </c>
      <c r="GP14" s="47">
        <f t="shared" si="112"/>
        <v>8.957897879964169E-2</v>
      </c>
      <c r="GQ14" s="52">
        <v>1</v>
      </c>
      <c r="GR14" s="47">
        <f t="shared" si="113"/>
        <v>3.6496350364963501E-2</v>
      </c>
      <c r="GS14" s="48"/>
      <c r="GT14" s="49">
        <f t="shared" si="114"/>
        <v>4</v>
      </c>
      <c r="GU14" s="50">
        <f t="shared" si="115"/>
        <v>6.569223189357859E-2</v>
      </c>
      <c r="GV14" s="52">
        <v>3</v>
      </c>
      <c r="GW14" s="47">
        <f t="shared" si="116"/>
        <v>8.9686098654708515E-2</v>
      </c>
      <c r="GX14" s="52">
        <v>1</v>
      </c>
      <c r="GY14" s="47">
        <f t="shared" si="117"/>
        <v>3.6549707602339179E-2</v>
      </c>
      <c r="GZ14" s="48"/>
      <c r="HA14" s="49">
        <f t="shared" si="118"/>
        <v>4</v>
      </c>
      <c r="HB14" s="50">
        <f t="shared" si="119"/>
        <v>6.5778654826508798E-2</v>
      </c>
      <c r="HC14" s="52">
        <v>3</v>
      </c>
      <c r="HD14" s="47">
        <f t="shared" si="120"/>
        <v>8.9766606822262118E-2</v>
      </c>
      <c r="HE14" s="52">
        <v>1</v>
      </c>
      <c r="HF14" s="47">
        <f t="shared" si="121"/>
        <v>3.6549707602339179E-2</v>
      </c>
      <c r="HG14" s="48"/>
      <c r="HH14" s="49">
        <f t="shared" si="122"/>
        <v>4</v>
      </c>
      <c r="HI14" s="50">
        <f t="shared" si="123"/>
        <v>6.5811122079631454E-2</v>
      </c>
      <c r="HJ14" s="52">
        <v>3</v>
      </c>
      <c r="HK14" s="47">
        <f t="shared" si="124"/>
        <v>8.9847259658580425E-2</v>
      </c>
      <c r="HL14" s="52">
        <v>1</v>
      </c>
      <c r="HM14" s="47">
        <f t="shared" si="125"/>
        <v>3.6563071297989032E-2</v>
      </c>
      <c r="HN14" s="48"/>
      <c r="HO14" s="49">
        <f t="shared" si="126"/>
        <v>4</v>
      </c>
      <c r="HP14" s="50">
        <f t="shared" si="127"/>
        <v>6.5854461639776096E-2</v>
      </c>
      <c r="HQ14" s="52">
        <v>3</v>
      </c>
      <c r="HR14" s="47">
        <f t="shared" si="128"/>
        <v>8.9901108780341618E-2</v>
      </c>
      <c r="HS14" s="52">
        <v>1</v>
      </c>
      <c r="HT14" s="47">
        <f t="shared" si="129"/>
        <v>3.6589828027808267E-2</v>
      </c>
      <c r="HU14" s="48"/>
      <c r="HV14" s="49">
        <f t="shared" si="130"/>
        <v>4</v>
      </c>
      <c r="HW14" s="50">
        <f t="shared" si="131"/>
        <v>6.589785831960461E-2</v>
      </c>
      <c r="HX14" s="52">
        <v>3</v>
      </c>
      <c r="HY14" s="47">
        <f t="shared" si="132"/>
        <v>8.9901108780341618E-2</v>
      </c>
      <c r="HZ14" s="52">
        <v>1</v>
      </c>
      <c r="IA14" s="47">
        <f t="shared" si="133"/>
        <v>3.6656891495601175E-2</v>
      </c>
      <c r="IB14" s="48"/>
      <c r="IC14" s="49">
        <f t="shared" si="134"/>
        <v>4</v>
      </c>
      <c r="ID14" s="50">
        <f t="shared" si="135"/>
        <v>6.5952184666117075E-2</v>
      </c>
      <c r="IE14" s="52">
        <v>3</v>
      </c>
      <c r="IF14" s="47">
        <f t="shared" si="136"/>
        <v>8.9982003599280144E-2</v>
      </c>
      <c r="IG14" s="52">
        <v>1</v>
      </c>
      <c r="IH14" s="47">
        <f t="shared" si="137"/>
        <v>3.669724770642202E-2</v>
      </c>
      <c r="II14" s="48"/>
      <c r="IJ14" s="49">
        <f t="shared" si="138"/>
        <v>4</v>
      </c>
      <c r="IK14" s="50">
        <f t="shared" si="139"/>
        <v>6.6017494636078561E-2</v>
      </c>
      <c r="IL14" s="52">
        <v>3</v>
      </c>
      <c r="IM14" s="47">
        <f t="shared" si="140"/>
        <v>9.003601440576231E-2</v>
      </c>
      <c r="IN14" s="52">
        <v>1</v>
      </c>
      <c r="IO14" s="47">
        <f t="shared" si="141"/>
        <v>3.669724770642202E-2</v>
      </c>
      <c r="IP14" s="48"/>
      <c r="IQ14" s="49">
        <f t="shared" si="142"/>
        <v>4</v>
      </c>
      <c r="IR14" s="50">
        <f t="shared" si="143"/>
        <v>6.603929337956084E-2</v>
      </c>
      <c r="IS14" s="52">
        <v>3</v>
      </c>
      <c r="IT14" s="47">
        <f t="shared" si="144"/>
        <v>9.003601440576231E-2</v>
      </c>
      <c r="IU14" s="52">
        <v>1</v>
      </c>
      <c r="IV14" s="47">
        <f t="shared" si="145"/>
        <v>3.6751194413818453E-2</v>
      </c>
      <c r="IW14" s="48"/>
      <c r="IX14" s="49">
        <f t="shared" si="146"/>
        <v>4</v>
      </c>
      <c r="IY14" s="50">
        <f t="shared" si="147"/>
        <v>6.6082934082273254E-2</v>
      </c>
      <c r="IZ14" s="52">
        <v>3</v>
      </c>
      <c r="JA14" s="47">
        <f t="shared" si="148"/>
        <v>9.0171325518485113E-2</v>
      </c>
      <c r="JB14" s="52">
        <v>1</v>
      </c>
      <c r="JC14" s="47">
        <f t="shared" si="149"/>
        <v>3.6805299963194697E-2</v>
      </c>
      <c r="JD14" s="48"/>
      <c r="JE14" s="49">
        <f t="shared" si="150"/>
        <v>4</v>
      </c>
      <c r="JF14" s="50">
        <f t="shared" si="151"/>
        <v>6.6181336863004633E-2</v>
      </c>
      <c r="JG14" s="52">
        <v>3</v>
      </c>
      <c r="JH14" s="47">
        <f t="shared" si="152"/>
        <v>9.0171325518485113E-2</v>
      </c>
      <c r="JI14" s="52">
        <v>1</v>
      </c>
      <c r="JJ14" s="47">
        <f t="shared" si="153"/>
        <v>3.6832412523020254E-2</v>
      </c>
      <c r="JK14" s="48"/>
      <c r="JL14" s="49">
        <f t="shared" si="154"/>
        <v>4</v>
      </c>
      <c r="JM14" s="50">
        <f t="shared" si="155"/>
        <v>6.6203243958953994E-2</v>
      </c>
      <c r="JN14" s="52">
        <v>3</v>
      </c>
      <c r="JO14" s="47">
        <f t="shared" si="156"/>
        <v>9.0279867589527524E-2</v>
      </c>
      <c r="JP14" s="52">
        <v>1</v>
      </c>
      <c r="JQ14" s="47">
        <f t="shared" si="157"/>
        <v>3.6927621861152143E-2</v>
      </c>
      <c r="JR14" s="48"/>
      <c r="JS14" s="49">
        <f t="shared" si="158"/>
        <v>4</v>
      </c>
      <c r="JT14" s="50">
        <f t="shared" si="159"/>
        <v>6.6323992704360804E-2</v>
      </c>
      <c r="JU14" s="52">
        <v>3</v>
      </c>
      <c r="JV14" s="47">
        <f t="shared" si="160"/>
        <v>9.0388671286532093E-2</v>
      </c>
      <c r="JW14" s="52">
        <v>1</v>
      </c>
      <c r="JX14" s="47">
        <f t="shared" si="161"/>
        <v>3.707823507601038E-2</v>
      </c>
      <c r="JY14" s="48"/>
      <c r="JZ14" s="49">
        <f t="shared" si="162"/>
        <v>4</v>
      </c>
      <c r="KA14" s="50">
        <f t="shared" si="163"/>
        <v>6.6489361702127658E-2</v>
      </c>
      <c r="KB14" s="52">
        <v>3</v>
      </c>
      <c r="KC14" s="47">
        <f t="shared" si="164"/>
        <v>9.0443171540548678E-2</v>
      </c>
      <c r="KD14" s="52">
        <v>1</v>
      </c>
      <c r="KE14" s="47">
        <f t="shared" si="165"/>
        <v>3.7091988130563802E-2</v>
      </c>
      <c r="KF14" s="48"/>
      <c r="KG14" s="49">
        <f t="shared" si="166"/>
        <v>4</v>
      </c>
      <c r="KH14" s="50">
        <f t="shared" si="167"/>
        <v>6.6522534508564768E-2</v>
      </c>
      <c r="KI14" s="52">
        <v>3</v>
      </c>
      <c r="KJ14" s="47">
        <f t="shared" si="168"/>
        <v>9.0470446320868522E-2</v>
      </c>
      <c r="KK14" s="52">
        <v>1</v>
      </c>
      <c r="KL14" s="47">
        <f t="shared" si="169"/>
        <v>3.7105751391465679E-2</v>
      </c>
      <c r="KM14" s="48"/>
      <c r="KN14" s="49">
        <f t="shared" si="170"/>
        <v>4</v>
      </c>
      <c r="KO14" s="50">
        <f t="shared" si="171"/>
        <v>6.6544668108467805E-2</v>
      </c>
      <c r="KP14" s="52">
        <v>3</v>
      </c>
      <c r="KQ14" s="47">
        <f t="shared" si="172"/>
        <v>9.0552369453667375E-2</v>
      </c>
      <c r="KR14" s="52">
        <v>1</v>
      </c>
      <c r="KS14" s="47">
        <f t="shared" si="173"/>
        <v>3.7147102526002972E-2</v>
      </c>
      <c r="KT14" s="48"/>
      <c r="KU14" s="49">
        <f t="shared" si="174"/>
        <v>4</v>
      </c>
      <c r="KV14" s="50">
        <f t="shared" si="175"/>
        <v>6.6611157368859295E-2</v>
      </c>
      <c r="KW14" s="52">
        <v>3</v>
      </c>
      <c r="KX14" s="47">
        <f t="shared" si="176"/>
        <v>9.071666162685213E-2</v>
      </c>
      <c r="KY14" s="52">
        <v>1</v>
      </c>
      <c r="KZ14" s="47">
        <f t="shared" si="177"/>
        <v>3.7271710771524413E-2</v>
      </c>
      <c r="LA14" s="48"/>
      <c r="LB14" s="49">
        <f t="shared" si="178"/>
        <v>4</v>
      </c>
      <c r="LC14" s="50">
        <f t="shared" si="179"/>
        <v>6.6777963272120197E-2</v>
      </c>
      <c r="LD14" s="52">
        <v>3</v>
      </c>
      <c r="LE14" s="47">
        <f t="shared" si="180"/>
        <v>9.0991810737033677E-2</v>
      </c>
      <c r="LF14" s="52">
        <v>1</v>
      </c>
      <c r="LG14" s="47">
        <f t="shared" si="181"/>
        <v>3.7313432835820899E-2</v>
      </c>
      <c r="LH14" s="48"/>
      <c r="LI14" s="49">
        <f t="shared" si="182"/>
        <v>4</v>
      </c>
      <c r="LJ14" s="50">
        <f t="shared" si="183"/>
        <v>6.692320562154927E-2</v>
      </c>
      <c r="LK14" s="52">
        <v>3</v>
      </c>
      <c r="LL14" s="47">
        <f t="shared" si="184"/>
        <v>9.1157702825888781E-2</v>
      </c>
      <c r="LM14" s="52">
        <v>1</v>
      </c>
      <c r="LN14" s="47">
        <f t="shared" si="185"/>
        <v>3.7369207772795218E-2</v>
      </c>
      <c r="LO14" s="48"/>
      <c r="LP14" s="49">
        <f t="shared" si="186"/>
        <v>4</v>
      </c>
      <c r="LQ14" s="50">
        <f t="shared" si="187"/>
        <v>6.7035361153008219E-2</v>
      </c>
      <c r="LR14" s="52">
        <v>3</v>
      </c>
      <c r="LS14" s="47">
        <f t="shared" si="188"/>
        <v>9.1213134691395567E-2</v>
      </c>
      <c r="LT14" s="52">
        <v>1</v>
      </c>
      <c r="LU14" s="47">
        <f t="shared" si="189"/>
        <v>3.741114852225963E-2</v>
      </c>
      <c r="LV14" s="48"/>
      <c r="LW14" s="49">
        <f t="shared" si="190"/>
        <v>4</v>
      </c>
      <c r="LX14" s="50">
        <f t="shared" si="191"/>
        <v>6.7091580006709159E-2</v>
      </c>
      <c r="LY14" s="52">
        <v>3</v>
      </c>
      <c r="LZ14" s="47">
        <f t="shared" si="192"/>
        <v>9.1352009744214369E-2</v>
      </c>
      <c r="MA14" s="52">
        <v>1</v>
      </c>
      <c r="MB14" s="47">
        <f t="shared" si="193"/>
        <v>3.7425149700598806E-2</v>
      </c>
      <c r="MC14" s="48"/>
      <c r="MD14" s="49">
        <f t="shared" si="194"/>
        <v>4</v>
      </c>
      <c r="ME14" s="50">
        <f t="shared" si="195"/>
        <v>6.7159167226326394E-2</v>
      </c>
      <c r="MF14" s="52">
        <v>2</v>
      </c>
      <c r="MG14" s="47">
        <f t="shared" si="196"/>
        <v>6.097560975609756E-2</v>
      </c>
      <c r="MH14" s="52">
        <v>1</v>
      </c>
      <c r="MI14" s="47">
        <f t="shared" si="197"/>
        <v>3.7439161362785474E-2</v>
      </c>
      <c r="MJ14" s="48"/>
      <c r="MK14" s="49">
        <f t="shared" si="198"/>
        <v>3</v>
      </c>
      <c r="ML14" s="50">
        <f t="shared" si="199"/>
        <v>5.0411695513359105E-2</v>
      </c>
      <c r="MM14" s="52">
        <v>2</v>
      </c>
      <c r="MN14" s="47">
        <f t="shared" si="200"/>
        <v>6.1106018942865874E-2</v>
      </c>
      <c r="MO14" s="52">
        <v>1</v>
      </c>
      <c r="MP14" s="47">
        <f t="shared" si="201"/>
        <v>3.7622272385252065E-2</v>
      </c>
      <c r="MQ14" s="48"/>
      <c r="MR14" s="49">
        <f t="shared" si="202"/>
        <v>3</v>
      </c>
      <c r="MS14" s="50">
        <f t="shared" si="203"/>
        <v>5.0581689428426911E-2</v>
      </c>
      <c r="MT14" s="52">
        <v>2</v>
      </c>
      <c r="MU14" s="47">
        <f t="shared" si="204"/>
        <v>6.1368517950291503E-2</v>
      </c>
      <c r="MV14" s="52">
        <v>1</v>
      </c>
      <c r="MW14" s="47">
        <f t="shared" si="205"/>
        <v>3.7821482602118005E-2</v>
      </c>
      <c r="MX14" s="48"/>
      <c r="MY14" s="49">
        <f t="shared" si="206"/>
        <v>3</v>
      </c>
      <c r="MZ14" s="50">
        <f t="shared" si="207"/>
        <v>5.0821616127392846E-2</v>
      </c>
      <c r="NA14" s="52">
        <v>2</v>
      </c>
      <c r="NB14" s="47">
        <f t="shared" si="208"/>
        <v>6.1614294516327793E-2</v>
      </c>
      <c r="NC14" s="52">
        <v>1</v>
      </c>
      <c r="ND14" s="47">
        <f t="shared" si="209"/>
        <v>3.8095238095238099E-2</v>
      </c>
      <c r="NE14" s="48"/>
      <c r="NF14" s="49">
        <f t="shared" si="210"/>
        <v>3</v>
      </c>
      <c r="NG14" s="50">
        <f t="shared" si="211"/>
        <v>5.1098620337250898E-2</v>
      </c>
      <c r="NH14" s="52">
        <v>2</v>
      </c>
      <c r="NI14" s="47">
        <f t="shared" si="212"/>
        <v>6.1728395061728392E-2</v>
      </c>
      <c r="NJ14" s="52">
        <v>1</v>
      </c>
      <c r="NK14" s="47">
        <f t="shared" si="213"/>
        <v>3.82262996941896E-2</v>
      </c>
      <c r="NL14" s="48"/>
      <c r="NM14" s="49">
        <f t="shared" si="214"/>
        <v>3</v>
      </c>
      <c r="NN14" s="50">
        <f t="shared" si="215"/>
        <v>5.1229508196721313E-2</v>
      </c>
      <c r="NO14" s="52">
        <v>2</v>
      </c>
      <c r="NP14" s="47">
        <f t="shared" si="216"/>
        <v>6.1996280223186609E-2</v>
      </c>
      <c r="NQ14" s="52">
        <v>1</v>
      </c>
      <c r="NR14" s="47">
        <f t="shared" si="217"/>
        <v>3.840245775729647E-2</v>
      </c>
      <c r="NS14" s="48"/>
      <c r="NT14" s="49">
        <f t="shared" si="218"/>
        <v>3</v>
      </c>
      <c r="NU14" s="50">
        <f t="shared" si="219"/>
        <v>5.1457975986277875E-2</v>
      </c>
      <c r="NV14" s="52">
        <v>2</v>
      </c>
      <c r="NW14" s="47">
        <f t="shared" si="220"/>
        <v>6.2092517851598882E-2</v>
      </c>
      <c r="NX14" s="52">
        <v>1</v>
      </c>
      <c r="NY14" s="47">
        <f t="shared" si="221"/>
        <v>3.844675124951942E-2</v>
      </c>
      <c r="NZ14" s="48"/>
      <c r="OA14" s="49">
        <f t="shared" si="222"/>
        <v>3</v>
      </c>
      <c r="OB14" s="50">
        <f t="shared" si="223"/>
        <v>5.152868430092751E-2</v>
      </c>
      <c r="OC14" s="52">
        <v>2</v>
      </c>
      <c r="OD14" s="47">
        <f t="shared" si="224"/>
        <v>6.2169723344731115E-2</v>
      </c>
      <c r="OE14" s="52">
        <v>1</v>
      </c>
      <c r="OF14" s="47">
        <f t="shared" si="225"/>
        <v>3.8550501156515031E-2</v>
      </c>
      <c r="OG14" s="48"/>
      <c r="OH14" s="49">
        <f t="shared" si="226"/>
        <v>3</v>
      </c>
      <c r="OI14" s="50">
        <f t="shared" si="227"/>
        <v>5.1626226122870419E-2</v>
      </c>
      <c r="OJ14" s="52">
        <v>2</v>
      </c>
      <c r="OK14" s="47">
        <f t="shared" si="228"/>
        <v>6.2441461130190452E-2</v>
      </c>
      <c r="OL14" s="52">
        <v>1</v>
      </c>
      <c r="OM14" s="47">
        <f t="shared" si="229"/>
        <v>3.8684719535783361E-2</v>
      </c>
      <c r="ON14" s="48"/>
      <c r="OO14" s="49">
        <f t="shared" si="230"/>
        <v>3</v>
      </c>
      <c r="OP14" s="50">
        <f t="shared" si="231"/>
        <v>5.1831375259156875E-2</v>
      </c>
      <c r="OQ14" s="52">
        <v>2</v>
      </c>
      <c r="OR14" s="47">
        <f t="shared" si="232"/>
        <v>6.2597809076682318E-2</v>
      </c>
      <c r="OS14" s="52">
        <v>1</v>
      </c>
      <c r="OT14" s="47">
        <f t="shared" si="233"/>
        <v>3.875968992248062E-2</v>
      </c>
      <c r="OU14" s="48"/>
      <c r="OV14" s="49">
        <f t="shared" si="234"/>
        <v>3</v>
      </c>
      <c r="OW14" s="50">
        <f t="shared" si="235"/>
        <v>5.1948051948051951E-2</v>
      </c>
      <c r="OX14" s="52">
        <v>2</v>
      </c>
      <c r="OY14" s="47">
        <f t="shared" si="236"/>
        <v>6.2873310279786224E-2</v>
      </c>
      <c r="OZ14" s="52">
        <v>1</v>
      </c>
      <c r="PA14" s="47">
        <f t="shared" si="237"/>
        <v>3.8955979742890535E-2</v>
      </c>
      <c r="PB14" s="48"/>
      <c r="PC14" s="49">
        <f t="shared" si="238"/>
        <v>3</v>
      </c>
      <c r="PD14" s="50">
        <f t="shared" si="239"/>
        <v>5.2192066805845504E-2</v>
      </c>
      <c r="PE14" s="52">
        <v>2</v>
      </c>
      <c r="PF14" s="47">
        <f t="shared" si="240"/>
        <v>6.3151247237132932E-2</v>
      </c>
      <c r="PG14" s="52">
        <v>1</v>
      </c>
      <c r="PH14" s="47">
        <f t="shared" si="241"/>
        <v>3.924646781789639E-2</v>
      </c>
      <c r="PI14" s="48"/>
      <c r="PJ14" s="49">
        <f t="shared" si="242"/>
        <v>3</v>
      </c>
      <c r="PK14" s="50">
        <f t="shared" si="243"/>
        <v>5.2493438320209973E-2</v>
      </c>
      <c r="PL14" s="52">
        <v>2</v>
      </c>
      <c r="PM14" s="47">
        <f t="shared" si="244"/>
        <v>6.3291139240506333E-2</v>
      </c>
      <c r="PN14" s="52">
        <v>1</v>
      </c>
      <c r="PO14" s="47">
        <f t="shared" si="245"/>
        <v>3.9463299131807419E-2</v>
      </c>
      <c r="PP14" s="48"/>
      <c r="PQ14" s="49">
        <f t="shared" si="246"/>
        <v>3</v>
      </c>
      <c r="PR14" s="50">
        <f t="shared" si="247"/>
        <v>5.2687038988408846E-2</v>
      </c>
      <c r="PS14" s="52">
        <v>2</v>
      </c>
      <c r="PT14" s="47">
        <f t="shared" si="248"/>
        <v>6.3411540900443875E-2</v>
      </c>
      <c r="PU14" s="52">
        <v>1</v>
      </c>
      <c r="PV14" s="47">
        <f t="shared" si="249"/>
        <v>3.9588281868566902E-2</v>
      </c>
      <c r="PW14" s="48"/>
      <c r="PX14" s="49">
        <f t="shared" si="250"/>
        <v>3</v>
      </c>
      <c r="PY14" s="50">
        <f t="shared" si="251"/>
        <v>5.2816901408450696E-2</v>
      </c>
      <c r="PZ14" s="52">
        <v>2</v>
      </c>
      <c r="QA14" s="47">
        <f t="shared" si="252"/>
        <v>6.353240152477764E-2</v>
      </c>
      <c r="QB14" s="52">
        <v>1</v>
      </c>
      <c r="QC14" s="47">
        <f t="shared" si="253"/>
        <v>3.9651070578905628E-2</v>
      </c>
      <c r="QD14" s="48"/>
      <c r="QE14" s="49">
        <f t="shared" si="254"/>
        <v>3</v>
      </c>
      <c r="QF14" s="50">
        <f t="shared" si="255"/>
        <v>5.2910052910052914E-2</v>
      </c>
      <c r="QG14" s="52">
        <v>2</v>
      </c>
      <c r="QH14" s="47">
        <f t="shared" si="256"/>
        <v>6.3856960408684549E-2</v>
      </c>
      <c r="QI14" s="52">
        <v>1</v>
      </c>
      <c r="QJ14" s="47">
        <f t="shared" si="257"/>
        <v>3.9824771007566706E-2</v>
      </c>
      <c r="QK14" s="48"/>
      <c r="QL14" s="49">
        <f t="shared" si="258"/>
        <v>3</v>
      </c>
      <c r="QM14" s="50">
        <f t="shared" si="259"/>
        <v>5.3163211057947905E-2</v>
      </c>
      <c r="QN14" s="52">
        <v>2</v>
      </c>
      <c r="QO14" s="47">
        <f t="shared" si="260"/>
        <v>6.4308681672025719E-2</v>
      </c>
      <c r="QP14" s="52">
        <v>1</v>
      </c>
      <c r="QQ14" s="47">
        <f t="shared" si="261"/>
        <v>4.0322580645161289E-2</v>
      </c>
      <c r="QR14" s="48"/>
      <c r="QS14" s="49">
        <f t="shared" si="262"/>
        <v>3</v>
      </c>
      <c r="QT14" s="50">
        <f t="shared" si="263"/>
        <v>5.3667262969588549E-2</v>
      </c>
      <c r="QU14" s="53">
        <v>2</v>
      </c>
      <c r="QV14" s="47">
        <f t="shared" si="264"/>
        <v>6.464124111182934E-2</v>
      </c>
      <c r="QW14" s="53">
        <v>1</v>
      </c>
      <c r="QX14" s="47">
        <f t="shared" si="265"/>
        <v>4.0518638573743923E-2</v>
      </c>
      <c r="QY14" s="48"/>
      <c r="QZ14" s="49">
        <f t="shared" si="266"/>
        <v>3</v>
      </c>
      <c r="RA14" s="50">
        <f t="shared" si="267"/>
        <v>5.3937432578209273E-2</v>
      </c>
      <c r="RB14" s="53">
        <v>2</v>
      </c>
      <c r="RC14" s="47">
        <f t="shared" si="268"/>
        <v>6.5146579804560262E-2</v>
      </c>
      <c r="RD14" s="53">
        <v>1</v>
      </c>
      <c r="RE14" s="47">
        <f t="shared" si="269"/>
        <v>4.0983606557377046E-2</v>
      </c>
      <c r="RF14" s="48"/>
      <c r="RG14" s="49">
        <f t="shared" si="270"/>
        <v>3</v>
      </c>
      <c r="RH14" s="50">
        <f t="shared" si="271"/>
        <v>5.4446460980036304E-2</v>
      </c>
      <c r="RI14" s="53">
        <v>2</v>
      </c>
      <c r="RJ14" s="47">
        <f t="shared" si="272"/>
        <v>6.5703022339027597E-2</v>
      </c>
      <c r="RK14" s="53">
        <v>1</v>
      </c>
      <c r="RL14" s="47">
        <f t="shared" si="273"/>
        <v>4.1459369817578771E-2</v>
      </c>
      <c r="RM14" s="48"/>
      <c r="RN14" s="49">
        <f t="shared" si="274"/>
        <v>3</v>
      </c>
      <c r="RO14" s="50">
        <f t="shared" si="275"/>
        <v>5.4985337243401766E-2</v>
      </c>
      <c r="RP14" s="53">
        <v>2</v>
      </c>
      <c r="RQ14" s="47">
        <f t="shared" si="276"/>
        <v>6.5789473684210523E-2</v>
      </c>
      <c r="RR14" s="53">
        <v>1</v>
      </c>
      <c r="RS14" s="47">
        <f t="shared" si="277"/>
        <v>4.1666666666666671E-2</v>
      </c>
      <c r="RT14" s="48"/>
      <c r="RU14" s="49">
        <f t="shared" si="278"/>
        <v>3</v>
      </c>
      <c r="RV14" s="50">
        <f t="shared" si="279"/>
        <v>5.514705882352941E-2</v>
      </c>
      <c r="RW14" s="53">
        <v>2</v>
      </c>
      <c r="RX14" s="47">
        <f t="shared" si="280"/>
        <v>6.5963060686015831E-2</v>
      </c>
      <c r="RY14" s="53">
        <v>1</v>
      </c>
      <c r="RZ14" s="47">
        <f t="shared" si="281"/>
        <v>4.1841004184100417E-2</v>
      </c>
      <c r="SA14" s="48"/>
      <c r="SB14" s="49">
        <f t="shared" si="282"/>
        <v>3</v>
      </c>
      <c r="SC14" s="50">
        <f t="shared" si="283"/>
        <v>5.5330136481003316E-2</v>
      </c>
      <c r="SD14" s="53">
        <v>2</v>
      </c>
      <c r="SE14" s="47">
        <f t="shared" si="284"/>
        <v>6.6688896298766245E-2</v>
      </c>
      <c r="SF14" s="53">
        <v>1</v>
      </c>
      <c r="SG14" s="47">
        <f t="shared" si="285"/>
        <v>4.2462845010615716E-2</v>
      </c>
      <c r="SH14" s="48">
        <f t="shared" si="286"/>
        <v>0</v>
      </c>
      <c r="SI14" s="49">
        <f t="shared" si="287"/>
        <v>3</v>
      </c>
      <c r="SJ14" s="50">
        <f t="shared" si="288"/>
        <v>5.5991041433370664E-2</v>
      </c>
      <c r="SK14" s="53">
        <v>2</v>
      </c>
      <c r="SL14" s="47">
        <f t="shared" si="289"/>
        <v>6.7294751009421269E-2</v>
      </c>
      <c r="SM14" s="53">
        <v>1</v>
      </c>
      <c r="SN14" s="47">
        <f t="shared" si="290"/>
        <v>4.3196544276457881E-2</v>
      </c>
      <c r="SO14" s="48"/>
      <c r="SP14" s="49">
        <f t="shared" si="291"/>
        <v>3</v>
      </c>
      <c r="SQ14" s="50">
        <f t="shared" si="292"/>
        <v>5.6742954416493289E-2</v>
      </c>
      <c r="SR14" s="53">
        <v>2</v>
      </c>
      <c r="SS14" s="47">
        <f t="shared" si="293"/>
        <v>6.8282690337999316E-2</v>
      </c>
      <c r="ST14" s="53">
        <v>1</v>
      </c>
      <c r="SU14" s="47">
        <f t="shared" si="294"/>
        <v>4.3975373790677223E-2</v>
      </c>
      <c r="SV14" s="48"/>
      <c r="SW14" s="49">
        <f t="shared" si="295"/>
        <v>3</v>
      </c>
      <c r="SX14" s="50">
        <f t="shared" si="296"/>
        <v>5.7659042859888529E-2</v>
      </c>
      <c r="SY14" s="53">
        <v>2</v>
      </c>
      <c r="SZ14" s="47">
        <f t="shared" si="297"/>
        <v>6.870491240123669E-2</v>
      </c>
      <c r="TA14" s="53">
        <v>1</v>
      </c>
      <c r="TB14" s="47">
        <f t="shared" si="298"/>
        <v>4.4326241134751775E-2</v>
      </c>
      <c r="TC14" s="48"/>
      <c r="TD14" s="49">
        <f t="shared" si="299"/>
        <v>3</v>
      </c>
      <c r="TE14" s="50">
        <f t="shared" si="300"/>
        <v>5.8060770272885621E-2</v>
      </c>
      <c r="TF14" s="53">
        <v>2</v>
      </c>
      <c r="TG14" s="47">
        <f t="shared" si="301"/>
        <v>6.968641114982578E-2</v>
      </c>
      <c r="TH14" s="53">
        <v>1</v>
      </c>
      <c r="TI14" s="47">
        <f t="shared" si="302"/>
        <v>4.5228403437358664E-2</v>
      </c>
      <c r="TJ14" s="48"/>
      <c r="TK14" s="49">
        <f t="shared" si="303"/>
        <v>3</v>
      </c>
      <c r="TL14" s="50">
        <f t="shared" si="304"/>
        <v>5.9043495374926203E-2</v>
      </c>
      <c r="TM14" s="53">
        <v>2</v>
      </c>
      <c r="TN14" s="47">
        <f t="shared" si="305"/>
        <v>6.997900629811056E-2</v>
      </c>
      <c r="TO14" s="53">
        <v>1</v>
      </c>
      <c r="TP14" s="47">
        <f t="shared" si="306"/>
        <v>4.5516613563950842E-2</v>
      </c>
      <c r="TQ14" s="48"/>
      <c r="TR14" s="49">
        <f t="shared" si="307"/>
        <v>3</v>
      </c>
      <c r="TS14" s="50">
        <f t="shared" si="308"/>
        <v>5.9347181008902072E-2</v>
      </c>
      <c r="TT14" s="53">
        <v>2</v>
      </c>
      <c r="TU14" s="47">
        <f t="shared" si="309"/>
        <v>7.0796460176991149E-2</v>
      </c>
      <c r="TV14" s="53">
        <v>1</v>
      </c>
      <c r="TW14" s="47">
        <f t="shared" si="310"/>
        <v>4.6274872744099957E-2</v>
      </c>
      <c r="TX14" s="48"/>
      <c r="TY14" s="49">
        <f t="shared" si="311"/>
        <v>3</v>
      </c>
      <c r="TZ14" s="50">
        <f t="shared" si="312"/>
        <v>6.0168471720818295E-2</v>
      </c>
      <c r="UA14" s="53">
        <v>2</v>
      </c>
      <c r="UB14" s="47">
        <f t="shared" si="313"/>
        <v>7.196833393306945E-2</v>
      </c>
      <c r="UC14" s="53">
        <v>1</v>
      </c>
      <c r="UD14" s="47">
        <f t="shared" si="314"/>
        <v>4.7326076668244205E-2</v>
      </c>
      <c r="UE14" s="48"/>
      <c r="UF14" s="49">
        <f t="shared" si="315"/>
        <v>3</v>
      </c>
      <c r="UG14" s="50">
        <f t="shared" si="316"/>
        <v>6.1324611610793132E-2</v>
      </c>
      <c r="UH14" s="53">
        <v>2</v>
      </c>
      <c r="UI14" s="47">
        <f t="shared" si="317"/>
        <v>7.3448402497245685E-2</v>
      </c>
      <c r="UJ14" s="53">
        <v>1</v>
      </c>
      <c r="UK14" s="47">
        <f t="shared" si="318"/>
        <v>4.8285852245292124E-2</v>
      </c>
      <c r="UL14" s="48"/>
      <c r="UM14" s="49">
        <f t="shared" si="319"/>
        <v>3</v>
      </c>
      <c r="UN14" s="50">
        <f t="shared" si="320"/>
        <v>6.2578222778473094E-2</v>
      </c>
      <c r="UO14" s="53">
        <v>2</v>
      </c>
      <c r="UP14" s="47">
        <f t="shared" si="321"/>
        <v>7.434944237918216E-2</v>
      </c>
      <c r="UQ14" s="53">
        <v>1</v>
      </c>
      <c r="UR14" s="47">
        <f t="shared" si="322"/>
        <v>4.9504950495049507E-2</v>
      </c>
      <c r="US14" s="48"/>
      <c r="UT14" s="49">
        <f t="shared" si="323"/>
        <v>3</v>
      </c>
      <c r="UU14" s="50">
        <f t="shared" si="324"/>
        <v>6.3694267515923567E-2</v>
      </c>
      <c r="UV14" s="53">
        <v>2</v>
      </c>
      <c r="UW14" s="47">
        <f t="shared" si="325"/>
        <v>7.6335877862595422E-2</v>
      </c>
      <c r="UX14" s="53">
        <v>1</v>
      </c>
      <c r="UY14" s="47">
        <f t="shared" si="326"/>
        <v>5.1413881748071974E-2</v>
      </c>
      <c r="UZ14" s="48"/>
      <c r="VA14" s="49">
        <f t="shared" si="327"/>
        <v>3</v>
      </c>
      <c r="VB14" s="50">
        <f t="shared" si="328"/>
        <v>6.5717415115005479E-2</v>
      </c>
      <c r="VC14" s="53">
        <v>2</v>
      </c>
      <c r="VD14" s="47">
        <f t="shared" si="329"/>
        <v>7.7041602465331288E-2</v>
      </c>
      <c r="VE14" s="53">
        <v>1</v>
      </c>
      <c r="VF14" s="47">
        <f t="shared" si="330"/>
        <v>5.2056220718375845E-2</v>
      </c>
      <c r="VG14" s="48"/>
      <c r="VH14" s="49">
        <f t="shared" si="331"/>
        <v>3</v>
      </c>
      <c r="VI14" s="50">
        <f t="shared" si="332"/>
        <v>6.6415762674341378E-2</v>
      </c>
      <c r="VJ14" s="53">
        <v>2</v>
      </c>
      <c r="VK14" s="47">
        <f t="shared" si="333"/>
        <v>7.7700077700077697E-2</v>
      </c>
      <c r="VL14" s="53">
        <v>1</v>
      </c>
      <c r="VM14" s="47">
        <f t="shared" si="334"/>
        <v>5.2631578947368418E-2</v>
      </c>
      <c r="VN14" s="48"/>
      <c r="VO14" s="49">
        <f t="shared" si="335"/>
        <v>3</v>
      </c>
      <c r="VP14" s="50">
        <f t="shared" si="336"/>
        <v>6.7054090299508276E-2</v>
      </c>
      <c r="VQ14" s="53">
        <v>2</v>
      </c>
      <c r="VR14" s="47">
        <f t="shared" si="337"/>
        <v>7.8554595443833475E-2</v>
      </c>
      <c r="VS14" s="53">
        <v>1</v>
      </c>
      <c r="VT14" s="47">
        <f t="shared" si="338"/>
        <v>5.3705692803437163E-2</v>
      </c>
      <c r="VU14" s="48"/>
      <c r="VV14" s="49">
        <f t="shared" si="339"/>
        <v>3</v>
      </c>
      <c r="VW14" s="50">
        <f t="shared" si="340"/>
        <v>6.8058076225045366E-2</v>
      </c>
      <c r="VX14" s="53">
        <v>2</v>
      </c>
      <c r="VY14" s="47">
        <f t="shared" si="341"/>
        <v>8.0580177276390011E-2</v>
      </c>
      <c r="VZ14" s="53">
        <v>1</v>
      </c>
      <c r="WA14" s="47">
        <f t="shared" si="342"/>
        <v>5.537098560354374E-2</v>
      </c>
      <c r="WB14" s="48"/>
      <c r="WC14" s="49">
        <f t="shared" si="343"/>
        <v>3</v>
      </c>
      <c r="WD14" s="50">
        <f t="shared" si="344"/>
        <v>6.9962686567164173E-2</v>
      </c>
      <c r="WE14" s="53">
        <v>2</v>
      </c>
      <c r="WF14" s="47">
        <f t="shared" si="345"/>
        <v>8.2781456953642391E-2</v>
      </c>
      <c r="WG14" s="53">
        <v>1</v>
      </c>
      <c r="WH14" s="36">
        <f t="shared" si="346"/>
        <v>5.6818181818181816E-2</v>
      </c>
      <c r="WI14" s="54"/>
      <c r="WJ14" s="55">
        <f t="shared" si="347"/>
        <v>3</v>
      </c>
      <c r="WK14" s="56">
        <f t="shared" si="348"/>
        <v>7.183908045977011E-2</v>
      </c>
      <c r="WL14" s="57">
        <v>1</v>
      </c>
      <c r="WM14" s="36">
        <f t="shared" si="349"/>
        <v>4.2319085907744393E-2</v>
      </c>
      <c r="WN14" s="57">
        <v>1</v>
      </c>
      <c r="WO14" s="36">
        <f t="shared" si="350"/>
        <v>5.9171597633136098E-2</v>
      </c>
      <c r="WP14" s="54"/>
      <c r="WQ14" s="55">
        <f t="shared" si="351"/>
        <v>2</v>
      </c>
      <c r="WR14" s="56">
        <f t="shared" si="352"/>
        <v>4.9346163335800636E-2</v>
      </c>
      <c r="WS14" s="57">
        <v>1</v>
      </c>
      <c r="WT14" s="36">
        <f t="shared" si="353"/>
        <v>4.3497172683775558E-2</v>
      </c>
      <c r="WU14" s="57">
        <v>1</v>
      </c>
      <c r="WV14" s="36">
        <f t="shared" si="354"/>
        <v>6.1881188118811881E-2</v>
      </c>
      <c r="WW14" s="54"/>
      <c r="WX14" s="55">
        <f t="shared" si="355"/>
        <v>2</v>
      </c>
      <c r="WY14" s="56">
        <f t="shared" si="356"/>
        <v>5.108556832694764E-2</v>
      </c>
      <c r="WZ14" s="57">
        <v>1</v>
      </c>
      <c r="XA14" s="36">
        <f t="shared" si="357"/>
        <v>4.5310376076121435E-2</v>
      </c>
      <c r="XB14" s="57">
        <v>1</v>
      </c>
      <c r="XC14" s="36">
        <f t="shared" si="358"/>
        <v>6.4808813998703821E-2</v>
      </c>
      <c r="XD14" s="54"/>
      <c r="XE14" s="55">
        <f t="shared" si="359"/>
        <v>2</v>
      </c>
      <c r="XF14" s="56">
        <f t="shared" si="360"/>
        <v>5.3333333333333337E-2</v>
      </c>
      <c r="XG14" s="58">
        <v>1</v>
      </c>
      <c r="XH14" s="36">
        <f t="shared" si="361"/>
        <v>4.6104195481788839E-2</v>
      </c>
      <c r="XI14" s="57">
        <v>1</v>
      </c>
      <c r="XJ14" s="36">
        <f t="shared" si="362"/>
        <v>6.6050198150594458E-2</v>
      </c>
      <c r="XK14" s="54"/>
      <c r="XL14" s="55">
        <f t="shared" si="363"/>
        <v>2</v>
      </c>
      <c r="XM14" s="56">
        <f t="shared" si="364"/>
        <v>5.4303556882975834E-2</v>
      </c>
      <c r="XN14" s="59">
        <v>1</v>
      </c>
      <c r="XO14" s="36">
        <f t="shared" si="365"/>
        <v>4.7036688617121354E-2</v>
      </c>
      <c r="XP14" s="57">
        <v>1</v>
      </c>
      <c r="XQ14" s="36">
        <f t="shared" si="366"/>
        <v>6.7842605156037988E-2</v>
      </c>
      <c r="XR14" s="54"/>
      <c r="XS14" s="55">
        <f t="shared" si="367"/>
        <v>2</v>
      </c>
      <c r="XT14" s="56">
        <f t="shared" si="368"/>
        <v>5.5555555555555552E-2</v>
      </c>
      <c r="XU14" s="57">
        <v>1</v>
      </c>
      <c r="XV14" s="36">
        <f t="shared" si="369"/>
        <v>4.8685491723466409E-2</v>
      </c>
      <c r="XW14" s="57">
        <v>1</v>
      </c>
      <c r="XX14" s="36">
        <f t="shared" si="370"/>
        <v>7.1225071225071226E-2</v>
      </c>
      <c r="XY14" s="54"/>
      <c r="XZ14" s="55">
        <f t="shared" si="371"/>
        <v>2</v>
      </c>
      <c r="YA14" s="56">
        <f t="shared" si="372"/>
        <v>5.7836899942163095E-2</v>
      </c>
      <c r="YB14" s="57">
        <v>1</v>
      </c>
      <c r="YC14" s="36">
        <f t="shared" si="373"/>
        <v>5.0556117290192118E-2</v>
      </c>
      <c r="YD14" s="57">
        <v>1</v>
      </c>
      <c r="YE14" s="36">
        <f t="shared" si="374"/>
        <v>7.4850299401197612E-2</v>
      </c>
      <c r="YF14" s="54"/>
      <c r="YG14" s="55">
        <f t="shared" si="375"/>
        <v>2</v>
      </c>
      <c r="YH14" s="56">
        <f t="shared" si="376"/>
        <v>6.0350030175015092E-2</v>
      </c>
      <c r="YI14" s="57">
        <v>1</v>
      </c>
      <c r="YJ14" s="36">
        <f t="shared" si="377"/>
        <v>5.2882072977260705E-2</v>
      </c>
      <c r="YK14" s="57">
        <v>1</v>
      </c>
      <c r="YL14" s="36">
        <f t="shared" si="378"/>
        <v>8.0515297906602251E-2</v>
      </c>
      <c r="YM14" s="54"/>
      <c r="YN14" s="55">
        <f t="shared" si="379"/>
        <v>2</v>
      </c>
      <c r="YO14" s="56">
        <f t="shared" si="380"/>
        <v>6.3836578359399931E-2</v>
      </c>
      <c r="YP14" s="57">
        <v>1</v>
      </c>
      <c r="YQ14" s="36">
        <f t="shared" si="381"/>
        <v>5.6148231330713089E-2</v>
      </c>
      <c r="YR14" s="57">
        <v>1</v>
      </c>
      <c r="YS14" s="36">
        <f t="shared" si="382"/>
        <v>8.5984522785898534E-2</v>
      </c>
      <c r="YT14" s="54"/>
      <c r="YU14" s="55">
        <f t="shared" si="383"/>
        <v>2</v>
      </c>
      <c r="YV14" s="56">
        <f t="shared" si="384"/>
        <v>6.7934782608695649E-2</v>
      </c>
      <c r="YW14" s="57">
        <v>1</v>
      </c>
      <c r="YX14" s="36">
        <f t="shared" si="385"/>
        <v>5.8754406580493537E-2</v>
      </c>
      <c r="YY14" s="57">
        <v>1</v>
      </c>
      <c r="YZ14" s="36">
        <f t="shared" si="386"/>
        <v>8.936550491510277E-2</v>
      </c>
      <c r="ZA14" s="54"/>
      <c r="ZB14" s="55">
        <f t="shared" si="387"/>
        <v>2</v>
      </c>
      <c r="ZC14" s="56">
        <f t="shared" si="388"/>
        <v>7.0896845090393484E-2</v>
      </c>
      <c r="ZD14" s="57">
        <v>1</v>
      </c>
      <c r="ZE14" s="36">
        <f t="shared" si="389"/>
        <v>6.0606060606060608E-2</v>
      </c>
      <c r="ZF14" s="57">
        <v>1</v>
      </c>
      <c r="ZG14" s="36">
        <f t="shared" si="390"/>
        <v>9.2165898617511524E-2</v>
      </c>
      <c r="ZH14" s="54"/>
      <c r="ZI14" s="55">
        <f t="shared" si="391"/>
        <v>2</v>
      </c>
      <c r="ZJ14" s="56">
        <f t="shared" si="392"/>
        <v>7.3126142595978064E-2</v>
      </c>
      <c r="ZK14" s="57">
        <v>1</v>
      </c>
      <c r="ZL14" s="36">
        <f t="shared" si="393"/>
        <v>6.2617407639323733E-2</v>
      </c>
      <c r="ZM14" s="57">
        <v>1</v>
      </c>
      <c r="ZN14" s="36">
        <f t="shared" si="394"/>
        <v>9.5785440613026809E-2</v>
      </c>
      <c r="ZO14" s="54"/>
      <c r="ZP14" s="55">
        <f t="shared" si="395"/>
        <v>2</v>
      </c>
      <c r="ZQ14" s="56">
        <f t="shared" si="396"/>
        <v>7.5728890571753124E-2</v>
      </c>
      <c r="ZR14" s="57">
        <v>1</v>
      </c>
      <c r="ZS14" s="36">
        <f t="shared" si="397"/>
        <v>6.5445026178010471E-2</v>
      </c>
      <c r="ZT14" s="57">
        <v>1</v>
      </c>
      <c r="ZU14" s="36">
        <f t="shared" si="398"/>
        <v>0.10193679918450561</v>
      </c>
      <c r="ZV14" s="54"/>
      <c r="ZW14" s="55">
        <f t="shared" si="399"/>
        <v>2</v>
      </c>
      <c r="ZX14" s="56">
        <f t="shared" si="400"/>
        <v>7.9713033080908727E-2</v>
      </c>
      <c r="ZY14" s="35">
        <v>0</v>
      </c>
      <c r="ZZ14" s="36">
        <f t="shared" si="401"/>
        <v>0</v>
      </c>
      <c r="AAA14" s="37">
        <v>1</v>
      </c>
      <c r="AAB14" s="36">
        <f t="shared" si="402"/>
        <v>0.10775862068965517</v>
      </c>
      <c r="AAC14" s="54"/>
      <c r="AAD14" s="55">
        <f t="shared" si="403"/>
        <v>1</v>
      </c>
      <c r="AAE14" s="56">
        <f t="shared" si="404"/>
        <v>4.1771094402673348E-2</v>
      </c>
      <c r="AAF14" s="35">
        <v>0</v>
      </c>
      <c r="AAG14" s="36">
        <f t="shared" si="405"/>
        <v>0</v>
      </c>
      <c r="AAH14" s="37">
        <v>1</v>
      </c>
      <c r="AAI14" s="36">
        <f t="shared" si="406"/>
        <v>0.11574074074074073</v>
      </c>
      <c r="AAJ14" s="54"/>
      <c r="AAK14" s="55">
        <f t="shared" si="407"/>
        <v>1</v>
      </c>
      <c r="AAL14" s="36">
        <f t="shared" si="408"/>
        <v>4.4523597506678537E-2</v>
      </c>
      <c r="AAM14" s="60">
        <v>0</v>
      </c>
      <c r="AAN14" s="36">
        <f t="shared" si="409"/>
        <v>0</v>
      </c>
      <c r="AAO14" s="37">
        <v>1</v>
      </c>
      <c r="AAP14" s="36">
        <f t="shared" si="410"/>
        <v>0.12330456226880394</v>
      </c>
      <c r="AAQ14" s="54"/>
      <c r="AAR14" s="55">
        <f t="shared" si="411"/>
        <v>1</v>
      </c>
      <c r="AAS14" s="56">
        <f t="shared" si="412"/>
        <v>4.7641734159123393E-2</v>
      </c>
      <c r="AAT14" s="59"/>
      <c r="AAU14" s="36"/>
      <c r="AAV14" s="57"/>
      <c r="AAW14" s="36"/>
      <c r="AAX14" s="54"/>
      <c r="AAY14" s="37">
        <v>0</v>
      </c>
      <c r="AAZ14" s="56">
        <f t="shared" si="413"/>
        <v>0</v>
      </c>
      <c r="ABA14" s="59"/>
      <c r="ABB14" s="36"/>
      <c r="ABC14" s="57"/>
      <c r="ABD14" s="36"/>
      <c r="ABE14" s="54"/>
      <c r="ABF14" s="37">
        <v>0</v>
      </c>
      <c r="ABG14" s="56">
        <f t="shared" si="414"/>
        <v>0</v>
      </c>
      <c r="ABH14" s="59"/>
      <c r="ABI14" s="36"/>
      <c r="ABJ14" s="57"/>
      <c r="ABK14" s="36"/>
      <c r="ABL14" s="54"/>
      <c r="ABM14" s="37">
        <v>0</v>
      </c>
      <c r="ABN14" s="56">
        <f t="shared" si="415"/>
        <v>0</v>
      </c>
      <c r="ABO14" s="59"/>
      <c r="ABP14" s="36"/>
      <c r="ABQ14" s="57"/>
      <c r="ABR14" s="36"/>
      <c r="ABS14" s="54"/>
      <c r="ABT14" s="37">
        <v>0</v>
      </c>
      <c r="ABU14" s="56">
        <f t="shared" si="416"/>
        <v>0</v>
      </c>
      <c r="ABV14" s="59"/>
      <c r="ABW14" s="36"/>
      <c r="ABX14" s="57"/>
      <c r="ABY14" s="36"/>
      <c r="ABZ14" s="54"/>
      <c r="ACA14" s="37">
        <v>0</v>
      </c>
      <c r="ACB14" s="56">
        <f t="shared" si="417"/>
        <v>0</v>
      </c>
      <c r="ACC14" s="59"/>
      <c r="ACD14" s="36"/>
      <c r="ACE14" s="57"/>
      <c r="ACF14" s="36"/>
      <c r="ACG14" s="54"/>
      <c r="ACH14" s="37">
        <v>0</v>
      </c>
      <c r="ACI14" s="56">
        <f t="shared" si="418"/>
        <v>0</v>
      </c>
      <c r="ACJ14" s="59"/>
      <c r="ACK14" s="36"/>
      <c r="ACL14" s="57"/>
      <c r="ACM14" s="36"/>
      <c r="ACN14" s="54"/>
      <c r="ACO14" s="37">
        <v>0</v>
      </c>
      <c r="ACP14" s="56">
        <f t="shared" si="419"/>
        <v>0</v>
      </c>
      <c r="ACQ14" s="59"/>
      <c r="ACR14" s="36"/>
      <c r="ACS14" s="57"/>
      <c r="ACT14" s="36"/>
      <c r="ACU14" s="54"/>
      <c r="ACV14" s="37">
        <v>0</v>
      </c>
      <c r="ACW14" s="56">
        <f t="shared" si="420"/>
        <v>0</v>
      </c>
      <c r="ACX14" s="59"/>
      <c r="ACY14" s="36"/>
      <c r="ACZ14" s="57"/>
      <c r="ADA14" s="36"/>
      <c r="ADB14" s="54"/>
      <c r="ADC14" s="37">
        <v>0</v>
      </c>
      <c r="ADD14" s="56">
        <f t="shared" si="421"/>
        <v>0</v>
      </c>
      <c r="ADE14" s="59"/>
      <c r="ADF14" s="36"/>
      <c r="ADG14" s="57"/>
      <c r="ADH14" s="36"/>
      <c r="ADI14" s="54"/>
      <c r="ADJ14" s="37">
        <v>0</v>
      </c>
      <c r="ADK14" s="56">
        <f t="shared" si="422"/>
        <v>0</v>
      </c>
      <c r="ADL14" s="59"/>
      <c r="ADM14" s="36"/>
      <c r="ADN14" s="57"/>
      <c r="ADO14" s="36"/>
      <c r="ADP14" s="54"/>
      <c r="ADQ14" s="37">
        <v>0</v>
      </c>
      <c r="ADR14" s="56">
        <f t="shared" si="423"/>
        <v>0</v>
      </c>
      <c r="ADS14" s="59"/>
      <c r="ADT14" s="36"/>
      <c r="ADU14" s="57"/>
      <c r="ADV14" s="36"/>
      <c r="ADW14" s="54"/>
      <c r="ADX14" s="37">
        <v>0</v>
      </c>
      <c r="ADY14" s="56">
        <f t="shared" si="424"/>
        <v>0</v>
      </c>
      <c r="ADZ14" s="59"/>
      <c r="AEA14" s="36"/>
      <c r="AEB14" s="57"/>
      <c r="AEC14" s="36"/>
      <c r="AED14" s="54"/>
      <c r="AEE14" s="37">
        <v>0</v>
      </c>
      <c r="AEF14" s="56">
        <f t="shared" si="425"/>
        <v>0</v>
      </c>
    </row>
    <row r="15" spans="1:1024" x14ac:dyDescent="0.2">
      <c r="A15" s="34" t="s">
        <v>29</v>
      </c>
      <c r="B15" s="35">
        <v>516735</v>
      </c>
      <c r="C15" s="36">
        <f t="shared" si="0"/>
        <v>6.0217902489265347</v>
      </c>
      <c r="D15" s="37">
        <v>514558</v>
      </c>
      <c r="E15" s="36">
        <f t="shared" si="1"/>
        <v>5.9137276914110748</v>
      </c>
      <c r="F15" s="37">
        <f t="shared" si="2"/>
        <v>1031293</v>
      </c>
      <c r="G15" s="36">
        <f t="shared" si="3"/>
        <v>5.9673838280543938</v>
      </c>
      <c r="H15" s="38">
        <v>5</v>
      </c>
      <c r="I15" s="47">
        <f t="shared" si="4"/>
        <v>0.12712941774726672</v>
      </c>
      <c r="J15">
        <v>4</v>
      </c>
      <c r="K15" s="47">
        <f t="shared" si="5"/>
        <v>0.12464942349641632</v>
      </c>
      <c r="L15" s="48"/>
      <c r="M15" s="49">
        <f t="shared" si="6"/>
        <v>9</v>
      </c>
      <c r="N15" s="50">
        <f t="shared" si="7"/>
        <v>0.12601512181461774</v>
      </c>
      <c r="O15" s="43">
        <v>5</v>
      </c>
      <c r="P15" s="47">
        <f t="shared" si="8"/>
        <v>0.13329778725673155</v>
      </c>
      <c r="Q15" s="44">
        <v>3</v>
      </c>
      <c r="R15" s="47">
        <f t="shared" si="9"/>
        <v>9.7943192948090105E-2</v>
      </c>
      <c r="S15" s="48"/>
      <c r="T15" s="49">
        <f t="shared" si="10"/>
        <v>8</v>
      </c>
      <c r="U15" s="50">
        <f t="shared" si="11"/>
        <v>0.11740534194305841</v>
      </c>
      <c r="V15" s="43">
        <v>5</v>
      </c>
      <c r="W15" s="47">
        <f t="shared" si="12"/>
        <v>0.1372495196266813</v>
      </c>
      <c r="X15" s="44">
        <v>3</v>
      </c>
      <c r="Y15" s="47">
        <f t="shared" si="13"/>
        <v>0.1004016064257028</v>
      </c>
      <c r="Z15" s="48"/>
      <c r="AA15" s="49">
        <f t="shared" si="14"/>
        <v>8</v>
      </c>
      <c r="AB15" s="50">
        <f t="shared" si="15"/>
        <v>0.12064545317448348</v>
      </c>
      <c r="AC15" s="43">
        <v>5</v>
      </c>
      <c r="AD15" s="47">
        <f t="shared" si="16"/>
        <v>0.1404494382022472</v>
      </c>
      <c r="AE15" s="44">
        <v>2</v>
      </c>
      <c r="AF15" s="47">
        <f t="shared" si="17"/>
        <v>6.8446269678302529E-2</v>
      </c>
      <c r="AG15" s="48"/>
      <c r="AH15" s="49">
        <f t="shared" si="18"/>
        <v>7</v>
      </c>
      <c r="AI15" s="50">
        <f t="shared" si="19"/>
        <v>0.10799136069114472</v>
      </c>
      <c r="AJ15" s="51">
        <v>5</v>
      </c>
      <c r="AK15" s="47">
        <f t="shared" si="20"/>
        <v>0.14249073810202337</v>
      </c>
      <c r="AL15" s="52">
        <v>2</v>
      </c>
      <c r="AM15" s="47">
        <f t="shared" si="21"/>
        <v>6.9348127600554782E-2</v>
      </c>
      <c r="AN15" s="48"/>
      <c r="AO15" s="49">
        <f t="shared" si="22"/>
        <v>7</v>
      </c>
      <c r="AP15" s="50">
        <f t="shared" si="23"/>
        <v>0.10949475989363366</v>
      </c>
      <c r="AQ15" s="43">
        <v>5</v>
      </c>
      <c r="AR15" s="47">
        <f t="shared" si="24"/>
        <v>0.14463407578825571</v>
      </c>
      <c r="AS15" s="44">
        <v>2</v>
      </c>
      <c r="AT15" s="47">
        <f t="shared" si="25"/>
        <v>7.0571630204657732E-2</v>
      </c>
      <c r="AU15" s="48"/>
      <c r="AV15" s="49">
        <f t="shared" si="26"/>
        <v>7</v>
      </c>
      <c r="AW15" s="50">
        <f t="shared" si="27"/>
        <v>0.11127006835161342</v>
      </c>
      <c r="AX15" s="51">
        <v>5</v>
      </c>
      <c r="AY15" s="47">
        <f t="shared" si="28"/>
        <v>0.14547570555717193</v>
      </c>
      <c r="AZ15" s="44">
        <v>2</v>
      </c>
      <c r="BA15" s="47">
        <f t="shared" si="29"/>
        <v>7.0896845090393484E-2</v>
      </c>
      <c r="BB15" s="48"/>
      <c r="BC15" s="49">
        <f t="shared" si="30"/>
        <v>7</v>
      </c>
      <c r="BD15" s="50">
        <f t="shared" si="31"/>
        <v>0.11185682326621924</v>
      </c>
      <c r="BE15" s="43">
        <v>5</v>
      </c>
      <c r="BF15" s="47">
        <f t="shared" si="32"/>
        <v>0.14585764294049008</v>
      </c>
      <c r="BG15" s="44">
        <v>2</v>
      </c>
      <c r="BH15" s="47">
        <f t="shared" si="33"/>
        <v>7.1022727272727279E-2</v>
      </c>
      <c r="BI15" s="48"/>
      <c r="BJ15" s="49">
        <f t="shared" si="34"/>
        <v>7</v>
      </c>
      <c r="BK15" s="50">
        <f t="shared" si="35"/>
        <v>0.11210762331838565</v>
      </c>
      <c r="BL15" s="51">
        <v>5</v>
      </c>
      <c r="BM15" s="47">
        <f t="shared" si="36"/>
        <v>0.14624159110851126</v>
      </c>
      <c r="BN15" s="52">
        <v>2</v>
      </c>
      <c r="BO15" s="47">
        <f t="shared" si="37"/>
        <v>7.1149057274991101E-2</v>
      </c>
      <c r="BP15" s="48"/>
      <c r="BQ15" s="49">
        <f t="shared" si="38"/>
        <v>7</v>
      </c>
      <c r="BR15" s="50">
        <f t="shared" si="39"/>
        <v>0.11235955056179776</v>
      </c>
      <c r="BS15" s="51">
        <v>5</v>
      </c>
      <c r="BT15" s="47">
        <f t="shared" si="40"/>
        <v>0.1466275659824047</v>
      </c>
      <c r="BU15" s="52">
        <v>2</v>
      </c>
      <c r="BV15" s="47">
        <f t="shared" si="41"/>
        <v>7.1505184125849122E-2</v>
      </c>
      <c r="BW15" s="48"/>
      <c r="BX15" s="49">
        <f t="shared" si="42"/>
        <v>7</v>
      </c>
      <c r="BY15" s="50">
        <f t="shared" si="43"/>
        <v>0.1127758981794748</v>
      </c>
      <c r="BZ15" s="51">
        <v>5</v>
      </c>
      <c r="CA15" s="47">
        <f t="shared" si="44"/>
        <v>0.14749262536873156</v>
      </c>
      <c r="CB15" s="52">
        <v>2</v>
      </c>
      <c r="CC15" s="47">
        <f t="shared" si="45"/>
        <v>7.1813285457809697E-2</v>
      </c>
      <c r="CD15" s="48"/>
      <c r="CE15" s="49">
        <f t="shared" si="46"/>
        <v>7</v>
      </c>
      <c r="CF15" s="50">
        <f t="shared" si="47"/>
        <v>0.11336032388663966</v>
      </c>
      <c r="CG15" s="52">
        <v>5</v>
      </c>
      <c r="CH15" s="47">
        <f t="shared" si="48"/>
        <v>0.14766686355581807</v>
      </c>
      <c r="CI15" s="52">
        <v>2</v>
      </c>
      <c r="CJ15" s="47">
        <f t="shared" si="49"/>
        <v>7.2124053371799501E-2</v>
      </c>
      <c r="CK15" s="48"/>
      <c r="CL15" s="49">
        <f t="shared" si="50"/>
        <v>7</v>
      </c>
      <c r="CM15" s="50">
        <f t="shared" si="51"/>
        <v>0.11365481409319694</v>
      </c>
      <c r="CN15" s="51">
        <v>5</v>
      </c>
      <c r="CO15" s="47">
        <f t="shared" si="52"/>
        <v>0.14788524105294293</v>
      </c>
      <c r="CP15" s="52">
        <v>2</v>
      </c>
      <c r="CQ15" s="47">
        <f t="shared" si="53"/>
        <v>7.2228241242325755E-2</v>
      </c>
      <c r="CR15" s="48"/>
      <c r="CS15" s="49">
        <f t="shared" si="54"/>
        <v>7</v>
      </c>
      <c r="CT15" s="50">
        <f t="shared" si="55"/>
        <v>0.11382113821138211</v>
      </c>
      <c r="CU15" s="52">
        <v>5</v>
      </c>
      <c r="CV15" s="47">
        <f t="shared" si="56"/>
        <v>0.14801657785671996</v>
      </c>
      <c r="CW15" s="52">
        <v>2</v>
      </c>
      <c r="CX15" s="47">
        <f t="shared" si="57"/>
        <v>7.2280448138778458E-2</v>
      </c>
      <c r="CY15" s="48"/>
      <c r="CZ15" s="49">
        <f t="shared" si="58"/>
        <v>7</v>
      </c>
      <c r="DA15" s="50">
        <f t="shared" si="59"/>
        <v>0.11391375101708705</v>
      </c>
      <c r="DB15" s="52">
        <v>5</v>
      </c>
      <c r="DC15" s="47">
        <f t="shared" si="60"/>
        <v>0.14819205690574985</v>
      </c>
      <c r="DD15" s="52">
        <v>2</v>
      </c>
      <c r="DE15" s="47">
        <f t="shared" si="61"/>
        <v>7.2411296162201294E-2</v>
      </c>
      <c r="DF15" s="48"/>
      <c r="DG15" s="49">
        <f t="shared" si="62"/>
        <v>7</v>
      </c>
      <c r="DH15" s="50">
        <f t="shared" si="63"/>
        <v>0.11408083441981746</v>
      </c>
      <c r="DI15" s="52">
        <v>5</v>
      </c>
      <c r="DJ15" s="47">
        <f t="shared" si="64"/>
        <v>0.14823599169878449</v>
      </c>
      <c r="DK15" s="37">
        <v>2</v>
      </c>
      <c r="DL15" s="47">
        <f t="shared" si="65"/>
        <v>7.2411296162201294E-2</v>
      </c>
      <c r="DM15" s="48"/>
      <c r="DN15" s="49">
        <f t="shared" si="66"/>
        <v>7</v>
      </c>
      <c r="DO15" s="50">
        <f t="shared" si="67"/>
        <v>0.11409942950285248</v>
      </c>
      <c r="DP15" s="52">
        <v>5</v>
      </c>
      <c r="DQ15" s="47">
        <f t="shared" si="68"/>
        <v>0.14827995255041518</v>
      </c>
      <c r="DR15" s="37">
        <v>2</v>
      </c>
      <c r="DS15" s="47">
        <f t="shared" si="69"/>
        <v>7.2463768115942032E-2</v>
      </c>
      <c r="DT15" s="48"/>
      <c r="DU15" s="49">
        <f t="shared" si="70"/>
        <v>7</v>
      </c>
      <c r="DV15" s="50">
        <f t="shared" si="71"/>
        <v>0.11415525114155251</v>
      </c>
      <c r="DW15" s="52">
        <v>5</v>
      </c>
      <c r="DX15" s="47">
        <f t="shared" si="72"/>
        <v>0.14872099940511599</v>
      </c>
      <c r="DY15" s="37">
        <v>2</v>
      </c>
      <c r="DZ15" s="47">
        <f t="shared" si="73"/>
        <v>7.2700836059614679E-2</v>
      </c>
      <c r="EA15" s="48"/>
      <c r="EB15" s="49">
        <f t="shared" si="74"/>
        <v>7</v>
      </c>
      <c r="EC15" s="50">
        <f t="shared" si="75"/>
        <v>0.11451006052674627</v>
      </c>
      <c r="ED15" s="52">
        <v>5</v>
      </c>
      <c r="EE15" s="47">
        <f t="shared" si="76"/>
        <v>0.14889815366289458</v>
      </c>
      <c r="EF15" s="37">
        <v>2</v>
      </c>
      <c r="EG15" s="47">
        <f t="shared" si="77"/>
        <v>7.275372862859221E-2</v>
      </c>
      <c r="EH15" s="48"/>
      <c r="EI15" s="49">
        <f t="shared" si="78"/>
        <v>7</v>
      </c>
      <c r="EJ15" s="50">
        <f t="shared" si="79"/>
        <v>0.11462256427050925</v>
      </c>
      <c r="EK15" s="52">
        <v>5</v>
      </c>
      <c r="EL15" s="47">
        <f t="shared" si="80"/>
        <v>0.14889815366289458</v>
      </c>
      <c r="EM15" s="37">
        <v>2</v>
      </c>
      <c r="EN15" s="47">
        <f t="shared" si="81"/>
        <v>7.2806698216235893E-2</v>
      </c>
      <c r="EO15" s="48"/>
      <c r="EP15" s="49">
        <f t="shared" si="82"/>
        <v>7</v>
      </c>
      <c r="EQ15" s="50">
        <f t="shared" si="83"/>
        <v>0.11466011466011465</v>
      </c>
      <c r="ER15" s="52">
        <v>5</v>
      </c>
      <c r="ES15" s="47">
        <f t="shared" si="84"/>
        <v>0.14889815366289458</v>
      </c>
      <c r="ET15" s="52">
        <v>2</v>
      </c>
      <c r="EU15" s="47">
        <f t="shared" si="85"/>
        <v>7.2806698216235893E-2</v>
      </c>
      <c r="EV15" s="48"/>
      <c r="EW15" s="49">
        <f t="shared" si="86"/>
        <v>7</v>
      </c>
      <c r="EX15" s="50">
        <f t="shared" si="87"/>
        <v>0.11466011466011465</v>
      </c>
      <c r="EY15" s="52">
        <v>5</v>
      </c>
      <c r="EZ15" s="47">
        <f t="shared" si="88"/>
        <v>0.14889815366289458</v>
      </c>
      <c r="FA15" s="52">
        <v>2</v>
      </c>
      <c r="FB15" s="47">
        <f t="shared" si="89"/>
        <v>7.2859744990892539E-2</v>
      </c>
      <c r="FC15" s="48"/>
      <c r="FD15" s="49">
        <f t="shared" si="90"/>
        <v>7</v>
      </c>
      <c r="FE15" s="50">
        <f t="shared" si="91"/>
        <v>0.11469768966082254</v>
      </c>
      <c r="FF15" s="52">
        <v>5</v>
      </c>
      <c r="FG15" s="47">
        <f t="shared" si="92"/>
        <v>0.14894250819183796</v>
      </c>
      <c r="FH15" s="52">
        <v>2</v>
      </c>
      <c r="FI15" s="47">
        <f t="shared" si="93"/>
        <v>7.2912869121399923E-2</v>
      </c>
      <c r="FJ15" s="48"/>
      <c r="FK15" s="49">
        <f t="shared" si="94"/>
        <v>7</v>
      </c>
      <c r="FL15" s="50">
        <f t="shared" si="95"/>
        <v>0.11475409836065574</v>
      </c>
      <c r="FM15" s="52">
        <v>5</v>
      </c>
      <c r="FN15" s="47">
        <f t="shared" si="96"/>
        <v>0.14898688915375446</v>
      </c>
      <c r="FO15" s="52">
        <v>2</v>
      </c>
      <c r="FP15" s="47">
        <f t="shared" si="97"/>
        <v>7.2966070777088651E-2</v>
      </c>
      <c r="FQ15" s="48"/>
      <c r="FR15" s="49">
        <f t="shared" si="98"/>
        <v>7</v>
      </c>
      <c r="FS15" s="50">
        <f t="shared" si="99"/>
        <v>0.11481056257175661</v>
      </c>
      <c r="FT15" s="52">
        <v>5</v>
      </c>
      <c r="FU15" s="47">
        <f t="shared" si="100"/>
        <v>0.1490757304710793</v>
      </c>
      <c r="FV15" s="52">
        <v>2</v>
      </c>
      <c r="FW15" s="47">
        <f t="shared" si="101"/>
        <v>7.2966070777088651E-2</v>
      </c>
      <c r="FX15" s="48"/>
      <c r="FY15" s="49">
        <f t="shared" si="102"/>
        <v>7</v>
      </c>
      <c r="FZ15" s="50">
        <f t="shared" si="103"/>
        <v>0.11484823625922888</v>
      </c>
      <c r="GA15" s="52">
        <v>5</v>
      </c>
      <c r="GB15" s="47">
        <f t="shared" si="104"/>
        <v>0.1492537313432836</v>
      </c>
      <c r="GC15" s="52">
        <v>2</v>
      </c>
      <c r="GD15" s="47">
        <f t="shared" si="105"/>
        <v>7.2992700729927001E-2</v>
      </c>
      <c r="GE15" s="48"/>
      <c r="GF15" s="49">
        <f t="shared" si="106"/>
        <v>7</v>
      </c>
      <c r="GG15" s="50">
        <f t="shared" si="107"/>
        <v>0.11494252873563218</v>
      </c>
      <c r="GH15" s="52">
        <v>5</v>
      </c>
      <c r="GI15" s="47">
        <f t="shared" si="108"/>
        <v>0.1492537313432836</v>
      </c>
      <c r="GJ15" s="52">
        <v>2</v>
      </c>
      <c r="GK15" s="47">
        <f t="shared" si="109"/>
        <v>7.2992700729927001E-2</v>
      </c>
      <c r="GL15" s="48"/>
      <c r="GM15" s="49">
        <f t="shared" si="110"/>
        <v>7</v>
      </c>
      <c r="GN15" s="50">
        <f t="shared" si="111"/>
        <v>0.11494252873563218</v>
      </c>
      <c r="GO15" s="52">
        <v>5</v>
      </c>
      <c r="GP15" s="47">
        <f t="shared" si="112"/>
        <v>0.14929829799940281</v>
      </c>
      <c r="GQ15" s="52">
        <v>2</v>
      </c>
      <c r="GR15" s="47">
        <f t="shared" si="113"/>
        <v>7.2992700729927001E-2</v>
      </c>
      <c r="GS15" s="48"/>
      <c r="GT15" s="49">
        <f t="shared" si="114"/>
        <v>7</v>
      </c>
      <c r="GU15" s="50">
        <f t="shared" si="115"/>
        <v>0.11496140581376253</v>
      </c>
      <c r="GV15" s="52">
        <v>5</v>
      </c>
      <c r="GW15" s="47">
        <f t="shared" si="116"/>
        <v>0.14947683109118087</v>
      </c>
      <c r="GX15" s="52">
        <v>2</v>
      </c>
      <c r="GY15" s="47">
        <f t="shared" si="117"/>
        <v>7.3099415204678359E-2</v>
      </c>
      <c r="GZ15" s="48"/>
      <c r="HA15" s="49">
        <f t="shared" si="118"/>
        <v>7</v>
      </c>
      <c r="HB15" s="50">
        <f t="shared" si="119"/>
        <v>0.1151126459463904</v>
      </c>
      <c r="HC15" s="52">
        <v>5</v>
      </c>
      <c r="HD15" s="47">
        <f t="shared" si="120"/>
        <v>0.14961101137043686</v>
      </c>
      <c r="HE15" s="52">
        <v>2</v>
      </c>
      <c r="HF15" s="47">
        <f t="shared" si="121"/>
        <v>7.3099415204678359E-2</v>
      </c>
      <c r="HG15" s="48"/>
      <c r="HH15" s="49">
        <f t="shared" si="122"/>
        <v>7</v>
      </c>
      <c r="HI15" s="50">
        <f t="shared" si="123"/>
        <v>0.11516946363935504</v>
      </c>
      <c r="HJ15" s="52">
        <v>5</v>
      </c>
      <c r="HK15" s="47">
        <f t="shared" si="124"/>
        <v>0.14974543276430069</v>
      </c>
      <c r="HL15" s="52">
        <v>2</v>
      </c>
      <c r="HM15" s="47">
        <f t="shared" si="125"/>
        <v>7.3126142595978064E-2</v>
      </c>
      <c r="HN15" s="48"/>
      <c r="HO15" s="49">
        <f t="shared" si="126"/>
        <v>7</v>
      </c>
      <c r="HP15" s="50">
        <f t="shared" si="127"/>
        <v>0.11524530786960817</v>
      </c>
      <c r="HQ15" s="52">
        <v>5</v>
      </c>
      <c r="HR15" s="47">
        <f t="shared" si="128"/>
        <v>0.14983518130056939</v>
      </c>
      <c r="HS15" s="52">
        <v>2</v>
      </c>
      <c r="HT15" s="47">
        <f t="shared" si="129"/>
        <v>7.3179656055616535E-2</v>
      </c>
      <c r="HU15" s="48"/>
      <c r="HV15" s="49">
        <f t="shared" si="130"/>
        <v>7</v>
      </c>
      <c r="HW15" s="50">
        <f t="shared" si="131"/>
        <v>0.11532125205930809</v>
      </c>
      <c r="HX15" s="52">
        <v>5</v>
      </c>
      <c r="HY15" s="47">
        <f t="shared" si="132"/>
        <v>0.14983518130056939</v>
      </c>
      <c r="HZ15" s="52">
        <v>2</v>
      </c>
      <c r="IA15" s="47">
        <f t="shared" si="133"/>
        <v>7.331378299120235E-2</v>
      </c>
      <c r="IB15" s="48"/>
      <c r="IC15" s="49">
        <f t="shared" si="134"/>
        <v>7</v>
      </c>
      <c r="ID15" s="50">
        <f t="shared" si="135"/>
        <v>0.11541632316570487</v>
      </c>
      <c r="IE15" s="52">
        <v>5</v>
      </c>
      <c r="IF15" s="47">
        <f t="shared" si="136"/>
        <v>0.14997000599880025</v>
      </c>
      <c r="IG15" s="52">
        <v>2</v>
      </c>
      <c r="IH15" s="47">
        <f t="shared" si="137"/>
        <v>7.3394495412844041E-2</v>
      </c>
      <c r="II15" s="48"/>
      <c r="IJ15" s="49">
        <f t="shared" si="138"/>
        <v>7</v>
      </c>
      <c r="IK15" s="50">
        <f t="shared" si="139"/>
        <v>0.11553061561313747</v>
      </c>
      <c r="IL15" s="52">
        <v>5</v>
      </c>
      <c r="IM15" s="47">
        <f t="shared" si="140"/>
        <v>0.15006002400960386</v>
      </c>
      <c r="IN15" s="52">
        <v>2</v>
      </c>
      <c r="IO15" s="47">
        <f t="shared" si="141"/>
        <v>7.3394495412844041E-2</v>
      </c>
      <c r="IP15" s="48"/>
      <c r="IQ15" s="49">
        <f t="shared" si="142"/>
        <v>7</v>
      </c>
      <c r="IR15" s="50">
        <f t="shared" si="143"/>
        <v>0.11556876341423147</v>
      </c>
      <c r="IS15" s="52">
        <v>5</v>
      </c>
      <c r="IT15" s="47">
        <f t="shared" si="144"/>
        <v>0.15006002400960386</v>
      </c>
      <c r="IU15" s="52">
        <v>2</v>
      </c>
      <c r="IV15" s="47">
        <f t="shared" si="145"/>
        <v>7.3502388827636905E-2</v>
      </c>
      <c r="IW15" s="48"/>
      <c r="IX15" s="49">
        <f t="shared" si="146"/>
        <v>7</v>
      </c>
      <c r="IY15" s="50">
        <f t="shared" si="147"/>
        <v>0.1156451346439782</v>
      </c>
      <c r="IZ15" s="52">
        <v>5</v>
      </c>
      <c r="JA15" s="47">
        <f t="shared" si="148"/>
        <v>0.15028554253080853</v>
      </c>
      <c r="JB15" s="52">
        <v>2</v>
      </c>
      <c r="JC15" s="47">
        <f t="shared" si="149"/>
        <v>7.3610599926389395E-2</v>
      </c>
      <c r="JD15" s="48"/>
      <c r="JE15" s="49">
        <f t="shared" si="150"/>
        <v>7</v>
      </c>
      <c r="JF15" s="50">
        <f t="shared" si="151"/>
        <v>0.1158173395102581</v>
      </c>
      <c r="JG15" s="52">
        <v>5</v>
      </c>
      <c r="JH15" s="47">
        <f t="shared" si="152"/>
        <v>0.15028554253080853</v>
      </c>
      <c r="JI15" s="52">
        <v>2</v>
      </c>
      <c r="JJ15" s="47">
        <f t="shared" si="153"/>
        <v>7.3664825046040508E-2</v>
      </c>
      <c r="JK15" s="48"/>
      <c r="JL15" s="49">
        <f t="shared" si="154"/>
        <v>7</v>
      </c>
      <c r="JM15" s="50">
        <f t="shared" si="155"/>
        <v>0.11585567692816948</v>
      </c>
      <c r="JN15" s="52">
        <v>5</v>
      </c>
      <c r="JO15" s="47">
        <f t="shared" si="156"/>
        <v>0.15046644598254588</v>
      </c>
      <c r="JP15" s="52">
        <v>2</v>
      </c>
      <c r="JQ15" s="47">
        <f t="shared" si="157"/>
        <v>7.3855243722304287E-2</v>
      </c>
      <c r="JR15" s="48"/>
      <c r="JS15" s="49">
        <f t="shared" si="158"/>
        <v>7</v>
      </c>
      <c r="JT15" s="50">
        <f t="shared" si="159"/>
        <v>0.11606698723263141</v>
      </c>
      <c r="JU15" s="52">
        <v>5</v>
      </c>
      <c r="JV15" s="47">
        <f t="shared" si="160"/>
        <v>0.15064778547755348</v>
      </c>
      <c r="JW15" s="52">
        <v>2</v>
      </c>
      <c r="JX15" s="47">
        <f t="shared" si="161"/>
        <v>7.4156470152020759E-2</v>
      </c>
      <c r="JY15" s="48"/>
      <c r="JZ15" s="49">
        <f t="shared" si="162"/>
        <v>7</v>
      </c>
      <c r="KA15" s="50">
        <f t="shared" si="163"/>
        <v>0.1163563829787234</v>
      </c>
      <c r="KB15" s="52">
        <v>5</v>
      </c>
      <c r="KC15" s="47">
        <f t="shared" si="164"/>
        <v>0.15073861923424781</v>
      </c>
      <c r="KD15" s="52">
        <v>2</v>
      </c>
      <c r="KE15" s="47">
        <f t="shared" si="165"/>
        <v>7.4183976261127604E-2</v>
      </c>
      <c r="KF15" s="48"/>
      <c r="KG15" s="49">
        <f t="shared" si="166"/>
        <v>7</v>
      </c>
      <c r="KH15" s="50">
        <f t="shared" si="167"/>
        <v>0.11641443538998836</v>
      </c>
      <c r="KI15" s="52">
        <v>5</v>
      </c>
      <c r="KJ15" s="47">
        <f t="shared" si="168"/>
        <v>0.15078407720144751</v>
      </c>
      <c r="KK15" s="52">
        <v>2</v>
      </c>
      <c r="KL15" s="47">
        <f t="shared" si="169"/>
        <v>7.4211502782931357E-2</v>
      </c>
      <c r="KM15" s="48"/>
      <c r="KN15" s="49">
        <f t="shared" si="170"/>
        <v>7</v>
      </c>
      <c r="KO15" s="50">
        <f t="shared" si="171"/>
        <v>0.11645316918981867</v>
      </c>
      <c r="KP15" s="52">
        <v>5</v>
      </c>
      <c r="KQ15" s="47">
        <f t="shared" si="172"/>
        <v>0.15092061575611229</v>
      </c>
      <c r="KR15" s="52">
        <v>2</v>
      </c>
      <c r="KS15" s="47">
        <f t="shared" si="173"/>
        <v>7.4294205052005943E-2</v>
      </c>
      <c r="KT15" s="48"/>
      <c r="KU15" s="49">
        <f t="shared" si="174"/>
        <v>7</v>
      </c>
      <c r="KV15" s="50">
        <f t="shared" si="175"/>
        <v>0.11656952539550376</v>
      </c>
      <c r="KW15" s="52">
        <v>5</v>
      </c>
      <c r="KX15" s="47">
        <f t="shared" si="176"/>
        <v>0.15119443604475355</v>
      </c>
      <c r="KY15" s="52">
        <v>2</v>
      </c>
      <c r="KZ15" s="47">
        <f t="shared" si="177"/>
        <v>7.4543421543048827E-2</v>
      </c>
      <c r="LA15" s="48"/>
      <c r="LB15" s="49">
        <f t="shared" si="178"/>
        <v>7</v>
      </c>
      <c r="LC15" s="50">
        <f t="shared" si="179"/>
        <v>0.11686143572621034</v>
      </c>
      <c r="LD15" s="52">
        <v>5</v>
      </c>
      <c r="LE15" s="47">
        <f t="shared" si="180"/>
        <v>0.15165301789505611</v>
      </c>
      <c r="LF15" s="52">
        <v>2</v>
      </c>
      <c r="LG15" s="47">
        <f t="shared" si="181"/>
        <v>7.4626865671641798E-2</v>
      </c>
      <c r="LH15" s="48"/>
      <c r="LI15" s="49">
        <f t="shared" si="182"/>
        <v>7</v>
      </c>
      <c r="LJ15" s="50">
        <f t="shared" si="183"/>
        <v>0.11711560983771123</v>
      </c>
      <c r="LK15" s="52">
        <v>5</v>
      </c>
      <c r="LL15" s="47">
        <f t="shared" si="184"/>
        <v>0.15192950470981464</v>
      </c>
      <c r="LM15" s="52">
        <v>2</v>
      </c>
      <c r="LN15" s="47">
        <f t="shared" si="185"/>
        <v>7.4738415545590436E-2</v>
      </c>
      <c r="LO15" s="48"/>
      <c r="LP15" s="49">
        <f t="shared" si="186"/>
        <v>7</v>
      </c>
      <c r="LQ15" s="50">
        <f t="shared" si="187"/>
        <v>0.11731188201776438</v>
      </c>
      <c r="LR15" s="52">
        <v>5</v>
      </c>
      <c r="LS15" s="47">
        <f t="shared" si="188"/>
        <v>0.15202189115232592</v>
      </c>
      <c r="LT15" s="52">
        <v>2</v>
      </c>
      <c r="LU15" s="47">
        <f t="shared" si="189"/>
        <v>7.4822297044519259E-2</v>
      </c>
      <c r="LV15" s="48"/>
      <c r="LW15" s="49">
        <f t="shared" si="190"/>
        <v>7</v>
      </c>
      <c r="LX15" s="50">
        <f t="shared" si="191"/>
        <v>0.11741026501174102</v>
      </c>
      <c r="LY15" s="52">
        <v>5</v>
      </c>
      <c r="LZ15" s="47">
        <f t="shared" si="192"/>
        <v>0.15225334957369061</v>
      </c>
      <c r="MA15" s="52">
        <v>2</v>
      </c>
      <c r="MB15" s="47">
        <f t="shared" si="193"/>
        <v>7.4850299401197612E-2</v>
      </c>
      <c r="MC15" s="48"/>
      <c r="MD15" s="49">
        <f t="shared" si="194"/>
        <v>7</v>
      </c>
      <c r="ME15" s="50">
        <f t="shared" si="195"/>
        <v>0.11752854264607118</v>
      </c>
      <c r="MF15" s="52">
        <v>5</v>
      </c>
      <c r="MG15" s="47">
        <f t="shared" si="196"/>
        <v>0.1524390243902439</v>
      </c>
      <c r="MH15" s="52">
        <v>2</v>
      </c>
      <c r="MI15" s="47">
        <f t="shared" si="197"/>
        <v>7.4878322725570948E-2</v>
      </c>
      <c r="MJ15" s="48"/>
      <c r="MK15" s="49">
        <f t="shared" si="198"/>
        <v>7</v>
      </c>
      <c r="ML15" s="50">
        <f t="shared" si="199"/>
        <v>0.11762728953117123</v>
      </c>
      <c r="MM15" s="52">
        <v>5</v>
      </c>
      <c r="MN15" s="47">
        <f t="shared" si="200"/>
        <v>0.15276504735716467</v>
      </c>
      <c r="MO15" s="52">
        <v>2</v>
      </c>
      <c r="MP15" s="47">
        <f t="shared" si="201"/>
        <v>7.5244544770504129E-2</v>
      </c>
      <c r="MQ15" s="48"/>
      <c r="MR15" s="49">
        <f t="shared" si="202"/>
        <v>7</v>
      </c>
      <c r="MS15" s="50">
        <f t="shared" si="203"/>
        <v>0.11802394199966278</v>
      </c>
      <c r="MT15" s="52">
        <v>5</v>
      </c>
      <c r="MU15" s="47">
        <f t="shared" si="204"/>
        <v>0.15342129487572875</v>
      </c>
      <c r="MV15" s="52">
        <v>2</v>
      </c>
      <c r="MW15" s="47">
        <f t="shared" si="205"/>
        <v>7.564296520423601E-2</v>
      </c>
      <c r="MX15" s="48"/>
      <c r="MY15" s="49">
        <f t="shared" si="206"/>
        <v>7</v>
      </c>
      <c r="MZ15" s="50">
        <f t="shared" si="207"/>
        <v>0.11858377096391666</v>
      </c>
      <c r="NA15" s="52">
        <v>5</v>
      </c>
      <c r="NB15" s="47">
        <f t="shared" si="208"/>
        <v>0.15403573629081946</v>
      </c>
      <c r="NC15" s="52">
        <v>2</v>
      </c>
      <c r="ND15" s="47">
        <f t="shared" si="209"/>
        <v>7.6190476190476197E-2</v>
      </c>
      <c r="NE15" s="48"/>
      <c r="NF15" s="49">
        <f t="shared" si="210"/>
        <v>7</v>
      </c>
      <c r="NG15" s="50">
        <f t="shared" si="211"/>
        <v>0.11923011412025208</v>
      </c>
      <c r="NH15" s="52">
        <v>5</v>
      </c>
      <c r="NI15" s="47">
        <f t="shared" si="212"/>
        <v>0.15432098765432098</v>
      </c>
      <c r="NJ15" s="52">
        <v>2</v>
      </c>
      <c r="NK15" s="47">
        <f t="shared" si="213"/>
        <v>7.64525993883792E-2</v>
      </c>
      <c r="NL15" s="48"/>
      <c r="NM15" s="49">
        <f t="shared" si="214"/>
        <v>7</v>
      </c>
      <c r="NN15" s="50">
        <f t="shared" si="215"/>
        <v>0.11953551912568307</v>
      </c>
      <c r="NO15" s="52">
        <v>5</v>
      </c>
      <c r="NP15" s="47">
        <f t="shared" si="216"/>
        <v>0.15499070055796654</v>
      </c>
      <c r="NQ15" s="52">
        <v>2</v>
      </c>
      <c r="NR15" s="47">
        <f t="shared" si="217"/>
        <v>7.6804915514592939E-2</v>
      </c>
      <c r="NS15" s="48"/>
      <c r="NT15" s="49">
        <f t="shared" si="218"/>
        <v>7</v>
      </c>
      <c r="NU15" s="50">
        <f t="shared" si="219"/>
        <v>0.12006861063464838</v>
      </c>
      <c r="NV15" s="52">
        <v>5</v>
      </c>
      <c r="NW15" s="47">
        <f t="shared" si="220"/>
        <v>0.15523129462899721</v>
      </c>
      <c r="NX15" s="52">
        <v>2</v>
      </c>
      <c r="NY15" s="47">
        <f t="shared" si="221"/>
        <v>7.689350249903884E-2</v>
      </c>
      <c r="NZ15" s="48"/>
      <c r="OA15" s="49">
        <f t="shared" si="222"/>
        <v>7</v>
      </c>
      <c r="OB15" s="50">
        <f t="shared" si="223"/>
        <v>0.12023359670216421</v>
      </c>
      <c r="OC15" s="52">
        <v>5</v>
      </c>
      <c r="OD15" s="47">
        <f t="shared" si="224"/>
        <v>0.1554243083618278</v>
      </c>
      <c r="OE15" s="52">
        <v>2</v>
      </c>
      <c r="OF15" s="47">
        <f t="shared" si="225"/>
        <v>7.7101002313030062E-2</v>
      </c>
      <c r="OG15" s="48"/>
      <c r="OH15" s="49">
        <f t="shared" si="226"/>
        <v>7</v>
      </c>
      <c r="OI15" s="50">
        <f t="shared" si="227"/>
        <v>0.12046119428669765</v>
      </c>
      <c r="OJ15" s="52">
        <v>5</v>
      </c>
      <c r="OK15" s="47">
        <f t="shared" si="228"/>
        <v>0.15610365282547611</v>
      </c>
      <c r="OL15" s="52">
        <v>2</v>
      </c>
      <c r="OM15" s="47">
        <f t="shared" si="229"/>
        <v>7.7369439071566723E-2</v>
      </c>
      <c r="ON15" s="48"/>
      <c r="OO15" s="49">
        <f t="shared" si="230"/>
        <v>7</v>
      </c>
      <c r="OP15" s="50">
        <f t="shared" si="231"/>
        <v>0.12093987560469939</v>
      </c>
      <c r="OQ15" s="52">
        <v>5</v>
      </c>
      <c r="OR15" s="47">
        <f t="shared" si="232"/>
        <v>0.1564945226917058</v>
      </c>
      <c r="OS15" s="52">
        <v>2</v>
      </c>
      <c r="OT15" s="47">
        <f t="shared" si="233"/>
        <v>7.7519379844961239E-2</v>
      </c>
      <c r="OU15" s="48"/>
      <c r="OV15" s="49">
        <f t="shared" si="234"/>
        <v>7</v>
      </c>
      <c r="OW15" s="50">
        <f t="shared" si="235"/>
        <v>0.12121212121212122</v>
      </c>
      <c r="OX15" s="52">
        <v>5</v>
      </c>
      <c r="OY15" s="47">
        <f t="shared" si="236"/>
        <v>0.15718327569946558</v>
      </c>
      <c r="OZ15" s="52">
        <v>2</v>
      </c>
      <c r="PA15" s="47">
        <f t="shared" si="237"/>
        <v>7.7911959485781071E-2</v>
      </c>
      <c r="PB15" s="48"/>
      <c r="PC15" s="49">
        <f t="shared" si="238"/>
        <v>7</v>
      </c>
      <c r="PD15" s="50">
        <f t="shared" si="239"/>
        <v>0.12178148921363954</v>
      </c>
      <c r="PE15" s="52">
        <v>5</v>
      </c>
      <c r="PF15" s="47">
        <f t="shared" si="240"/>
        <v>0.15787811809283234</v>
      </c>
      <c r="PG15" s="52">
        <v>2</v>
      </c>
      <c r="PH15" s="47">
        <f t="shared" si="241"/>
        <v>7.8492935635792779E-2</v>
      </c>
      <c r="PI15" s="48"/>
      <c r="PJ15" s="49">
        <f t="shared" si="242"/>
        <v>7</v>
      </c>
      <c r="PK15" s="50">
        <f t="shared" si="243"/>
        <v>0.12248468941382328</v>
      </c>
      <c r="PL15" s="52">
        <v>5</v>
      </c>
      <c r="PM15" s="47">
        <f t="shared" si="244"/>
        <v>0.15822784810126583</v>
      </c>
      <c r="PN15" s="52">
        <v>2</v>
      </c>
      <c r="PO15" s="47">
        <f t="shared" si="245"/>
        <v>7.8926598263614839E-2</v>
      </c>
      <c r="PP15" s="48"/>
      <c r="PQ15" s="49">
        <f t="shared" si="246"/>
        <v>7</v>
      </c>
      <c r="PR15" s="50">
        <f t="shared" si="247"/>
        <v>0.12293642430628732</v>
      </c>
      <c r="PS15" s="52">
        <v>5</v>
      </c>
      <c r="PT15" s="47">
        <f t="shared" si="248"/>
        <v>0.15852885225110971</v>
      </c>
      <c r="PU15" s="52">
        <v>2</v>
      </c>
      <c r="PV15" s="47">
        <f t="shared" si="249"/>
        <v>7.9176563737133804E-2</v>
      </c>
      <c r="PW15" s="48"/>
      <c r="PX15" s="49">
        <f t="shared" si="250"/>
        <v>7</v>
      </c>
      <c r="PY15" s="50">
        <f t="shared" si="251"/>
        <v>0.12323943661971831</v>
      </c>
      <c r="PZ15" s="52">
        <v>5</v>
      </c>
      <c r="QA15" s="47">
        <f t="shared" si="252"/>
        <v>0.15883100381194409</v>
      </c>
      <c r="QB15" s="52">
        <v>2</v>
      </c>
      <c r="QC15" s="47">
        <f t="shared" si="253"/>
        <v>7.9302141157811257E-2</v>
      </c>
      <c r="QD15" s="48"/>
      <c r="QE15" s="49">
        <f t="shared" si="254"/>
        <v>7</v>
      </c>
      <c r="QF15" s="50">
        <f t="shared" si="255"/>
        <v>0.12345679012345678</v>
      </c>
      <c r="QG15" s="52">
        <v>5</v>
      </c>
      <c r="QH15" s="47">
        <f t="shared" si="256"/>
        <v>0.15964240102171137</v>
      </c>
      <c r="QI15" s="52">
        <v>2</v>
      </c>
      <c r="QJ15" s="47">
        <f t="shared" si="257"/>
        <v>7.9649542015133412E-2</v>
      </c>
      <c r="QK15" s="48"/>
      <c r="QL15" s="49">
        <f t="shared" si="258"/>
        <v>7</v>
      </c>
      <c r="QM15" s="50">
        <f t="shared" si="259"/>
        <v>0.12404749246854509</v>
      </c>
      <c r="QN15" s="52">
        <v>5</v>
      </c>
      <c r="QO15" s="47">
        <f t="shared" si="260"/>
        <v>0.16077170418006431</v>
      </c>
      <c r="QP15" s="52">
        <v>2</v>
      </c>
      <c r="QQ15" s="47">
        <f t="shared" si="261"/>
        <v>8.0645161290322578E-2</v>
      </c>
      <c r="QR15" s="48"/>
      <c r="QS15" s="49">
        <f t="shared" si="262"/>
        <v>7</v>
      </c>
      <c r="QT15" s="50">
        <f t="shared" si="263"/>
        <v>0.12522361359570663</v>
      </c>
      <c r="QU15" s="53">
        <v>5</v>
      </c>
      <c r="QV15" s="47">
        <f t="shared" si="264"/>
        <v>0.16160310277957335</v>
      </c>
      <c r="QW15" s="53">
        <v>2</v>
      </c>
      <c r="QX15" s="47">
        <f t="shared" si="265"/>
        <v>8.1037277147487846E-2</v>
      </c>
      <c r="QY15" s="48"/>
      <c r="QZ15" s="49">
        <f t="shared" si="266"/>
        <v>7</v>
      </c>
      <c r="RA15" s="50">
        <f t="shared" si="267"/>
        <v>0.12585400934915497</v>
      </c>
      <c r="RB15" s="53">
        <v>5</v>
      </c>
      <c r="RC15" s="47">
        <f t="shared" si="268"/>
        <v>0.16286644951140067</v>
      </c>
      <c r="RD15" s="53">
        <v>2</v>
      </c>
      <c r="RE15" s="47">
        <f t="shared" si="269"/>
        <v>8.1967213114754092E-2</v>
      </c>
      <c r="RF15" s="48"/>
      <c r="RG15" s="49">
        <f t="shared" si="270"/>
        <v>7</v>
      </c>
      <c r="RH15" s="50">
        <f t="shared" si="271"/>
        <v>0.12704174228675136</v>
      </c>
      <c r="RI15" s="53">
        <v>5</v>
      </c>
      <c r="RJ15" s="47">
        <f t="shared" si="272"/>
        <v>0.16425755584756899</v>
      </c>
      <c r="RK15" s="53">
        <v>2</v>
      </c>
      <c r="RL15" s="47">
        <f t="shared" si="273"/>
        <v>8.2918739635157543E-2</v>
      </c>
      <c r="RM15" s="48"/>
      <c r="RN15" s="49">
        <f t="shared" si="274"/>
        <v>7</v>
      </c>
      <c r="RO15" s="50">
        <f t="shared" si="275"/>
        <v>0.1282991202346041</v>
      </c>
      <c r="RP15" s="53">
        <v>5</v>
      </c>
      <c r="RQ15" s="47">
        <f t="shared" si="276"/>
        <v>0.1644736842105263</v>
      </c>
      <c r="RR15" s="53">
        <v>2</v>
      </c>
      <c r="RS15" s="47">
        <f t="shared" si="277"/>
        <v>8.3333333333333343E-2</v>
      </c>
      <c r="RT15" s="48"/>
      <c r="RU15" s="49">
        <f t="shared" si="278"/>
        <v>7</v>
      </c>
      <c r="RV15" s="50">
        <f t="shared" si="279"/>
        <v>0.12867647058823528</v>
      </c>
      <c r="RW15" s="53">
        <v>5</v>
      </c>
      <c r="RX15" s="47">
        <f t="shared" si="280"/>
        <v>0.16490765171503957</v>
      </c>
      <c r="RY15" s="53">
        <v>2</v>
      </c>
      <c r="RZ15" s="47">
        <f t="shared" si="281"/>
        <v>8.3682008368200833E-2</v>
      </c>
      <c r="SA15" s="48"/>
      <c r="SB15" s="49">
        <f t="shared" si="282"/>
        <v>7</v>
      </c>
      <c r="SC15" s="50">
        <f t="shared" si="283"/>
        <v>0.12910365178900773</v>
      </c>
      <c r="SD15" s="53">
        <v>5</v>
      </c>
      <c r="SE15" s="47">
        <f t="shared" si="284"/>
        <v>0.16672224074691563</v>
      </c>
      <c r="SF15" s="53">
        <v>1</v>
      </c>
      <c r="SG15" s="47">
        <f t="shared" si="285"/>
        <v>4.2462845010615716E-2</v>
      </c>
      <c r="SH15" s="48">
        <f t="shared" si="286"/>
        <v>0</v>
      </c>
      <c r="SI15" s="49">
        <f t="shared" si="287"/>
        <v>6</v>
      </c>
      <c r="SJ15" s="50">
        <f t="shared" si="288"/>
        <v>0.11198208286674133</v>
      </c>
      <c r="SK15" s="53">
        <v>5</v>
      </c>
      <c r="SL15" s="47">
        <f t="shared" si="289"/>
        <v>0.16823687752355315</v>
      </c>
      <c r="SM15" s="53">
        <v>1</v>
      </c>
      <c r="SN15" s="47">
        <f t="shared" si="290"/>
        <v>4.3196544276457881E-2</v>
      </c>
      <c r="SO15" s="48"/>
      <c r="SP15" s="49">
        <f t="shared" si="291"/>
        <v>6</v>
      </c>
      <c r="SQ15" s="50">
        <f t="shared" si="292"/>
        <v>0.11348590883298658</v>
      </c>
      <c r="SR15" s="53">
        <v>5</v>
      </c>
      <c r="SS15" s="47">
        <f t="shared" si="293"/>
        <v>0.1707067258449983</v>
      </c>
      <c r="ST15" s="53">
        <v>1</v>
      </c>
      <c r="SU15" s="47">
        <f t="shared" si="294"/>
        <v>4.3975373790677223E-2</v>
      </c>
      <c r="SV15" s="48"/>
      <c r="SW15" s="49">
        <f t="shared" si="295"/>
        <v>6</v>
      </c>
      <c r="SX15" s="50">
        <f t="shared" si="296"/>
        <v>0.11531808571977706</v>
      </c>
      <c r="SY15" s="53">
        <v>5</v>
      </c>
      <c r="SZ15" s="47">
        <f t="shared" si="297"/>
        <v>0.17176228100309171</v>
      </c>
      <c r="TA15" s="53">
        <v>1</v>
      </c>
      <c r="TB15" s="47">
        <f t="shared" si="298"/>
        <v>4.4326241134751775E-2</v>
      </c>
      <c r="TC15" s="48"/>
      <c r="TD15" s="49">
        <f t="shared" si="299"/>
        <v>6</v>
      </c>
      <c r="TE15" s="50">
        <f t="shared" si="300"/>
        <v>0.11612154054577124</v>
      </c>
      <c r="TF15" s="53">
        <v>5</v>
      </c>
      <c r="TG15" s="47">
        <f t="shared" si="301"/>
        <v>0.17421602787456447</v>
      </c>
      <c r="TH15" s="53">
        <v>1</v>
      </c>
      <c r="TI15" s="47">
        <f t="shared" si="302"/>
        <v>4.5228403437358664E-2</v>
      </c>
      <c r="TJ15" s="48"/>
      <c r="TK15" s="49">
        <f t="shared" si="303"/>
        <v>6</v>
      </c>
      <c r="TL15" s="50">
        <f t="shared" si="304"/>
        <v>0.11808699074985241</v>
      </c>
      <c r="TM15" s="53">
        <v>5</v>
      </c>
      <c r="TN15" s="47">
        <f t="shared" si="305"/>
        <v>0.17494751574527642</v>
      </c>
      <c r="TO15" s="53">
        <v>1</v>
      </c>
      <c r="TP15" s="47">
        <f t="shared" si="306"/>
        <v>4.5516613563950842E-2</v>
      </c>
      <c r="TQ15" s="48"/>
      <c r="TR15" s="49">
        <f t="shared" si="307"/>
        <v>6</v>
      </c>
      <c r="TS15" s="50">
        <f t="shared" si="308"/>
        <v>0.11869436201780414</v>
      </c>
      <c r="TT15" s="53">
        <v>5</v>
      </c>
      <c r="TU15" s="47">
        <f t="shared" si="309"/>
        <v>0.17699115044247787</v>
      </c>
      <c r="TV15" s="53">
        <v>1</v>
      </c>
      <c r="TW15" s="47">
        <f t="shared" si="310"/>
        <v>4.6274872744099957E-2</v>
      </c>
      <c r="TX15" s="48"/>
      <c r="TY15" s="49">
        <f t="shared" si="311"/>
        <v>6</v>
      </c>
      <c r="TZ15" s="50">
        <f t="shared" si="312"/>
        <v>0.12033694344163659</v>
      </c>
      <c r="UA15" s="53">
        <v>5</v>
      </c>
      <c r="UB15" s="47">
        <f t="shared" si="313"/>
        <v>0.17992083483267363</v>
      </c>
      <c r="UC15" s="53">
        <v>1</v>
      </c>
      <c r="UD15" s="47">
        <f t="shared" si="314"/>
        <v>4.7326076668244205E-2</v>
      </c>
      <c r="UE15" s="48"/>
      <c r="UF15" s="49">
        <f t="shared" si="315"/>
        <v>6</v>
      </c>
      <c r="UG15" s="50">
        <f t="shared" si="316"/>
        <v>0.12264922322158626</v>
      </c>
      <c r="UH15" s="53">
        <v>5</v>
      </c>
      <c r="UI15" s="47">
        <f t="shared" si="317"/>
        <v>0.1836210062431142</v>
      </c>
      <c r="UJ15" s="53">
        <v>1</v>
      </c>
      <c r="UK15" s="47">
        <f t="shared" si="318"/>
        <v>4.8285852245292124E-2</v>
      </c>
      <c r="UL15" s="48"/>
      <c r="UM15" s="49">
        <f t="shared" si="319"/>
        <v>6</v>
      </c>
      <c r="UN15" s="50">
        <f t="shared" si="320"/>
        <v>0.12515644555694619</v>
      </c>
      <c r="UO15" s="53">
        <v>4</v>
      </c>
      <c r="UP15" s="47">
        <f t="shared" si="321"/>
        <v>0.14869888475836432</v>
      </c>
      <c r="UQ15" s="53">
        <v>1</v>
      </c>
      <c r="UR15" s="47">
        <f t="shared" si="322"/>
        <v>4.9504950495049507E-2</v>
      </c>
      <c r="US15" s="48"/>
      <c r="UT15" s="49">
        <f t="shared" si="323"/>
        <v>5</v>
      </c>
      <c r="UU15" s="50">
        <f t="shared" si="324"/>
        <v>0.10615711252653928</v>
      </c>
      <c r="UV15" s="53">
        <v>4</v>
      </c>
      <c r="UW15" s="47">
        <f t="shared" si="325"/>
        <v>0.15267175572519084</v>
      </c>
      <c r="UX15" s="53">
        <v>1</v>
      </c>
      <c r="UY15" s="47">
        <f t="shared" si="326"/>
        <v>5.1413881748071974E-2</v>
      </c>
      <c r="UZ15" s="48"/>
      <c r="VA15" s="49">
        <f t="shared" si="327"/>
        <v>5</v>
      </c>
      <c r="VB15" s="50">
        <f t="shared" si="328"/>
        <v>0.10952902519167579</v>
      </c>
      <c r="VC15" s="53">
        <v>4</v>
      </c>
      <c r="VD15" s="47">
        <f t="shared" si="329"/>
        <v>0.15408320493066258</v>
      </c>
      <c r="VE15" s="53">
        <v>1</v>
      </c>
      <c r="VF15" s="47">
        <f t="shared" si="330"/>
        <v>5.2056220718375845E-2</v>
      </c>
      <c r="VG15" s="48"/>
      <c r="VH15" s="49">
        <f t="shared" si="331"/>
        <v>5</v>
      </c>
      <c r="VI15" s="50">
        <f t="shared" si="332"/>
        <v>0.11069293779056896</v>
      </c>
      <c r="VJ15" s="53">
        <v>4</v>
      </c>
      <c r="VK15" s="47">
        <f t="shared" si="333"/>
        <v>0.15540015540015539</v>
      </c>
      <c r="VL15" s="53">
        <v>1</v>
      </c>
      <c r="VM15" s="47">
        <f t="shared" si="334"/>
        <v>5.2631578947368418E-2</v>
      </c>
      <c r="VN15" s="48"/>
      <c r="VO15" s="49">
        <f t="shared" si="335"/>
        <v>5</v>
      </c>
      <c r="VP15" s="50">
        <f t="shared" si="336"/>
        <v>0.11175681716584711</v>
      </c>
      <c r="VQ15" s="53">
        <v>4</v>
      </c>
      <c r="VR15" s="47">
        <f t="shared" si="337"/>
        <v>0.15710919088766695</v>
      </c>
      <c r="VS15" s="53">
        <v>1</v>
      </c>
      <c r="VT15" s="47">
        <f t="shared" si="338"/>
        <v>5.3705692803437163E-2</v>
      </c>
      <c r="VU15" s="48"/>
      <c r="VV15" s="49">
        <f t="shared" si="339"/>
        <v>5</v>
      </c>
      <c r="VW15" s="50">
        <f t="shared" si="340"/>
        <v>0.1134301270417423</v>
      </c>
      <c r="VX15" s="53">
        <v>4</v>
      </c>
      <c r="VY15" s="47">
        <f t="shared" si="341"/>
        <v>0.16116035455278002</v>
      </c>
      <c r="VZ15" s="53">
        <v>1</v>
      </c>
      <c r="WA15" s="47">
        <f t="shared" si="342"/>
        <v>5.537098560354374E-2</v>
      </c>
      <c r="WB15" s="48"/>
      <c r="WC15" s="49">
        <f t="shared" si="343"/>
        <v>5</v>
      </c>
      <c r="WD15" s="50">
        <f t="shared" si="344"/>
        <v>0.11660447761194029</v>
      </c>
      <c r="WE15" s="53">
        <v>4</v>
      </c>
      <c r="WF15" s="47">
        <f t="shared" si="345"/>
        <v>0.16556291390728478</v>
      </c>
      <c r="WG15" s="53">
        <v>1</v>
      </c>
      <c r="WH15" s="36">
        <f t="shared" si="346"/>
        <v>5.6818181818181816E-2</v>
      </c>
      <c r="WI15" s="54"/>
      <c r="WJ15" s="55">
        <f t="shared" si="347"/>
        <v>5</v>
      </c>
      <c r="WK15" s="56">
        <f t="shared" si="348"/>
        <v>0.11973180076628352</v>
      </c>
      <c r="WL15" s="57">
        <v>3</v>
      </c>
      <c r="WM15" s="36">
        <f t="shared" si="349"/>
        <v>0.12695725772323319</v>
      </c>
      <c r="WN15" s="57">
        <v>1</v>
      </c>
      <c r="WO15" s="36">
        <f t="shared" si="350"/>
        <v>5.9171597633136098E-2</v>
      </c>
      <c r="WP15" s="54"/>
      <c r="WQ15" s="55">
        <f t="shared" si="351"/>
        <v>4</v>
      </c>
      <c r="WR15" s="56">
        <f t="shared" si="352"/>
        <v>9.8692326671601271E-2</v>
      </c>
      <c r="WS15" s="57">
        <v>3</v>
      </c>
      <c r="WT15" s="36">
        <f t="shared" si="353"/>
        <v>0.13049151805132667</v>
      </c>
      <c r="WU15" s="57">
        <v>1</v>
      </c>
      <c r="WV15" s="36">
        <f t="shared" si="354"/>
        <v>6.1881188118811881E-2</v>
      </c>
      <c r="WW15" s="54"/>
      <c r="WX15" s="55">
        <f t="shared" si="355"/>
        <v>4</v>
      </c>
      <c r="WY15" s="56">
        <f t="shared" si="356"/>
        <v>0.10217113665389528</v>
      </c>
      <c r="WZ15" s="57">
        <v>3</v>
      </c>
      <c r="XA15" s="36">
        <f t="shared" si="357"/>
        <v>0.13593112822836431</v>
      </c>
      <c r="XB15" s="57">
        <v>1</v>
      </c>
      <c r="XC15" s="36">
        <f t="shared" si="358"/>
        <v>6.4808813998703821E-2</v>
      </c>
      <c r="XD15" s="54"/>
      <c r="XE15" s="55">
        <f t="shared" si="359"/>
        <v>4</v>
      </c>
      <c r="XF15" s="56">
        <f t="shared" si="360"/>
        <v>0.10666666666666667</v>
      </c>
      <c r="XG15" s="58">
        <v>3</v>
      </c>
      <c r="XH15" s="36">
        <f t="shared" si="361"/>
        <v>0.13831258644536654</v>
      </c>
      <c r="XI15" s="57">
        <v>1</v>
      </c>
      <c r="XJ15" s="36">
        <f t="shared" si="362"/>
        <v>6.6050198150594458E-2</v>
      </c>
      <c r="XK15" s="54"/>
      <c r="XL15" s="55">
        <f t="shared" si="363"/>
        <v>4</v>
      </c>
      <c r="XM15" s="56">
        <f t="shared" si="364"/>
        <v>0.10860711376595167</v>
      </c>
      <c r="XN15" s="59">
        <v>3</v>
      </c>
      <c r="XO15" s="36">
        <f t="shared" si="365"/>
        <v>0.14111006585136407</v>
      </c>
      <c r="XP15" s="57">
        <v>1</v>
      </c>
      <c r="XQ15" s="36">
        <f t="shared" si="366"/>
        <v>6.7842605156037988E-2</v>
      </c>
      <c r="XR15" s="54"/>
      <c r="XS15" s="55">
        <f t="shared" si="367"/>
        <v>4</v>
      </c>
      <c r="XT15" s="56">
        <f t="shared" si="368"/>
        <v>0.1111111111111111</v>
      </c>
      <c r="XU15" s="57">
        <v>3</v>
      </c>
      <c r="XV15" s="36">
        <f t="shared" si="369"/>
        <v>0.14605647517039921</v>
      </c>
      <c r="XW15" s="57">
        <v>1</v>
      </c>
      <c r="XX15" s="36">
        <f t="shared" si="370"/>
        <v>7.1225071225071226E-2</v>
      </c>
      <c r="XY15" s="54"/>
      <c r="XZ15" s="55">
        <f t="shared" si="371"/>
        <v>4</v>
      </c>
      <c r="YA15" s="56">
        <f t="shared" si="372"/>
        <v>0.11567379988432619</v>
      </c>
      <c r="YB15" s="57">
        <v>3</v>
      </c>
      <c r="YC15" s="36">
        <f t="shared" si="373"/>
        <v>0.15166835187057634</v>
      </c>
      <c r="YD15" s="57">
        <v>1</v>
      </c>
      <c r="YE15" s="36">
        <f t="shared" si="374"/>
        <v>7.4850299401197612E-2</v>
      </c>
      <c r="YF15" s="54"/>
      <c r="YG15" s="55">
        <f t="shared" si="375"/>
        <v>4</v>
      </c>
      <c r="YH15" s="56">
        <f t="shared" si="376"/>
        <v>0.12070006035003018</v>
      </c>
      <c r="YI15" s="57">
        <v>2</v>
      </c>
      <c r="YJ15" s="36">
        <f t="shared" si="377"/>
        <v>0.10576414595452141</v>
      </c>
      <c r="YK15" s="57">
        <v>1</v>
      </c>
      <c r="YL15" s="36">
        <f t="shared" si="378"/>
        <v>8.0515297906602251E-2</v>
      </c>
      <c r="YM15" s="54"/>
      <c r="YN15" s="55">
        <f t="shared" si="379"/>
        <v>3</v>
      </c>
      <c r="YO15" s="56">
        <f t="shared" si="380"/>
        <v>9.5754867539099897E-2</v>
      </c>
      <c r="YP15" s="57">
        <v>2</v>
      </c>
      <c r="YQ15" s="36">
        <f t="shared" si="381"/>
        <v>0.11229646266142618</v>
      </c>
      <c r="YR15" s="57">
        <v>1</v>
      </c>
      <c r="YS15" s="36">
        <f t="shared" si="382"/>
        <v>8.5984522785898534E-2</v>
      </c>
      <c r="YT15" s="54"/>
      <c r="YU15" s="55">
        <f t="shared" si="383"/>
        <v>3</v>
      </c>
      <c r="YV15" s="56">
        <f t="shared" si="384"/>
        <v>0.10190217391304347</v>
      </c>
      <c r="YW15" s="57">
        <v>1</v>
      </c>
      <c r="YX15" s="36">
        <f t="shared" si="385"/>
        <v>5.8754406580493537E-2</v>
      </c>
      <c r="YY15" s="57">
        <v>1</v>
      </c>
      <c r="YZ15" s="36">
        <f t="shared" si="386"/>
        <v>8.936550491510277E-2</v>
      </c>
      <c r="ZA15" s="54"/>
      <c r="ZB15" s="55">
        <f t="shared" si="387"/>
        <v>2</v>
      </c>
      <c r="ZC15" s="56">
        <f t="shared" si="388"/>
        <v>7.0896845090393484E-2</v>
      </c>
      <c r="ZD15" s="57">
        <v>1</v>
      </c>
      <c r="ZE15" s="36">
        <f t="shared" si="389"/>
        <v>6.0606060606060608E-2</v>
      </c>
      <c r="ZF15" s="57">
        <v>1</v>
      </c>
      <c r="ZG15" s="36">
        <f t="shared" si="390"/>
        <v>9.2165898617511524E-2</v>
      </c>
      <c r="ZH15" s="54"/>
      <c r="ZI15" s="55">
        <f t="shared" si="391"/>
        <v>2</v>
      </c>
      <c r="ZJ15" s="56">
        <f t="shared" si="392"/>
        <v>7.3126142595978064E-2</v>
      </c>
      <c r="ZK15" s="57">
        <v>1</v>
      </c>
      <c r="ZL15" s="36">
        <f t="shared" si="393"/>
        <v>6.2617407639323733E-2</v>
      </c>
      <c r="ZM15" s="57">
        <v>1</v>
      </c>
      <c r="ZN15" s="36">
        <f t="shared" si="394"/>
        <v>9.5785440613026809E-2</v>
      </c>
      <c r="ZO15" s="54"/>
      <c r="ZP15" s="55">
        <f t="shared" si="395"/>
        <v>2</v>
      </c>
      <c r="ZQ15" s="56">
        <f t="shared" si="396"/>
        <v>7.5728890571753124E-2</v>
      </c>
      <c r="ZR15" s="57">
        <v>1</v>
      </c>
      <c r="ZS15" s="36">
        <f t="shared" si="397"/>
        <v>6.5445026178010471E-2</v>
      </c>
      <c r="ZT15" s="57">
        <v>1</v>
      </c>
      <c r="ZU15" s="36">
        <f t="shared" si="398"/>
        <v>0.10193679918450561</v>
      </c>
      <c r="ZV15" s="54"/>
      <c r="ZW15" s="55">
        <f t="shared" si="399"/>
        <v>2</v>
      </c>
      <c r="ZX15" s="56">
        <f t="shared" si="400"/>
        <v>7.9713033080908727E-2</v>
      </c>
      <c r="ZY15" s="35">
        <v>1</v>
      </c>
      <c r="ZZ15" s="36">
        <f t="shared" si="401"/>
        <v>6.8212824010914053E-2</v>
      </c>
      <c r="AAA15" s="37">
        <v>1</v>
      </c>
      <c r="AAB15" s="36">
        <f t="shared" si="402"/>
        <v>0.10775862068965517</v>
      </c>
      <c r="AAC15" s="54"/>
      <c r="AAD15" s="55">
        <f t="shared" si="403"/>
        <v>2</v>
      </c>
      <c r="AAE15" s="56">
        <f t="shared" si="404"/>
        <v>8.3542188805346695E-2</v>
      </c>
      <c r="AAF15" s="35">
        <v>1</v>
      </c>
      <c r="AAG15" s="36">
        <f t="shared" si="405"/>
        <v>7.2358900144717797E-2</v>
      </c>
      <c r="AAH15" s="37">
        <v>0</v>
      </c>
      <c r="AAI15" s="36">
        <f t="shared" si="406"/>
        <v>0</v>
      </c>
      <c r="AAJ15" s="54"/>
      <c r="AAK15" s="55">
        <f t="shared" si="407"/>
        <v>1</v>
      </c>
      <c r="AAL15" s="36">
        <f t="shared" si="408"/>
        <v>4.4523597506678537E-2</v>
      </c>
      <c r="AAM15" s="60">
        <v>1</v>
      </c>
      <c r="AAN15" s="36">
        <f t="shared" si="409"/>
        <v>7.7639751552795025E-2</v>
      </c>
      <c r="AAO15" s="37">
        <v>0</v>
      </c>
      <c r="AAP15" s="36">
        <f t="shared" si="410"/>
        <v>0</v>
      </c>
      <c r="AAQ15" s="54"/>
      <c r="AAR15" s="55">
        <f t="shared" si="411"/>
        <v>1</v>
      </c>
      <c r="AAS15" s="56">
        <f t="shared" si="412"/>
        <v>4.7641734159123393E-2</v>
      </c>
      <c r="AAT15" s="59"/>
      <c r="AAU15" s="36"/>
      <c r="AAV15" s="57"/>
      <c r="AAW15" s="36"/>
      <c r="AAX15" s="54"/>
      <c r="AAY15" s="37">
        <v>1</v>
      </c>
      <c r="AAZ15" s="56">
        <f t="shared" si="413"/>
        <v>5.3590568060021437E-2</v>
      </c>
      <c r="ABA15" s="59"/>
      <c r="ABB15" s="36"/>
      <c r="ABC15" s="57"/>
      <c r="ABD15" s="36"/>
      <c r="ABE15" s="54"/>
      <c r="ABF15" s="37">
        <v>1</v>
      </c>
      <c r="ABG15" s="56">
        <f t="shared" si="414"/>
        <v>5.6657223796033988E-2</v>
      </c>
      <c r="ABH15" s="59"/>
      <c r="ABI15" s="36"/>
      <c r="ABJ15" s="57"/>
      <c r="ABK15" s="36"/>
      <c r="ABL15" s="54"/>
      <c r="ABM15" s="37">
        <v>1</v>
      </c>
      <c r="ABN15" s="56">
        <f t="shared" si="415"/>
        <v>6.0569351907934582E-2</v>
      </c>
      <c r="ABO15" s="59"/>
      <c r="ABP15" s="36"/>
      <c r="ABQ15" s="57"/>
      <c r="ABR15" s="36"/>
      <c r="ABS15" s="54"/>
      <c r="ABT15" s="37">
        <v>1</v>
      </c>
      <c r="ABU15" s="56">
        <f t="shared" si="416"/>
        <v>7.4682598954443624E-2</v>
      </c>
      <c r="ABV15" s="59"/>
      <c r="ABW15" s="36"/>
      <c r="ABX15" s="57"/>
      <c r="ABY15" s="36"/>
      <c r="ABZ15" s="54"/>
      <c r="ACA15" s="37">
        <v>1</v>
      </c>
      <c r="ACB15" s="56">
        <f t="shared" si="417"/>
        <v>8.525149190110827E-2</v>
      </c>
      <c r="ACC15" s="59"/>
      <c r="ACD15" s="36"/>
      <c r="ACE15" s="57"/>
      <c r="ACF15" s="36"/>
      <c r="ACG15" s="54"/>
      <c r="ACH15" s="37">
        <v>0</v>
      </c>
      <c r="ACI15" s="56">
        <f t="shared" si="418"/>
        <v>0</v>
      </c>
      <c r="ACJ15" s="59"/>
      <c r="ACK15" s="36"/>
      <c r="ACL15" s="57"/>
      <c r="ACM15" s="36"/>
      <c r="ACN15" s="54"/>
      <c r="ACO15" s="37">
        <v>0</v>
      </c>
      <c r="ACP15" s="56">
        <f t="shared" si="419"/>
        <v>0</v>
      </c>
      <c r="ACQ15" s="59"/>
      <c r="ACR15" s="36"/>
      <c r="ACS15" s="57"/>
      <c r="ACT15" s="36"/>
      <c r="ACU15" s="54"/>
      <c r="ACV15" s="37">
        <v>0</v>
      </c>
      <c r="ACW15" s="56">
        <f t="shared" si="420"/>
        <v>0</v>
      </c>
      <c r="ACX15" s="59"/>
      <c r="ACY15" s="36"/>
      <c r="ACZ15" s="57"/>
      <c r="ADA15" s="36"/>
      <c r="ADB15" s="54"/>
      <c r="ADC15" s="37">
        <v>0</v>
      </c>
      <c r="ADD15" s="56">
        <f t="shared" si="421"/>
        <v>0</v>
      </c>
      <c r="ADE15" s="59"/>
      <c r="ADF15" s="36"/>
      <c r="ADG15" s="57"/>
      <c r="ADH15" s="36"/>
      <c r="ADI15" s="54"/>
      <c r="ADJ15" s="37">
        <v>0</v>
      </c>
      <c r="ADK15" s="56">
        <f t="shared" si="422"/>
        <v>0</v>
      </c>
      <c r="ADL15" s="59"/>
      <c r="ADM15" s="36"/>
      <c r="ADN15" s="57"/>
      <c r="ADO15" s="36"/>
      <c r="ADP15" s="54"/>
      <c r="ADQ15" s="37">
        <v>0</v>
      </c>
      <c r="ADR15" s="56">
        <f t="shared" si="423"/>
        <v>0</v>
      </c>
      <c r="ADS15" s="59"/>
      <c r="ADT15" s="36"/>
      <c r="ADU15" s="57"/>
      <c r="ADV15" s="36"/>
      <c r="ADW15" s="54"/>
      <c r="ADX15" s="37">
        <v>0</v>
      </c>
      <c r="ADY15" s="56">
        <f t="shared" si="424"/>
        <v>0</v>
      </c>
      <c r="ADZ15" s="59"/>
      <c r="AEA15" s="36"/>
      <c r="AEB15" s="57"/>
      <c r="AEC15" s="36"/>
      <c r="AED15" s="54"/>
      <c r="AEE15" s="37">
        <v>0</v>
      </c>
      <c r="AEF15" s="56">
        <f t="shared" si="425"/>
        <v>0</v>
      </c>
    </row>
    <row r="16" spans="1:1024" x14ac:dyDescent="0.2">
      <c r="A16" s="34" t="s">
        <v>30</v>
      </c>
      <c r="B16" s="35">
        <v>510460</v>
      </c>
      <c r="C16" s="36">
        <f t="shared" si="0"/>
        <v>5.9486643065924296</v>
      </c>
      <c r="D16" s="37">
        <v>514928</v>
      </c>
      <c r="E16" s="36">
        <f t="shared" si="1"/>
        <v>5.9179800385630426</v>
      </c>
      <c r="F16" s="37">
        <f t="shared" si="2"/>
        <v>1025388</v>
      </c>
      <c r="G16" s="36">
        <f t="shared" si="3"/>
        <v>5.9332156513047591</v>
      </c>
      <c r="H16" s="38">
        <v>8</v>
      </c>
      <c r="I16" s="47">
        <f t="shared" si="4"/>
        <v>0.20340706839562672</v>
      </c>
      <c r="J16">
        <v>0</v>
      </c>
      <c r="K16" s="47">
        <f t="shared" si="5"/>
        <v>0</v>
      </c>
      <c r="L16" s="48"/>
      <c r="M16" s="49">
        <f t="shared" si="6"/>
        <v>8</v>
      </c>
      <c r="N16" s="50">
        <f t="shared" si="7"/>
        <v>0.11201344161299356</v>
      </c>
      <c r="O16" s="43">
        <v>8</v>
      </c>
      <c r="P16" s="47">
        <f t="shared" si="8"/>
        <v>0.21327645961077046</v>
      </c>
      <c r="Q16" s="44">
        <v>0</v>
      </c>
      <c r="R16" s="47">
        <f t="shared" si="9"/>
        <v>0</v>
      </c>
      <c r="S16" s="48"/>
      <c r="T16" s="49">
        <f t="shared" si="10"/>
        <v>8</v>
      </c>
      <c r="U16" s="50">
        <f t="shared" si="11"/>
        <v>0.11740534194305841</v>
      </c>
      <c r="V16" s="43">
        <v>8</v>
      </c>
      <c r="W16" s="47">
        <f t="shared" si="12"/>
        <v>0.21959923140269008</v>
      </c>
      <c r="X16" s="44">
        <v>0</v>
      </c>
      <c r="Y16" s="47">
        <f t="shared" si="13"/>
        <v>0</v>
      </c>
      <c r="Z16" s="48"/>
      <c r="AA16" s="49">
        <f t="shared" si="14"/>
        <v>8</v>
      </c>
      <c r="AB16" s="50">
        <f t="shared" si="15"/>
        <v>0.12064545317448348</v>
      </c>
      <c r="AC16" s="43">
        <v>7</v>
      </c>
      <c r="AD16" s="47">
        <f t="shared" si="16"/>
        <v>0.19662921348314608</v>
      </c>
      <c r="AE16" s="44">
        <v>0</v>
      </c>
      <c r="AF16" s="47">
        <f t="shared" si="17"/>
        <v>0</v>
      </c>
      <c r="AG16" s="48"/>
      <c r="AH16" s="49">
        <f t="shared" si="18"/>
        <v>7</v>
      </c>
      <c r="AI16" s="50">
        <f t="shared" si="19"/>
        <v>0.10799136069114472</v>
      </c>
      <c r="AJ16" s="51">
        <v>7</v>
      </c>
      <c r="AK16" s="47">
        <f t="shared" si="20"/>
        <v>0.19948703334283271</v>
      </c>
      <c r="AL16" s="52">
        <v>0</v>
      </c>
      <c r="AM16" s="47">
        <f t="shared" si="21"/>
        <v>0</v>
      </c>
      <c r="AN16" s="48"/>
      <c r="AO16" s="49">
        <f t="shared" si="22"/>
        <v>7</v>
      </c>
      <c r="AP16" s="50">
        <f t="shared" si="23"/>
        <v>0.10949475989363366</v>
      </c>
      <c r="AQ16" s="43">
        <v>7</v>
      </c>
      <c r="AR16" s="47">
        <f t="shared" si="24"/>
        <v>0.20248770610355799</v>
      </c>
      <c r="AS16" s="44">
        <v>0</v>
      </c>
      <c r="AT16" s="47">
        <f t="shared" si="25"/>
        <v>0</v>
      </c>
      <c r="AU16" s="48"/>
      <c r="AV16" s="49">
        <f t="shared" si="26"/>
        <v>7</v>
      </c>
      <c r="AW16" s="50">
        <f t="shared" si="27"/>
        <v>0.11127006835161342</v>
      </c>
      <c r="AX16" s="51">
        <v>7</v>
      </c>
      <c r="AY16" s="47">
        <f t="shared" si="28"/>
        <v>0.20366598778004072</v>
      </c>
      <c r="AZ16" s="44">
        <v>0</v>
      </c>
      <c r="BA16" s="47">
        <f t="shared" si="29"/>
        <v>0</v>
      </c>
      <c r="BB16" s="48"/>
      <c r="BC16" s="49">
        <f t="shared" si="30"/>
        <v>7</v>
      </c>
      <c r="BD16" s="50">
        <f t="shared" si="31"/>
        <v>0.11185682326621924</v>
      </c>
      <c r="BE16" s="43">
        <v>7</v>
      </c>
      <c r="BF16" s="47">
        <f t="shared" si="32"/>
        <v>0.20420070011668612</v>
      </c>
      <c r="BG16" s="44">
        <v>0</v>
      </c>
      <c r="BH16" s="47">
        <f t="shared" si="33"/>
        <v>0</v>
      </c>
      <c r="BI16" s="48"/>
      <c r="BJ16" s="49">
        <f t="shared" si="34"/>
        <v>7</v>
      </c>
      <c r="BK16" s="50">
        <f t="shared" si="35"/>
        <v>0.11210762331838565</v>
      </c>
      <c r="BL16" s="51">
        <v>7</v>
      </c>
      <c r="BM16" s="47">
        <f t="shared" si="36"/>
        <v>0.20473822755191579</v>
      </c>
      <c r="BN16" s="52">
        <v>0</v>
      </c>
      <c r="BO16" s="47">
        <f t="shared" si="37"/>
        <v>0</v>
      </c>
      <c r="BP16" s="48"/>
      <c r="BQ16" s="49">
        <f t="shared" si="38"/>
        <v>7</v>
      </c>
      <c r="BR16" s="50">
        <f t="shared" si="39"/>
        <v>0.11235955056179776</v>
      </c>
      <c r="BS16" s="51">
        <v>7</v>
      </c>
      <c r="BT16" s="47">
        <f t="shared" si="40"/>
        <v>0.20527859237536658</v>
      </c>
      <c r="BU16" s="52">
        <v>0</v>
      </c>
      <c r="BV16" s="47">
        <f t="shared" si="41"/>
        <v>0</v>
      </c>
      <c r="BW16" s="48"/>
      <c r="BX16" s="49">
        <f t="shared" si="42"/>
        <v>7</v>
      </c>
      <c r="BY16" s="50">
        <f t="shared" si="43"/>
        <v>0.1127758981794748</v>
      </c>
      <c r="BZ16" s="51">
        <v>7</v>
      </c>
      <c r="CA16" s="47">
        <f t="shared" si="44"/>
        <v>0.20648967551622419</v>
      </c>
      <c r="CB16" s="52">
        <v>0</v>
      </c>
      <c r="CC16" s="47">
        <f t="shared" si="45"/>
        <v>0</v>
      </c>
      <c r="CD16" s="48"/>
      <c r="CE16" s="49">
        <f t="shared" si="46"/>
        <v>7</v>
      </c>
      <c r="CF16" s="50">
        <f t="shared" si="47"/>
        <v>0.11336032388663966</v>
      </c>
      <c r="CG16" s="52">
        <v>7</v>
      </c>
      <c r="CH16" s="47">
        <f t="shared" si="48"/>
        <v>0.2067336089781453</v>
      </c>
      <c r="CI16" s="52">
        <v>0</v>
      </c>
      <c r="CJ16" s="47">
        <f t="shared" si="49"/>
        <v>0</v>
      </c>
      <c r="CK16" s="48"/>
      <c r="CL16" s="49">
        <f t="shared" si="50"/>
        <v>7</v>
      </c>
      <c r="CM16" s="50">
        <f t="shared" si="51"/>
        <v>0.11365481409319694</v>
      </c>
      <c r="CN16" s="51">
        <v>7</v>
      </c>
      <c r="CO16" s="47">
        <f t="shared" si="52"/>
        <v>0.20703933747412009</v>
      </c>
      <c r="CP16" s="52">
        <v>0</v>
      </c>
      <c r="CQ16" s="47">
        <f t="shared" si="53"/>
        <v>0</v>
      </c>
      <c r="CR16" s="48"/>
      <c r="CS16" s="49">
        <f t="shared" si="54"/>
        <v>7</v>
      </c>
      <c r="CT16" s="50">
        <f t="shared" si="55"/>
        <v>0.11382113821138211</v>
      </c>
      <c r="CU16" s="52">
        <v>7</v>
      </c>
      <c r="CV16" s="47">
        <f t="shared" si="56"/>
        <v>0.20722320899940794</v>
      </c>
      <c r="CW16" s="52">
        <v>0</v>
      </c>
      <c r="CX16" s="47">
        <f t="shared" si="57"/>
        <v>0</v>
      </c>
      <c r="CY16" s="48"/>
      <c r="CZ16" s="49">
        <f t="shared" si="58"/>
        <v>7</v>
      </c>
      <c r="DA16" s="50">
        <f t="shared" si="59"/>
        <v>0.11391375101708705</v>
      </c>
      <c r="DB16" s="52">
        <v>7</v>
      </c>
      <c r="DC16" s="47">
        <f t="shared" si="60"/>
        <v>0.2074688796680498</v>
      </c>
      <c r="DD16" s="52">
        <v>0</v>
      </c>
      <c r="DE16" s="47">
        <f t="shared" si="61"/>
        <v>0</v>
      </c>
      <c r="DF16" s="48"/>
      <c r="DG16" s="49">
        <f t="shared" si="62"/>
        <v>7</v>
      </c>
      <c r="DH16" s="50">
        <f t="shared" si="63"/>
        <v>0.11408083441981746</v>
      </c>
      <c r="DI16" s="52">
        <v>7</v>
      </c>
      <c r="DJ16" s="47">
        <f t="shared" si="64"/>
        <v>0.20753038837829826</v>
      </c>
      <c r="DK16" s="37">
        <v>0</v>
      </c>
      <c r="DL16" s="47">
        <f t="shared" si="65"/>
        <v>0</v>
      </c>
      <c r="DM16" s="48"/>
      <c r="DN16" s="49">
        <f t="shared" si="66"/>
        <v>7</v>
      </c>
      <c r="DO16" s="50">
        <f t="shared" si="67"/>
        <v>0.11409942950285248</v>
      </c>
      <c r="DP16" s="52">
        <v>7</v>
      </c>
      <c r="DQ16" s="47">
        <f t="shared" si="68"/>
        <v>0.20759193357058123</v>
      </c>
      <c r="DR16" s="37">
        <v>0</v>
      </c>
      <c r="DS16" s="47">
        <f t="shared" si="69"/>
        <v>0</v>
      </c>
      <c r="DT16" s="48"/>
      <c r="DU16" s="49">
        <f t="shared" si="70"/>
        <v>7</v>
      </c>
      <c r="DV16" s="50">
        <f t="shared" si="71"/>
        <v>0.11415525114155251</v>
      </c>
      <c r="DW16" s="52">
        <v>6</v>
      </c>
      <c r="DX16" s="47">
        <f t="shared" si="72"/>
        <v>0.17846519928613919</v>
      </c>
      <c r="DY16" s="37">
        <v>0</v>
      </c>
      <c r="DZ16" s="47">
        <f t="shared" si="73"/>
        <v>0</v>
      </c>
      <c r="EA16" s="48"/>
      <c r="EB16" s="49">
        <f t="shared" si="74"/>
        <v>6</v>
      </c>
      <c r="EC16" s="50">
        <f t="shared" si="75"/>
        <v>9.8151480451496811E-2</v>
      </c>
      <c r="ED16" s="52">
        <v>6</v>
      </c>
      <c r="EE16" s="47">
        <f t="shared" si="76"/>
        <v>0.17867778439547349</v>
      </c>
      <c r="EF16" s="37">
        <v>0</v>
      </c>
      <c r="EG16" s="47">
        <f t="shared" si="77"/>
        <v>0</v>
      </c>
      <c r="EH16" s="48"/>
      <c r="EI16" s="49">
        <f t="shared" si="78"/>
        <v>6</v>
      </c>
      <c r="EJ16" s="50">
        <f t="shared" si="79"/>
        <v>9.8247912231865075E-2</v>
      </c>
      <c r="EK16" s="52">
        <v>6</v>
      </c>
      <c r="EL16" s="47">
        <f t="shared" si="80"/>
        <v>0.17867778439547349</v>
      </c>
      <c r="EM16" s="37">
        <v>0</v>
      </c>
      <c r="EN16" s="47">
        <f t="shared" si="81"/>
        <v>0</v>
      </c>
      <c r="EO16" s="48"/>
      <c r="EP16" s="49">
        <f t="shared" si="82"/>
        <v>6</v>
      </c>
      <c r="EQ16" s="50">
        <f t="shared" si="83"/>
        <v>9.8280098280098274E-2</v>
      </c>
      <c r="ER16" s="52">
        <v>6</v>
      </c>
      <c r="ES16" s="47">
        <f t="shared" si="84"/>
        <v>0.17867778439547349</v>
      </c>
      <c r="ET16" s="52">
        <v>0</v>
      </c>
      <c r="EU16" s="47">
        <f t="shared" si="85"/>
        <v>0</v>
      </c>
      <c r="EV16" s="48"/>
      <c r="EW16" s="49">
        <f t="shared" si="86"/>
        <v>6</v>
      </c>
      <c r="EX16" s="50">
        <f t="shared" si="87"/>
        <v>9.8280098280098274E-2</v>
      </c>
      <c r="EY16" s="52">
        <v>6</v>
      </c>
      <c r="EZ16" s="47">
        <f t="shared" si="88"/>
        <v>0.17867778439547349</v>
      </c>
      <c r="FA16" s="52">
        <v>0</v>
      </c>
      <c r="FB16" s="47">
        <f t="shared" si="89"/>
        <v>0</v>
      </c>
      <c r="FC16" s="48"/>
      <c r="FD16" s="49">
        <f t="shared" si="90"/>
        <v>6</v>
      </c>
      <c r="FE16" s="50">
        <f t="shared" si="91"/>
        <v>9.8312305423562188E-2</v>
      </c>
      <c r="FF16" s="52">
        <v>6</v>
      </c>
      <c r="FG16" s="47">
        <f t="shared" si="92"/>
        <v>0.17873100983020554</v>
      </c>
      <c r="FH16" s="52">
        <v>0</v>
      </c>
      <c r="FI16" s="47">
        <f t="shared" si="93"/>
        <v>0</v>
      </c>
      <c r="FJ16" s="48"/>
      <c r="FK16" s="49">
        <f t="shared" si="94"/>
        <v>6</v>
      </c>
      <c r="FL16" s="50">
        <f t="shared" si="95"/>
        <v>9.8360655737704916E-2</v>
      </c>
      <c r="FM16" s="52">
        <v>6</v>
      </c>
      <c r="FN16" s="47">
        <f t="shared" si="96"/>
        <v>0.17878426698450536</v>
      </c>
      <c r="FO16" s="52">
        <v>0</v>
      </c>
      <c r="FP16" s="47">
        <f t="shared" si="97"/>
        <v>0</v>
      </c>
      <c r="FQ16" s="48"/>
      <c r="FR16" s="49">
        <f t="shared" si="98"/>
        <v>6</v>
      </c>
      <c r="FS16" s="50">
        <f t="shared" si="99"/>
        <v>9.8409053632934229E-2</v>
      </c>
      <c r="FT16" s="52">
        <v>6</v>
      </c>
      <c r="FU16" s="47">
        <f t="shared" si="100"/>
        <v>0.17889087656529518</v>
      </c>
      <c r="FV16" s="52">
        <v>0</v>
      </c>
      <c r="FW16" s="47">
        <f t="shared" si="101"/>
        <v>0</v>
      </c>
      <c r="FX16" s="48"/>
      <c r="FY16" s="49">
        <f t="shared" si="102"/>
        <v>6</v>
      </c>
      <c r="FZ16" s="50">
        <f t="shared" si="103"/>
        <v>9.8441345365053334E-2</v>
      </c>
      <c r="GA16" s="52">
        <v>6</v>
      </c>
      <c r="GB16" s="47">
        <f t="shared" si="104"/>
        <v>0.17910447761194029</v>
      </c>
      <c r="GC16" s="52">
        <v>0</v>
      </c>
      <c r="GD16" s="47">
        <f t="shared" si="105"/>
        <v>0</v>
      </c>
      <c r="GE16" s="48"/>
      <c r="GF16" s="49">
        <f t="shared" si="106"/>
        <v>6</v>
      </c>
      <c r="GG16" s="50">
        <f t="shared" si="107"/>
        <v>9.852216748768472E-2</v>
      </c>
      <c r="GH16" s="52">
        <v>6</v>
      </c>
      <c r="GI16" s="47">
        <f t="shared" si="108"/>
        <v>0.17910447761194029</v>
      </c>
      <c r="GJ16" s="52">
        <v>0</v>
      </c>
      <c r="GK16" s="47">
        <f t="shared" si="109"/>
        <v>0</v>
      </c>
      <c r="GL16" s="48"/>
      <c r="GM16" s="49">
        <f t="shared" si="110"/>
        <v>6</v>
      </c>
      <c r="GN16" s="50">
        <f t="shared" si="111"/>
        <v>9.852216748768472E-2</v>
      </c>
      <c r="GO16" s="52">
        <v>6</v>
      </c>
      <c r="GP16" s="47">
        <f t="shared" si="112"/>
        <v>0.17915795759928338</v>
      </c>
      <c r="GQ16" s="52">
        <v>0</v>
      </c>
      <c r="GR16" s="47">
        <f t="shared" si="113"/>
        <v>0</v>
      </c>
      <c r="GS16" s="48"/>
      <c r="GT16" s="49">
        <f t="shared" si="114"/>
        <v>6</v>
      </c>
      <c r="GU16" s="50">
        <f t="shared" si="115"/>
        <v>9.8538347840367871E-2</v>
      </c>
      <c r="GV16" s="52">
        <v>6</v>
      </c>
      <c r="GW16" s="47">
        <f t="shared" si="116"/>
        <v>0.17937219730941703</v>
      </c>
      <c r="GX16" s="52">
        <v>0</v>
      </c>
      <c r="GY16" s="47">
        <f t="shared" si="117"/>
        <v>0</v>
      </c>
      <c r="GZ16" s="48"/>
      <c r="HA16" s="49">
        <f t="shared" si="118"/>
        <v>6</v>
      </c>
      <c r="HB16" s="50">
        <f t="shared" si="119"/>
        <v>9.8667982239763211E-2</v>
      </c>
      <c r="HC16" s="52">
        <v>6</v>
      </c>
      <c r="HD16" s="47">
        <f t="shared" si="120"/>
        <v>0.17953321364452424</v>
      </c>
      <c r="HE16" s="52">
        <v>0</v>
      </c>
      <c r="HF16" s="47">
        <f t="shared" si="121"/>
        <v>0</v>
      </c>
      <c r="HG16" s="48"/>
      <c r="HH16" s="49">
        <f t="shared" si="122"/>
        <v>6</v>
      </c>
      <c r="HI16" s="50">
        <f t="shared" si="123"/>
        <v>9.8716683119447174E-2</v>
      </c>
      <c r="HJ16" s="52">
        <v>5</v>
      </c>
      <c r="HK16" s="47">
        <f t="shared" si="124"/>
        <v>0.14974543276430069</v>
      </c>
      <c r="HL16" s="52">
        <v>0</v>
      </c>
      <c r="HM16" s="47">
        <f t="shared" si="125"/>
        <v>0</v>
      </c>
      <c r="HN16" s="48"/>
      <c r="HO16" s="49">
        <f t="shared" si="126"/>
        <v>5</v>
      </c>
      <c r="HP16" s="50">
        <f t="shared" si="127"/>
        <v>8.231807704972012E-2</v>
      </c>
      <c r="HQ16" s="52">
        <v>5</v>
      </c>
      <c r="HR16" s="47">
        <f t="shared" si="128"/>
        <v>0.14983518130056939</v>
      </c>
      <c r="HS16" s="52">
        <v>0</v>
      </c>
      <c r="HT16" s="47">
        <f t="shared" si="129"/>
        <v>0</v>
      </c>
      <c r="HU16" s="48"/>
      <c r="HV16" s="49">
        <f t="shared" si="130"/>
        <v>5</v>
      </c>
      <c r="HW16" s="50">
        <f t="shared" si="131"/>
        <v>8.2372322899505773E-2</v>
      </c>
      <c r="HX16" s="52">
        <v>5</v>
      </c>
      <c r="HY16" s="47">
        <f t="shared" si="132"/>
        <v>0.14983518130056939</v>
      </c>
      <c r="HZ16" s="52">
        <v>0</v>
      </c>
      <c r="IA16" s="47">
        <f t="shared" si="133"/>
        <v>0</v>
      </c>
      <c r="IB16" s="48"/>
      <c r="IC16" s="49">
        <f t="shared" si="134"/>
        <v>5</v>
      </c>
      <c r="ID16" s="50">
        <f t="shared" si="135"/>
        <v>8.244023083264633E-2</v>
      </c>
      <c r="IE16" s="52">
        <v>5</v>
      </c>
      <c r="IF16" s="47">
        <f t="shared" si="136"/>
        <v>0.14997000599880025</v>
      </c>
      <c r="IG16" s="52">
        <v>0</v>
      </c>
      <c r="IH16" s="47">
        <f t="shared" si="137"/>
        <v>0</v>
      </c>
      <c r="II16" s="48"/>
      <c r="IJ16" s="49">
        <f t="shared" si="138"/>
        <v>5</v>
      </c>
      <c r="IK16" s="50">
        <f t="shared" si="139"/>
        <v>8.2521868295098194E-2</v>
      </c>
      <c r="IL16" s="52">
        <v>5</v>
      </c>
      <c r="IM16" s="47">
        <f t="shared" si="140"/>
        <v>0.15006002400960386</v>
      </c>
      <c r="IN16" s="52">
        <v>0</v>
      </c>
      <c r="IO16" s="47">
        <f t="shared" si="141"/>
        <v>0</v>
      </c>
      <c r="IP16" s="48"/>
      <c r="IQ16" s="49">
        <f t="shared" si="142"/>
        <v>5</v>
      </c>
      <c r="IR16" s="50">
        <f t="shared" si="143"/>
        <v>8.2549116724451047E-2</v>
      </c>
      <c r="IS16" s="52">
        <v>5</v>
      </c>
      <c r="IT16" s="47">
        <f t="shared" si="144"/>
        <v>0.15006002400960386</v>
      </c>
      <c r="IU16" s="52">
        <v>0</v>
      </c>
      <c r="IV16" s="47">
        <f t="shared" si="145"/>
        <v>0</v>
      </c>
      <c r="IW16" s="48"/>
      <c r="IX16" s="49">
        <f t="shared" si="146"/>
        <v>5</v>
      </c>
      <c r="IY16" s="50">
        <f t="shared" si="147"/>
        <v>8.2603667602841574E-2</v>
      </c>
      <c r="IZ16" s="52">
        <v>5</v>
      </c>
      <c r="JA16" s="47">
        <f t="shared" si="148"/>
        <v>0.15028554253080853</v>
      </c>
      <c r="JB16" s="52">
        <v>0</v>
      </c>
      <c r="JC16" s="47">
        <f t="shared" si="149"/>
        <v>0</v>
      </c>
      <c r="JD16" s="48"/>
      <c r="JE16" s="49">
        <f t="shared" si="150"/>
        <v>5</v>
      </c>
      <c r="JF16" s="50">
        <f t="shared" si="151"/>
        <v>8.2726671078755795E-2</v>
      </c>
      <c r="JG16" s="52">
        <v>5</v>
      </c>
      <c r="JH16" s="47">
        <f t="shared" si="152"/>
        <v>0.15028554253080853</v>
      </c>
      <c r="JI16" s="52">
        <v>0</v>
      </c>
      <c r="JJ16" s="47">
        <f t="shared" si="153"/>
        <v>0</v>
      </c>
      <c r="JK16" s="48"/>
      <c r="JL16" s="49">
        <f t="shared" si="154"/>
        <v>5</v>
      </c>
      <c r="JM16" s="50">
        <f t="shared" si="155"/>
        <v>8.2754054948692493E-2</v>
      </c>
      <c r="JN16" s="52">
        <v>5</v>
      </c>
      <c r="JO16" s="47">
        <f t="shared" si="156"/>
        <v>0.15046644598254588</v>
      </c>
      <c r="JP16" s="52">
        <v>0</v>
      </c>
      <c r="JQ16" s="47">
        <f t="shared" si="157"/>
        <v>0</v>
      </c>
      <c r="JR16" s="48"/>
      <c r="JS16" s="49">
        <f t="shared" si="158"/>
        <v>5</v>
      </c>
      <c r="JT16" s="50">
        <f t="shared" si="159"/>
        <v>8.2904990880451002E-2</v>
      </c>
      <c r="JU16" s="52">
        <v>5</v>
      </c>
      <c r="JV16" s="47">
        <f t="shared" si="160"/>
        <v>0.15064778547755348</v>
      </c>
      <c r="JW16" s="52">
        <v>0</v>
      </c>
      <c r="JX16" s="47">
        <f t="shared" si="161"/>
        <v>0</v>
      </c>
      <c r="JY16" s="48"/>
      <c r="JZ16" s="49">
        <f t="shared" si="162"/>
        <v>5</v>
      </c>
      <c r="KA16" s="50">
        <f t="shared" si="163"/>
        <v>8.3111702127659573E-2</v>
      </c>
      <c r="KB16" s="52">
        <v>5</v>
      </c>
      <c r="KC16" s="47">
        <f t="shared" si="164"/>
        <v>0.15073861923424781</v>
      </c>
      <c r="KD16" s="52">
        <v>0</v>
      </c>
      <c r="KE16" s="47">
        <f t="shared" si="165"/>
        <v>0</v>
      </c>
      <c r="KF16" s="48"/>
      <c r="KG16" s="49">
        <f t="shared" si="166"/>
        <v>5</v>
      </c>
      <c r="KH16" s="50">
        <f t="shared" si="167"/>
        <v>8.3153168135705974E-2</v>
      </c>
      <c r="KI16" s="52">
        <v>5</v>
      </c>
      <c r="KJ16" s="47">
        <f t="shared" si="168"/>
        <v>0.15078407720144751</v>
      </c>
      <c r="KK16" s="52">
        <v>0</v>
      </c>
      <c r="KL16" s="47">
        <f t="shared" si="169"/>
        <v>0</v>
      </c>
      <c r="KM16" s="48"/>
      <c r="KN16" s="49">
        <f t="shared" si="170"/>
        <v>5</v>
      </c>
      <c r="KO16" s="50">
        <f t="shared" si="171"/>
        <v>8.318083513558476E-2</v>
      </c>
      <c r="KP16" s="52">
        <v>5</v>
      </c>
      <c r="KQ16" s="47">
        <f t="shared" si="172"/>
        <v>0.15092061575611229</v>
      </c>
      <c r="KR16" s="52">
        <v>0</v>
      </c>
      <c r="KS16" s="47">
        <f t="shared" si="173"/>
        <v>0</v>
      </c>
      <c r="KT16" s="48"/>
      <c r="KU16" s="49">
        <f t="shared" si="174"/>
        <v>5</v>
      </c>
      <c r="KV16" s="50">
        <f t="shared" si="175"/>
        <v>8.3263946711074108E-2</v>
      </c>
      <c r="KW16" s="52">
        <v>5</v>
      </c>
      <c r="KX16" s="47">
        <f t="shared" si="176"/>
        <v>0.15119443604475355</v>
      </c>
      <c r="KY16" s="52">
        <v>0</v>
      </c>
      <c r="KZ16" s="47">
        <f t="shared" si="177"/>
        <v>0</v>
      </c>
      <c r="LA16" s="48"/>
      <c r="LB16" s="49">
        <f t="shared" si="178"/>
        <v>5</v>
      </c>
      <c r="LC16" s="50">
        <f t="shared" si="179"/>
        <v>8.347245409015025E-2</v>
      </c>
      <c r="LD16" s="52">
        <v>5</v>
      </c>
      <c r="LE16" s="47">
        <f t="shared" si="180"/>
        <v>0.15165301789505611</v>
      </c>
      <c r="LF16" s="52">
        <v>0</v>
      </c>
      <c r="LG16" s="47">
        <f t="shared" si="181"/>
        <v>0</v>
      </c>
      <c r="LH16" s="48"/>
      <c r="LI16" s="49">
        <f t="shared" si="182"/>
        <v>5</v>
      </c>
      <c r="LJ16" s="50">
        <f t="shared" si="183"/>
        <v>8.3654007026936594E-2</v>
      </c>
      <c r="LK16" s="52">
        <v>5</v>
      </c>
      <c r="LL16" s="47">
        <f t="shared" si="184"/>
        <v>0.15192950470981464</v>
      </c>
      <c r="LM16" s="52">
        <v>0</v>
      </c>
      <c r="LN16" s="47">
        <f t="shared" si="185"/>
        <v>0</v>
      </c>
      <c r="LO16" s="48"/>
      <c r="LP16" s="49">
        <f t="shared" si="186"/>
        <v>5</v>
      </c>
      <c r="LQ16" s="50">
        <f t="shared" si="187"/>
        <v>8.3794201441260263E-2</v>
      </c>
      <c r="LR16" s="52">
        <v>5</v>
      </c>
      <c r="LS16" s="47">
        <f t="shared" si="188"/>
        <v>0.15202189115232592</v>
      </c>
      <c r="LT16" s="52">
        <v>0</v>
      </c>
      <c r="LU16" s="47">
        <f t="shared" si="189"/>
        <v>0</v>
      </c>
      <c r="LV16" s="48"/>
      <c r="LW16" s="49">
        <f t="shared" si="190"/>
        <v>5</v>
      </c>
      <c r="LX16" s="50">
        <f t="shared" si="191"/>
        <v>8.3864475008386438E-2</v>
      </c>
      <c r="LY16" s="52">
        <v>5</v>
      </c>
      <c r="LZ16" s="47">
        <f t="shared" si="192"/>
        <v>0.15225334957369061</v>
      </c>
      <c r="MA16" s="52">
        <v>0</v>
      </c>
      <c r="MB16" s="47">
        <f t="shared" si="193"/>
        <v>0</v>
      </c>
      <c r="MC16" s="48"/>
      <c r="MD16" s="49">
        <f t="shared" si="194"/>
        <v>5</v>
      </c>
      <c r="ME16" s="50">
        <f t="shared" si="195"/>
        <v>8.3948959032907985E-2</v>
      </c>
      <c r="MF16" s="52">
        <v>5</v>
      </c>
      <c r="MG16" s="47">
        <f t="shared" si="196"/>
        <v>0.1524390243902439</v>
      </c>
      <c r="MH16" s="52">
        <v>0</v>
      </c>
      <c r="MI16" s="47">
        <f t="shared" si="197"/>
        <v>0</v>
      </c>
      <c r="MJ16" s="48"/>
      <c r="MK16" s="49">
        <f t="shared" si="198"/>
        <v>5</v>
      </c>
      <c r="ML16" s="50">
        <f t="shared" si="199"/>
        <v>8.4019492522265163E-2</v>
      </c>
      <c r="MM16" s="52">
        <v>5</v>
      </c>
      <c r="MN16" s="47">
        <f t="shared" si="200"/>
        <v>0.15276504735716467</v>
      </c>
      <c r="MO16" s="52">
        <v>0</v>
      </c>
      <c r="MP16" s="47">
        <f t="shared" si="201"/>
        <v>0</v>
      </c>
      <c r="MQ16" s="48"/>
      <c r="MR16" s="49">
        <f t="shared" si="202"/>
        <v>5</v>
      </c>
      <c r="MS16" s="50">
        <f t="shared" si="203"/>
        <v>8.430281571404484E-2</v>
      </c>
      <c r="MT16" s="52">
        <v>5</v>
      </c>
      <c r="MU16" s="47">
        <f t="shared" si="204"/>
        <v>0.15342129487572875</v>
      </c>
      <c r="MV16" s="52">
        <v>0</v>
      </c>
      <c r="MW16" s="47">
        <f t="shared" si="205"/>
        <v>0</v>
      </c>
      <c r="MX16" s="48"/>
      <c r="MY16" s="49">
        <f t="shared" si="206"/>
        <v>5</v>
      </c>
      <c r="MZ16" s="50">
        <f t="shared" si="207"/>
        <v>8.4702693545654753E-2</v>
      </c>
      <c r="NA16" s="52">
        <v>5</v>
      </c>
      <c r="NB16" s="47">
        <f t="shared" si="208"/>
        <v>0.15403573629081946</v>
      </c>
      <c r="NC16" s="52">
        <v>0</v>
      </c>
      <c r="ND16" s="47">
        <f t="shared" si="209"/>
        <v>0</v>
      </c>
      <c r="NE16" s="48"/>
      <c r="NF16" s="49">
        <f t="shared" si="210"/>
        <v>5</v>
      </c>
      <c r="NG16" s="50">
        <f t="shared" si="211"/>
        <v>8.5164367228751495E-2</v>
      </c>
      <c r="NH16" s="52">
        <v>5</v>
      </c>
      <c r="NI16" s="47">
        <f t="shared" si="212"/>
        <v>0.15432098765432098</v>
      </c>
      <c r="NJ16" s="52">
        <v>0</v>
      </c>
      <c r="NK16" s="47">
        <f t="shared" si="213"/>
        <v>0</v>
      </c>
      <c r="NL16" s="48"/>
      <c r="NM16" s="49">
        <f t="shared" si="214"/>
        <v>5</v>
      </c>
      <c r="NN16" s="50">
        <f t="shared" si="215"/>
        <v>8.5382513661202183E-2</v>
      </c>
      <c r="NO16" s="52">
        <v>5</v>
      </c>
      <c r="NP16" s="47">
        <f t="shared" si="216"/>
        <v>0.15499070055796654</v>
      </c>
      <c r="NQ16" s="52">
        <v>0</v>
      </c>
      <c r="NR16" s="47">
        <f t="shared" si="217"/>
        <v>0</v>
      </c>
      <c r="NS16" s="48"/>
      <c r="NT16" s="49">
        <f t="shared" si="218"/>
        <v>5</v>
      </c>
      <c r="NU16" s="50">
        <f t="shared" si="219"/>
        <v>8.5763293310463118E-2</v>
      </c>
      <c r="NV16" s="52">
        <v>5</v>
      </c>
      <c r="NW16" s="47">
        <f t="shared" si="220"/>
        <v>0.15523129462899721</v>
      </c>
      <c r="NX16" s="52">
        <v>0</v>
      </c>
      <c r="NY16" s="47">
        <f t="shared" si="221"/>
        <v>0</v>
      </c>
      <c r="NZ16" s="48"/>
      <c r="OA16" s="49">
        <f t="shared" si="222"/>
        <v>5</v>
      </c>
      <c r="OB16" s="50">
        <f t="shared" si="223"/>
        <v>8.5881140501545855E-2</v>
      </c>
      <c r="OC16" s="52">
        <v>5</v>
      </c>
      <c r="OD16" s="47">
        <f t="shared" si="224"/>
        <v>0.1554243083618278</v>
      </c>
      <c r="OE16" s="52">
        <v>0</v>
      </c>
      <c r="OF16" s="47">
        <f t="shared" si="225"/>
        <v>0</v>
      </c>
      <c r="OG16" s="48"/>
      <c r="OH16" s="49">
        <f t="shared" si="226"/>
        <v>5</v>
      </c>
      <c r="OI16" s="50">
        <f t="shared" si="227"/>
        <v>8.6043710204784032E-2</v>
      </c>
      <c r="OJ16" s="52">
        <v>5</v>
      </c>
      <c r="OK16" s="47">
        <f t="shared" si="228"/>
        <v>0.15610365282547611</v>
      </c>
      <c r="OL16" s="52">
        <v>0</v>
      </c>
      <c r="OM16" s="47">
        <f t="shared" si="229"/>
        <v>0</v>
      </c>
      <c r="ON16" s="48"/>
      <c r="OO16" s="49">
        <f t="shared" si="230"/>
        <v>5</v>
      </c>
      <c r="OP16" s="50">
        <f t="shared" si="231"/>
        <v>8.6385625431928126E-2</v>
      </c>
      <c r="OQ16" s="52">
        <v>5</v>
      </c>
      <c r="OR16" s="47">
        <f t="shared" si="232"/>
        <v>0.1564945226917058</v>
      </c>
      <c r="OS16" s="52">
        <v>0</v>
      </c>
      <c r="OT16" s="47">
        <f t="shared" si="233"/>
        <v>0</v>
      </c>
      <c r="OU16" s="48"/>
      <c r="OV16" s="49">
        <f t="shared" si="234"/>
        <v>5</v>
      </c>
      <c r="OW16" s="50">
        <f t="shared" si="235"/>
        <v>8.6580086580086577E-2</v>
      </c>
      <c r="OX16" s="52">
        <v>5</v>
      </c>
      <c r="OY16" s="47">
        <f t="shared" si="236"/>
        <v>0.15718327569946558</v>
      </c>
      <c r="OZ16" s="52">
        <v>0</v>
      </c>
      <c r="PA16" s="47">
        <f t="shared" si="237"/>
        <v>0</v>
      </c>
      <c r="PB16" s="48"/>
      <c r="PC16" s="49">
        <f t="shared" si="238"/>
        <v>5</v>
      </c>
      <c r="PD16" s="50">
        <f t="shared" si="239"/>
        <v>8.6986778009742527E-2</v>
      </c>
      <c r="PE16" s="52">
        <v>5</v>
      </c>
      <c r="PF16" s="47">
        <f t="shared" si="240"/>
        <v>0.15787811809283234</v>
      </c>
      <c r="PG16" s="52">
        <v>0</v>
      </c>
      <c r="PH16" s="47">
        <f t="shared" si="241"/>
        <v>0</v>
      </c>
      <c r="PI16" s="48"/>
      <c r="PJ16" s="49">
        <f t="shared" si="242"/>
        <v>5</v>
      </c>
      <c r="PK16" s="50">
        <f t="shared" si="243"/>
        <v>8.7489063867016631E-2</v>
      </c>
      <c r="PL16" s="52">
        <v>5</v>
      </c>
      <c r="PM16" s="47">
        <f t="shared" si="244"/>
        <v>0.15822784810126583</v>
      </c>
      <c r="PN16" s="52">
        <v>0</v>
      </c>
      <c r="PO16" s="47">
        <f t="shared" si="245"/>
        <v>0</v>
      </c>
      <c r="PP16" s="48"/>
      <c r="PQ16" s="49">
        <f t="shared" si="246"/>
        <v>5</v>
      </c>
      <c r="PR16" s="50">
        <f t="shared" si="247"/>
        <v>8.7811731647348082E-2</v>
      </c>
      <c r="PS16" s="52">
        <v>5</v>
      </c>
      <c r="PT16" s="47">
        <f t="shared" si="248"/>
        <v>0.15852885225110971</v>
      </c>
      <c r="PU16" s="52">
        <v>0</v>
      </c>
      <c r="PV16" s="47">
        <f t="shared" si="249"/>
        <v>0</v>
      </c>
      <c r="PW16" s="48"/>
      <c r="PX16" s="49">
        <f t="shared" si="250"/>
        <v>5</v>
      </c>
      <c r="PY16" s="50">
        <f t="shared" si="251"/>
        <v>8.8028169014084515E-2</v>
      </c>
      <c r="PZ16" s="52">
        <v>5</v>
      </c>
      <c r="QA16" s="47">
        <f t="shared" si="252"/>
        <v>0.15883100381194409</v>
      </c>
      <c r="QB16" s="52">
        <v>0</v>
      </c>
      <c r="QC16" s="47">
        <f t="shared" si="253"/>
        <v>0</v>
      </c>
      <c r="QD16" s="48"/>
      <c r="QE16" s="49">
        <f t="shared" si="254"/>
        <v>5</v>
      </c>
      <c r="QF16" s="50">
        <f t="shared" si="255"/>
        <v>8.8183421516754845E-2</v>
      </c>
      <c r="QG16" s="52">
        <v>5</v>
      </c>
      <c r="QH16" s="47">
        <f t="shared" si="256"/>
        <v>0.15964240102171137</v>
      </c>
      <c r="QI16" s="52">
        <v>0</v>
      </c>
      <c r="QJ16" s="47">
        <f t="shared" si="257"/>
        <v>0</v>
      </c>
      <c r="QK16" s="48"/>
      <c r="QL16" s="49">
        <f t="shared" si="258"/>
        <v>5</v>
      </c>
      <c r="QM16" s="50">
        <f t="shared" si="259"/>
        <v>8.8605351763246507E-2</v>
      </c>
      <c r="QN16" s="52">
        <v>5</v>
      </c>
      <c r="QO16" s="47">
        <f t="shared" si="260"/>
        <v>0.16077170418006431</v>
      </c>
      <c r="QP16" s="52">
        <v>0</v>
      </c>
      <c r="QQ16" s="47">
        <f t="shared" si="261"/>
        <v>0</v>
      </c>
      <c r="QR16" s="48"/>
      <c r="QS16" s="49">
        <f t="shared" si="262"/>
        <v>5</v>
      </c>
      <c r="QT16" s="50">
        <f t="shared" si="263"/>
        <v>8.9445438282647588E-2</v>
      </c>
      <c r="QU16" s="53">
        <v>5</v>
      </c>
      <c r="QV16" s="47">
        <f t="shared" si="264"/>
        <v>0.16160310277957335</v>
      </c>
      <c r="QW16" s="53">
        <v>0</v>
      </c>
      <c r="QX16" s="47">
        <f t="shared" si="265"/>
        <v>0</v>
      </c>
      <c r="QY16" s="48"/>
      <c r="QZ16" s="49">
        <f t="shared" si="266"/>
        <v>5</v>
      </c>
      <c r="RA16" s="50">
        <f t="shared" si="267"/>
        <v>8.9895720963682132E-2</v>
      </c>
      <c r="RB16" s="53">
        <v>5</v>
      </c>
      <c r="RC16" s="47">
        <f t="shared" si="268"/>
        <v>0.16286644951140067</v>
      </c>
      <c r="RD16" s="53">
        <v>0</v>
      </c>
      <c r="RE16" s="47">
        <f t="shared" si="269"/>
        <v>0</v>
      </c>
      <c r="RF16" s="48"/>
      <c r="RG16" s="49">
        <f t="shared" si="270"/>
        <v>5</v>
      </c>
      <c r="RH16" s="50">
        <f t="shared" si="271"/>
        <v>9.0744101633393831E-2</v>
      </c>
      <c r="RI16" s="53">
        <v>5</v>
      </c>
      <c r="RJ16" s="47">
        <f t="shared" si="272"/>
        <v>0.16425755584756899</v>
      </c>
      <c r="RK16" s="53">
        <v>0</v>
      </c>
      <c r="RL16" s="47">
        <f t="shared" si="273"/>
        <v>0</v>
      </c>
      <c r="RM16" s="48"/>
      <c r="RN16" s="49">
        <f t="shared" si="274"/>
        <v>5</v>
      </c>
      <c r="RO16" s="50">
        <f t="shared" si="275"/>
        <v>9.1642228739002934E-2</v>
      </c>
      <c r="RP16" s="53">
        <v>5</v>
      </c>
      <c r="RQ16" s="47">
        <f t="shared" si="276"/>
        <v>0.1644736842105263</v>
      </c>
      <c r="RR16" s="53">
        <v>0</v>
      </c>
      <c r="RS16" s="47">
        <f t="shared" si="277"/>
        <v>0</v>
      </c>
      <c r="RT16" s="48"/>
      <c r="RU16" s="49">
        <f t="shared" si="278"/>
        <v>5</v>
      </c>
      <c r="RV16" s="50">
        <f t="shared" si="279"/>
        <v>9.1911764705882346E-2</v>
      </c>
      <c r="RW16" s="53">
        <v>5</v>
      </c>
      <c r="RX16" s="47">
        <f t="shared" si="280"/>
        <v>0.16490765171503957</v>
      </c>
      <c r="RY16" s="53">
        <v>0</v>
      </c>
      <c r="RZ16" s="47">
        <f t="shared" si="281"/>
        <v>0</v>
      </c>
      <c r="SA16" s="48"/>
      <c r="SB16" s="49">
        <f t="shared" si="282"/>
        <v>5</v>
      </c>
      <c r="SC16" s="50">
        <f t="shared" si="283"/>
        <v>9.2216894135005528E-2</v>
      </c>
      <c r="SD16" s="53">
        <v>5</v>
      </c>
      <c r="SE16" s="47">
        <f t="shared" si="284"/>
        <v>0.16672224074691563</v>
      </c>
      <c r="SF16" s="53">
        <v>0</v>
      </c>
      <c r="SG16" s="47">
        <f t="shared" si="285"/>
        <v>0</v>
      </c>
      <c r="SH16" s="48">
        <f t="shared" si="286"/>
        <v>0</v>
      </c>
      <c r="SI16" s="49">
        <f t="shared" si="287"/>
        <v>5</v>
      </c>
      <c r="SJ16" s="50">
        <f t="shared" si="288"/>
        <v>9.3318402388951102E-2</v>
      </c>
      <c r="SK16" s="53">
        <v>5</v>
      </c>
      <c r="SL16" s="47">
        <f t="shared" si="289"/>
        <v>0.16823687752355315</v>
      </c>
      <c r="SM16" s="53">
        <v>0</v>
      </c>
      <c r="SN16" s="47">
        <f t="shared" si="290"/>
        <v>0</v>
      </c>
      <c r="SO16" s="48"/>
      <c r="SP16" s="49">
        <f t="shared" si="291"/>
        <v>5</v>
      </c>
      <c r="SQ16" s="50">
        <f t="shared" si="292"/>
        <v>9.457159069415548E-2</v>
      </c>
      <c r="SR16" s="53">
        <v>5</v>
      </c>
      <c r="SS16" s="47">
        <f t="shared" si="293"/>
        <v>0.1707067258449983</v>
      </c>
      <c r="ST16" s="53">
        <v>0</v>
      </c>
      <c r="SU16" s="47">
        <f t="shared" si="294"/>
        <v>0</v>
      </c>
      <c r="SV16" s="48"/>
      <c r="SW16" s="49">
        <f t="shared" si="295"/>
        <v>5</v>
      </c>
      <c r="SX16" s="50">
        <f t="shared" si="296"/>
        <v>9.6098404766480877E-2</v>
      </c>
      <c r="SY16" s="53">
        <v>5</v>
      </c>
      <c r="SZ16" s="47">
        <f t="shared" si="297"/>
        <v>0.17176228100309171</v>
      </c>
      <c r="TA16" s="53">
        <v>0</v>
      </c>
      <c r="TB16" s="47">
        <f t="shared" si="298"/>
        <v>0</v>
      </c>
      <c r="TC16" s="48"/>
      <c r="TD16" s="49">
        <f t="shared" si="299"/>
        <v>5</v>
      </c>
      <c r="TE16" s="50">
        <f t="shared" si="300"/>
        <v>9.6767950454809362E-2</v>
      </c>
      <c r="TF16" s="53">
        <v>5</v>
      </c>
      <c r="TG16" s="47">
        <f t="shared" si="301"/>
        <v>0.17421602787456447</v>
      </c>
      <c r="TH16" s="53">
        <v>0</v>
      </c>
      <c r="TI16" s="47">
        <f t="shared" si="302"/>
        <v>0</v>
      </c>
      <c r="TJ16" s="48"/>
      <c r="TK16" s="49">
        <f t="shared" si="303"/>
        <v>5</v>
      </c>
      <c r="TL16" s="50">
        <f t="shared" si="304"/>
        <v>9.8405825624876986E-2</v>
      </c>
      <c r="TM16" s="53">
        <v>5</v>
      </c>
      <c r="TN16" s="47">
        <f t="shared" si="305"/>
        <v>0.17494751574527642</v>
      </c>
      <c r="TO16" s="53">
        <v>0</v>
      </c>
      <c r="TP16" s="47">
        <f t="shared" si="306"/>
        <v>0</v>
      </c>
      <c r="TQ16" s="48"/>
      <c r="TR16" s="49">
        <f t="shared" si="307"/>
        <v>5</v>
      </c>
      <c r="TS16" s="50">
        <f t="shared" si="308"/>
        <v>9.8911968348170121E-2</v>
      </c>
      <c r="TT16" s="53">
        <v>5</v>
      </c>
      <c r="TU16" s="47">
        <f t="shared" si="309"/>
        <v>0.17699115044247787</v>
      </c>
      <c r="TV16" s="53">
        <v>0</v>
      </c>
      <c r="TW16" s="47">
        <f t="shared" si="310"/>
        <v>0</v>
      </c>
      <c r="TX16" s="48"/>
      <c r="TY16" s="49">
        <f t="shared" si="311"/>
        <v>5</v>
      </c>
      <c r="TZ16" s="50">
        <f t="shared" si="312"/>
        <v>0.10028078620136383</v>
      </c>
      <c r="UA16" s="53">
        <v>5</v>
      </c>
      <c r="UB16" s="47">
        <f t="shared" si="313"/>
        <v>0.17992083483267363</v>
      </c>
      <c r="UC16" s="53">
        <v>0</v>
      </c>
      <c r="UD16" s="47">
        <f t="shared" si="314"/>
        <v>0</v>
      </c>
      <c r="UE16" s="48"/>
      <c r="UF16" s="49">
        <f t="shared" si="315"/>
        <v>5</v>
      </c>
      <c r="UG16" s="50">
        <f t="shared" si="316"/>
        <v>0.10220768601798855</v>
      </c>
      <c r="UH16" s="53">
        <v>5</v>
      </c>
      <c r="UI16" s="47">
        <f t="shared" si="317"/>
        <v>0.1836210062431142</v>
      </c>
      <c r="UJ16" s="53">
        <v>0</v>
      </c>
      <c r="UK16" s="47">
        <f t="shared" si="318"/>
        <v>0</v>
      </c>
      <c r="UL16" s="48"/>
      <c r="UM16" s="49">
        <f t="shared" si="319"/>
        <v>5</v>
      </c>
      <c r="UN16" s="50">
        <f t="shared" si="320"/>
        <v>0.10429703796412182</v>
      </c>
      <c r="UO16" s="53">
        <v>4</v>
      </c>
      <c r="UP16" s="47">
        <f t="shared" si="321"/>
        <v>0.14869888475836432</v>
      </c>
      <c r="UQ16" s="53">
        <v>0</v>
      </c>
      <c r="UR16" s="47">
        <f t="shared" si="322"/>
        <v>0</v>
      </c>
      <c r="US16" s="48"/>
      <c r="UT16" s="49">
        <f t="shared" si="323"/>
        <v>4</v>
      </c>
      <c r="UU16" s="50">
        <f t="shared" si="324"/>
        <v>8.4925690021231431E-2</v>
      </c>
      <c r="UV16" s="53">
        <v>4</v>
      </c>
      <c r="UW16" s="47">
        <f t="shared" si="325"/>
        <v>0.15267175572519084</v>
      </c>
      <c r="UX16" s="53">
        <v>0</v>
      </c>
      <c r="UY16" s="47">
        <f t="shared" si="326"/>
        <v>0</v>
      </c>
      <c r="UZ16" s="48"/>
      <c r="VA16" s="49">
        <f t="shared" si="327"/>
        <v>4</v>
      </c>
      <c r="VB16" s="50">
        <f t="shared" si="328"/>
        <v>8.7623220153340634E-2</v>
      </c>
      <c r="VC16" s="53">
        <v>4</v>
      </c>
      <c r="VD16" s="47">
        <f t="shared" si="329"/>
        <v>0.15408320493066258</v>
      </c>
      <c r="VE16" s="53">
        <v>0</v>
      </c>
      <c r="VF16" s="47">
        <f t="shared" si="330"/>
        <v>0</v>
      </c>
      <c r="VG16" s="48"/>
      <c r="VH16" s="49">
        <f t="shared" si="331"/>
        <v>4</v>
      </c>
      <c r="VI16" s="50">
        <f t="shared" si="332"/>
        <v>8.855435023245517E-2</v>
      </c>
      <c r="VJ16" s="53">
        <v>4</v>
      </c>
      <c r="VK16" s="47">
        <f t="shared" si="333"/>
        <v>0.15540015540015539</v>
      </c>
      <c r="VL16" s="53">
        <v>0</v>
      </c>
      <c r="VM16" s="47">
        <f t="shared" si="334"/>
        <v>0</v>
      </c>
      <c r="VN16" s="48"/>
      <c r="VO16" s="49">
        <f t="shared" si="335"/>
        <v>4</v>
      </c>
      <c r="VP16" s="50">
        <f t="shared" si="336"/>
        <v>8.9405453732677692E-2</v>
      </c>
      <c r="VQ16" s="53">
        <v>4</v>
      </c>
      <c r="VR16" s="47">
        <f t="shared" si="337"/>
        <v>0.15710919088766695</v>
      </c>
      <c r="VS16" s="53">
        <v>0</v>
      </c>
      <c r="VT16" s="47">
        <f t="shared" si="338"/>
        <v>0</v>
      </c>
      <c r="VU16" s="48"/>
      <c r="VV16" s="49">
        <f t="shared" si="339"/>
        <v>4</v>
      </c>
      <c r="VW16" s="50">
        <f t="shared" si="340"/>
        <v>9.0744101633393831E-2</v>
      </c>
      <c r="VX16" s="53">
        <v>4</v>
      </c>
      <c r="VY16" s="47">
        <f t="shared" si="341"/>
        <v>0.16116035455278002</v>
      </c>
      <c r="VZ16" s="53">
        <v>0</v>
      </c>
      <c r="WA16" s="47">
        <f t="shared" si="342"/>
        <v>0</v>
      </c>
      <c r="WB16" s="48"/>
      <c r="WC16" s="49">
        <f t="shared" si="343"/>
        <v>4</v>
      </c>
      <c r="WD16" s="50">
        <f t="shared" si="344"/>
        <v>9.3283582089552231E-2</v>
      </c>
      <c r="WE16" s="53">
        <v>4</v>
      </c>
      <c r="WF16" s="47">
        <f t="shared" si="345"/>
        <v>0.16556291390728478</v>
      </c>
      <c r="WG16" s="53">
        <v>0</v>
      </c>
      <c r="WH16" s="36">
        <f t="shared" si="346"/>
        <v>0</v>
      </c>
      <c r="WI16" s="54"/>
      <c r="WJ16" s="55">
        <f t="shared" si="347"/>
        <v>4</v>
      </c>
      <c r="WK16" s="56">
        <f t="shared" si="348"/>
        <v>9.5785440613026809E-2</v>
      </c>
      <c r="WL16" s="57">
        <v>4</v>
      </c>
      <c r="WM16" s="36">
        <f t="shared" si="349"/>
        <v>0.16927634363097757</v>
      </c>
      <c r="WN16" s="57">
        <v>0</v>
      </c>
      <c r="WO16" s="36">
        <f t="shared" si="350"/>
        <v>0</v>
      </c>
      <c r="WP16" s="54"/>
      <c r="WQ16" s="55">
        <f t="shared" si="351"/>
        <v>4</v>
      </c>
      <c r="WR16" s="56">
        <f t="shared" si="352"/>
        <v>9.8692326671601271E-2</v>
      </c>
      <c r="WS16" s="57">
        <v>4</v>
      </c>
      <c r="WT16" s="36">
        <f t="shared" si="353"/>
        <v>0.17398869073510223</v>
      </c>
      <c r="WU16" s="57">
        <v>0</v>
      </c>
      <c r="WV16" s="36">
        <f t="shared" si="354"/>
        <v>0</v>
      </c>
      <c r="WW16" s="54"/>
      <c r="WX16" s="55">
        <f t="shared" si="355"/>
        <v>4</v>
      </c>
      <c r="WY16" s="56">
        <f t="shared" si="356"/>
        <v>0.10217113665389528</v>
      </c>
      <c r="WZ16" s="57">
        <v>4</v>
      </c>
      <c r="XA16" s="36">
        <f t="shared" si="357"/>
        <v>0.18124150430448574</v>
      </c>
      <c r="XB16" s="57">
        <v>0</v>
      </c>
      <c r="XC16" s="36">
        <f t="shared" si="358"/>
        <v>0</v>
      </c>
      <c r="XD16" s="54"/>
      <c r="XE16" s="55">
        <f t="shared" si="359"/>
        <v>4</v>
      </c>
      <c r="XF16" s="56">
        <f t="shared" si="360"/>
        <v>0.10666666666666667</v>
      </c>
      <c r="XG16" s="58">
        <v>4</v>
      </c>
      <c r="XH16" s="36">
        <f t="shared" si="361"/>
        <v>0.18441678192715535</v>
      </c>
      <c r="XI16" s="57">
        <v>0</v>
      </c>
      <c r="XJ16" s="36">
        <f t="shared" si="362"/>
        <v>0</v>
      </c>
      <c r="XK16" s="54"/>
      <c r="XL16" s="55">
        <f t="shared" si="363"/>
        <v>4</v>
      </c>
      <c r="XM16" s="56">
        <f t="shared" si="364"/>
        <v>0.10860711376595167</v>
      </c>
      <c r="XN16" s="59">
        <v>4</v>
      </c>
      <c r="XO16" s="36">
        <f t="shared" si="365"/>
        <v>0.18814675446848542</v>
      </c>
      <c r="XP16" s="57">
        <v>0</v>
      </c>
      <c r="XQ16" s="36">
        <f t="shared" si="366"/>
        <v>0</v>
      </c>
      <c r="XR16" s="54"/>
      <c r="XS16" s="55">
        <f t="shared" si="367"/>
        <v>4</v>
      </c>
      <c r="XT16" s="56">
        <f t="shared" si="368"/>
        <v>0.1111111111111111</v>
      </c>
      <c r="XU16" s="57">
        <v>4</v>
      </c>
      <c r="XV16" s="36">
        <f t="shared" si="369"/>
        <v>0.19474196689386564</v>
      </c>
      <c r="XW16" s="57">
        <v>0</v>
      </c>
      <c r="XX16" s="36">
        <f t="shared" si="370"/>
        <v>0</v>
      </c>
      <c r="XY16" s="54"/>
      <c r="XZ16" s="55">
        <f t="shared" si="371"/>
        <v>4</v>
      </c>
      <c r="YA16" s="56">
        <f t="shared" si="372"/>
        <v>0.11567379988432619</v>
      </c>
      <c r="YB16" s="57">
        <v>3</v>
      </c>
      <c r="YC16" s="36">
        <f t="shared" si="373"/>
        <v>0.15166835187057634</v>
      </c>
      <c r="YD16" s="57">
        <v>0</v>
      </c>
      <c r="YE16" s="36">
        <f t="shared" si="374"/>
        <v>0</v>
      </c>
      <c r="YF16" s="54"/>
      <c r="YG16" s="55">
        <f t="shared" si="375"/>
        <v>3</v>
      </c>
      <c r="YH16" s="56">
        <f t="shared" si="376"/>
        <v>9.0525045262522627E-2</v>
      </c>
      <c r="YI16" s="57">
        <v>3</v>
      </c>
      <c r="YJ16" s="36">
        <f t="shared" si="377"/>
        <v>0.15864621893178213</v>
      </c>
      <c r="YK16" s="57">
        <v>0</v>
      </c>
      <c r="YL16" s="36">
        <f t="shared" si="378"/>
        <v>0</v>
      </c>
      <c r="YM16" s="54"/>
      <c r="YN16" s="55">
        <f t="shared" si="379"/>
        <v>3</v>
      </c>
      <c r="YO16" s="56">
        <f t="shared" si="380"/>
        <v>9.5754867539099897E-2</v>
      </c>
      <c r="YP16" s="57">
        <v>3</v>
      </c>
      <c r="YQ16" s="36">
        <f t="shared" si="381"/>
        <v>0.16844469399213924</v>
      </c>
      <c r="YR16" s="57">
        <v>0</v>
      </c>
      <c r="YS16" s="36">
        <f t="shared" si="382"/>
        <v>0</v>
      </c>
      <c r="YT16" s="54"/>
      <c r="YU16" s="55">
        <f t="shared" si="383"/>
        <v>3</v>
      </c>
      <c r="YV16" s="56">
        <f t="shared" si="384"/>
        <v>0.10190217391304347</v>
      </c>
      <c r="YW16" s="57">
        <v>3</v>
      </c>
      <c r="YX16" s="36">
        <f t="shared" si="385"/>
        <v>0.17626321974148063</v>
      </c>
      <c r="YY16" s="57">
        <v>0</v>
      </c>
      <c r="YZ16" s="36">
        <f t="shared" si="386"/>
        <v>0</v>
      </c>
      <c r="ZA16" s="54"/>
      <c r="ZB16" s="55">
        <f t="shared" si="387"/>
        <v>3</v>
      </c>
      <c r="ZC16" s="56">
        <f t="shared" si="388"/>
        <v>0.10634526763559021</v>
      </c>
      <c r="ZD16" s="57">
        <v>3</v>
      </c>
      <c r="ZE16" s="36">
        <f t="shared" si="389"/>
        <v>0.18181818181818182</v>
      </c>
      <c r="ZF16" s="57">
        <v>0</v>
      </c>
      <c r="ZG16" s="36">
        <f t="shared" si="390"/>
        <v>0</v>
      </c>
      <c r="ZH16" s="54"/>
      <c r="ZI16" s="55">
        <f t="shared" si="391"/>
        <v>3</v>
      </c>
      <c r="ZJ16" s="56">
        <f t="shared" si="392"/>
        <v>0.10968921389396709</v>
      </c>
      <c r="ZK16" s="57">
        <v>2</v>
      </c>
      <c r="ZL16" s="36">
        <f t="shared" si="393"/>
        <v>0.12523481527864747</v>
      </c>
      <c r="ZM16" s="57">
        <v>0</v>
      </c>
      <c r="ZN16" s="36">
        <f t="shared" si="394"/>
        <v>0</v>
      </c>
      <c r="ZO16" s="54"/>
      <c r="ZP16" s="55">
        <f t="shared" si="395"/>
        <v>2</v>
      </c>
      <c r="ZQ16" s="56">
        <f t="shared" si="396"/>
        <v>7.5728890571753124E-2</v>
      </c>
      <c r="ZR16" s="57">
        <v>2</v>
      </c>
      <c r="ZS16" s="36">
        <f t="shared" si="397"/>
        <v>0.13089005235602094</v>
      </c>
      <c r="ZT16" s="57">
        <v>0</v>
      </c>
      <c r="ZU16" s="36">
        <f t="shared" si="398"/>
        <v>0</v>
      </c>
      <c r="ZV16" s="54"/>
      <c r="ZW16" s="55">
        <f t="shared" si="399"/>
        <v>2</v>
      </c>
      <c r="ZX16" s="56">
        <f t="shared" si="400"/>
        <v>7.9713033080908727E-2</v>
      </c>
      <c r="ZY16" s="35">
        <v>2</v>
      </c>
      <c r="ZZ16" s="36">
        <f t="shared" si="401"/>
        <v>0.13642564802182811</v>
      </c>
      <c r="AAA16" s="37">
        <v>0</v>
      </c>
      <c r="AAB16" s="36">
        <f t="shared" si="402"/>
        <v>0</v>
      </c>
      <c r="AAC16" s="54"/>
      <c r="AAD16" s="55">
        <f t="shared" si="403"/>
        <v>2</v>
      </c>
      <c r="AAE16" s="56">
        <f t="shared" si="404"/>
        <v>8.3542188805346695E-2</v>
      </c>
      <c r="AAF16" s="35">
        <v>2</v>
      </c>
      <c r="AAG16" s="36">
        <f t="shared" si="405"/>
        <v>0.14471780028943559</v>
      </c>
      <c r="AAH16" s="37">
        <v>0</v>
      </c>
      <c r="AAI16" s="36">
        <f t="shared" si="406"/>
        <v>0</v>
      </c>
      <c r="AAJ16" s="54"/>
      <c r="AAK16" s="55">
        <f t="shared" si="407"/>
        <v>2</v>
      </c>
      <c r="AAL16" s="36">
        <f t="shared" si="408"/>
        <v>8.9047195013357075E-2</v>
      </c>
      <c r="AAM16" s="60">
        <v>2</v>
      </c>
      <c r="AAN16" s="36">
        <f t="shared" si="409"/>
        <v>0.15527950310559005</v>
      </c>
      <c r="AAO16" s="37">
        <v>0</v>
      </c>
      <c r="AAP16" s="36">
        <f t="shared" si="410"/>
        <v>0</v>
      </c>
      <c r="AAQ16" s="54"/>
      <c r="AAR16" s="55">
        <f t="shared" si="411"/>
        <v>2</v>
      </c>
      <c r="AAS16" s="56">
        <f t="shared" si="412"/>
        <v>9.5283468318246786E-2</v>
      </c>
      <c r="AAT16" s="59"/>
      <c r="AAU16" s="36"/>
      <c r="AAV16" s="57"/>
      <c r="AAW16" s="36"/>
      <c r="AAX16" s="54"/>
      <c r="AAY16" s="37">
        <v>2</v>
      </c>
      <c r="AAZ16" s="56">
        <f t="shared" si="413"/>
        <v>0.10718113612004287</v>
      </c>
      <c r="ABA16" s="59"/>
      <c r="ABB16" s="36"/>
      <c r="ABC16" s="57"/>
      <c r="ABD16" s="36"/>
      <c r="ABE16" s="54"/>
      <c r="ABF16" s="37">
        <v>1</v>
      </c>
      <c r="ABG16" s="56">
        <f t="shared" si="414"/>
        <v>5.6657223796033988E-2</v>
      </c>
      <c r="ABH16" s="59"/>
      <c r="ABI16" s="36"/>
      <c r="ABJ16" s="57"/>
      <c r="ABK16" s="36"/>
      <c r="ABL16" s="54"/>
      <c r="ABM16" s="37">
        <v>0</v>
      </c>
      <c r="ABN16" s="56">
        <f t="shared" si="415"/>
        <v>0</v>
      </c>
      <c r="ABO16" s="59"/>
      <c r="ABP16" s="36"/>
      <c r="ABQ16" s="57"/>
      <c r="ABR16" s="36"/>
      <c r="ABS16" s="54"/>
      <c r="ABT16" s="37">
        <v>0</v>
      </c>
      <c r="ABU16" s="56">
        <f t="shared" si="416"/>
        <v>0</v>
      </c>
      <c r="ABV16" s="59"/>
      <c r="ABW16" s="36"/>
      <c r="ABX16" s="57"/>
      <c r="ABY16" s="36"/>
      <c r="ABZ16" s="54"/>
      <c r="ACA16" s="37">
        <v>0</v>
      </c>
      <c r="ACB16" s="56">
        <f t="shared" si="417"/>
        <v>0</v>
      </c>
      <c r="ACC16" s="59"/>
      <c r="ACD16" s="36"/>
      <c r="ACE16" s="57"/>
      <c r="ACF16" s="36"/>
      <c r="ACG16" s="54"/>
      <c r="ACH16" s="37">
        <v>0</v>
      </c>
      <c r="ACI16" s="56">
        <f t="shared" si="418"/>
        <v>0</v>
      </c>
      <c r="ACJ16" s="59"/>
      <c r="ACK16" s="36"/>
      <c r="ACL16" s="57"/>
      <c r="ACM16" s="36"/>
      <c r="ACN16" s="54"/>
      <c r="ACO16" s="37">
        <v>0</v>
      </c>
      <c r="ACP16" s="56">
        <f t="shared" si="419"/>
        <v>0</v>
      </c>
      <c r="ACQ16" s="59"/>
      <c r="ACR16" s="36"/>
      <c r="ACS16" s="57"/>
      <c r="ACT16" s="36"/>
      <c r="ACU16" s="54"/>
      <c r="ACV16" s="37">
        <v>0</v>
      </c>
      <c r="ACW16" s="56">
        <f t="shared" si="420"/>
        <v>0</v>
      </c>
      <c r="ACX16" s="59"/>
      <c r="ACY16" s="36"/>
      <c r="ACZ16" s="57"/>
      <c r="ADA16" s="36"/>
      <c r="ADB16" s="54"/>
      <c r="ADC16" s="37">
        <v>0</v>
      </c>
      <c r="ADD16" s="56">
        <f t="shared" si="421"/>
        <v>0</v>
      </c>
      <c r="ADE16" s="59"/>
      <c r="ADF16" s="36"/>
      <c r="ADG16" s="57"/>
      <c r="ADH16" s="36"/>
      <c r="ADI16" s="54"/>
      <c r="ADJ16" s="37">
        <v>0</v>
      </c>
      <c r="ADK16" s="56">
        <f t="shared" si="422"/>
        <v>0</v>
      </c>
      <c r="ADL16" s="59"/>
      <c r="ADM16" s="36"/>
      <c r="ADN16" s="57"/>
      <c r="ADO16" s="36"/>
      <c r="ADP16" s="54"/>
      <c r="ADQ16" s="37">
        <v>0</v>
      </c>
      <c r="ADR16" s="56">
        <f t="shared" si="423"/>
        <v>0</v>
      </c>
      <c r="ADS16" s="59"/>
      <c r="ADT16" s="36"/>
      <c r="ADU16" s="57"/>
      <c r="ADV16" s="36"/>
      <c r="ADW16" s="54"/>
      <c r="ADX16" s="37">
        <v>0</v>
      </c>
      <c r="ADY16" s="56">
        <f t="shared" si="424"/>
        <v>0</v>
      </c>
      <c r="ADZ16" s="59"/>
      <c r="AEA16" s="36"/>
      <c r="AEB16" s="57"/>
      <c r="AEC16" s="36"/>
      <c r="AED16" s="54"/>
      <c r="AEE16" s="37">
        <v>0</v>
      </c>
      <c r="AEF16" s="56">
        <f t="shared" si="425"/>
        <v>0</v>
      </c>
    </row>
    <row r="17" spans="1:1024" x14ac:dyDescent="0.2">
      <c r="A17" s="34" t="s">
        <v>31</v>
      </c>
      <c r="B17" s="35">
        <v>616540</v>
      </c>
      <c r="C17" s="36">
        <f t="shared" si="0"/>
        <v>7.1848714719791875</v>
      </c>
      <c r="D17" s="37">
        <v>619179</v>
      </c>
      <c r="E17" s="36">
        <f t="shared" si="1"/>
        <v>7.116119073535379</v>
      </c>
      <c r="F17" s="37">
        <f t="shared" si="2"/>
        <v>1235719</v>
      </c>
      <c r="G17" s="36">
        <f t="shared" si="3"/>
        <v>7.1502565969317615</v>
      </c>
      <c r="H17" s="38">
        <v>15</v>
      </c>
      <c r="I17" s="47">
        <f t="shared" si="4"/>
        <v>0.38138825324180015</v>
      </c>
      <c r="J17">
        <v>17</v>
      </c>
      <c r="K17" s="47">
        <f t="shared" si="5"/>
        <v>0.52976004985976943</v>
      </c>
      <c r="L17" s="48"/>
      <c r="M17" s="49">
        <f t="shared" si="6"/>
        <v>32</v>
      </c>
      <c r="N17" s="50">
        <f t="shared" si="7"/>
        <v>0.44805376645197426</v>
      </c>
      <c r="O17" s="43">
        <v>15</v>
      </c>
      <c r="P17" s="47">
        <f t="shared" si="8"/>
        <v>0.39989336177019463</v>
      </c>
      <c r="Q17" s="44">
        <v>16</v>
      </c>
      <c r="R17" s="47">
        <f t="shared" si="9"/>
        <v>0.52236369572314723</v>
      </c>
      <c r="S17" s="48"/>
      <c r="T17" s="49">
        <f t="shared" si="10"/>
        <v>31</v>
      </c>
      <c r="U17" s="50">
        <f t="shared" si="11"/>
        <v>0.45494570002935131</v>
      </c>
      <c r="V17" s="43">
        <v>14</v>
      </c>
      <c r="W17" s="47">
        <f t="shared" si="12"/>
        <v>0.38429865495470766</v>
      </c>
      <c r="X17" s="44">
        <v>16</v>
      </c>
      <c r="Y17" s="47">
        <f t="shared" si="13"/>
        <v>0.53547523427041499</v>
      </c>
      <c r="Z17" s="48"/>
      <c r="AA17" s="49">
        <f t="shared" si="14"/>
        <v>30</v>
      </c>
      <c r="AB17" s="50">
        <f t="shared" si="15"/>
        <v>0.45242044940431309</v>
      </c>
      <c r="AC17" s="43">
        <v>13</v>
      </c>
      <c r="AD17" s="47">
        <f t="shared" si="16"/>
        <v>0.3651685393258427</v>
      </c>
      <c r="AE17" s="44">
        <v>16</v>
      </c>
      <c r="AF17" s="47">
        <f t="shared" si="17"/>
        <v>0.54757015742642023</v>
      </c>
      <c r="AG17" s="48"/>
      <c r="AH17" s="49">
        <f t="shared" si="18"/>
        <v>29</v>
      </c>
      <c r="AI17" s="50">
        <f t="shared" si="19"/>
        <v>0.44739278000617094</v>
      </c>
      <c r="AJ17" s="51">
        <v>13</v>
      </c>
      <c r="AK17" s="47">
        <f t="shared" si="20"/>
        <v>0.37047591906526078</v>
      </c>
      <c r="AL17" s="52">
        <v>16</v>
      </c>
      <c r="AM17" s="47">
        <f t="shared" si="21"/>
        <v>0.55478502080443826</v>
      </c>
      <c r="AN17" s="48"/>
      <c r="AO17" s="49">
        <f t="shared" si="22"/>
        <v>29</v>
      </c>
      <c r="AP17" s="50">
        <f t="shared" si="23"/>
        <v>0.45362114813076804</v>
      </c>
      <c r="AQ17" s="43">
        <v>10</v>
      </c>
      <c r="AR17" s="47">
        <f t="shared" si="24"/>
        <v>0.28926815157651142</v>
      </c>
      <c r="AS17" s="44">
        <v>15</v>
      </c>
      <c r="AT17" s="47">
        <f t="shared" si="25"/>
        <v>0.52928722653493299</v>
      </c>
      <c r="AU17" s="48"/>
      <c r="AV17" s="49">
        <f t="shared" si="26"/>
        <v>25</v>
      </c>
      <c r="AW17" s="50">
        <f t="shared" si="27"/>
        <v>0.39739310125576216</v>
      </c>
      <c r="AX17" s="51">
        <v>9</v>
      </c>
      <c r="AY17" s="47">
        <f t="shared" si="28"/>
        <v>0.26185627000290951</v>
      </c>
      <c r="AZ17" s="44">
        <v>15</v>
      </c>
      <c r="BA17" s="47">
        <f t="shared" si="29"/>
        <v>0.53172633817795112</v>
      </c>
      <c r="BB17" s="48"/>
      <c r="BC17" s="49">
        <f t="shared" si="30"/>
        <v>24</v>
      </c>
      <c r="BD17" s="50">
        <f t="shared" si="31"/>
        <v>0.38350910834132307</v>
      </c>
      <c r="BE17" s="43">
        <v>9</v>
      </c>
      <c r="BF17" s="47">
        <f t="shared" si="32"/>
        <v>0.26254375729288215</v>
      </c>
      <c r="BG17" s="44">
        <v>15</v>
      </c>
      <c r="BH17" s="47">
        <f t="shared" si="33"/>
        <v>0.53267045454545447</v>
      </c>
      <c r="BI17" s="48"/>
      <c r="BJ17" s="49">
        <f t="shared" si="34"/>
        <v>24</v>
      </c>
      <c r="BK17" s="50">
        <f t="shared" si="35"/>
        <v>0.38436899423446513</v>
      </c>
      <c r="BL17" s="51">
        <v>9</v>
      </c>
      <c r="BM17" s="47">
        <f t="shared" si="36"/>
        <v>0.26323486399532026</v>
      </c>
      <c r="BN17" s="52">
        <v>15</v>
      </c>
      <c r="BO17" s="47">
        <f t="shared" si="37"/>
        <v>0.53361792956243326</v>
      </c>
      <c r="BP17" s="48"/>
      <c r="BQ17" s="49">
        <f t="shared" si="38"/>
        <v>24</v>
      </c>
      <c r="BR17" s="50">
        <f t="shared" si="39"/>
        <v>0.3852327447833066</v>
      </c>
      <c r="BS17" s="51">
        <v>9</v>
      </c>
      <c r="BT17" s="47">
        <f t="shared" si="40"/>
        <v>0.26392961876832843</v>
      </c>
      <c r="BU17" s="52">
        <v>15</v>
      </c>
      <c r="BV17" s="47">
        <f t="shared" si="41"/>
        <v>0.5362888809438684</v>
      </c>
      <c r="BW17" s="48"/>
      <c r="BX17" s="49">
        <f t="shared" si="42"/>
        <v>24</v>
      </c>
      <c r="BY17" s="50">
        <f t="shared" si="43"/>
        <v>0.38666022232962782</v>
      </c>
      <c r="BZ17" s="51">
        <v>9</v>
      </c>
      <c r="CA17" s="47">
        <f t="shared" si="44"/>
        <v>0.26548672566371678</v>
      </c>
      <c r="CB17" s="52">
        <v>15</v>
      </c>
      <c r="CC17" s="47">
        <f t="shared" si="45"/>
        <v>0.53859964093357271</v>
      </c>
      <c r="CD17" s="48"/>
      <c r="CE17" s="49">
        <f t="shared" si="46"/>
        <v>24</v>
      </c>
      <c r="CF17" s="50">
        <f t="shared" si="47"/>
        <v>0.38866396761133604</v>
      </c>
      <c r="CG17" s="52">
        <v>9</v>
      </c>
      <c r="CH17" s="47">
        <f t="shared" si="48"/>
        <v>0.2658003544004725</v>
      </c>
      <c r="CI17" s="52">
        <v>15</v>
      </c>
      <c r="CJ17" s="47">
        <f t="shared" si="49"/>
        <v>0.54093040028849626</v>
      </c>
      <c r="CK17" s="48"/>
      <c r="CL17" s="49">
        <f t="shared" si="50"/>
        <v>24</v>
      </c>
      <c r="CM17" s="50">
        <f t="shared" si="51"/>
        <v>0.38967364831953238</v>
      </c>
      <c r="CN17" s="51">
        <v>9</v>
      </c>
      <c r="CO17" s="47">
        <f t="shared" si="52"/>
        <v>0.26619343389529726</v>
      </c>
      <c r="CP17" s="52">
        <v>15</v>
      </c>
      <c r="CQ17" s="47">
        <f t="shared" si="53"/>
        <v>0.54171180931744312</v>
      </c>
      <c r="CR17" s="48"/>
      <c r="CS17" s="49">
        <f t="shared" si="54"/>
        <v>24</v>
      </c>
      <c r="CT17" s="50">
        <f t="shared" si="55"/>
        <v>0.3902439024390244</v>
      </c>
      <c r="CU17" s="52">
        <v>9</v>
      </c>
      <c r="CV17" s="47">
        <f t="shared" si="56"/>
        <v>0.26642984014209592</v>
      </c>
      <c r="CW17" s="52">
        <v>15</v>
      </c>
      <c r="CX17" s="47">
        <f t="shared" si="57"/>
        <v>0.54210336104083845</v>
      </c>
      <c r="CY17" s="48"/>
      <c r="CZ17" s="49">
        <f t="shared" si="58"/>
        <v>24</v>
      </c>
      <c r="DA17" s="50">
        <f t="shared" si="59"/>
        <v>0.39056143205858423</v>
      </c>
      <c r="DB17" s="52">
        <v>9</v>
      </c>
      <c r="DC17" s="47">
        <f t="shared" si="60"/>
        <v>0.26674570243034973</v>
      </c>
      <c r="DD17" s="52">
        <v>15</v>
      </c>
      <c r="DE17" s="47">
        <f t="shared" si="61"/>
        <v>0.54308472121650975</v>
      </c>
      <c r="DF17" s="48"/>
      <c r="DG17" s="49">
        <f t="shared" si="62"/>
        <v>24</v>
      </c>
      <c r="DH17" s="50">
        <f t="shared" si="63"/>
        <v>0.39113428943937423</v>
      </c>
      <c r="DI17" s="52">
        <v>9</v>
      </c>
      <c r="DJ17" s="47">
        <f t="shared" si="64"/>
        <v>0.26682478505781204</v>
      </c>
      <c r="DK17" s="37">
        <v>15</v>
      </c>
      <c r="DL17" s="47">
        <f t="shared" si="65"/>
        <v>0.54308472121650975</v>
      </c>
      <c r="DM17" s="48"/>
      <c r="DN17" s="49">
        <f t="shared" si="66"/>
        <v>24</v>
      </c>
      <c r="DO17" s="50">
        <f t="shared" si="67"/>
        <v>0.39119804400977992</v>
      </c>
      <c r="DP17" s="52">
        <v>9</v>
      </c>
      <c r="DQ17" s="47">
        <f t="shared" si="68"/>
        <v>0.26690391459074736</v>
      </c>
      <c r="DR17" s="37">
        <v>15</v>
      </c>
      <c r="DS17" s="47">
        <f t="shared" si="69"/>
        <v>0.54347826086956519</v>
      </c>
      <c r="DT17" s="48"/>
      <c r="DU17" s="49">
        <f t="shared" si="70"/>
        <v>24</v>
      </c>
      <c r="DV17" s="50">
        <f t="shared" si="71"/>
        <v>0.39138943248532287</v>
      </c>
      <c r="DW17" s="52">
        <v>9</v>
      </c>
      <c r="DX17" s="47">
        <f t="shared" si="72"/>
        <v>0.26769779892920881</v>
      </c>
      <c r="DY17" s="37">
        <v>15</v>
      </c>
      <c r="DZ17" s="47">
        <f t="shared" si="73"/>
        <v>0.54525627044711011</v>
      </c>
      <c r="EA17" s="48"/>
      <c r="EB17" s="49">
        <f t="shared" si="74"/>
        <v>24</v>
      </c>
      <c r="EC17" s="50">
        <f t="shared" si="75"/>
        <v>0.39260592180598725</v>
      </c>
      <c r="ED17" s="52">
        <v>9</v>
      </c>
      <c r="EE17" s="47">
        <f t="shared" si="76"/>
        <v>0.26801667659321021</v>
      </c>
      <c r="EF17" s="37">
        <v>15</v>
      </c>
      <c r="EG17" s="47">
        <f t="shared" si="77"/>
        <v>0.54565296471444158</v>
      </c>
      <c r="EH17" s="48"/>
      <c r="EI17" s="49">
        <f t="shared" si="78"/>
        <v>24</v>
      </c>
      <c r="EJ17" s="50">
        <f t="shared" si="79"/>
        <v>0.3929916489274603</v>
      </c>
      <c r="EK17" s="52">
        <v>9</v>
      </c>
      <c r="EL17" s="47">
        <f t="shared" si="80"/>
        <v>0.26801667659321021</v>
      </c>
      <c r="EM17" s="37">
        <v>15</v>
      </c>
      <c r="EN17" s="47">
        <f t="shared" si="81"/>
        <v>0.54605023662176921</v>
      </c>
      <c r="EO17" s="48"/>
      <c r="EP17" s="49">
        <f t="shared" si="82"/>
        <v>24</v>
      </c>
      <c r="EQ17" s="50">
        <f t="shared" si="83"/>
        <v>0.3931203931203931</v>
      </c>
      <c r="ER17" s="52">
        <v>9</v>
      </c>
      <c r="ES17" s="47">
        <f t="shared" si="84"/>
        <v>0.26801667659321021</v>
      </c>
      <c r="ET17" s="52">
        <v>15</v>
      </c>
      <c r="EU17" s="47">
        <f t="shared" si="85"/>
        <v>0.54605023662176921</v>
      </c>
      <c r="EV17" s="48"/>
      <c r="EW17" s="49">
        <f t="shared" si="86"/>
        <v>24</v>
      </c>
      <c r="EX17" s="50">
        <f t="shared" si="87"/>
        <v>0.3931203931203931</v>
      </c>
      <c r="EY17" s="52">
        <v>9</v>
      </c>
      <c r="EZ17" s="47">
        <f t="shared" si="88"/>
        <v>0.26801667659321021</v>
      </c>
      <c r="FA17" s="52">
        <v>15</v>
      </c>
      <c r="FB17" s="47">
        <f t="shared" si="89"/>
        <v>0.54644808743169404</v>
      </c>
      <c r="FC17" s="48"/>
      <c r="FD17" s="49">
        <f t="shared" si="90"/>
        <v>24</v>
      </c>
      <c r="FE17" s="50">
        <f t="shared" si="91"/>
        <v>0.39324922169424875</v>
      </c>
      <c r="FF17" s="52">
        <v>9</v>
      </c>
      <c r="FG17" s="47">
        <f t="shared" si="92"/>
        <v>0.26809651474530832</v>
      </c>
      <c r="FH17" s="52">
        <v>15</v>
      </c>
      <c r="FI17" s="47">
        <f t="shared" si="93"/>
        <v>0.54684651841049947</v>
      </c>
      <c r="FJ17" s="48"/>
      <c r="FK17" s="49">
        <f t="shared" si="94"/>
        <v>24</v>
      </c>
      <c r="FL17" s="50">
        <f t="shared" si="95"/>
        <v>0.39344262295081966</v>
      </c>
      <c r="FM17" s="52">
        <v>9</v>
      </c>
      <c r="FN17" s="47">
        <f t="shared" si="96"/>
        <v>0.26817640047675806</v>
      </c>
      <c r="FO17" s="52">
        <v>14</v>
      </c>
      <c r="FP17" s="47">
        <f t="shared" si="97"/>
        <v>0.5107624954396206</v>
      </c>
      <c r="FQ17" s="48"/>
      <c r="FR17" s="49">
        <f t="shared" si="98"/>
        <v>23</v>
      </c>
      <c r="FS17" s="50">
        <f t="shared" si="99"/>
        <v>0.37723470559291455</v>
      </c>
      <c r="FT17" s="52">
        <v>9</v>
      </c>
      <c r="FU17" s="47">
        <f t="shared" si="100"/>
        <v>0.26833631484794274</v>
      </c>
      <c r="FV17" s="52">
        <v>14</v>
      </c>
      <c r="FW17" s="47">
        <f t="shared" si="101"/>
        <v>0.5107624954396206</v>
      </c>
      <c r="FX17" s="48"/>
      <c r="FY17" s="49">
        <f t="shared" si="102"/>
        <v>23</v>
      </c>
      <c r="FZ17" s="50">
        <f t="shared" si="103"/>
        <v>0.37735849056603776</v>
      </c>
      <c r="GA17" s="52">
        <v>9</v>
      </c>
      <c r="GB17" s="47">
        <f t="shared" si="104"/>
        <v>0.26865671641791045</v>
      </c>
      <c r="GC17" s="52">
        <v>14</v>
      </c>
      <c r="GD17" s="47">
        <f t="shared" si="105"/>
        <v>0.51094890510948909</v>
      </c>
      <c r="GE17" s="48"/>
      <c r="GF17" s="49">
        <f t="shared" si="106"/>
        <v>23</v>
      </c>
      <c r="GG17" s="50">
        <f t="shared" si="107"/>
        <v>0.37766830870279144</v>
      </c>
      <c r="GH17" s="52">
        <v>9</v>
      </c>
      <c r="GI17" s="47">
        <f t="shared" si="108"/>
        <v>0.26865671641791045</v>
      </c>
      <c r="GJ17" s="52">
        <v>14</v>
      </c>
      <c r="GK17" s="47">
        <f t="shared" si="109"/>
        <v>0.51094890510948909</v>
      </c>
      <c r="GL17" s="48"/>
      <c r="GM17" s="49">
        <f t="shared" si="110"/>
        <v>23</v>
      </c>
      <c r="GN17" s="50">
        <f t="shared" si="111"/>
        <v>0.37766830870279144</v>
      </c>
      <c r="GO17" s="52">
        <v>9</v>
      </c>
      <c r="GP17" s="47">
        <f t="shared" si="112"/>
        <v>0.26873693639892504</v>
      </c>
      <c r="GQ17" s="52">
        <v>14</v>
      </c>
      <c r="GR17" s="47">
        <f t="shared" si="113"/>
        <v>0.51094890510948909</v>
      </c>
      <c r="GS17" s="48"/>
      <c r="GT17" s="49">
        <f t="shared" si="114"/>
        <v>23</v>
      </c>
      <c r="GU17" s="50">
        <f t="shared" si="115"/>
        <v>0.37773033338807688</v>
      </c>
      <c r="GV17" s="52">
        <v>9</v>
      </c>
      <c r="GW17" s="47">
        <f t="shared" si="116"/>
        <v>0.26905829596412556</v>
      </c>
      <c r="GX17" s="52">
        <v>14</v>
      </c>
      <c r="GY17" s="47">
        <f t="shared" si="117"/>
        <v>0.51169590643274854</v>
      </c>
      <c r="GZ17" s="48"/>
      <c r="HA17" s="49">
        <f t="shared" si="118"/>
        <v>23</v>
      </c>
      <c r="HB17" s="50">
        <f t="shared" si="119"/>
        <v>0.37822726525242556</v>
      </c>
      <c r="HC17" s="52">
        <v>9</v>
      </c>
      <c r="HD17" s="47">
        <f t="shared" si="120"/>
        <v>0.26929982046678635</v>
      </c>
      <c r="HE17" s="52">
        <v>14</v>
      </c>
      <c r="HF17" s="47">
        <f t="shared" si="121"/>
        <v>0.51169590643274854</v>
      </c>
      <c r="HG17" s="48"/>
      <c r="HH17" s="49">
        <f t="shared" si="122"/>
        <v>23</v>
      </c>
      <c r="HI17" s="50">
        <f t="shared" si="123"/>
        <v>0.37841395195788091</v>
      </c>
      <c r="HJ17" s="52">
        <v>9</v>
      </c>
      <c r="HK17" s="47">
        <f t="shared" si="124"/>
        <v>0.26954177897574128</v>
      </c>
      <c r="HL17" s="52">
        <v>14</v>
      </c>
      <c r="HM17" s="47">
        <f t="shared" si="125"/>
        <v>0.51188299817184646</v>
      </c>
      <c r="HN17" s="48"/>
      <c r="HO17" s="49">
        <f t="shared" si="126"/>
        <v>23</v>
      </c>
      <c r="HP17" s="50">
        <f t="shared" si="127"/>
        <v>0.37866315442871251</v>
      </c>
      <c r="HQ17" s="52">
        <v>9</v>
      </c>
      <c r="HR17" s="47">
        <f t="shared" si="128"/>
        <v>0.26970332634102484</v>
      </c>
      <c r="HS17" s="52">
        <v>14</v>
      </c>
      <c r="HT17" s="47">
        <f t="shared" si="129"/>
        <v>0.51225759238931579</v>
      </c>
      <c r="HU17" s="48"/>
      <c r="HV17" s="49">
        <f t="shared" si="130"/>
        <v>23</v>
      </c>
      <c r="HW17" s="50">
        <f t="shared" si="131"/>
        <v>0.37891268533772654</v>
      </c>
      <c r="HX17" s="52">
        <v>9</v>
      </c>
      <c r="HY17" s="47">
        <f t="shared" si="132"/>
        <v>0.26970332634102484</v>
      </c>
      <c r="HZ17" s="52">
        <v>14</v>
      </c>
      <c r="IA17" s="47">
        <f t="shared" si="133"/>
        <v>0.51319648093841641</v>
      </c>
      <c r="IB17" s="48"/>
      <c r="IC17" s="49">
        <f t="shared" si="134"/>
        <v>23</v>
      </c>
      <c r="ID17" s="50">
        <f t="shared" si="135"/>
        <v>0.37922506183017313</v>
      </c>
      <c r="IE17" s="52">
        <v>9</v>
      </c>
      <c r="IF17" s="47">
        <f t="shared" si="136"/>
        <v>0.26994601079784042</v>
      </c>
      <c r="IG17" s="52">
        <v>14</v>
      </c>
      <c r="IH17" s="47">
        <f t="shared" si="137"/>
        <v>0.51376146788990829</v>
      </c>
      <c r="II17" s="48"/>
      <c r="IJ17" s="49">
        <f t="shared" si="138"/>
        <v>23</v>
      </c>
      <c r="IK17" s="50">
        <f t="shared" si="139"/>
        <v>0.37960059415745173</v>
      </c>
      <c r="IL17" s="52">
        <v>9</v>
      </c>
      <c r="IM17" s="47">
        <f t="shared" si="140"/>
        <v>0.27010804321728693</v>
      </c>
      <c r="IN17" s="52">
        <v>14</v>
      </c>
      <c r="IO17" s="47">
        <f t="shared" si="141"/>
        <v>0.51376146788990829</v>
      </c>
      <c r="IP17" s="48"/>
      <c r="IQ17" s="49">
        <f t="shared" si="142"/>
        <v>23</v>
      </c>
      <c r="IR17" s="50">
        <f t="shared" si="143"/>
        <v>0.37972593693247481</v>
      </c>
      <c r="IS17" s="52">
        <v>9</v>
      </c>
      <c r="IT17" s="47">
        <f t="shared" si="144"/>
        <v>0.27010804321728693</v>
      </c>
      <c r="IU17" s="52">
        <v>14</v>
      </c>
      <c r="IV17" s="47">
        <f t="shared" si="145"/>
        <v>0.51451672179345831</v>
      </c>
      <c r="IW17" s="48"/>
      <c r="IX17" s="49">
        <f t="shared" si="146"/>
        <v>23</v>
      </c>
      <c r="IY17" s="50">
        <f t="shared" si="147"/>
        <v>0.3799768709730712</v>
      </c>
      <c r="IZ17" s="52">
        <v>9</v>
      </c>
      <c r="JA17" s="47">
        <f t="shared" si="148"/>
        <v>0.27051397655545539</v>
      </c>
      <c r="JB17" s="52">
        <v>14</v>
      </c>
      <c r="JC17" s="47">
        <f t="shared" si="149"/>
        <v>0.51527419948472586</v>
      </c>
      <c r="JD17" s="48"/>
      <c r="JE17" s="49">
        <f t="shared" si="150"/>
        <v>23</v>
      </c>
      <c r="JF17" s="50">
        <f t="shared" si="151"/>
        <v>0.38054268696227661</v>
      </c>
      <c r="JG17" s="52">
        <v>9</v>
      </c>
      <c r="JH17" s="47">
        <f t="shared" si="152"/>
        <v>0.27051397655545539</v>
      </c>
      <c r="JI17" s="52">
        <v>14</v>
      </c>
      <c r="JJ17" s="47">
        <f t="shared" si="153"/>
        <v>0.51565377532228363</v>
      </c>
      <c r="JK17" s="48"/>
      <c r="JL17" s="49">
        <f t="shared" si="154"/>
        <v>23</v>
      </c>
      <c r="JM17" s="50">
        <f t="shared" si="155"/>
        <v>0.38066865276398543</v>
      </c>
      <c r="JN17" s="52">
        <v>9</v>
      </c>
      <c r="JO17" s="47">
        <f t="shared" si="156"/>
        <v>0.2708396027685826</v>
      </c>
      <c r="JP17" s="52">
        <v>14</v>
      </c>
      <c r="JQ17" s="47">
        <f t="shared" si="157"/>
        <v>0.51698670605612995</v>
      </c>
      <c r="JR17" s="48"/>
      <c r="JS17" s="49">
        <f t="shared" si="158"/>
        <v>23</v>
      </c>
      <c r="JT17" s="50">
        <f t="shared" si="159"/>
        <v>0.38136295805007464</v>
      </c>
      <c r="JU17" s="52">
        <v>9</v>
      </c>
      <c r="JV17" s="47">
        <f t="shared" si="160"/>
        <v>0.27116601385959627</v>
      </c>
      <c r="JW17" s="52">
        <v>14</v>
      </c>
      <c r="JX17" s="47">
        <f t="shared" si="161"/>
        <v>0.51909529106414531</v>
      </c>
      <c r="JY17" s="48"/>
      <c r="JZ17" s="49">
        <f t="shared" si="162"/>
        <v>23</v>
      </c>
      <c r="KA17" s="50">
        <f t="shared" si="163"/>
        <v>0.38231382978723405</v>
      </c>
      <c r="KB17" s="52">
        <v>9</v>
      </c>
      <c r="KC17" s="47">
        <f t="shared" si="164"/>
        <v>0.27132951462164606</v>
      </c>
      <c r="KD17" s="52">
        <v>14</v>
      </c>
      <c r="KE17" s="47">
        <f t="shared" si="165"/>
        <v>0.51928783382789312</v>
      </c>
      <c r="KF17" s="48"/>
      <c r="KG17" s="49">
        <f t="shared" si="166"/>
        <v>23</v>
      </c>
      <c r="KH17" s="50">
        <f t="shared" si="167"/>
        <v>0.38250457342424743</v>
      </c>
      <c r="KI17" s="52">
        <v>9</v>
      </c>
      <c r="KJ17" s="47">
        <f t="shared" si="168"/>
        <v>0.27141133896260555</v>
      </c>
      <c r="KK17" s="52">
        <v>14</v>
      </c>
      <c r="KL17" s="47">
        <f t="shared" si="169"/>
        <v>0.51948051948051943</v>
      </c>
      <c r="KM17" s="48"/>
      <c r="KN17" s="49">
        <f t="shared" si="170"/>
        <v>23</v>
      </c>
      <c r="KO17" s="50">
        <f t="shared" si="171"/>
        <v>0.38263184162368991</v>
      </c>
      <c r="KP17" s="52">
        <v>9</v>
      </c>
      <c r="KQ17" s="47">
        <f t="shared" si="172"/>
        <v>0.27165710836100215</v>
      </c>
      <c r="KR17" s="52">
        <v>14</v>
      </c>
      <c r="KS17" s="47">
        <f t="shared" si="173"/>
        <v>0.52005943536404153</v>
      </c>
      <c r="KT17" s="48"/>
      <c r="KU17" s="49">
        <f t="shared" si="174"/>
        <v>23</v>
      </c>
      <c r="KV17" s="50">
        <f t="shared" si="175"/>
        <v>0.38301415487094087</v>
      </c>
      <c r="KW17" s="52">
        <v>9</v>
      </c>
      <c r="KX17" s="47">
        <f t="shared" si="176"/>
        <v>0.27214998488055642</v>
      </c>
      <c r="KY17" s="52">
        <v>14</v>
      </c>
      <c r="KZ17" s="47">
        <f t="shared" si="177"/>
        <v>0.52180395080134179</v>
      </c>
      <c r="LA17" s="48"/>
      <c r="LB17" s="49">
        <f t="shared" si="178"/>
        <v>23</v>
      </c>
      <c r="LC17" s="50">
        <f t="shared" si="179"/>
        <v>0.38397328881469117</v>
      </c>
      <c r="LD17" s="52">
        <v>9</v>
      </c>
      <c r="LE17" s="47">
        <f t="shared" si="180"/>
        <v>0.27297543221110104</v>
      </c>
      <c r="LF17" s="52">
        <v>14</v>
      </c>
      <c r="LG17" s="47">
        <f t="shared" si="181"/>
        <v>0.5223880597014926</v>
      </c>
      <c r="LH17" s="48"/>
      <c r="LI17" s="49">
        <f t="shared" si="182"/>
        <v>23</v>
      </c>
      <c r="LJ17" s="50">
        <f t="shared" si="183"/>
        <v>0.38480843232390827</v>
      </c>
      <c r="LK17" s="52">
        <v>9</v>
      </c>
      <c r="LL17" s="47">
        <f t="shared" si="184"/>
        <v>0.27347310847766637</v>
      </c>
      <c r="LM17" s="52">
        <v>14</v>
      </c>
      <c r="LN17" s="47">
        <f t="shared" si="185"/>
        <v>0.52316890881913303</v>
      </c>
      <c r="LO17" s="48"/>
      <c r="LP17" s="49">
        <f t="shared" si="186"/>
        <v>23</v>
      </c>
      <c r="LQ17" s="50">
        <f t="shared" si="187"/>
        <v>0.3854533266297972</v>
      </c>
      <c r="LR17" s="52">
        <v>9</v>
      </c>
      <c r="LS17" s="47">
        <f t="shared" si="188"/>
        <v>0.27363940407418669</v>
      </c>
      <c r="LT17" s="52">
        <v>14</v>
      </c>
      <c r="LU17" s="47">
        <f t="shared" si="189"/>
        <v>0.52375607931163481</v>
      </c>
      <c r="LV17" s="48"/>
      <c r="LW17" s="49">
        <f t="shared" si="190"/>
        <v>23</v>
      </c>
      <c r="LX17" s="50">
        <f t="shared" si="191"/>
        <v>0.38577658503857765</v>
      </c>
      <c r="LY17" s="52">
        <v>9</v>
      </c>
      <c r="LZ17" s="47">
        <f t="shared" si="192"/>
        <v>0.27405602923264311</v>
      </c>
      <c r="MA17" s="52">
        <v>14</v>
      </c>
      <c r="MB17" s="47">
        <f t="shared" si="193"/>
        <v>0.5239520958083832</v>
      </c>
      <c r="MC17" s="48"/>
      <c r="MD17" s="49">
        <f t="shared" si="194"/>
        <v>23</v>
      </c>
      <c r="ME17" s="50">
        <f t="shared" si="195"/>
        <v>0.38616521155137673</v>
      </c>
      <c r="MF17" s="52">
        <v>9</v>
      </c>
      <c r="MG17" s="47">
        <f t="shared" si="196"/>
        <v>0.27439024390243899</v>
      </c>
      <c r="MH17" s="52">
        <v>14</v>
      </c>
      <c r="MI17" s="47">
        <f t="shared" si="197"/>
        <v>0.52414825907899665</v>
      </c>
      <c r="MJ17" s="48"/>
      <c r="MK17" s="49">
        <f t="shared" si="198"/>
        <v>23</v>
      </c>
      <c r="ML17" s="50">
        <f t="shared" si="199"/>
        <v>0.38648966560241976</v>
      </c>
      <c r="MM17" s="52">
        <v>9</v>
      </c>
      <c r="MN17" s="47">
        <f t="shared" si="200"/>
        <v>0.27497708524289644</v>
      </c>
      <c r="MO17" s="52">
        <v>14</v>
      </c>
      <c r="MP17" s="47">
        <f t="shared" si="201"/>
        <v>0.5267118133935289</v>
      </c>
      <c r="MQ17" s="48"/>
      <c r="MR17" s="49">
        <f t="shared" si="202"/>
        <v>23</v>
      </c>
      <c r="MS17" s="50">
        <f t="shared" si="203"/>
        <v>0.38779295228460631</v>
      </c>
      <c r="MT17" s="52">
        <v>9</v>
      </c>
      <c r="MU17" s="47">
        <f t="shared" si="204"/>
        <v>0.27615833077631174</v>
      </c>
      <c r="MV17" s="52">
        <v>14</v>
      </c>
      <c r="MW17" s="47">
        <f t="shared" si="205"/>
        <v>0.529500756429652</v>
      </c>
      <c r="MX17" s="48"/>
      <c r="MY17" s="49">
        <f t="shared" si="206"/>
        <v>23</v>
      </c>
      <c r="MZ17" s="50">
        <f t="shared" si="207"/>
        <v>0.38963239031001184</v>
      </c>
      <c r="NA17" s="52">
        <v>9</v>
      </c>
      <c r="NB17" s="47">
        <f t="shared" si="208"/>
        <v>0.27726432532347506</v>
      </c>
      <c r="NC17" s="52">
        <v>14</v>
      </c>
      <c r="ND17" s="47">
        <f t="shared" si="209"/>
        <v>0.53333333333333333</v>
      </c>
      <c r="NE17" s="48"/>
      <c r="NF17" s="49">
        <f t="shared" si="210"/>
        <v>23</v>
      </c>
      <c r="NG17" s="50">
        <f t="shared" si="211"/>
        <v>0.39175608925225686</v>
      </c>
      <c r="NH17" s="52">
        <v>9</v>
      </c>
      <c r="NI17" s="47">
        <f t="shared" si="212"/>
        <v>0.27777777777777779</v>
      </c>
      <c r="NJ17" s="52">
        <v>14</v>
      </c>
      <c r="NK17" s="47">
        <f t="shared" si="213"/>
        <v>0.53516819571865437</v>
      </c>
      <c r="NL17" s="48"/>
      <c r="NM17" s="49">
        <f t="shared" si="214"/>
        <v>23</v>
      </c>
      <c r="NN17" s="50">
        <f t="shared" si="215"/>
        <v>0.39275956284153007</v>
      </c>
      <c r="NO17" s="52">
        <v>9</v>
      </c>
      <c r="NP17" s="47">
        <f t="shared" si="216"/>
        <v>0.27898326100433973</v>
      </c>
      <c r="NQ17" s="52">
        <v>14</v>
      </c>
      <c r="NR17" s="47">
        <f t="shared" si="217"/>
        <v>0.53763440860215062</v>
      </c>
      <c r="NS17" s="48"/>
      <c r="NT17" s="49">
        <f t="shared" si="218"/>
        <v>23</v>
      </c>
      <c r="NU17" s="50">
        <f t="shared" si="219"/>
        <v>0.39451114922813035</v>
      </c>
      <c r="NV17" s="52">
        <v>9</v>
      </c>
      <c r="NW17" s="47">
        <f t="shared" si="220"/>
        <v>0.27941633033219498</v>
      </c>
      <c r="NX17" s="52">
        <v>14</v>
      </c>
      <c r="NY17" s="47">
        <f t="shared" si="221"/>
        <v>0.5382545174932718</v>
      </c>
      <c r="NZ17" s="48"/>
      <c r="OA17" s="49">
        <f t="shared" si="222"/>
        <v>23</v>
      </c>
      <c r="OB17" s="50">
        <f t="shared" si="223"/>
        <v>0.39505324630711097</v>
      </c>
      <c r="OC17" s="52">
        <v>9</v>
      </c>
      <c r="OD17" s="47">
        <f t="shared" si="224"/>
        <v>0.27976375505129003</v>
      </c>
      <c r="OE17" s="52">
        <v>14</v>
      </c>
      <c r="OF17" s="47">
        <f t="shared" si="225"/>
        <v>0.53970701619121042</v>
      </c>
      <c r="OG17" s="48"/>
      <c r="OH17" s="49">
        <f t="shared" si="226"/>
        <v>23</v>
      </c>
      <c r="OI17" s="50">
        <f t="shared" si="227"/>
        <v>0.39580106694200651</v>
      </c>
      <c r="OJ17" s="52">
        <v>8</v>
      </c>
      <c r="OK17" s="47">
        <f t="shared" si="228"/>
        <v>0.24976584452076181</v>
      </c>
      <c r="OL17" s="52">
        <v>14</v>
      </c>
      <c r="OM17" s="47">
        <f t="shared" si="229"/>
        <v>0.5415860735009671</v>
      </c>
      <c r="ON17" s="48"/>
      <c r="OO17" s="49">
        <f t="shared" si="230"/>
        <v>22</v>
      </c>
      <c r="OP17" s="50">
        <f t="shared" si="231"/>
        <v>0.38009675190048375</v>
      </c>
      <c r="OQ17" s="52">
        <v>8</v>
      </c>
      <c r="OR17" s="47">
        <f t="shared" si="232"/>
        <v>0.25039123630672927</v>
      </c>
      <c r="OS17" s="52">
        <v>14</v>
      </c>
      <c r="OT17" s="47">
        <f t="shared" si="233"/>
        <v>0.54263565891472865</v>
      </c>
      <c r="OU17" s="48"/>
      <c r="OV17" s="49">
        <f t="shared" si="234"/>
        <v>22</v>
      </c>
      <c r="OW17" s="50">
        <f t="shared" si="235"/>
        <v>0.38095238095238093</v>
      </c>
      <c r="OX17" s="52">
        <v>8</v>
      </c>
      <c r="OY17" s="47">
        <f t="shared" si="236"/>
        <v>0.25149324111914489</v>
      </c>
      <c r="OZ17" s="52">
        <v>14</v>
      </c>
      <c r="PA17" s="47">
        <f t="shared" si="237"/>
        <v>0.54538371640046746</v>
      </c>
      <c r="PB17" s="48"/>
      <c r="PC17" s="49">
        <f t="shared" si="238"/>
        <v>22</v>
      </c>
      <c r="PD17" s="50">
        <f t="shared" si="239"/>
        <v>0.3827418232428671</v>
      </c>
      <c r="PE17" s="52">
        <v>8</v>
      </c>
      <c r="PF17" s="47">
        <f t="shared" si="240"/>
        <v>0.25260498894853173</v>
      </c>
      <c r="PG17" s="52">
        <v>14</v>
      </c>
      <c r="PH17" s="47">
        <f t="shared" si="241"/>
        <v>0.5494505494505495</v>
      </c>
      <c r="PI17" s="48"/>
      <c r="PJ17" s="49">
        <f t="shared" si="242"/>
        <v>22</v>
      </c>
      <c r="PK17" s="50">
        <f t="shared" si="243"/>
        <v>0.3849518810148731</v>
      </c>
      <c r="PL17" s="52">
        <v>8</v>
      </c>
      <c r="PM17" s="47">
        <f t="shared" si="244"/>
        <v>0.25316455696202533</v>
      </c>
      <c r="PN17" s="52">
        <v>14</v>
      </c>
      <c r="PO17" s="47">
        <f t="shared" si="245"/>
        <v>0.55248618784530379</v>
      </c>
      <c r="PP17" s="48"/>
      <c r="PQ17" s="49">
        <f t="shared" si="246"/>
        <v>22</v>
      </c>
      <c r="PR17" s="50">
        <f t="shared" si="247"/>
        <v>0.38637161924833158</v>
      </c>
      <c r="PS17" s="52">
        <v>8</v>
      </c>
      <c r="PT17" s="47">
        <f t="shared" si="248"/>
        <v>0.2536461636017755</v>
      </c>
      <c r="PU17" s="52">
        <v>14</v>
      </c>
      <c r="PV17" s="47">
        <f t="shared" si="249"/>
        <v>0.55423594615993665</v>
      </c>
      <c r="PW17" s="48"/>
      <c r="PX17" s="49">
        <f t="shared" si="250"/>
        <v>22</v>
      </c>
      <c r="PY17" s="50">
        <f t="shared" si="251"/>
        <v>0.38732394366197181</v>
      </c>
      <c r="PZ17" s="52">
        <v>8</v>
      </c>
      <c r="QA17" s="47">
        <f t="shared" si="252"/>
        <v>0.25412960609911056</v>
      </c>
      <c r="QB17" s="52">
        <v>14</v>
      </c>
      <c r="QC17" s="47">
        <f t="shared" si="253"/>
        <v>0.55511498810467885</v>
      </c>
      <c r="QD17" s="48"/>
      <c r="QE17" s="49">
        <f t="shared" si="254"/>
        <v>22</v>
      </c>
      <c r="QF17" s="50">
        <f t="shared" si="255"/>
        <v>0.38800705467372132</v>
      </c>
      <c r="QG17" s="52">
        <v>8</v>
      </c>
      <c r="QH17" s="47">
        <f t="shared" si="256"/>
        <v>0.2554278416347382</v>
      </c>
      <c r="QI17" s="52">
        <v>14</v>
      </c>
      <c r="QJ17" s="47">
        <f t="shared" si="257"/>
        <v>0.55754679410593388</v>
      </c>
      <c r="QK17" s="48"/>
      <c r="QL17" s="49">
        <f t="shared" si="258"/>
        <v>22</v>
      </c>
      <c r="QM17" s="50">
        <f t="shared" si="259"/>
        <v>0.38986354775828458</v>
      </c>
      <c r="QN17" s="52">
        <v>8</v>
      </c>
      <c r="QO17" s="47">
        <f t="shared" si="260"/>
        <v>0.25723472668810288</v>
      </c>
      <c r="QP17" s="52">
        <v>13</v>
      </c>
      <c r="QQ17" s="47">
        <f t="shared" si="261"/>
        <v>0.52419354838709686</v>
      </c>
      <c r="QR17" s="48"/>
      <c r="QS17" s="49">
        <f t="shared" si="262"/>
        <v>21</v>
      </c>
      <c r="QT17" s="50">
        <f t="shared" si="263"/>
        <v>0.37567084078711988</v>
      </c>
      <c r="QU17" s="53">
        <v>7</v>
      </c>
      <c r="QV17" s="47">
        <f t="shared" si="264"/>
        <v>0.22624434389140274</v>
      </c>
      <c r="QW17" s="53">
        <v>13</v>
      </c>
      <c r="QX17" s="47">
        <f t="shared" si="265"/>
        <v>0.52674230145867096</v>
      </c>
      <c r="QY17" s="48"/>
      <c r="QZ17" s="49">
        <f t="shared" si="266"/>
        <v>20</v>
      </c>
      <c r="RA17" s="50">
        <f t="shared" si="267"/>
        <v>0.35958288385472853</v>
      </c>
      <c r="RB17" s="53">
        <v>7</v>
      </c>
      <c r="RC17" s="47">
        <f t="shared" si="268"/>
        <v>0.2280130293159609</v>
      </c>
      <c r="RD17" s="53">
        <v>13</v>
      </c>
      <c r="RE17" s="47">
        <f t="shared" si="269"/>
        <v>0.53278688524590156</v>
      </c>
      <c r="RF17" s="48"/>
      <c r="RG17" s="49">
        <f t="shared" si="270"/>
        <v>20</v>
      </c>
      <c r="RH17" s="50">
        <f t="shared" si="271"/>
        <v>0.36297640653357532</v>
      </c>
      <c r="RI17" s="53">
        <v>7</v>
      </c>
      <c r="RJ17" s="47">
        <f t="shared" si="272"/>
        <v>0.22996057818659657</v>
      </c>
      <c r="RK17" s="53">
        <v>13</v>
      </c>
      <c r="RL17" s="47">
        <f t="shared" si="273"/>
        <v>0.53897180762852404</v>
      </c>
      <c r="RM17" s="48"/>
      <c r="RN17" s="49">
        <f t="shared" si="274"/>
        <v>20</v>
      </c>
      <c r="RO17" s="50">
        <f t="shared" si="275"/>
        <v>0.36656891495601174</v>
      </c>
      <c r="RP17" s="53">
        <v>7</v>
      </c>
      <c r="RQ17" s="47">
        <f t="shared" si="276"/>
        <v>0.23026315789473681</v>
      </c>
      <c r="RR17" s="53">
        <v>13</v>
      </c>
      <c r="RS17" s="47">
        <f t="shared" si="277"/>
        <v>0.54166666666666674</v>
      </c>
      <c r="RT17" s="48"/>
      <c r="RU17" s="49">
        <f t="shared" si="278"/>
        <v>20</v>
      </c>
      <c r="RV17" s="50">
        <f t="shared" si="279"/>
        <v>0.36764705882352938</v>
      </c>
      <c r="RW17" s="53">
        <v>7</v>
      </c>
      <c r="RX17" s="47">
        <f t="shared" si="280"/>
        <v>0.23087071240105542</v>
      </c>
      <c r="RY17" s="53">
        <v>12</v>
      </c>
      <c r="RZ17" s="47">
        <f t="shared" si="281"/>
        <v>0.502092050209205</v>
      </c>
      <c r="SA17" s="48"/>
      <c r="SB17" s="49">
        <f t="shared" si="282"/>
        <v>19</v>
      </c>
      <c r="SC17" s="50">
        <f t="shared" si="283"/>
        <v>0.35042419771302102</v>
      </c>
      <c r="SD17" s="53">
        <v>7</v>
      </c>
      <c r="SE17" s="47">
        <f t="shared" si="284"/>
        <v>0.23341113704568192</v>
      </c>
      <c r="SF17" s="53">
        <v>12</v>
      </c>
      <c r="SG17" s="47">
        <f t="shared" si="285"/>
        <v>0.50955414012738853</v>
      </c>
      <c r="SH17" s="48">
        <f t="shared" si="286"/>
        <v>0</v>
      </c>
      <c r="SI17" s="49">
        <f t="shared" si="287"/>
        <v>19</v>
      </c>
      <c r="SJ17" s="50">
        <f t="shared" si="288"/>
        <v>0.3546099290780142</v>
      </c>
      <c r="SK17" s="53">
        <v>7</v>
      </c>
      <c r="SL17" s="47">
        <f t="shared" si="289"/>
        <v>0.23553162853297444</v>
      </c>
      <c r="SM17" s="53">
        <v>12</v>
      </c>
      <c r="SN17" s="47">
        <f t="shared" si="290"/>
        <v>0.51835853131749465</v>
      </c>
      <c r="SO17" s="48"/>
      <c r="SP17" s="49">
        <f t="shared" si="291"/>
        <v>19</v>
      </c>
      <c r="SQ17" s="50">
        <f t="shared" si="292"/>
        <v>0.35937204463779082</v>
      </c>
      <c r="SR17" s="53">
        <v>6</v>
      </c>
      <c r="SS17" s="47">
        <f t="shared" si="293"/>
        <v>0.20484807101399793</v>
      </c>
      <c r="ST17" s="53">
        <v>11</v>
      </c>
      <c r="SU17" s="47">
        <f t="shared" si="294"/>
        <v>0.48372911169744942</v>
      </c>
      <c r="SV17" s="48"/>
      <c r="SW17" s="49">
        <f t="shared" si="295"/>
        <v>17</v>
      </c>
      <c r="SX17" s="50">
        <f t="shared" si="296"/>
        <v>0.32673457620603497</v>
      </c>
      <c r="SY17" s="53">
        <v>6</v>
      </c>
      <c r="SZ17" s="47">
        <f t="shared" si="297"/>
        <v>0.20611473720371004</v>
      </c>
      <c r="TA17" s="53">
        <v>11</v>
      </c>
      <c r="TB17" s="47">
        <f t="shared" si="298"/>
        <v>0.48758865248226951</v>
      </c>
      <c r="TC17" s="48"/>
      <c r="TD17" s="49">
        <f t="shared" si="299"/>
        <v>17</v>
      </c>
      <c r="TE17" s="50">
        <f t="shared" si="300"/>
        <v>0.32901103154635181</v>
      </c>
      <c r="TF17" s="53">
        <v>6</v>
      </c>
      <c r="TG17" s="47">
        <f t="shared" si="301"/>
        <v>0.20905923344947736</v>
      </c>
      <c r="TH17" s="53">
        <v>11</v>
      </c>
      <c r="TI17" s="47">
        <f t="shared" si="302"/>
        <v>0.49751243781094528</v>
      </c>
      <c r="TJ17" s="48"/>
      <c r="TK17" s="49">
        <f t="shared" si="303"/>
        <v>17</v>
      </c>
      <c r="TL17" s="50">
        <f t="shared" si="304"/>
        <v>0.3345798071245818</v>
      </c>
      <c r="TM17" s="53">
        <v>6</v>
      </c>
      <c r="TN17" s="47">
        <f t="shared" si="305"/>
        <v>0.2099370188943317</v>
      </c>
      <c r="TO17" s="53">
        <v>11</v>
      </c>
      <c r="TP17" s="47">
        <f t="shared" si="306"/>
        <v>0.50068274920345934</v>
      </c>
      <c r="TQ17" s="48"/>
      <c r="TR17" s="49">
        <f t="shared" si="307"/>
        <v>17</v>
      </c>
      <c r="TS17" s="50">
        <f t="shared" si="308"/>
        <v>0.33630069238377847</v>
      </c>
      <c r="TT17" s="53">
        <v>6</v>
      </c>
      <c r="TU17" s="47">
        <f t="shared" si="309"/>
        <v>0.21238938053097348</v>
      </c>
      <c r="TV17" s="53">
        <v>11</v>
      </c>
      <c r="TW17" s="47">
        <f t="shared" si="310"/>
        <v>0.50902360018509951</v>
      </c>
      <c r="TX17" s="48"/>
      <c r="TY17" s="49">
        <f t="shared" si="311"/>
        <v>17</v>
      </c>
      <c r="TZ17" s="50">
        <f t="shared" si="312"/>
        <v>0.34095467308463701</v>
      </c>
      <c r="UA17" s="53">
        <v>6</v>
      </c>
      <c r="UB17" s="47">
        <f t="shared" si="313"/>
        <v>0.21590500179920835</v>
      </c>
      <c r="UC17" s="53">
        <v>11</v>
      </c>
      <c r="UD17" s="47">
        <f t="shared" si="314"/>
        <v>0.52058684335068617</v>
      </c>
      <c r="UE17" s="48"/>
      <c r="UF17" s="49">
        <f t="shared" si="315"/>
        <v>17</v>
      </c>
      <c r="UG17" s="50">
        <f t="shared" si="316"/>
        <v>0.34750613246116108</v>
      </c>
      <c r="UH17" s="53">
        <v>5</v>
      </c>
      <c r="UI17" s="47">
        <f t="shared" si="317"/>
        <v>0.1836210062431142</v>
      </c>
      <c r="UJ17" s="53">
        <v>11</v>
      </c>
      <c r="UK17" s="47">
        <f t="shared" si="318"/>
        <v>0.53114437469821341</v>
      </c>
      <c r="UL17" s="48"/>
      <c r="UM17" s="49">
        <f t="shared" si="319"/>
        <v>16</v>
      </c>
      <c r="UN17" s="50">
        <f t="shared" si="320"/>
        <v>0.3337505214851898</v>
      </c>
      <c r="UO17" s="53">
        <v>5</v>
      </c>
      <c r="UP17" s="47">
        <f t="shared" si="321"/>
        <v>0.18587360594795538</v>
      </c>
      <c r="UQ17" s="53">
        <v>10</v>
      </c>
      <c r="UR17" s="47">
        <f t="shared" si="322"/>
        <v>0.49504950495049505</v>
      </c>
      <c r="US17" s="48"/>
      <c r="UT17" s="49">
        <f t="shared" si="323"/>
        <v>15</v>
      </c>
      <c r="UU17" s="50">
        <f t="shared" si="324"/>
        <v>0.31847133757961787</v>
      </c>
      <c r="UV17" s="53">
        <v>5</v>
      </c>
      <c r="UW17" s="47">
        <f t="shared" si="325"/>
        <v>0.19083969465648853</v>
      </c>
      <c r="UX17" s="53">
        <v>10</v>
      </c>
      <c r="UY17" s="47">
        <f t="shared" si="326"/>
        <v>0.51413881748071977</v>
      </c>
      <c r="UZ17" s="48"/>
      <c r="VA17" s="49">
        <f t="shared" si="327"/>
        <v>15</v>
      </c>
      <c r="VB17" s="50">
        <f t="shared" si="328"/>
        <v>0.32858707557502737</v>
      </c>
      <c r="VC17" s="53">
        <v>5</v>
      </c>
      <c r="VD17" s="47">
        <f t="shared" si="329"/>
        <v>0.19260400616332821</v>
      </c>
      <c r="VE17" s="53">
        <v>10</v>
      </c>
      <c r="VF17" s="47">
        <f t="shared" si="330"/>
        <v>0.52056220718375845</v>
      </c>
      <c r="VG17" s="48"/>
      <c r="VH17" s="49">
        <f t="shared" si="331"/>
        <v>15</v>
      </c>
      <c r="VI17" s="50">
        <f t="shared" si="332"/>
        <v>0.33207881337170692</v>
      </c>
      <c r="VJ17" s="53">
        <v>5</v>
      </c>
      <c r="VK17" s="47">
        <f t="shared" si="333"/>
        <v>0.19425019425019424</v>
      </c>
      <c r="VL17" s="53">
        <v>10</v>
      </c>
      <c r="VM17" s="47">
        <f t="shared" si="334"/>
        <v>0.52631578947368418</v>
      </c>
      <c r="VN17" s="48"/>
      <c r="VO17" s="49">
        <f t="shared" si="335"/>
        <v>15</v>
      </c>
      <c r="VP17" s="50">
        <f t="shared" si="336"/>
        <v>0.33527045149754137</v>
      </c>
      <c r="VQ17" s="53">
        <v>5</v>
      </c>
      <c r="VR17" s="47">
        <f t="shared" si="337"/>
        <v>0.19638648860958366</v>
      </c>
      <c r="VS17" s="53">
        <v>10</v>
      </c>
      <c r="VT17" s="47">
        <f t="shared" si="338"/>
        <v>0.53705692803437166</v>
      </c>
      <c r="VU17" s="48"/>
      <c r="VV17" s="49">
        <f t="shared" si="339"/>
        <v>15</v>
      </c>
      <c r="VW17" s="50">
        <f t="shared" si="340"/>
        <v>0.34029038112522686</v>
      </c>
      <c r="VX17" s="61">
        <v>5</v>
      </c>
      <c r="VY17" s="47">
        <f t="shared" si="341"/>
        <v>0.20145044319097499</v>
      </c>
      <c r="VZ17" s="53">
        <v>10</v>
      </c>
      <c r="WA17" s="47">
        <f t="shared" si="342"/>
        <v>0.55370985603543743</v>
      </c>
      <c r="WB17" s="48"/>
      <c r="WC17" s="49">
        <f t="shared" si="343"/>
        <v>15</v>
      </c>
      <c r="WD17" s="50">
        <f t="shared" si="344"/>
        <v>0.34981343283582089</v>
      </c>
      <c r="WE17" s="53">
        <v>4</v>
      </c>
      <c r="WF17" s="47">
        <f t="shared" si="345"/>
        <v>0.16556291390728478</v>
      </c>
      <c r="WG17" s="53">
        <v>10</v>
      </c>
      <c r="WH17" s="36">
        <f t="shared" si="346"/>
        <v>0.56818181818181823</v>
      </c>
      <c r="WI17" s="54"/>
      <c r="WJ17" s="55">
        <f t="shared" si="347"/>
        <v>14</v>
      </c>
      <c r="WK17" s="56">
        <f t="shared" si="348"/>
        <v>0.33524904214559387</v>
      </c>
      <c r="WL17" s="57">
        <v>4</v>
      </c>
      <c r="WM17" s="36">
        <f t="shared" si="349"/>
        <v>0.16927634363097757</v>
      </c>
      <c r="WN17" s="57">
        <v>10</v>
      </c>
      <c r="WO17" s="36">
        <f t="shared" si="350"/>
        <v>0.59171597633136097</v>
      </c>
      <c r="WP17" s="54"/>
      <c r="WQ17" s="55">
        <f t="shared" si="351"/>
        <v>14</v>
      </c>
      <c r="WR17" s="56">
        <f t="shared" si="352"/>
        <v>0.34542314335060448</v>
      </c>
      <c r="WS17" s="57">
        <v>3</v>
      </c>
      <c r="WT17" s="36">
        <f t="shared" si="353"/>
        <v>0.13049151805132667</v>
      </c>
      <c r="WU17" s="57">
        <v>8</v>
      </c>
      <c r="WV17" s="36">
        <f t="shared" si="354"/>
        <v>0.49504950495049505</v>
      </c>
      <c r="WW17" s="54"/>
      <c r="WX17" s="55">
        <f t="shared" si="355"/>
        <v>11</v>
      </c>
      <c r="WY17" s="56">
        <f t="shared" si="356"/>
        <v>0.28097062579821197</v>
      </c>
      <c r="WZ17" s="57">
        <v>3</v>
      </c>
      <c r="XA17" s="36">
        <f t="shared" si="357"/>
        <v>0.13593112822836431</v>
      </c>
      <c r="XB17" s="57">
        <v>6</v>
      </c>
      <c r="XC17" s="36">
        <f t="shared" si="358"/>
        <v>0.38885288399222295</v>
      </c>
      <c r="XD17" s="54"/>
      <c r="XE17" s="55">
        <f t="shared" si="359"/>
        <v>9</v>
      </c>
      <c r="XF17" s="56">
        <f t="shared" si="360"/>
        <v>0.24</v>
      </c>
      <c r="XG17" s="58">
        <v>3</v>
      </c>
      <c r="XH17" s="36">
        <f t="shared" si="361"/>
        <v>0.13831258644536654</v>
      </c>
      <c r="XI17" s="57">
        <v>6</v>
      </c>
      <c r="XJ17" s="36">
        <f t="shared" si="362"/>
        <v>0.39630118890356669</v>
      </c>
      <c r="XK17" s="54"/>
      <c r="XL17" s="55">
        <f t="shared" si="363"/>
        <v>9</v>
      </c>
      <c r="XM17" s="56">
        <f t="shared" si="364"/>
        <v>0.24436600597339125</v>
      </c>
      <c r="XN17" s="59">
        <v>3</v>
      </c>
      <c r="XO17" s="36">
        <f t="shared" si="365"/>
        <v>0.14111006585136407</v>
      </c>
      <c r="XP17" s="57">
        <v>6</v>
      </c>
      <c r="XQ17" s="36">
        <f t="shared" si="366"/>
        <v>0.40705563093622793</v>
      </c>
      <c r="XR17" s="54"/>
      <c r="XS17" s="55">
        <f t="shared" si="367"/>
        <v>9</v>
      </c>
      <c r="XT17" s="56">
        <f t="shared" si="368"/>
        <v>0.25</v>
      </c>
      <c r="XU17" s="57">
        <v>3</v>
      </c>
      <c r="XV17" s="36">
        <f t="shared" si="369"/>
        <v>0.14605647517039921</v>
      </c>
      <c r="XW17" s="57">
        <v>6</v>
      </c>
      <c r="XX17" s="36">
        <f t="shared" si="370"/>
        <v>0.42735042735042739</v>
      </c>
      <c r="XY17" s="54"/>
      <c r="XZ17" s="55">
        <f t="shared" si="371"/>
        <v>9</v>
      </c>
      <c r="YA17" s="56">
        <f t="shared" si="372"/>
        <v>0.26026604973973394</v>
      </c>
      <c r="YB17" s="57">
        <v>3</v>
      </c>
      <c r="YC17" s="36">
        <f t="shared" si="373"/>
        <v>0.15166835187057634</v>
      </c>
      <c r="YD17" s="57">
        <v>5</v>
      </c>
      <c r="YE17" s="36">
        <f t="shared" si="374"/>
        <v>0.37425149700598803</v>
      </c>
      <c r="YF17" s="54"/>
      <c r="YG17" s="55">
        <f t="shared" si="375"/>
        <v>8</v>
      </c>
      <c r="YH17" s="56">
        <f t="shared" si="376"/>
        <v>0.24140012070006037</v>
      </c>
      <c r="YI17" s="57">
        <v>3</v>
      </c>
      <c r="YJ17" s="36">
        <f t="shared" si="377"/>
        <v>0.15864621893178213</v>
      </c>
      <c r="YK17" s="57">
        <v>5</v>
      </c>
      <c r="YL17" s="36">
        <f t="shared" si="378"/>
        <v>0.40257648953301123</v>
      </c>
      <c r="YM17" s="54"/>
      <c r="YN17" s="55">
        <f t="shared" si="379"/>
        <v>8</v>
      </c>
      <c r="YO17" s="56">
        <f t="shared" si="380"/>
        <v>0.25534631343759973</v>
      </c>
      <c r="YP17" s="57">
        <v>2</v>
      </c>
      <c r="YQ17" s="36">
        <f t="shared" si="381"/>
        <v>0.11229646266142618</v>
      </c>
      <c r="YR17" s="57">
        <v>5</v>
      </c>
      <c r="YS17" s="36">
        <f t="shared" si="382"/>
        <v>0.42992261392949271</v>
      </c>
      <c r="YT17" s="54"/>
      <c r="YU17" s="55">
        <f t="shared" si="383"/>
        <v>7</v>
      </c>
      <c r="YV17" s="56">
        <f t="shared" si="384"/>
        <v>0.23777173913043481</v>
      </c>
      <c r="YW17" s="57">
        <v>2</v>
      </c>
      <c r="YX17" s="36">
        <f t="shared" si="385"/>
        <v>0.11750881316098707</v>
      </c>
      <c r="YY17" s="57">
        <v>5</v>
      </c>
      <c r="YZ17" s="36">
        <f t="shared" si="386"/>
        <v>0.44682752457551383</v>
      </c>
      <c r="ZA17" s="54"/>
      <c r="ZB17" s="55">
        <f t="shared" si="387"/>
        <v>7</v>
      </c>
      <c r="ZC17" s="56">
        <f t="shared" si="388"/>
        <v>0.24813895781637718</v>
      </c>
      <c r="ZD17" s="57">
        <v>2</v>
      </c>
      <c r="ZE17" s="36">
        <f t="shared" si="389"/>
        <v>0.12121212121212122</v>
      </c>
      <c r="ZF17" s="57">
        <v>5</v>
      </c>
      <c r="ZG17" s="36">
        <f t="shared" si="390"/>
        <v>0.46082949308755761</v>
      </c>
      <c r="ZH17" s="54"/>
      <c r="ZI17" s="55">
        <f t="shared" si="391"/>
        <v>7</v>
      </c>
      <c r="ZJ17" s="56">
        <f t="shared" si="392"/>
        <v>0.25594149908592323</v>
      </c>
      <c r="ZK17" s="57">
        <v>2</v>
      </c>
      <c r="ZL17" s="36">
        <f t="shared" si="393"/>
        <v>0.12523481527864747</v>
      </c>
      <c r="ZM17" s="57">
        <v>5</v>
      </c>
      <c r="ZN17" s="36">
        <f t="shared" si="394"/>
        <v>0.47892720306513409</v>
      </c>
      <c r="ZO17" s="54"/>
      <c r="ZP17" s="55">
        <f t="shared" si="395"/>
        <v>7</v>
      </c>
      <c r="ZQ17" s="56">
        <f t="shared" si="396"/>
        <v>0.26505111700113593</v>
      </c>
      <c r="ZR17" s="57">
        <v>2</v>
      </c>
      <c r="ZS17" s="36">
        <f t="shared" si="397"/>
        <v>0.13089005235602094</v>
      </c>
      <c r="ZT17" s="57">
        <v>5</v>
      </c>
      <c r="ZU17" s="36">
        <f t="shared" si="398"/>
        <v>0.509683995922528</v>
      </c>
      <c r="ZV17" s="54"/>
      <c r="ZW17" s="55">
        <f t="shared" si="399"/>
        <v>7</v>
      </c>
      <c r="ZX17" s="56">
        <f t="shared" si="400"/>
        <v>0.27899561578318055</v>
      </c>
      <c r="ZY17" s="35">
        <v>2</v>
      </c>
      <c r="ZZ17" s="36">
        <f t="shared" si="401"/>
        <v>0.13642564802182811</v>
      </c>
      <c r="AAA17" s="37">
        <v>5</v>
      </c>
      <c r="AAB17" s="36">
        <f t="shared" si="402"/>
        <v>0.53879310344827591</v>
      </c>
      <c r="AAC17" s="54"/>
      <c r="AAD17" s="55">
        <f t="shared" si="403"/>
        <v>7</v>
      </c>
      <c r="AAE17" s="56">
        <f t="shared" si="404"/>
        <v>0.29239766081871343</v>
      </c>
      <c r="AAF17" s="35">
        <v>2</v>
      </c>
      <c r="AAG17" s="36">
        <f t="shared" si="405"/>
        <v>0.14471780028943559</v>
      </c>
      <c r="AAH17" s="37">
        <v>4</v>
      </c>
      <c r="AAI17" s="36">
        <f t="shared" si="406"/>
        <v>0.46296296296296291</v>
      </c>
      <c r="AAJ17" s="54"/>
      <c r="AAK17" s="55">
        <f t="shared" si="407"/>
        <v>6</v>
      </c>
      <c r="AAL17" s="36">
        <f t="shared" si="408"/>
        <v>0.26714158504007124</v>
      </c>
      <c r="AAM17" s="60">
        <v>2</v>
      </c>
      <c r="AAN17" s="36">
        <f t="shared" si="409"/>
        <v>0.15527950310559005</v>
      </c>
      <c r="AAO17" s="37">
        <v>4</v>
      </c>
      <c r="AAP17" s="36">
        <f t="shared" si="410"/>
        <v>0.49321824907521578</v>
      </c>
      <c r="AAQ17" s="54"/>
      <c r="AAR17" s="55">
        <f t="shared" si="411"/>
        <v>6</v>
      </c>
      <c r="AAS17" s="56">
        <f t="shared" si="412"/>
        <v>0.28585040495474034</v>
      </c>
      <c r="AAT17" s="59"/>
      <c r="AAU17" s="36"/>
      <c r="AAV17" s="57"/>
      <c r="AAW17" s="36"/>
      <c r="AAX17" s="54"/>
      <c r="AAY17" s="37">
        <v>5</v>
      </c>
      <c r="AAZ17" s="56">
        <f t="shared" si="413"/>
        <v>0.26795284030010719</v>
      </c>
      <c r="ABA17" s="59"/>
      <c r="ABB17" s="36"/>
      <c r="ABC17" s="57"/>
      <c r="ABD17" s="36"/>
      <c r="ABE17" s="54"/>
      <c r="ABF17" s="37">
        <v>5</v>
      </c>
      <c r="ABG17" s="56">
        <f t="shared" si="414"/>
        <v>0.28328611898016998</v>
      </c>
      <c r="ABH17" s="59"/>
      <c r="ABI17" s="36"/>
      <c r="ABJ17" s="57"/>
      <c r="ABK17" s="36"/>
      <c r="ABL17" s="54"/>
      <c r="ABM17" s="37">
        <v>5</v>
      </c>
      <c r="ABN17" s="56">
        <f t="shared" si="415"/>
        <v>0.30284675953967294</v>
      </c>
      <c r="ABO17" s="59"/>
      <c r="ABP17" s="36"/>
      <c r="ABQ17" s="57"/>
      <c r="ABR17" s="36"/>
      <c r="ABS17" s="54"/>
      <c r="ABT17" s="37">
        <v>1</v>
      </c>
      <c r="ABU17" s="56">
        <f t="shared" si="416"/>
        <v>7.4682598954443624E-2</v>
      </c>
      <c r="ABV17" s="59"/>
      <c r="ABW17" s="36"/>
      <c r="ABX17" s="57"/>
      <c r="ABY17" s="36"/>
      <c r="ABZ17" s="54"/>
      <c r="ACA17" s="37">
        <v>1</v>
      </c>
      <c r="ACB17" s="56">
        <f t="shared" si="417"/>
        <v>8.525149190110827E-2</v>
      </c>
      <c r="ACC17" s="59"/>
      <c r="ACD17" s="36"/>
      <c r="ACE17" s="57"/>
      <c r="ACF17" s="36"/>
      <c r="ACG17" s="54"/>
      <c r="ACH17" s="37">
        <v>1</v>
      </c>
      <c r="ACI17" s="56">
        <f t="shared" si="418"/>
        <v>9.6246390760346495E-2</v>
      </c>
      <c r="ACJ17" s="59"/>
      <c r="ACK17" s="36"/>
      <c r="ACL17" s="57"/>
      <c r="ACM17" s="36"/>
      <c r="ACN17" s="54"/>
      <c r="ACO17" s="37">
        <v>0</v>
      </c>
      <c r="ACP17" s="56">
        <f t="shared" si="419"/>
        <v>0</v>
      </c>
      <c r="ACQ17" s="59"/>
      <c r="ACR17" s="36"/>
      <c r="ACS17" s="57"/>
      <c r="ACT17" s="36"/>
      <c r="ACU17" s="54"/>
      <c r="ACV17" s="37">
        <v>0</v>
      </c>
      <c r="ACW17" s="56">
        <f t="shared" si="420"/>
        <v>0</v>
      </c>
      <c r="ACX17" s="59"/>
      <c r="ACY17" s="36"/>
      <c r="ACZ17" s="57"/>
      <c r="ADA17" s="36"/>
      <c r="ADB17" s="54"/>
      <c r="ADC17" s="37">
        <v>0</v>
      </c>
      <c r="ADD17" s="56">
        <f t="shared" si="421"/>
        <v>0</v>
      </c>
      <c r="ADE17" s="59"/>
      <c r="ADF17" s="36"/>
      <c r="ADG17" s="57"/>
      <c r="ADH17" s="36"/>
      <c r="ADI17" s="54"/>
      <c r="ADJ17" s="37">
        <v>0</v>
      </c>
      <c r="ADK17" s="56">
        <f t="shared" si="422"/>
        <v>0</v>
      </c>
      <c r="ADL17" s="59"/>
      <c r="ADM17" s="36"/>
      <c r="ADN17" s="57"/>
      <c r="ADO17" s="36"/>
      <c r="ADP17" s="54"/>
      <c r="ADQ17" s="37">
        <v>0</v>
      </c>
      <c r="ADR17" s="56">
        <f t="shared" si="423"/>
        <v>0</v>
      </c>
      <c r="ADS17" s="59"/>
      <c r="ADT17" s="36"/>
      <c r="ADU17" s="57"/>
      <c r="ADV17" s="36"/>
      <c r="ADW17" s="54"/>
      <c r="ADX17" s="37">
        <v>0</v>
      </c>
      <c r="ADY17" s="56">
        <f t="shared" si="424"/>
        <v>0</v>
      </c>
      <c r="ADZ17" s="59"/>
      <c r="AEA17" s="36"/>
      <c r="AEB17" s="57"/>
      <c r="AEC17" s="36"/>
      <c r="AED17" s="54"/>
      <c r="AEE17" s="37">
        <v>0</v>
      </c>
      <c r="AEF17" s="56">
        <f t="shared" si="425"/>
        <v>0</v>
      </c>
    </row>
    <row r="18" spans="1:1024" x14ac:dyDescent="0.2">
      <c r="A18" s="34" t="s">
        <v>32</v>
      </c>
      <c r="B18" s="35">
        <v>641987</v>
      </c>
      <c r="C18" s="36">
        <f t="shared" si="0"/>
        <v>7.4814190185251608</v>
      </c>
      <c r="D18" s="37">
        <v>634869</v>
      </c>
      <c r="E18" s="36">
        <f t="shared" si="1"/>
        <v>7.296441578439083</v>
      </c>
      <c r="F18" s="37">
        <f t="shared" si="2"/>
        <v>1276856</v>
      </c>
      <c r="G18" s="36">
        <f t="shared" si="3"/>
        <v>7.3882881442560162</v>
      </c>
      <c r="H18" s="38">
        <v>35</v>
      </c>
      <c r="I18" s="47">
        <f t="shared" si="4"/>
        <v>0.88990592423086701</v>
      </c>
      <c r="J18">
        <v>21</v>
      </c>
      <c r="K18" s="47">
        <f t="shared" si="5"/>
        <v>0.65440947335618571</v>
      </c>
      <c r="L18" s="48"/>
      <c r="M18" s="49">
        <f t="shared" si="6"/>
        <v>56</v>
      </c>
      <c r="N18" s="50">
        <f t="shared" si="7"/>
        <v>0.78409409129095498</v>
      </c>
      <c r="O18" s="43">
        <v>35</v>
      </c>
      <c r="P18" s="47">
        <f t="shared" si="8"/>
        <v>0.93308451079712074</v>
      </c>
      <c r="Q18" s="44">
        <v>20</v>
      </c>
      <c r="R18" s="47">
        <f t="shared" si="9"/>
        <v>0.65295461965393398</v>
      </c>
      <c r="S18" s="48"/>
      <c r="T18" s="49">
        <f t="shared" si="10"/>
        <v>55</v>
      </c>
      <c r="U18" s="50">
        <f t="shared" si="11"/>
        <v>0.80716172585852652</v>
      </c>
      <c r="V18" s="43">
        <v>32</v>
      </c>
      <c r="W18" s="47">
        <f t="shared" si="12"/>
        <v>0.87839692561076033</v>
      </c>
      <c r="X18" s="44">
        <v>20</v>
      </c>
      <c r="Y18" s="47">
        <f t="shared" si="13"/>
        <v>0.66934404283801874</v>
      </c>
      <c r="Z18" s="48"/>
      <c r="AA18" s="49">
        <f t="shared" si="14"/>
        <v>52</v>
      </c>
      <c r="AB18" s="50">
        <f t="shared" si="15"/>
        <v>0.78419544563414267</v>
      </c>
      <c r="AC18" s="43">
        <v>31</v>
      </c>
      <c r="AD18" s="47">
        <f t="shared" si="16"/>
        <v>0.87078651685393249</v>
      </c>
      <c r="AE18" s="44">
        <v>20</v>
      </c>
      <c r="AF18" s="47">
        <f t="shared" si="17"/>
        <v>0.68446269678302529</v>
      </c>
      <c r="AG18" s="48"/>
      <c r="AH18" s="49">
        <f t="shared" si="18"/>
        <v>51</v>
      </c>
      <c r="AI18" s="50">
        <f t="shared" si="19"/>
        <v>0.7867941993211971</v>
      </c>
      <c r="AJ18" s="51">
        <v>30</v>
      </c>
      <c r="AK18" s="47">
        <f t="shared" si="20"/>
        <v>0.85494442861214026</v>
      </c>
      <c r="AL18" s="52">
        <v>20</v>
      </c>
      <c r="AM18" s="47">
        <f t="shared" si="21"/>
        <v>0.69348127600554788</v>
      </c>
      <c r="AN18" s="48"/>
      <c r="AO18" s="49">
        <f t="shared" si="22"/>
        <v>50</v>
      </c>
      <c r="AP18" s="50">
        <f t="shared" si="23"/>
        <v>0.78210542781166903</v>
      </c>
      <c r="AQ18" s="43">
        <v>30</v>
      </c>
      <c r="AR18" s="47">
        <f t="shared" si="24"/>
        <v>0.86780445472953416</v>
      </c>
      <c r="AS18" s="44">
        <v>20</v>
      </c>
      <c r="AT18" s="47">
        <f t="shared" si="25"/>
        <v>0.70571630204657732</v>
      </c>
      <c r="AU18" s="48"/>
      <c r="AV18" s="49">
        <f t="shared" si="26"/>
        <v>50</v>
      </c>
      <c r="AW18" s="50">
        <f t="shared" si="27"/>
        <v>0.79478620251152432</v>
      </c>
      <c r="AX18" s="51">
        <v>30</v>
      </c>
      <c r="AY18" s="47">
        <f t="shared" si="28"/>
        <v>0.87285423334303169</v>
      </c>
      <c r="AZ18" s="44">
        <v>20</v>
      </c>
      <c r="BA18" s="47">
        <f t="shared" si="29"/>
        <v>0.70896845090393479</v>
      </c>
      <c r="BB18" s="48"/>
      <c r="BC18" s="49">
        <f t="shared" si="30"/>
        <v>50</v>
      </c>
      <c r="BD18" s="50">
        <f t="shared" si="31"/>
        <v>0.7989773090444231</v>
      </c>
      <c r="BE18" s="43">
        <v>30</v>
      </c>
      <c r="BF18" s="47">
        <f t="shared" si="32"/>
        <v>0.87514585764294039</v>
      </c>
      <c r="BG18" s="44">
        <v>20</v>
      </c>
      <c r="BH18" s="47">
        <f t="shared" si="33"/>
        <v>0.71022727272727271</v>
      </c>
      <c r="BI18" s="48"/>
      <c r="BJ18" s="49">
        <f t="shared" si="34"/>
        <v>50</v>
      </c>
      <c r="BK18" s="50">
        <f t="shared" si="35"/>
        <v>0.80076873798846893</v>
      </c>
      <c r="BL18" s="51">
        <v>29</v>
      </c>
      <c r="BM18" s="47">
        <f t="shared" si="36"/>
        <v>0.84820122842936529</v>
      </c>
      <c r="BN18" s="52">
        <v>20</v>
      </c>
      <c r="BO18" s="47">
        <f t="shared" si="37"/>
        <v>0.71149057274991112</v>
      </c>
      <c r="BP18" s="48"/>
      <c r="BQ18" s="49">
        <f t="shared" si="38"/>
        <v>49</v>
      </c>
      <c r="BR18" s="50">
        <f t="shared" si="39"/>
        <v>0.7865168539325843</v>
      </c>
      <c r="BS18" s="51">
        <v>27</v>
      </c>
      <c r="BT18" s="47">
        <f t="shared" si="40"/>
        <v>0.7917888563049853</v>
      </c>
      <c r="BU18" s="52">
        <v>20</v>
      </c>
      <c r="BV18" s="47">
        <f t="shared" si="41"/>
        <v>0.71505184125849119</v>
      </c>
      <c r="BW18" s="48"/>
      <c r="BX18" s="49">
        <f t="shared" si="42"/>
        <v>47</v>
      </c>
      <c r="BY18" s="50">
        <f t="shared" si="43"/>
        <v>0.7572096020621879</v>
      </c>
      <c r="BZ18" s="51">
        <v>27</v>
      </c>
      <c r="CA18" s="47">
        <f t="shared" si="44"/>
        <v>0.79646017699115046</v>
      </c>
      <c r="CB18" s="52">
        <v>20</v>
      </c>
      <c r="CC18" s="47">
        <f t="shared" si="45"/>
        <v>0.71813285457809695</v>
      </c>
      <c r="CD18" s="48"/>
      <c r="CE18" s="49">
        <f t="shared" si="46"/>
        <v>47</v>
      </c>
      <c r="CF18" s="50">
        <f t="shared" si="47"/>
        <v>0.76113360323886636</v>
      </c>
      <c r="CG18" s="52">
        <v>27</v>
      </c>
      <c r="CH18" s="47">
        <f t="shared" si="48"/>
        <v>0.79740106320141757</v>
      </c>
      <c r="CI18" s="52">
        <v>20</v>
      </c>
      <c r="CJ18" s="47">
        <f t="shared" si="49"/>
        <v>0.72124053371799501</v>
      </c>
      <c r="CK18" s="48"/>
      <c r="CL18" s="49">
        <f t="shared" si="50"/>
        <v>47</v>
      </c>
      <c r="CM18" s="50">
        <f t="shared" si="51"/>
        <v>0.76311089462575088</v>
      </c>
      <c r="CN18" s="51">
        <v>27</v>
      </c>
      <c r="CO18" s="47">
        <f t="shared" si="52"/>
        <v>0.79858030168589167</v>
      </c>
      <c r="CP18" s="52">
        <v>20</v>
      </c>
      <c r="CQ18" s="47">
        <f t="shared" si="53"/>
        <v>0.72228241242325752</v>
      </c>
      <c r="CR18" s="48"/>
      <c r="CS18" s="49">
        <f t="shared" si="54"/>
        <v>47</v>
      </c>
      <c r="CT18" s="50">
        <f t="shared" si="55"/>
        <v>0.76422764227642281</v>
      </c>
      <c r="CU18" s="52">
        <v>27</v>
      </c>
      <c r="CV18" s="47">
        <f t="shared" si="56"/>
        <v>0.79928952042628776</v>
      </c>
      <c r="CW18" s="52">
        <v>20</v>
      </c>
      <c r="CX18" s="47">
        <f t="shared" si="57"/>
        <v>0.72280448138778453</v>
      </c>
      <c r="CY18" s="48"/>
      <c r="CZ18" s="49">
        <f t="shared" si="58"/>
        <v>47</v>
      </c>
      <c r="DA18" s="50">
        <f t="shared" si="59"/>
        <v>0.76484947111472745</v>
      </c>
      <c r="DB18" s="52">
        <v>27</v>
      </c>
      <c r="DC18" s="47">
        <f t="shared" si="60"/>
        <v>0.80023710729104913</v>
      </c>
      <c r="DD18" s="52">
        <v>20</v>
      </c>
      <c r="DE18" s="47">
        <f t="shared" si="61"/>
        <v>0.724112961622013</v>
      </c>
      <c r="DF18" s="48"/>
      <c r="DG18" s="49">
        <f t="shared" si="62"/>
        <v>47</v>
      </c>
      <c r="DH18" s="50">
        <f t="shared" si="63"/>
        <v>0.76597131681877439</v>
      </c>
      <c r="DI18" s="52">
        <v>27</v>
      </c>
      <c r="DJ18" s="47">
        <f t="shared" si="64"/>
        <v>0.80047435517343613</v>
      </c>
      <c r="DK18" s="37">
        <v>20</v>
      </c>
      <c r="DL18" s="47">
        <f t="shared" si="65"/>
        <v>0.724112961622013</v>
      </c>
      <c r="DM18" s="48"/>
      <c r="DN18" s="49">
        <f t="shared" si="66"/>
        <v>47</v>
      </c>
      <c r="DO18" s="50">
        <f t="shared" si="67"/>
        <v>0.76609616951915238</v>
      </c>
      <c r="DP18" s="52">
        <v>27</v>
      </c>
      <c r="DQ18" s="47">
        <f t="shared" si="68"/>
        <v>0.80071174377224197</v>
      </c>
      <c r="DR18" s="37">
        <v>20</v>
      </c>
      <c r="DS18" s="47">
        <f t="shared" si="69"/>
        <v>0.72463768115942029</v>
      </c>
      <c r="DT18" s="48"/>
      <c r="DU18" s="49">
        <f t="shared" si="70"/>
        <v>47</v>
      </c>
      <c r="DV18" s="50">
        <f t="shared" si="71"/>
        <v>0.76647097195042391</v>
      </c>
      <c r="DW18" s="52">
        <v>27</v>
      </c>
      <c r="DX18" s="47">
        <f t="shared" si="72"/>
        <v>0.80309339678762637</v>
      </c>
      <c r="DY18" s="37">
        <v>20</v>
      </c>
      <c r="DZ18" s="47">
        <f t="shared" si="73"/>
        <v>0.72700836059614682</v>
      </c>
      <c r="EA18" s="48"/>
      <c r="EB18" s="49">
        <f t="shared" si="74"/>
        <v>47</v>
      </c>
      <c r="EC18" s="50">
        <f t="shared" si="75"/>
        <v>0.76885326353672501</v>
      </c>
      <c r="ED18" s="52">
        <v>27</v>
      </c>
      <c r="EE18" s="47">
        <f t="shared" si="76"/>
        <v>0.80405002977963069</v>
      </c>
      <c r="EF18" s="37">
        <v>20</v>
      </c>
      <c r="EG18" s="47">
        <f t="shared" si="77"/>
        <v>0.72753728628592207</v>
      </c>
      <c r="EH18" s="48"/>
      <c r="EI18" s="49">
        <f t="shared" si="78"/>
        <v>47</v>
      </c>
      <c r="EJ18" s="50">
        <f t="shared" si="79"/>
        <v>0.76960864581627642</v>
      </c>
      <c r="EK18" s="52">
        <v>27</v>
      </c>
      <c r="EL18" s="47">
        <f t="shared" si="80"/>
        <v>0.80405002977963069</v>
      </c>
      <c r="EM18" s="37">
        <v>20</v>
      </c>
      <c r="EN18" s="47">
        <f t="shared" si="81"/>
        <v>0.72806698216235899</v>
      </c>
      <c r="EO18" s="48"/>
      <c r="EP18" s="49">
        <f t="shared" si="82"/>
        <v>47</v>
      </c>
      <c r="EQ18" s="50">
        <f t="shared" si="83"/>
        <v>0.76986076986076979</v>
      </c>
      <c r="ER18" s="52">
        <v>27</v>
      </c>
      <c r="ES18" s="47">
        <f t="shared" si="84"/>
        <v>0.80405002977963069</v>
      </c>
      <c r="ET18" s="52">
        <v>20</v>
      </c>
      <c r="EU18" s="47">
        <f t="shared" si="85"/>
        <v>0.72806698216235899</v>
      </c>
      <c r="EV18" s="48"/>
      <c r="EW18" s="49">
        <f t="shared" si="86"/>
        <v>47</v>
      </c>
      <c r="EX18" s="50">
        <f t="shared" si="87"/>
        <v>0.76986076986076979</v>
      </c>
      <c r="EY18" s="52">
        <v>27</v>
      </c>
      <c r="EZ18" s="47">
        <f t="shared" si="88"/>
        <v>0.80405002977963069</v>
      </c>
      <c r="FA18" s="52">
        <v>20</v>
      </c>
      <c r="FB18" s="47">
        <f t="shared" si="89"/>
        <v>0.72859744990892528</v>
      </c>
      <c r="FC18" s="48"/>
      <c r="FD18" s="49">
        <f t="shared" si="90"/>
        <v>47</v>
      </c>
      <c r="FE18" s="50">
        <f t="shared" si="91"/>
        <v>0.77011305915123707</v>
      </c>
      <c r="FF18" s="52">
        <v>27</v>
      </c>
      <c r="FG18" s="47">
        <f t="shared" si="92"/>
        <v>0.80428954423592491</v>
      </c>
      <c r="FH18" s="52">
        <v>20</v>
      </c>
      <c r="FI18" s="47">
        <f t="shared" si="93"/>
        <v>0.72912869121399926</v>
      </c>
      <c r="FJ18" s="48"/>
      <c r="FK18" s="49">
        <f t="shared" si="94"/>
        <v>47</v>
      </c>
      <c r="FL18" s="50">
        <f t="shared" si="95"/>
        <v>0.77049180327868849</v>
      </c>
      <c r="FM18" s="52">
        <v>27</v>
      </c>
      <c r="FN18" s="47">
        <f t="shared" si="96"/>
        <v>0.80452920143027418</v>
      </c>
      <c r="FO18" s="52">
        <v>20</v>
      </c>
      <c r="FP18" s="47">
        <f t="shared" si="97"/>
        <v>0.72966070777088654</v>
      </c>
      <c r="FQ18" s="48"/>
      <c r="FR18" s="49">
        <f t="shared" si="98"/>
        <v>47</v>
      </c>
      <c r="FS18" s="50">
        <f t="shared" si="99"/>
        <v>0.77087092012465142</v>
      </c>
      <c r="FT18" s="52">
        <v>27</v>
      </c>
      <c r="FU18" s="47">
        <f t="shared" si="100"/>
        <v>0.80500894454382832</v>
      </c>
      <c r="FV18" s="52">
        <v>20</v>
      </c>
      <c r="FW18" s="47">
        <f t="shared" si="101"/>
        <v>0.72966070777088654</v>
      </c>
      <c r="FX18" s="48"/>
      <c r="FY18" s="49">
        <f t="shared" si="102"/>
        <v>47</v>
      </c>
      <c r="FZ18" s="50">
        <f t="shared" si="103"/>
        <v>0.77112387202625099</v>
      </c>
      <c r="GA18" s="52">
        <v>27</v>
      </c>
      <c r="GB18" s="47">
        <f t="shared" si="104"/>
        <v>0.80597014925373134</v>
      </c>
      <c r="GC18" s="52">
        <v>20</v>
      </c>
      <c r="GD18" s="47">
        <f t="shared" si="105"/>
        <v>0.72992700729927007</v>
      </c>
      <c r="GE18" s="48"/>
      <c r="GF18" s="49">
        <f t="shared" si="106"/>
        <v>47</v>
      </c>
      <c r="GG18" s="50">
        <f t="shared" si="107"/>
        <v>0.77175697865353032</v>
      </c>
      <c r="GH18" s="52">
        <v>27</v>
      </c>
      <c r="GI18" s="47">
        <f t="shared" si="108"/>
        <v>0.80597014925373134</v>
      </c>
      <c r="GJ18" s="52">
        <v>20</v>
      </c>
      <c r="GK18" s="47">
        <f t="shared" si="109"/>
        <v>0.72992700729927007</v>
      </c>
      <c r="GL18" s="48"/>
      <c r="GM18" s="49">
        <f t="shared" si="110"/>
        <v>47</v>
      </c>
      <c r="GN18" s="50">
        <f t="shared" si="111"/>
        <v>0.77175697865353032</v>
      </c>
      <c r="GO18" s="52">
        <v>27</v>
      </c>
      <c r="GP18" s="47">
        <f t="shared" si="112"/>
        <v>0.80621080919677512</v>
      </c>
      <c r="GQ18" s="52">
        <v>20</v>
      </c>
      <c r="GR18" s="47">
        <f t="shared" si="113"/>
        <v>0.72992700729927007</v>
      </c>
      <c r="GS18" s="48"/>
      <c r="GT18" s="49">
        <f t="shared" si="114"/>
        <v>47</v>
      </c>
      <c r="GU18" s="50">
        <f t="shared" si="115"/>
        <v>0.77188372474954836</v>
      </c>
      <c r="GV18" s="52">
        <v>27</v>
      </c>
      <c r="GW18" s="47">
        <f t="shared" si="116"/>
        <v>0.80717488789237668</v>
      </c>
      <c r="GX18" s="52">
        <v>20</v>
      </c>
      <c r="GY18" s="47">
        <f t="shared" si="117"/>
        <v>0.73099415204678353</v>
      </c>
      <c r="GZ18" s="48"/>
      <c r="HA18" s="49">
        <f t="shared" si="118"/>
        <v>47</v>
      </c>
      <c r="HB18" s="50">
        <f t="shared" si="119"/>
        <v>0.77289919421147835</v>
      </c>
      <c r="HC18" s="52">
        <v>27</v>
      </c>
      <c r="HD18" s="47">
        <f t="shared" si="120"/>
        <v>0.80789946140035895</v>
      </c>
      <c r="HE18" s="52">
        <v>20</v>
      </c>
      <c r="HF18" s="47">
        <f t="shared" si="121"/>
        <v>0.73099415204678353</v>
      </c>
      <c r="HG18" s="48"/>
      <c r="HH18" s="49">
        <f t="shared" si="122"/>
        <v>47</v>
      </c>
      <c r="HI18" s="50">
        <f t="shared" si="123"/>
        <v>0.77328068443566966</v>
      </c>
      <c r="HJ18" s="52">
        <v>27</v>
      </c>
      <c r="HK18" s="47">
        <f t="shared" si="124"/>
        <v>0.80862533692722371</v>
      </c>
      <c r="HL18" s="52">
        <v>20</v>
      </c>
      <c r="HM18" s="47">
        <f t="shared" si="125"/>
        <v>0.73126142595978061</v>
      </c>
      <c r="HN18" s="48"/>
      <c r="HO18" s="49">
        <f t="shared" si="126"/>
        <v>47</v>
      </c>
      <c r="HP18" s="50">
        <f t="shared" si="127"/>
        <v>0.77378992426736914</v>
      </c>
      <c r="HQ18" s="52">
        <v>27</v>
      </c>
      <c r="HR18" s="47">
        <f t="shared" si="128"/>
        <v>0.80910997902307469</v>
      </c>
      <c r="HS18" s="52">
        <v>20</v>
      </c>
      <c r="HT18" s="47">
        <f t="shared" si="129"/>
        <v>0.73179656055616538</v>
      </c>
      <c r="HU18" s="48"/>
      <c r="HV18" s="49">
        <f t="shared" si="130"/>
        <v>47</v>
      </c>
      <c r="HW18" s="50">
        <f t="shared" si="131"/>
        <v>0.77429983525535417</v>
      </c>
      <c r="HX18" s="52">
        <v>27</v>
      </c>
      <c r="HY18" s="47">
        <f t="shared" si="132"/>
        <v>0.80910997902307469</v>
      </c>
      <c r="HZ18" s="52">
        <v>20</v>
      </c>
      <c r="IA18" s="47">
        <f t="shared" si="133"/>
        <v>0.73313782991202348</v>
      </c>
      <c r="IB18" s="48"/>
      <c r="IC18" s="49">
        <f t="shared" si="134"/>
        <v>47</v>
      </c>
      <c r="ID18" s="50">
        <f t="shared" si="135"/>
        <v>0.77493816982687547</v>
      </c>
      <c r="IE18" s="52">
        <v>27</v>
      </c>
      <c r="IF18" s="47">
        <f t="shared" si="136"/>
        <v>0.80983803239352126</v>
      </c>
      <c r="IG18" s="52">
        <v>20</v>
      </c>
      <c r="IH18" s="47">
        <f t="shared" si="137"/>
        <v>0.73394495412844041</v>
      </c>
      <c r="II18" s="48"/>
      <c r="IJ18" s="49">
        <f t="shared" si="138"/>
        <v>47</v>
      </c>
      <c r="IK18" s="50">
        <f t="shared" si="139"/>
        <v>0.77570556197392304</v>
      </c>
      <c r="IL18" s="52">
        <v>27</v>
      </c>
      <c r="IM18" s="47">
        <f t="shared" si="140"/>
        <v>0.81032412965186074</v>
      </c>
      <c r="IN18" s="52">
        <v>20</v>
      </c>
      <c r="IO18" s="47">
        <f t="shared" si="141"/>
        <v>0.73394495412844041</v>
      </c>
      <c r="IP18" s="48"/>
      <c r="IQ18" s="49">
        <f t="shared" si="142"/>
        <v>47</v>
      </c>
      <c r="IR18" s="50">
        <f t="shared" si="143"/>
        <v>0.77596169720983987</v>
      </c>
      <c r="IS18" s="52">
        <v>27</v>
      </c>
      <c r="IT18" s="47">
        <f t="shared" si="144"/>
        <v>0.81032412965186074</v>
      </c>
      <c r="IU18" s="52">
        <v>20</v>
      </c>
      <c r="IV18" s="47">
        <f t="shared" si="145"/>
        <v>0.735023888276369</v>
      </c>
      <c r="IW18" s="48"/>
      <c r="IX18" s="49">
        <f t="shared" si="146"/>
        <v>47</v>
      </c>
      <c r="IY18" s="50">
        <f t="shared" si="147"/>
        <v>0.77647447546671067</v>
      </c>
      <c r="IZ18" s="52">
        <v>27</v>
      </c>
      <c r="JA18" s="47">
        <f t="shared" si="148"/>
        <v>0.81154192966636607</v>
      </c>
      <c r="JB18" s="52">
        <v>20</v>
      </c>
      <c r="JC18" s="47">
        <f t="shared" si="149"/>
        <v>0.73610599926389408</v>
      </c>
      <c r="JD18" s="48"/>
      <c r="JE18" s="49">
        <f t="shared" si="150"/>
        <v>47</v>
      </c>
      <c r="JF18" s="50">
        <f t="shared" si="151"/>
        <v>0.77763070814030444</v>
      </c>
      <c r="JG18" s="52">
        <v>27</v>
      </c>
      <c r="JH18" s="47">
        <f t="shared" si="152"/>
        <v>0.81154192966636607</v>
      </c>
      <c r="JI18" s="52">
        <v>20</v>
      </c>
      <c r="JJ18" s="47">
        <f t="shared" si="153"/>
        <v>0.73664825046040516</v>
      </c>
      <c r="JK18" s="48"/>
      <c r="JL18" s="49">
        <f t="shared" si="154"/>
        <v>47</v>
      </c>
      <c r="JM18" s="50">
        <f t="shared" si="155"/>
        <v>0.77788811651770939</v>
      </c>
      <c r="JN18" s="52">
        <v>27</v>
      </c>
      <c r="JO18" s="47">
        <f t="shared" si="156"/>
        <v>0.81251880830574774</v>
      </c>
      <c r="JP18" s="52">
        <v>20</v>
      </c>
      <c r="JQ18" s="47">
        <f t="shared" si="157"/>
        <v>0.73855243722304276</v>
      </c>
      <c r="JR18" s="48"/>
      <c r="JS18" s="49">
        <f t="shared" si="158"/>
        <v>47</v>
      </c>
      <c r="JT18" s="50">
        <f t="shared" si="159"/>
        <v>0.77930691427623944</v>
      </c>
      <c r="JU18" s="52">
        <v>27</v>
      </c>
      <c r="JV18" s="47">
        <f t="shared" si="160"/>
        <v>0.8134980415787888</v>
      </c>
      <c r="JW18" s="52">
        <v>20</v>
      </c>
      <c r="JX18" s="47">
        <f t="shared" si="161"/>
        <v>0.7415647015202077</v>
      </c>
      <c r="JY18" s="48"/>
      <c r="JZ18" s="49">
        <f t="shared" si="162"/>
        <v>47</v>
      </c>
      <c r="KA18" s="50">
        <f t="shared" si="163"/>
        <v>0.78125</v>
      </c>
      <c r="KB18" s="52">
        <v>27</v>
      </c>
      <c r="KC18" s="47">
        <f t="shared" si="164"/>
        <v>0.81398854386493824</v>
      </c>
      <c r="KD18" s="52">
        <v>20</v>
      </c>
      <c r="KE18" s="47">
        <f t="shared" si="165"/>
        <v>0.74183976261127604</v>
      </c>
      <c r="KF18" s="48"/>
      <c r="KG18" s="49">
        <f t="shared" si="166"/>
        <v>47</v>
      </c>
      <c r="KH18" s="50">
        <f t="shared" si="167"/>
        <v>0.78163978047563609</v>
      </c>
      <c r="KI18" s="52">
        <v>27</v>
      </c>
      <c r="KJ18" s="47">
        <f t="shared" si="168"/>
        <v>0.8142340168878166</v>
      </c>
      <c r="KK18" s="52">
        <v>20</v>
      </c>
      <c r="KL18" s="47">
        <f t="shared" si="169"/>
        <v>0.7421150278293136</v>
      </c>
      <c r="KM18" s="48"/>
      <c r="KN18" s="49">
        <f t="shared" si="170"/>
        <v>47</v>
      </c>
      <c r="KO18" s="50">
        <f t="shared" si="171"/>
        <v>0.78189985027449682</v>
      </c>
      <c r="KP18" s="52">
        <v>27</v>
      </c>
      <c r="KQ18" s="47">
        <f t="shared" si="172"/>
        <v>0.81497132508300629</v>
      </c>
      <c r="KR18" s="52">
        <v>20</v>
      </c>
      <c r="KS18" s="47">
        <f t="shared" si="173"/>
        <v>0.74294205052005935</v>
      </c>
      <c r="KT18" s="48"/>
      <c r="KU18" s="49">
        <f t="shared" si="174"/>
        <v>47</v>
      </c>
      <c r="KV18" s="50">
        <f t="shared" si="175"/>
        <v>0.78268109908409667</v>
      </c>
      <c r="KW18" s="52">
        <v>27</v>
      </c>
      <c r="KX18" s="47">
        <f t="shared" si="176"/>
        <v>0.81644995464166914</v>
      </c>
      <c r="KY18" s="52">
        <v>20</v>
      </c>
      <c r="KZ18" s="47">
        <f t="shared" si="177"/>
        <v>0.74543421543048827</v>
      </c>
      <c r="LA18" s="48"/>
      <c r="LB18" s="49">
        <f t="shared" si="178"/>
        <v>47</v>
      </c>
      <c r="LC18" s="50">
        <f t="shared" si="179"/>
        <v>0.78464106844741233</v>
      </c>
      <c r="LD18" s="52">
        <v>26</v>
      </c>
      <c r="LE18" s="47">
        <f t="shared" si="180"/>
        <v>0.78859569305429178</v>
      </c>
      <c r="LF18" s="52">
        <v>20</v>
      </c>
      <c r="LG18" s="47">
        <f t="shared" si="181"/>
        <v>0.74626865671641784</v>
      </c>
      <c r="LH18" s="48"/>
      <c r="LI18" s="49">
        <f t="shared" si="182"/>
        <v>46</v>
      </c>
      <c r="LJ18" s="50">
        <f t="shared" si="183"/>
        <v>0.76961686464781653</v>
      </c>
      <c r="LK18" s="52">
        <v>26</v>
      </c>
      <c r="LL18" s="47">
        <f t="shared" si="184"/>
        <v>0.79003342449103608</v>
      </c>
      <c r="LM18" s="52">
        <v>20</v>
      </c>
      <c r="LN18" s="47">
        <f t="shared" si="185"/>
        <v>0.74738415545590431</v>
      </c>
      <c r="LO18" s="48"/>
      <c r="LP18" s="49">
        <f t="shared" si="186"/>
        <v>46</v>
      </c>
      <c r="LQ18" s="50">
        <f t="shared" si="187"/>
        <v>0.7709066532595944</v>
      </c>
      <c r="LR18" s="52">
        <v>26</v>
      </c>
      <c r="LS18" s="47">
        <f t="shared" si="188"/>
        <v>0.79051383399209485</v>
      </c>
      <c r="LT18" s="52">
        <v>19</v>
      </c>
      <c r="LU18" s="47">
        <f t="shared" si="189"/>
        <v>0.71081182192293302</v>
      </c>
      <c r="LV18" s="48"/>
      <c r="LW18" s="49">
        <f t="shared" si="190"/>
        <v>45</v>
      </c>
      <c r="LX18" s="50">
        <f t="shared" si="191"/>
        <v>0.75478027507547807</v>
      </c>
      <c r="LY18" s="52">
        <v>26</v>
      </c>
      <c r="LZ18" s="47">
        <f t="shared" si="192"/>
        <v>0.79171741778319116</v>
      </c>
      <c r="MA18" s="52">
        <v>19</v>
      </c>
      <c r="MB18" s="47">
        <f t="shared" si="193"/>
        <v>0.71107784431137722</v>
      </c>
      <c r="MC18" s="48"/>
      <c r="MD18" s="49">
        <f t="shared" si="194"/>
        <v>45</v>
      </c>
      <c r="ME18" s="50">
        <f t="shared" si="195"/>
        <v>0.75554063129617199</v>
      </c>
      <c r="MF18" s="52">
        <v>26</v>
      </c>
      <c r="MG18" s="47">
        <f t="shared" si="196"/>
        <v>0.79268292682926833</v>
      </c>
      <c r="MH18" s="52">
        <v>19</v>
      </c>
      <c r="MI18" s="47">
        <f t="shared" si="197"/>
        <v>0.71134406589292398</v>
      </c>
      <c r="MJ18" s="48"/>
      <c r="MK18" s="49">
        <f t="shared" si="198"/>
        <v>45</v>
      </c>
      <c r="ML18" s="50">
        <f t="shared" si="199"/>
        <v>0.75617543270038645</v>
      </c>
      <c r="MM18" s="52">
        <v>26</v>
      </c>
      <c r="MN18" s="47">
        <f t="shared" si="200"/>
        <v>0.79437824625725639</v>
      </c>
      <c r="MO18" s="52">
        <v>19</v>
      </c>
      <c r="MP18" s="47">
        <f t="shared" si="201"/>
        <v>0.71482317531978934</v>
      </c>
      <c r="MQ18" s="48"/>
      <c r="MR18" s="49">
        <f t="shared" si="202"/>
        <v>45</v>
      </c>
      <c r="MS18" s="50">
        <f t="shared" si="203"/>
        <v>0.75872534142640369</v>
      </c>
      <c r="MT18" s="52">
        <v>26</v>
      </c>
      <c r="MU18" s="47">
        <f t="shared" si="204"/>
        <v>0.79779073335378947</v>
      </c>
      <c r="MV18" s="52">
        <v>19</v>
      </c>
      <c r="MW18" s="47">
        <f t="shared" si="205"/>
        <v>0.71860816944024208</v>
      </c>
      <c r="MX18" s="48"/>
      <c r="MY18" s="49">
        <f t="shared" si="206"/>
        <v>45</v>
      </c>
      <c r="MZ18" s="50">
        <f t="shared" si="207"/>
        <v>0.76232424191089276</v>
      </c>
      <c r="NA18" s="52">
        <v>25</v>
      </c>
      <c r="NB18" s="47">
        <f t="shared" si="208"/>
        <v>0.77017868145409729</v>
      </c>
      <c r="NC18" s="52">
        <v>19</v>
      </c>
      <c r="ND18" s="47">
        <f t="shared" si="209"/>
        <v>0.72380952380952379</v>
      </c>
      <c r="NE18" s="48"/>
      <c r="NF18" s="49">
        <f t="shared" si="210"/>
        <v>44</v>
      </c>
      <c r="NG18" s="50">
        <f t="shared" si="211"/>
        <v>0.74944643161301305</v>
      </c>
      <c r="NH18" s="52">
        <v>25</v>
      </c>
      <c r="NI18" s="47">
        <f t="shared" si="212"/>
        <v>0.77160493827160492</v>
      </c>
      <c r="NJ18" s="52">
        <v>19</v>
      </c>
      <c r="NK18" s="47">
        <f t="shared" si="213"/>
        <v>0.7262996941896025</v>
      </c>
      <c r="NL18" s="48"/>
      <c r="NM18" s="49">
        <f t="shared" si="214"/>
        <v>44</v>
      </c>
      <c r="NN18" s="50">
        <f t="shared" si="215"/>
        <v>0.75136612021857918</v>
      </c>
      <c r="NO18" s="52">
        <v>25</v>
      </c>
      <c r="NP18" s="47">
        <f t="shared" si="216"/>
        <v>0.77495350278983266</v>
      </c>
      <c r="NQ18" s="52">
        <v>19</v>
      </c>
      <c r="NR18" s="47">
        <f t="shared" si="217"/>
        <v>0.72964669738863286</v>
      </c>
      <c r="NS18" s="48"/>
      <c r="NT18" s="49">
        <f t="shared" si="218"/>
        <v>44</v>
      </c>
      <c r="NU18" s="50">
        <f t="shared" si="219"/>
        <v>0.75471698113207553</v>
      </c>
      <c r="NV18" s="52">
        <v>25</v>
      </c>
      <c r="NW18" s="47">
        <f t="shared" si="220"/>
        <v>0.77615647314498604</v>
      </c>
      <c r="NX18" s="52">
        <v>19</v>
      </c>
      <c r="NY18" s="47">
        <f t="shared" si="221"/>
        <v>0.73048827374086889</v>
      </c>
      <c r="NZ18" s="48"/>
      <c r="OA18" s="49">
        <f t="shared" si="222"/>
        <v>44</v>
      </c>
      <c r="OB18" s="50">
        <f t="shared" si="223"/>
        <v>0.7557540364136035</v>
      </c>
      <c r="OC18" s="52">
        <v>25</v>
      </c>
      <c r="OD18" s="47">
        <f t="shared" si="224"/>
        <v>0.77712154180913895</v>
      </c>
      <c r="OE18" s="52">
        <v>19</v>
      </c>
      <c r="OF18" s="47">
        <f t="shared" si="225"/>
        <v>0.73245952197378572</v>
      </c>
      <c r="OG18" s="48"/>
      <c r="OH18" s="49">
        <f t="shared" si="226"/>
        <v>44</v>
      </c>
      <c r="OI18" s="50">
        <f t="shared" si="227"/>
        <v>0.75718464980209943</v>
      </c>
      <c r="OJ18" s="52">
        <v>24</v>
      </c>
      <c r="OK18" s="47">
        <f t="shared" si="228"/>
        <v>0.74929753356228534</v>
      </c>
      <c r="OL18" s="52">
        <v>19</v>
      </c>
      <c r="OM18" s="47">
        <f t="shared" si="229"/>
        <v>0.73500967117988392</v>
      </c>
      <c r="ON18" s="48"/>
      <c r="OO18" s="49">
        <f t="shared" si="230"/>
        <v>43</v>
      </c>
      <c r="OP18" s="50">
        <f t="shared" si="231"/>
        <v>0.74291637871458194</v>
      </c>
      <c r="OQ18" s="52">
        <v>24</v>
      </c>
      <c r="OR18" s="47">
        <f t="shared" si="232"/>
        <v>0.75117370892018775</v>
      </c>
      <c r="OS18" s="52">
        <v>19</v>
      </c>
      <c r="OT18" s="47">
        <f t="shared" si="233"/>
        <v>0.73643410852713176</v>
      </c>
      <c r="OU18" s="48"/>
      <c r="OV18" s="49">
        <f t="shared" si="234"/>
        <v>43</v>
      </c>
      <c r="OW18" s="50">
        <f t="shared" si="235"/>
        <v>0.74458874458874458</v>
      </c>
      <c r="OX18" s="52">
        <v>24</v>
      </c>
      <c r="OY18" s="47">
        <f t="shared" si="236"/>
        <v>0.75447972335743485</v>
      </c>
      <c r="OZ18" s="52">
        <v>18</v>
      </c>
      <c r="PA18" s="47">
        <f t="shared" si="237"/>
        <v>0.70120763537202957</v>
      </c>
      <c r="PB18" s="48"/>
      <c r="PC18" s="49">
        <f t="shared" si="238"/>
        <v>42</v>
      </c>
      <c r="PD18" s="50">
        <f t="shared" si="239"/>
        <v>0.73068893528183709</v>
      </c>
      <c r="PE18" s="52">
        <v>24</v>
      </c>
      <c r="PF18" s="47">
        <f t="shared" si="240"/>
        <v>0.75781496684559524</v>
      </c>
      <c r="PG18" s="52">
        <v>18</v>
      </c>
      <c r="PH18" s="47">
        <f t="shared" si="241"/>
        <v>0.70643642072213508</v>
      </c>
      <c r="PI18" s="48"/>
      <c r="PJ18" s="49">
        <f t="shared" si="242"/>
        <v>42</v>
      </c>
      <c r="PK18" s="50">
        <f t="shared" si="243"/>
        <v>0.73490813648293962</v>
      </c>
      <c r="PL18" s="52">
        <v>24</v>
      </c>
      <c r="PM18" s="47">
        <f t="shared" si="244"/>
        <v>0.75949367088607589</v>
      </c>
      <c r="PN18" s="52">
        <v>18</v>
      </c>
      <c r="PO18" s="47">
        <f t="shared" si="245"/>
        <v>0.71033938437253352</v>
      </c>
      <c r="PP18" s="48"/>
      <c r="PQ18" s="49">
        <f t="shared" si="246"/>
        <v>42</v>
      </c>
      <c r="PR18" s="50">
        <f t="shared" si="247"/>
        <v>0.7376185458377239</v>
      </c>
      <c r="PS18" s="52">
        <v>24</v>
      </c>
      <c r="PT18" s="47">
        <f t="shared" si="248"/>
        <v>0.76093849080532661</v>
      </c>
      <c r="PU18" s="52">
        <v>18</v>
      </c>
      <c r="PV18" s="47">
        <f t="shared" si="249"/>
        <v>0.71258907363420432</v>
      </c>
      <c r="PW18" s="48"/>
      <c r="PX18" s="49">
        <f t="shared" si="250"/>
        <v>42</v>
      </c>
      <c r="PY18" s="50">
        <f t="shared" si="251"/>
        <v>0.73943661971830987</v>
      </c>
      <c r="PZ18" s="52">
        <v>24</v>
      </c>
      <c r="QA18" s="47">
        <f t="shared" si="252"/>
        <v>0.76238881829733163</v>
      </c>
      <c r="QB18" s="52">
        <v>18</v>
      </c>
      <c r="QC18" s="47">
        <f t="shared" si="253"/>
        <v>0.71371927042030137</v>
      </c>
      <c r="QD18" s="48"/>
      <c r="QE18" s="49">
        <f t="shared" si="254"/>
        <v>42</v>
      </c>
      <c r="QF18" s="50">
        <f t="shared" si="255"/>
        <v>0.74074074074074081</v>
      </c>
      <c r="QG18" s="52">
        <v>24</v>
      </c>
      <c r="QH18" s="47">
        <f t="shared" si="256"/>
        <v>0.76628352490421447</v>
      </c>
      <c r="QI18" s="52">
        <v>18</v>
      </c>
      <c r="QJ18" s="47">
        <f t="shared" si="257"/>
        <v>0.71684587813620071</v>
      </c>
      <c r="QK18" s="48"/>
      <c r="QL18" s="49">
        <f t="shared" si="258"/>
        <v>42</v>
      </c>
      <c r="QM18" s="50">
        <f t="shared" si="259"/>
        <v>0.74428495481127055</v>
      </c>
      <c r="QN18" s="52">
        <v>22</v>
      </c>
      <c r="QO18" s="47">
        <f t="shared" si="260"/>
        <v>0.707395498392283</v>
      </c>
      <c r="QP18" s="52">
        <v>18</v>
      </c>
      <c r="QQ18" s="47">
        <f t="shared" si="261"/>
        <v>0.72580645161290325</v>
      </c>
      <c r="QR18" s="48"/>
      <c r="QS18" s="49">
        <f t="shared" si="262"/>
        <v>40</v>
      </c>
      <c r="QT18" s="50">
        <f t="shared" si="263"/>
        <v>0.7155635062611807</v>
      </c>
      <c r="QU18" s="53">
        <v>22</v>
      </c>
      <c r="QV18" s="47">
        <f t="shared" si="264"/>
        <v>0.71105365223012285</v>
      </c>
      <c r="QW18" s="53">
        <v>18</v>
      </c>
      <c r="QX18" s="47">
        <f t="shared" si="265"/>
        <v>0.72933549432739064</v>
      </c>
      <c r="QY18" s="48"/>
      <c r="QZ18" s="49">
        <f t="shared" si="266"/>
        <v>40</v>
      </c>
      <c r="RA18" s="50">
        <f t="shared" si="267"/>
        <v>0.71916576770945706</v>
      </c>
      <c r="RB18" s="53">
        <v>22</v>
      </c>
      <c r="RC18" s="47">
        <f t="shared" si="268"/>
        <v>0.71661237785016285</v>
      </c>
      <c r="RD18" s="53">
        <v>18</v>
      </c>
      <c r="RE18" s="47">
        <f t="shared" si="269"/>
        <v>0.73770491803278693</v>
      </c>
      <c r="RF18" s="48"/>
      <c r="RG18" s="49">
        <f t="shared" si="270"/>
        <v>40</v>
      </c>
      <c r="RH18" s="50">
        <f t="shared" si="271"/>
        <v>0.72595281306715065</v>
      </c>
      <c r="RI18" s="53">
        <v>21</v>
      </c>
      <c r="RJ18" s="47">
        <f t="shared" si="272"/>
        <v>0.68988173455978974</v>
      </c>
      <c r="RK18" s="53">
        <v>18</v>
      </c>
      <c r="RL18" s="47">
        <f t="shared" si="273"/>
        <v>0.74626865671641784</v>
      </c>
      <c r="RM18" s="48"/>
      <c r="RN18" s="49">
        <f t="shared" si="274"/>
        <v>39</v>
      </c>
      <c r="RO18" s="50">
        <f t="shared" si="275"/>
        <v>0.71480938416422279</v>
      </c>
      <c r="RP18" s="53">
        <v>21</v>
      </c>
      <c r="RQ18" s="47">
        <f t="shared" si="276"/>
        <v>0.69078947368421051</v>
      </c>
      <c r="RR18" s="53">
        <v>18</v>
      </c>
      <c r="RS18" s="47">
        <f t="shared" si="277"/>
        <v>0.75</v>
      </c>
      <c r="RT18" s="48"/>
      <c r="RU18" s="49">
        <f t="shared" si="278"/>
        <v>39</v>
      </c>
      <c r="RV18" s="50">
        <f t="shared" si="279"/>
        <v>0.71691176470588236</v>
      </c>
      <c r="RW18" s="53">
        <v>21</v>
      </c>
      <c r="RX18" s="47">
        <f t="shared" si="280"/>
        <v>0.69261213720316617</v>
      </c>
      <c r="RY18" s="53">
        <v>18</v>
      </c>
      <c r="RZ18" s="47">
        <f t="shared" si="281"/>
        <v>0.7531380753138075</v>
      </c>
      <c r="SA18" s="48"/>
      <c r="SB18" s="49">
        <f t="shared" si="282"/>
        <v>39</v>
      </c>
      <c r="SC18" s="50">
        <f t="shared" si="283"/>
        <v>0.71929177425304314</v>
      </c>
      <c r="SD18" s="53">
        <v>19</v>
      </c>
      <c r="SE18" s="47">
        <f t="shared" si="284"/>
        <v>0.63354451483827945</v>
      </c>
      <c r="SF18" s="53">
        <v>18</v>
      </c>
      <c r="SG18" s="47">
        <f t="shared" si="285"/>
        <v>0.76433121019108285</v>
      </c>
      <c r="SH18" s="48">
        <f t="shared" si="286"/>
        <v>0</v>
      </c>
      <c r="SI18" s="49">
        <f t="shared" si="287"/>
        <v>37</v>
      </c>
      <c r="SJ18" s="50">
        <f t="shared" si="288"/>
        <v>0.69055617767823818</v>
      </c>
      <c r="SK18" s="53">
        <v>19</v>
      </c>
      <c r="SL18" s="47">
        <f t="shared" si="289"/>
        <v>0.63930013458950197</v>
      </c>
      <c r="SM18" s="53">
        <v>18</v>
      </c>
      <c r="SN18" s="47">
        <f t="shared" si="290"/>
        <v>0.77753779697624192</v>
      </c>
      <c r="SO18" s="48"/>
      <c r="SP18" s="49">
        <f t="shared" si="291"/>
        <v>37</v>
      </c>
      <c r="SQ18" s="50">
        <f t="shared" si="292"/>
        <v>0.69982977113675049</v>
      </c>
      <c r="SR18" s="53">
        <v>19</v>
      </c>
      <c r="SS18" s="47">
        <f t="shared" si="293"/>
        <v>0.6486855582109935</v>
      </c>
      <c r="ST18" s="53">
        <v>18</v>
      </c>
      <c r="SU18" s="47">
        <f t="shared" si="294"/>
        <v>0.79155672823219003</v>
      </c>
      <c r="SV18" s="48"/>
      <c r="SW18" s="49">
        <f t="shared" si="295"/>
        <v>37</v>
      </c>
      <c r="SX18" s="50">
        <f t="shared" si="296"/>
        <v>0.71112819527195847</v>
      </c>
      <c r="SY18" s="53">
        <v>19</v>
      </c>
      <c r="SZ18" s="47">
        <f t="shared" si="297"/>
        <v>0.65269666781174851</v>
      </c>
      <c r="TA18" s="53">
        <v>18</v>
      </c>
      <c r="TB18" s="47">
        <f t="shared" si="298"/>
        <v>0.7978723404255319</v>
      </c>
      <c r="TC18" s="48"/>
      <c r="TD18" s="49">
        <f t="shared" si="299"/>
        <v>37</v>
      </c>
      <c r="TE18" s="50">
        <f t="shared" si="300"/>
        <v>0.71608283336558931</v>
      </c>
      <c r="TF18" s="53">
        <v>19</v>
      </c>
      <c r="TG18" s="47">
        <f t="shared" si="301"/>
        <v>0.66202090592334495</v>
      </c>
      <c r="TH18" s="53">
        <v>18</v>
      </c>
      <c r="TI18" s="47">
        <f t="shared" si="302"/>
        <v>0.81411126187245586</v>
      </c>
      <c r="TJ18" s="48"/>
      <c r="TK18" s="49">
        <f t="shared" si="303"/>
        <v>37</v>
      </c>
      <c r="TL18" s="50">
        <f t="shared" si="304"/>
        <v>0.72820310962408974</v>
      </c>
      <c r="TM18" s="53">
        <v>19</v>
      </c>
      <c r="TN18" s="47">
        <f t="shared" si="305"/>
        <v>0.66480055983205033</v>
      </c>
      <c r="TO18" s="53">
        <v>18</v>
      </c>
      <c r="TP18" s="47">
        <f t="shared" si="306"/>
        <v>0.8192990441511151</v>
      </c>
      <c r="TQ18" s="48"/>
      <c r="TR18" s="49">
        <f t="shared" si="307"/>
        <v>37</v>
      </c>
      <c r="TS18" s="50">
        <f t="shared" si="308"/>
        <v>0.73194856577645895</v>
      </c>
      <c r="TT18" s="53">
        <v>19</v>
      </c>
      <c r="TU18" s="47">
        <f t="shared" si="309"/>
        <v>0.67256637168141586</v>
      </c>
      <c r="TV18" s="53">
        <v>17</v>
      </c>
      <c r="TW18" s="47">
        <f t="shared" si="310"/>
        <v>0.78667283664969923</v>
      </c>
      <c r="TX18" s="48"/>
      <c r="TY18" s="49">
        <f t="shared" si="311"/>
        <v>36</v>
      </c>
      <c r="TZ18" s="50">
        <f t="shared" si="312"/>
        <v>0.72202166064981954</v>
      </c>
      <c r="UA18" s="53">
        <v>19</v>
      </c>
      <c r="UB18" s="47">
        <f t="shared" si="313"/>
        <v>0.68369917236415978</v>
      </c>
      <c r="UC18" s="53">
        <v>17</v>
      </c>
      <c r="UD18" s="47">
        <f t="shared" si="314"/>
        <v>0.80454330336015145</v>
      </c>
      <c r="UE18" s="48"/>
      <c r="UF18" s="49">
        <f t="shared" si="315"/>
        <v>36</v>
      </c>
      <c r="UG18" s="50">
        <f t="shared" si="316"/>
        <v>0.73589533932951756</v>
      </c>
      <c r="UH18" s="53">
        <v>19</v>
      </c>
      <c r="UI18" s="47">
        <f t="shared" si="317"/>
        <v>0.69775982372383394</v>
      </c>
      <c r="UJ18" s="53">
        <v>17</v>
      </c>
      <c r="UK18" s="47">
        <f t="shared" si="318"/>
        <v>0.82085948816996623</v>
      </c>
      <c r="UL18" s="48"/>
      <c r="UM18" s="49">
        <f t="shared" si="319"/>
        <v>36</v>
      </c>
      <c r="UN18" s="50">
        <f t="shared" si="320"/>
        <v>0.75093867334167708</v>
      </c>
      <c r="UO18" s="53">
        <v>19</v>
      </c>
      <c r="UP18" s="47">
        <f t="shared" si="321"/>
        <v>0.70631970260223054</v>
      </c>
      <c r="UQ18" s="53">
        <v>17</v>
      </c>
      <c r="UR18" s="47">
        <f t="shared" si="322"/>
        <v>0.84158415841584167</v>
      </c>
      <c r="US18" s="48"/>
      <c r="UT18" s="49">
        <f t="shared" si="323"/>
        <v>36</v>
      </c>
      <c r="UU18" s="50">
        <f t="shared" si="324"/>
        <v>0.76433121019108285</v>
      </c>
      <c r="UV18" s="53">
        <v>19</v>
      </c>
      <c r="UW18" s="47">
        <f t="shared" si="325"/>
        <v>0.72519083969465647</v>
      </c>
      <c r="UX18" s="53">
        <v>17</v>
      </c>
      <c r="UY18" s="47">
        <f t="shared" si="326"/>
        <v>0.87403598971722374</v>
      </c>
      <c r="UZ18" s="48"/>
      <c r="VA18" s="49">
        <f t="shared" si="327"/>
        <v>36</v>
      </c>
      <c r="VB18" s="50">
        <f t="shared" si="328"/>
        <v>0.78860898138006574</v>
      </c>
      <c r="VC18" s="53">
        <v>19</v>
      </c>
      <c r="VD18" s="47">
        <f t="shared" si="329"/>
        <v>0.73189522342064717</v>
      </c>
      <c r="VE18" s="53">
        <v>15</v>
      </c>
      <c r="VF18" s="47">
        <f t="shared" si="330"/>
        <v>0.78084331077563762</v>
      </c>
      <c r="VG18" s="48"/>
      <c r="VH18" s="49">
        <f t="shared" si="331"/>
        <v>34</v>
      </c>
      <c r="VI18" s="50">
        <f t="shared" si="332"/>
        <v>0.752711976975869</v>
      </c>
      <c r="VJ18" s="53">
        <v>19</v>
      </c>
      <c r="VK18" s="47">
        <f t="shared" si="333"/>
        <v>0.73815073815073817</v>
      </c>
      <c r="VL18" s="53">
        <v>14</v>
      </c>
      <c r="VM18" s="47">
        <f t="shared" si="334"/>
        <v>0.73684210526315785</v>
      </c>
      <c r="VN18" s="48"/>
      <c r="VO18" s="49">
        <f t="shared" si="335"/>
        <v>33</v>
      </c>
      <c r="VP18" s="50">
        <f t="shared" si="336"/>
        <v>0.73759499329459099</v>
      </c>
      <c r="VQ18" s="53">
        <v>18</v>
      </c>
      <c r="VR18" s="47">
        <f t="shared" si="337"/>
        <v>0.70699135899450116</v>
      </c>
      <c r="VS18" s="53">
        <v>14</v>
      </c>
      <c r="VT18" s="47">
        <f t="shared" si="338"/>
        <v>0.75187969924812026</v>
      </c>
      <c r="VU18" s="48"/>
      <c r="VV18" s="49">
        <f t="shared" si="339"/>
        <v>32</v>
      </c>
      <c r="VW18" s="50">
        <f t="shared" si="340"/>
        <v>0.72595281306715065</v>
      </c>
      <c r="VX18" s="53">
        <v>18</v>
      </c>
      <c r="VY18" s="47">
        <f t="shared" si="341"/>
        <v>0.72522159548751008</v>
      </c>
      <c r="VZ18" s="53">
        <v>14</v>
      </c>
      <c r="WA18" s="47">
        <f t="shared" si="342"/>
        <v>0.77519379844961245</v>
      </c>
      <c r="WB18" s="48"/>
      <c r="WC18" s="49">
        <f t="shared" si="343"/>
        <v>32</v>
      </c>
      <c r="WD18" s="50">
        <f t="shared" si="344"/>
        <v>0.74626865671641784</v>
      </c>
      <c r="WE18" s="53">
        <v>18</v>
      </c>
      <c r="WF18" s="47">
        <f t="shared" si="345"/>
        <v>0.74503311258278149</v>
      </c>
      <c r="WG18" s="53">
        <v>14</v>
      </c>
      <c r="WH18" s="36">
        <f t="shared" si="346"/>
        <v>0.79545454545454541</v>
      </c>
      <c r="WI18" s="54"/>
      <c r="WJ18" s="55">
        <f t="shared" si="347"/>
        <v>32</v>
      </c>
      <c r="WK18" s="56">
        <f t="shared" si="348"/>
        <v>0.76628352490421447</v>
      </c>
      <c r="WL18" s="57">
        <v>18</v>
      </c>
      <c r="WM18" s="36">
        <f t="shared" si="349"/>
        <v>0.761743546339399</v>
      </c>
      <c r="WN18" s="57">
        <v>13</v>
      </c>
      <c r="WO18" s="36">
        <f t="shared" si="350"/>
        <v>0.76923076923076927</v>
      </c>
      <c r="WP18" s="54"/>
      <c r="WQ18" s="55">
        <f t="shared" si="351"/>
        <v>31</v>
      </c>
      <c r="WR18" s="56">
        <f t="shared" si="352"/>
        <v>0.76486553170491001</v>
      </c>
      <c r="WS18" s="57">
        <v>18</v>
      </c>
      <c r="WT18" s="36">
        <f t="shared" si="353"/>
        <v>0.78294910830795994</v>
      </c>
      <c r="WU18" s="57">
        <v>13</v>
      </c>
      <c r="WV18" s="36">
        <f t="shared" si="354"/>
        <v>0.8044554455445545</v>
      </c>
      <c r="WW18" s="54"/>
      <c r="WX18" s="55">
        <f t="shared" si="355"/>
        <v>31</v>
      </c>
      <c r="WY18" s="56">
        <f t="shared" si="356"/>
        <v>0.79182630906768847</v>
      </c>
      <c r="WZ18" s="57">
        <v>18</v>
      </c>
      <c r="XA18" s="36">
        <f t="shared" si="357"/>
        <v>0.8155867693701857</v>
      </c>
      <c r="XB18" s="57">
        <v>13</v>
      </c>
      <c r="XC18" s="36">
        <f t="shared" si="358"/>
        <v>0.84251458198314966</v>
      </c>
      <c r="XD18" s="54"/>
      <c r="XE18" s="55">
        <f t="shared" si="359"/>
        <v>31</v>
      </c>
      <c r="XF18" s="56">
        <f t="shared" si="360"/>
        <v>0.82666666666666666</v>
      </c>
      <c r="XG18" s="58">
        <v>18</v>
      </c>
      <c r="XH18" s="36">
        <f t="shared" si="361"/>
        <v>0.82987551867219922</v>
      </c>
      <c r="XI18" s="57">
        <v>13</v>
      </c>
      <c r="XJ18" s="36">
        <f t="shared" si="362"/>
        <v>0.85865257595772793</v>
      </c>
      <c r="XK18" s="54"/>
      <c r="XL18" s="55">
        <f t="shared" si="363"/>
        <v>31</v>
      </c>
      <c r="XM18" s="56">
        <f t="shared" si="364"/>
        <v>0.84170513168612549</v>
      </c>
      <c r="XN18" s="59">
        <v>18</v>
      </c>
      <c r="XO18" s="36">
        <f t="shared" si="365"/>
        <v>0.84666039510818436</v>
      </c>
      <c r="XP18" s="57">
        <v>12</v>
      </c>
      <c r="XQ18" s="36">
        <f t="shared" si="366"/>
        <v>0.81411126187245586</v>
      </c>
      <c r="XR18" s="54"/>
      <c r="XS18" s="55">
        <f t="shared" si="367"/>
        <v>30</v>
      </c>
      <c r="XT18" s="56">
        <f t="shared" si="368"/>
        <v>0.83333333333333337</v>
      </c>
      <c r="XU18" s="57">
        <v>18</v>
      </c>
      <c r="XV18" s="36">
        <f t="shared" si="369"/>
        <v>0.87633885102239539</v>
      </c>
      <c r="XW18" s="57">
        <v>12</v>
      </c>
      <c r="XX18" s="36">
        <f t="shared" si="370"/>
        <v>0.85470085470085477</v>
      </c>
      <c r="XY18" s="54"/>
      <c r="XZ18" s="55">
        <f t="shared" si="371"/>
        <v>30</v>
      </c>
      <c r="YA18" s="56">
        <f t="shared" si="372"/>
        <v>0.8675534991324465</v>
      </c>
      <c r="YB18" s="57">
        <v>18</v>
      </c>
      <c r="YC18" s="36">
        <f t="shared" si="373"/>
        <v>0.91001011122345798</v>
      </c>
      <c r="YD18" s="57">
        <v>12</v>
      </c>
      <c r="YE18" s="36">
        <f t="shared" si="374"/>
        <v>0.89820359281437123</v>
      </c>
      <c r="YF18" s="54"/>
      <c r="YG18" s="55">
        <f t="shared" si="375"/>
        <v>30</v>
      </c>
      <c r="YH18" s="56">
        <f t="shared" si="376"/>
        <v>0.9052504526252263</v>
      </c>
      <c r="YI18" s="57">
        <v>15</v>
      </c>
      <c r="YJ18" s="36">
        <f t="shared" si="377"/>
        <v>0.79323109465891073</v>
      </c>
      <c r="YK18" s="57">
        <v>13</v>
      </c>
      <c r="YL18" s="36">
        <f t="shared" si="378"/>
        <v>1.0466988727858293</v>
      </c>
      <c r="YM18" s="54"/>
      <c r="YN18" s="55">
        <f t="shared" si="379"/>
        <v>28</v>
      </c>
      <c r="YO18" s="56">
        <f t="shared" si="380"/>
        <v>0.89371209703159904</v>
      </c>
      <c r="YP18" s="57">
        <v>14</v>
      </c>
      <c r="YQ18" s="36">
        <f t="shared" si="381"/>
        <v>0.78607523862998308</v>
      </c>
      <c r="YR18" s="57">
        <v>13</v>
      </c>
      <c r="YS18" s="36">
        <f t="shared" si="382"/>
        <v>1.1177987962166811</v>
      </c>
      <c r="YT18" s="54"/>
      <c r="YU18" s="55">
        <f t="shared" si="383"/>
        <v>27</v>
      </c>
      <c r="YV18" s="56">
        <f t="shared" si="384"/>
        <v>0.91711956521739135</v>
      </c>
      <c r="YW18" s="57">
        <v>12</v>
      </c>
      <c r="YX18" s="36">
        <f t="shared" si="385"/>
        <v>0.7050528789659225</v>
      </c>
      <c r="YY18" s="57">
        <v>12</v>
      </c>
      <c r="YZ18" s="36">
        <f t="shared" si="386"/>
        <v>1.0723860589812333</v>
      </c>
      <c r="ZA18" s="54"/>
      <c r="ZB18" s="55">
        <f t="shared" si="387"/>
        <v>24</v>
      </c>
      <c r="ZC18" s="56">
        <f t="shared" si="388"/>
        <v>0.8507621410847217</v>
      </c>
      <c r="ZD18" s="57">
        <v>9</v>
      </c>
      <c r="ZE18" s="36">
        <f t="shared" si="389"/>
        <v>0.54545454545454553</v>
      </c>
      <c r="ZF18" s="57">
        <v>11</v>
      </c>
      <c r="ZG18" s="36">
        <f t="shared" si="390"/>
        <v>1.0138248847926268</v>
      </c>
      <c r="ZH18" s="54"/>
      <c r="ZI18" s="55">
        <f t="shared" si="391"/>
        <v>20</v>
      </c>
      <c r="ZJ18" s="56">
        <f t="shared" si="392"/>
        <v>0.73126142595978061</v>
      </c>
      <c r="ZK18" s="57">
        <v>9</v>
      </c>
      <c r="ZL18" s="36">
        <f t="shared" si="393"/>
        <v>0.56355666875391353</v>
      </c>
      <c r="ZM18" s="57">
        <v>10</v>
      </c>
      <c r="ZN18" s="36">
        <f t="shared" si="394"/>
        <v>0.95785440613026818</v>
      </c>
      <c r="ZO18" s="54"/>
      <c r="ZP18" s="55">
        <f t="shared" si="395"/>
        <v>19</v>
      </c>
      <c r="ZQ18" s="56">
        <f t="shared" si="396"/>
        <v>0.71942446043165476</v>
      </c>
      <c r="ZR18" s="57">
        <v>9</v>
      </c>
      <c r="ZS18" s="36">
        <f t="shared" si="397"/>
        <v>0.58900523560209428</v>
      </c>
      <c r="ZT18" s="57">
        <v>10</v>
      </c>
      <c r="ZU18" s="36">
        <f t="shared" si="398"/>
        <v>1.019367991845056</v>
      </c>
      <c r="ZV18" s="54"/>
      <c r="ZW18" s="55">
        <f t="shared" si="399"/>
        <v>19</v>
      </c>
      <c r="ZX18" s="56">
        <f t="shared" si="400"/>
        <v>0.75727381426863294</v>
      </c>
      <c r="ZY18" s="35">
        <v>8</v>
      </c>
      <c r="ZZ18" s="36">
        <f t="shared" si="401"/>
        <v>0.54570259208731242</v>
      </c>
      <c r="AAA18" s="37">
        <v>9</v>
      </c>
      <c r="AAB18" s="36">
        <f t="shared" si="402"/>
        <v>0.96982758620689657</v>
      </c>
      <c r="AAC18" s="54"/>
      <c r="AAD18" s="55">
        <f t="shared" si="403"/>
        <v>17</v>
      </c>
      <c r="AAE18" s="56">
        <f t="shared" si="404"/>
        <v>0.71010860484544691</v>
      </c>
      <c r="AAF18" s="35">
        <v>8</v>
      </c>
      <c r="AAG18" s="36">
        <f t="shared" si="405"/>
        <v>0.57887120115774238</v>
      </c>
      <c r="AAH18" s="37">
        <v>9</v>
      </c>
      <c r="AAI18" s="36">
        <f t="shared" si="406"/>
        <v>1.0416666666666665</v>
      </c>
      <c r="AAJ18" s="54"/>
      <c r="AAK18" s="55">
        <f t="shared" si="407"/>
        <v>17</v>
      </c>
      <c r="AAL18" s="36">
        <f t="shared" si="408"/>
        <v>0.75690115761353516</v>
      </c>
      <c r="AAM18" s="60">
        <v>8</v>
      </c>
      <c r="AAN18" s="36">
        <f t="shared" si="409"/>
        <v>0.6211180124223602</v>
      </c>
      <c r="AAO18" s="37">
        <v>9</v>
      </c>
      <c r="AAP18" s="36">
        <f t="shared" si="410"/>
        <v>1.1097410604192355</v>
      </c>
      <c r="AAQ18" s="54"/>
      <c r="AAR18" s="55">
        <f t="shared" si="411"/>
        <v>17</v>
      </c>
      <c r="AAS18" s="56">
        <f t="shared" si="412"/>
        <v>0.80990948070509772</v>
      </c>
      <c r="AAT18" s="59"/>
      <c r="AAU18" s="36"/>
      <c r="AAV18" s="57"/>
      <c r="AAW18" s="36"/>
      <c r="AAX18" s="54"/>
      <c r="AAY18" s="37">
        <v>15</v>
      </c>
      <c r="AAZ18" s="56">
        <f t="shared" si="413"/>
        <v>0.8038585209003215</v>
      </c>
      <c r="ABA18" s="59"/>
      <c r="ABB18" s="36"/>
      <c r="ABC18" s="57"/>
      <c r="ABD18" s="36"/>
      <c r="ABE18" s="54"/>
      <c r="ABF18" s="37">
        <v>13</v>
      </c>
      <c r="ABG18" s="56">
        <f t="shared" si="414"/>
        <v>0.73654390934844194</v>
      </c>
      <c r="ABH18" s="59"/>
      <c r="ABI18" s="36"/>
      <c r="ABJ18" s="57"/>
      <c r="ABK18" s="36"/>
      <c r="ABL18" s="54"/>
      <c r="ABM18" s="37">
        <v>11</v>
      </c>
      <c r="ABN18" s="56">
        <f t="shared" si="415"/>
        <v>0.66626287098728043</v>
      </c>
      <c r="ABO18" s="59"/>
      <c r="ABP18" s="36"/>
      <c r="ABQ18" s="57"/>
      <c r="ABR18" s="36"/>
      <c r="ABS18" s="54"/>
      <c r="ABT18" s="37">
        <v>9</v>
      </c>
      <c r="ABU18" s="56">
        <f t="shared" si="416"/>
        <v>0.67214339058999251</v>
      </c>
      <c r="ABV18" s="59"/>
      <c r="ABW18" s="36"/>
      <c r="ABX18" s="57"/>
      <c r="ABY18" s="36"/>
      <c r="ABZ18" s="54"/>
      <c r="ACA18" s="37">
        <v>8</v>
      </c>
      <c r="ACB18" s="56">
        <f t="shared" si="417"/>
        <v>0.68201193520886616</v>
      </c>
      <c r="ACC18" s="59"/>
      <c r="ACD18" s="36"/>
      <c r="ACE18" s="57"/>
      <c r="ACF18" s="36"/>
      <c r="ACG18" s="54"/>
      <c r="ACH18" s="37">
        <v>7</v>
      </c>
      <c r="ACI18" s="56">
        <f t="shared" si="418"/>
        <v>0.67372473532242538</v>
      </c>
      <c r="ACJ18" s="59"/>
      <c r="ACK18" s="36"/>
      <c r="ACL18" s="57"/>
      <c r="ACM18" s="36"/>
      <c r="ACN18" s="54"/>
      <c r="ACO18" s="37">
        <v>6</v>
      </c>
      <c r="ACP18" s="56">
        <f t="shared" si="419"/>
        <v>0.69444444444444442</v>
      </c>
      <c r="ACQ18" s="59"/>
      <c r="ACR18" s="36"/>
      <c r="ACS18" s="57"/>
      <c r="ACT18" s="36"/>
      <c r="ACU18" s="54"/>
      <c r="ACV18" s="37">
        <v>5</v>
      </c>
      <c r="ACW18" s="56">
        <f t="shared" si="420"/>
        <v>0.64850843060959795</v>
      </c>
      <c r="ACX18" s="59"/>
      <c r="ACY18" s="36"/>
      <c r="ACZ18" s="57"/>
      <c r="ADA18" s="36"/>
      <c r="ADB18" s="54"/>
      <c r="ADC18" s="37">
        <v>4</v>
      </c>
      <c r="ADD18" s="56">
        <f t="shared" si="421"/>
        <v>0.6259780907668232</v>
      </c>
      <c r="ADE18" s="59"/>
      <c r="ADF18" s="36"/>
      <c r="ADG18" s="57"/>
      <c r="ADH18" s="36"/>
      <c r="ADI18" s="54"/>
      <c r="ADJ18" s="37">
        <v>2</v>
      </c>
      <c r="ADK18" s="56">
        <f t="shared" si="422"/>
        <v>0.46189376443418012</v>
      </c>
      <c r="ADL18" s="59"/>
      <c r="ADM18" s="36"/>
      <c r="ADN18" s="57"/>
      <c r="ADO18" s="36"/>
      <c r="ADP18" s="54"/>
      <c r="ADQ18" s="37">
        <v>2</v>
      </c>
      <c r="ADR18" s="56">
        <f t="shared" si="423"/>
        <v>0.56338028169014087</v>
      </c>
      <c r="ADS18" s="59"/>
      <c r="ADT18" s="36"/>
      <c r="ADU18" s="57"/>
      <c r="ADV18" s="36"/>
      <c r="ADW18" s="54"/>
      <c r="ADX18" s="37">
        <v>0</v>
      </c>
      <c r="ADY18" s="56">
        <f t="shared" si="424"/>
        <v>0</v>
      </c>
      <c r="ADZ18" s="59"/>
      <c r="AEA18" s="36"/>
      <c r="AEB18" s="57"/>
      <c r="AEC18" s="36"/>
      <c r="AED18" s="54"/>
      <c r="AEE18" s="37">
        <v>0</v>
      </c>
      <c r="AEF18" s="56">
        <f t="shared" si="425"/>
        <v>0</v>
      </c>
    </row>
    <row r="19" spans="1:1024" x14ac:dyDescent="0.2">
      <c r="A19" s="34" t="s">
        <v>33</v>
      </c>
      <c r="B19" s="35">
        <v>616601</v>
      </c>
      <c r="C19" s="36">
        <f t="shared" si="0"/>
        <v>7.1855823377134325</v>
      </c>
      <c r="D19" s="37">
        <v>614931</v>
      </c>
      <c r="E19" s="36">
        <f t="shared" si="1"/>
        <v>7.0672975310987356</v>
      </c>
      <c r="F19" s="37">
        <f t="shared" si="2"/>
        <v>1231532</v>
      </c>
      <c r="G19" s="36">
        <f t="shared" si="3"/>
        <v>7.1260293054752468</v>
      </c>
      <c r="H19" s="38">
        <v>77</v>
      </c>
      <c r="I19" s="47">
        <f t="shared" si="4"/>
        <v>1.9577930333079074</v>
      </c>
      <c r="J19">
        <v>32</v>
      </c>
      <c r="K19" s="47">
        <f t="shared" si="5"/>
        <v>0.99719538797133056</v>
      </c>
      <c r="L19" s="48"/>
      <c r="M19" s="49">
        <f t="shared" si="6"/>
        <v>109</v>
      </c>
      <c r="N19" s="50">
        <f t="shared" si="7"/>
        <v>1.5261831419770373</v>
      </c>
      <c r="O19" s="43">
        <v>77</v>
      </c>
      <c r="P19" s="47">
        <f t="shared" si="8"/>
        <v>2.0527859237536656</v>
      </c>
      <c r="Q19" s="44">
        <v>31</v>
      </c>
      <c r="R19" s="47">
        <f t="shared" si="9"/>
        <v>1.0120796604635978</v>
      </c>
      <c r="S19" s="48"/>
      <c r="T19" s="49">
        <f t="shared" si="10"/>
        <v>108</v>
      </c>
      <c r="U19" s="50">
        <f t="shared" si="11"/>
        <v>1.5849721162312886</v>
      </c>
      <c r="V19" s="43">
        <v>77</v>
      </c>
      <c r="W19" s="47">
        <f t="shared" si="12"/>
        <v>2.1136426022508923</v>
      </c>
      <c r="X19" s="44">
        <v>30</v>
      </c>
      <c r="Y19" s="47">
        <f t="shared" si="13"/>
        <v>1.0040160642570282</v>
      </c>
      <c r="Z19" s="48"/>
      <c r="AA19" s="49">
        <f t="shared" si="14"/>
        <v>107</v>
      </c>
      <c r="AB19" s="50">
        <f t="shared" si="15"/>
        <v>1.6136329362087167</v>
      </c>
      <c r="AC19" s="43">
        <v>77</v>
      </c>
      <c r="AD19" s="47">
        <f t="shared" si="16"/>
        <v>2.1629213483146068</v>
      </c>
      <c r="AE19" s="44">
        <v>28</v>
      </c>
      <c r="AF19" s="47">
        <f t="shared" si="17"/>
        <v>0.95824777549623541</v>
      </c>
      <c r="AG19" s="48"/>
      <c r="AH19" s="49">
        <f t="shared" si="18"/>
        <v>105</v>
      </c>
      <c r="AI19" s="50">
        <f t="shared" si="19"/>
        <v>1.6198704103671708</v>
      </c>
      <c r="AJ19" s="51">
        <v>76</v>
      </c>
      <c r="AK19" s="47">
        <f t="shared" si="20"/>
        <v>2.1658592191507555</v>
      </c>
      <c r="AL19" s="52">
        <v>25</v>
      </c>
      <c r="AM19" s="47">
        <f t="shared" si="21"/>
        <v>0.86685159500693476</v>
      </c>
      <c r="AN19" s="48"/>
      <c r="AO19" s="49">
        <f t="shared" si="22"/>
        <v>101</v>
      </c>
      <c r="AP19" s="50">
        <f t="shared" si="23"/>
        <v>1.5798529641795713</v>
      </c>
      <c r="AQ19" s="43">
        <v>75</v>
      </c>
      <c r="AR19" s="47">
        <f t="shared" si="24"/>
        <v>2.1695111368238358</v>
      </c>
      <c r="AS19" s="44">
        <v>25</v>
      </c>
      <c r="AT19" s="47">
        <f t="shared" si="25"/>
        <v>0.88214537755822164</v>
      </c>
      <c r="AU19" s="48"/>
      <c r="AV19" s="49">
        <f t="shared" si="26"/>
        <v>100</v>
      </c>
      <c r="AW19" s="50">
        <f t="shared" si="27"/>
        <v>1.5895724050230486</v>
      </c>
      <c r="AX19" s="51">
        <v>75</v>
      </c>
      <c r="AY19" s="47">
        <f t="shared" si="28"/>
        <v>2.1821355833575793</v>
      </c>
      <c r="AZ19" s="44">
        <v>25</v>
      </c>
      <c r="BA19" s="47">
        <f t="shared" si="29"/>
        <v>0.88621056362991857</v>
      </c>
      <c r="BB19" s="48"/>
      <c r="BC19" s="49">
        <f t="shared" si="30"/>
        <v>100</v>
      </c>
      <c r="BD19" s="50">
        <f t="shared" si="31"/>
        <v>1.5979546180888462</v>
      </c>
      <c r="BE19" s="43">
        <v>75</v>
      </c>
      <c r="BF19" s="47">
        <f t="shared" si="32"/>
        <v>2.1878646441073513</v>
      </c>
      <c r="BG19" s="44">
        <v>25</v>
      </c>
      <c r="BH19" s="47">
        <f t="shared" si="33"/>
        <v>0.88778409090909094</v>
      </c>
      <c r="BI19" s="48"/>
      <c r="BJ19" s="49">
        <f t="shared" si="34"/>
        <v>100</v>
      </c>
      <c r="BK19" s="50">
        <f t="shared" si="35"/>
        <v>1.6015374759769379</v>
      </c>
      <c r="BL19" s="51">
        <v>75</v>
      </c>
      <c r="BM19" s="47">
        <f t="shared" si="36"/>
        <v>2.1936238666276688</v>
      </c>
      <c r="BN19" s="52">
        <v>25</v>
      </c>
      <c r="BO19" s="47">
        <f t="shared" si="37"/>
        <v>0.88936321593738876</v>
      </c>
      <c r="BP19" s="48"/>
      <c r="BQ19" s="49">
        <f t="shared" si="38"/>
        <v>100</v>
      </c>
      <c r="BR19" s="50">
        <f t="shared" si="39"/>
        <v>1.6051364365971106</v>
      </c>
      <c r="BS19" s="51">
        <v>75</v>
      </c>
      <c r="BT19" s="47">
        <f t="shared" si="40"/>
        <v>2.1994134897360706</v>
      </c>
      <c r="BU19" s="52">
        <v>25</v>
      </c>
      <c r="BV19" s="47">
        <f t="shared" si="41"/>
        <v>0.89381480157311399</v>
      </c>
      <c r="BW19" s="48"/>
      <c r="BX19" s="49">
        <f t="shared" si="42"/>
        <v>100</v>
      </c>
      <c r="BY19" s="50">
        <f t="shared" si="43"/>
        <v>1.6110842597067827</v>
      </c>
      <c r="BZ19" s="51">
        <v>75</v>
      </c>
      <c r="CA19" s="47">
        <f t="shared" si="44"/>
        <v>2.2123893805309733</v>
      </c>
      <c r="CB19" s="52">
        <v>24</v>
      </c>
      <c r="CC19" s="47">
        <f t="shared" si="45"/>
        <v>0.86175942549371631</v>
      </c>
      <c r="CD19" s="48"/>
      <c r="CE19" s="49">
        <f t="shared" si="46"/>
        <v>99</v>
      </c>
      <c r="CF19" s="50">
        <f t="shared" si="47"/>
        <v>1.6032388663967612</v>
      </c>
      <c r="CG19" s="52">
        <v>75</v>
      </c>
      <c r="CH19" s="47">
        <f t="shared" si="48"/>
        <v>2.215002953337271</v>
      </c>
      <c r="CI19" s="52">
        <v>24</v>
      </c>
      <c r="CJ19" s="47">
        <f t="shared" si="49"/>
        <v>0.86548864046159402</v>
      </c>
      <c r="CK19" s="48"/>
      <c r="CL19" s="49">
        <f t="shared" si="50"/>
        <v>99</v>
      </c>
      <c r="CM19" s="50">
        <f t="shared" si="51"/>
        <v>1.607403799318071</v>
      </c>
      <c r="CN19" s="51">
        <v>75</v>
      </c>
      <c r="CO19" s="47">
        <f t="shared" si="52"/>
        <v>2.2182786157941439</v>
      </c>
      <c r="CP19" s="52">
        <v>24</v>
      </c>
      <c r="CQ19" s="47">
        <f t="shared" si="53"/>
        <v>0.8667388949079089</v>
      </c>
      <c r="CR19" s="48"/>
      <c r="CS19" s="49">
        <f t="shared" si="54"/>
        <v>99</v>
      </c>
      <c r="CT19" s="50">
        <f t="shared" si="55"/>
        <v>1.6097560975609757</v>
      </c>
      <c r="CU19" s="52">
        <v>75</v>
      </c>
      <c r="CV19" s="47">
        <f t="shared" si="56"/>
        <v>2.2202486678507993</v>
      </c>
      <c r="CW19" s="52">
        <v>24</v>
      </c>
      <c r="CX19" s="47">
        <f t="shared" si="57"/>
        <v>0.8673653776653415</v>
      </c>
      <c r="CY19" s="48"/>
      <c r="CZ19" s="49">
        <f t="shared" si="58"/>
        <v>99</v>
      </c>
      <c r="DA19" s="50">
        <f t="shared" si="59"/>
        <v>1.61106590724166</v>
      </c>
      <c r="DB19" s="52">
        <v>75</v>
      </c>
      <c r="DC19" s="47">
        <f t="shared" si="60"/>
        <v>2.2228808535862479</v>
      </c>
      <c r="DD19" s="52">
        <v>24</v>
      </c>
      <c r="DE19" s="47">
        <f t="shared" si="61"/>
        <v>0.86893555394641564</v>
      </c>
      <c r="DF19" s="48"/>
      <c r="DG19" s="49">
        <f t="shared" si="62"/>
        <v>99</v>
      </c>
      <c r="DH19" s="50">
        <f t="shared" si="63"/>
        <v>1.6134289439374185</v>
      </c>
      <c r="DI19" s="52">
        <v>75</v>
      </c>
      <c r="DJ19" s="47">
        <f t="shared" si="64"/>
        <v>2.2235398754817668</v>
      </c>
      <c r="DK19" s="37">
        <v>24</v>
      </c>
      <c r="DL19" s="47">
        <f t="shared" si="65"/>
        <v>0.86893555394641564</v>
      </c>
      <c r="DM19" s="48"/>
      <c r="DN19" s="49">
        <f t="shared" si="66"/>
        <v>99</v>
      </c>
      <c r="DO19" s="50">
        <f t="shared" si="67"/>
        <v>1.6136919315403422</v>
      </c>
      <c r="DP19" s="52">
        <v>75</v>
      </c>
      <c r="DQ19" s="47">
        <f t="shared" si="68"/>
        <v>2.2241992882562278</v>
      </c>
      <c r="DR19" s="37">
        <v>24</v>
      </c>
      <c r="DS19" s="47">
        <f t="shared" si="69"/>
        <v>0.86956521739130432</v>
      </c>
      <c r="DT19" s="48"/>
      <c r="DU19" s="49">
        <f t="shared" si="70"/>
        <v>99</v>
      </c>
      <c r="DV19" s="50">
        <f t="shared" si="71"/>
        <v>1.6144814090019568</v>
      </c>
      <c r="DW19" s="52">
        <v>75</v>
      </c>
      <c r="DX19" s="47">
        <f t="shared" si="72"/>
        <v>2.2308149910767403</v>
      </c>
      <c r="DY19" s="37">
        <v>24</v>
      </c>
      <c r="DZ19" s="47">
        <f t="shared" si="73"/>
        <v>0.87241003271537632</v>
      </c>
      <c r="EA19" s="48"/>
      <c r="EB19" s="49">
        <f t="shared" si="74"/>
        <v>99</v>
      </c>
      <c r="EC19" s="50">
        <f t="shared" si="75"/>
        <v>1.6194994274496974</v>
      </c>
      <c r="ED19" s="52">
        <v>75</v>
      </c>
      <c r="EE19" s="47">
        <f t="shared" si="76"/>
        <v>2.2334723049434189</v>
      </c>
      <c r="EF19" s="37">
        <v>24</v>
      </c>
      <c r="EG19" s="47">
        <f t="shared" si="77"/>
        <v>0.87304474354310646</v>
      </c>
      <c r="EH19" s="48"/>
      <c r="EI19" s="49">
        <f t="shared" si="78"/>
        <v>99</v>
      </c>
      <c r="EJ19" s="50">
        <f t="shared" si="79"/>
        <v>1.6210905518257737</v>
      </c>
      <c r="EK19" s="52">
        <v>75</v>
      </c>
      <c r="EL19" s="47">
        <f t="shared" si="80"/>
        <v>2.2334723049434189</v>
      </c>
      <c r="EM19" s="37">
        <v>24</v>
      </c>
      <c r="EN19" s="47">
        <f t="shared" si="81"/>
        <v>0.87368037859483083</v>
      </c>
      <c r="EO19" s="48"/>
      <c r="EP19" s="49">
        <f t="shared" si="82"/>
        <v>99</v>
      </c>
      <c r="EQ19" s="50">
        <f t="shared" si="83"/>
        <v>1.6216216216216217</v>
      </c>
      <c r="ER19" s="52">
        <v>75</v>
      </c>
      <c r="ES19" s="47">
        <f t="shared" si="84"/>
        <v>2.2334723049434189</v>
      </c>
      <c r="ET19" s="52">
        <v>24</v>
      </c>
      <c r="EU19" s="47">
        <f t="shared" si="85"/>
        <v>0.87368037859483083</v>
      </c>
      <c r="EV19" s="48"/>
      <c r="EW19" s="49">
        <f t="shared" si="86"/>
        <v>99</v>
      </c>
      <c r="EX19" s="50">
        <f t="shared" si="87"/>
        <v>1.6216216216216217</v>
      </c>
      <c r="EY19" s="52">
        <v>75</v>
      </c>
      <c r="EZ19" s="47">
        <f t="shared" si="88"/>
        <v>2.2334723049434189</v>
      </c>
      <c r="FA19" s="52">
        <v>24</v>
      </c>
      <c r="FB19" s="47">
        <f t="shared" si="89"/>
        <v>0.87431693989071035</v>
      </c>
      <c r="FC19" s="48"/>
      <c r="FD19" s="49">
        <f t="shared" si="90"/>
        <v>99</v>
      </c>
      <c r="FE19" s="50">
        <f t="shared" si="91"/>
        <v>1.622153039488776</v>
      </c>
      <c r="FF19" s="52">
        <v>75</v>
      </c>
      <c r="FG19" s="47">
        <f t="shared" si="92"/>
        <v>2.2341376228775691</v>
      </c>
      <c r="FH19" s="52">
        <v>24</v>
      </c>
      <c r="FI19" s="47">
        <f t="shared" si="93"/>
        <v>0.87495442945679913</v>
      </c>
      <c r="FJ19" s="48"/>
      <c r="FK19" s="49">
        <f t="shared" si="94"/>
        <v>99</v>
      </c>
      <c r="FL19" s="50">
        <f t="shared" si="95"/>
        <v>1.6229508196721314</v>
      </c>
      <c r="FM19" s="52">
        <v>75</v>
      </c>
      <c r="FN19" s="47">
        <f t="shared" si="96"/>
        <v>2.234803337306317</v>
      </c>
      <c r="FO19" s="52">
        <v>24</v>
      </c>
      <c r="FP19" s="47">
        <f t="shared" si="97"/>
        <v>0.87559284932506376</v>
      </c>
      <c r="FQ19" s="48"/>
      <c r="FR19" s="49">
        <f t="shared" si="98"/>
        <v>99</v>
      </c>
      <c r="FS19" s="50">
        <f t="shared" si="99"/>
        <v>1.6237493849434146</v>
      </c>
      <c r="FT19" s="52">
        <v>75</v>
      </c>
      <c r="FU19" s="47">
        <f t="shared" si="100"/>
        <v>2.2361359570661898</v>
      </c>
      <c r="FV19" s="52">
        <v>24</v>
      </c>
      <c r="FW19" s="47">
        <f t="shared" si="101"/>
        <v>0.87559284932506376</v>
      </c>
      <c r="FX19" s="48"/>
      <c r="FY19" s="49">
        <f t="shared" si="102"/>
        <v>99</v>
      </c>
      <c r="FZ19" s="50">
        <f t="shared" si="103"/>
        <v>1.6242821985233797</v>
      </c>
      <c r="GA19" s="52">
        <v>75</v>
      </c>
      <c r="GB19" s="47">
        <f t="shared" si="104"/>
        <v>2.2388059701492535</v>
      </c>
      <c r="GC19" s="52">
        <v>24</v>
      </c>
      <c r="GD19" s="47">
        <f t="shared" si="105"/>
        <v>0.87591240875912413</v>
      </c>
      <c r="GE19" s="48"/>
      <c r="GF19" s="49">
        <f t="shared" si="106"/>
        <v>99</v>
      </c>
      <c r="GG19" s="50">
        <f t="shared" si="107"/>
        <v>1.625615763546798</v>
      </c>
      <c r="GH19" s="52">
        <v>75</v>
      </c>
      <c r="GI19" s="47">
        <f t="shared" si="108"/>
        <v>2.2388059701492535</v>
      </c>
      <c r="GJ19" s="52">
        <v>24</v>
      </c>
      <c r="GK19" s="47">
        <f t="shared" si="109"/>
        <v>0.87591240875912413</v>
      </c>
      <c r="GL19" s="48"/>
      <c r="GM19" s="49">
        <f t="shared" si="110"/>
        <v>99</v>
      </c>
      <c r="GN19" s="50">
        <f t="shared" si="111"/>
        <v>1.625615763546798</v>
      </c>
      <c r="GO19" s="52">
        <v>75</v>
      </c>
      <c r="GP19" s="47">
        <f t="shared" si="112"/>
        <v>2.239474469991042</v>
      </c>
      <c r="GQ19" s="52">
        <v>24</v>
      </c>
      <c r="GR19" s="47">
        <f t="shared" si="113"/>
        <v>0.87591240875912413</v>
      </c>
      <c r="GS19" s="48"/>
      <c r="GT19" s="49">
        <f t="shared" si="114"/>
        <v>99</v>
      </c>
      <c r="GU19" s="50">
        <f t="shared" si="115"/>
        <v>1.6258827393660702</v>
      </c>
      <c r="GV19" s="52">
        <v>75</v>
      </c>
      <c r="GW19" s="47">
        <f t="shared" si="116"/>
        <v>2.2421524663677128</v>
      </c>
      <c r="GX19" s="52">
        <v>24</v>
      </c>
      <c r="GY19" s="47">
        <f t="shared" si="117"/>
        <v>0.8771929824561403</v>
      </c>
      <c r="GZ19" s="48"/>
      <c r="HA19" s="49">
        <f t="shared" si="118"/>
        <v>99</v>
      </c>
      <c r="HB19" s="50">
        <f t="shared" si="119"/>
        <v>1.6280217069560927</v>
      </c>
      <c r="HC19" s="52">
        <v>75</v>
      </c>
      <c r="HD19" s="47">
        <f t="shared" si="120"/>
        <v>2.2441651705565531</v>
      </c>
      <c r="HE19" s="52">
        <v>24</v>
      </c>
      <c r="HF19" s="47">
        <f t="shared" si="121"/>
        <v>0.8771929824561403</v>
      </c>
      <c r="HG19" s="48"/>
      <c r="HH19" s="49">
        <f t="shared" si="122"/>
        <v>99</v>
      </c>
      <c r="HI19" s="50">
        <f t="shared" si="123"/>
        <v>1.6288252714708784</v>
      </c>
      <c r="HJ19" s="52">
        <v>75</v>
      </c>
      <c r="HK19" s="47">
        <f t="shared" si="124"/>
        <v>2.2461814914645104</v>
      </c>
      <c r="HL19" s="52">
        <v>24</v>
      </c>
      <c r="HM19" s="47">
        <f t="shared" si="125"/>
        <v>0.87751371115173671</v>
      </c>
      <c r="HN19" s="48"/>
      <c r="HO19" s="49">
        <f t="shared" si="126"/>
        <v>99</v>
      </c>
      <c r="HP19" s="50">
        <f t="shared" si="127"/>
        <v>1.6298979255844583</v>
      </c>
      <c r="HQ19" s="52">
        <v>75</v>
      </c>
      <c r="HR19" s="47">
        <f t="shared" si="128"/>
        <v>2.2475277195085406</v>
      </c>
      <c r="HS19" s="52">
        <v>24</v>
      </c>
      <c r="HT19" s="47">
        <f t="shared" si="129"/>
        <v>0.87815587266739847</v>
      </c>
      <c r="HU19" s="48"/>
      <c r="HV19" s="49">
        <f t="shared" si="130"/>
        <v>99</v>
      </c>
      <c r="HW19" s="50">
        <f t="shared" si="131"/>
        <v>1.6309719934102143</v>
      </c>
      <c r="HX19" s="52">
        <v>75</v>
      </c>
      <c r="HY19" s="47">
        <f t="shared" si="132"/>
        <v>2.2475277195085406</v>
      </c>
      <c r="HZ19" s="52">
        <v>24</v>
      </c>
      <c r="IA19" s="47">
        <f t="shared" si="133"/>
        <v>0.87976539589442826</v>
      </c>
      <c r="IB19" s="48"/>
      <c r="IC19" s="49">
        <f t="shared" si="134"/>
        <v>99</v>
      </c>
      <c r="ID19" s="50">
        <f t="shared" si="135"/>
        <v>1.6323165704863973</v>
      </c>
      <c r="IE19" s="52">
        <v>75</v>
      </c>
      <c r="IF19" s="47">
        <f t="shared" si="136"/>
        <v>2.2495500899820038</v>
      </c>
      <c r="IG19" s="52">
        <v>24</v>
      </c>
      <c r="IH19" s="47">
        <f t="shared" si="137"/>
        <v>0.88073394495412849</v>
      </c>
      <c r="II19" s="48"/>
      <c r="IJ19" s="49">
        <f t="shared" si="138"/>
        <v>99</v>
      </c>
      <c r="IK19" s="50">
        <f t="shared" si="139"/>
        <v>1.6339329922429444</v>
      </c>
      <c r="IL19" s="52">
        <v>75</v>
      </c>
      <c r="IM19" s="47">
        <f t="shared" si="140"/>
        <v>2.2509003601440578</v>
      </c>
      <c r="IN19" s="52">
        <v>24</v>
      </c>
      <c r="IO19" s="47">
        <f t="shared" si="141"/>
        <v>0.88073394495412849</v>
      </c>
      <c r="IP19" s="48"/>
      <c r="IQ19" s="49">
        <f t="shared" si="142"/>
        <v>99</v>
      </c>
      <c r="IR19" s="50">
        <f t="shared" si="143"/>
        <v>1.6344725111441309</v>
      </c>
      <c r="IS19" s="52">
        <v>75</v>
      </c>
      <c r="IT19" s="47">
        <f t="shared" si="144"/>
        <v>2.2509003601440578</v>
      </c>
      <c r="IU19" s="52">
        <v>24</v>
      </c>
      <c r="IV19" s="47">
        <f t="shared" si="145"/>
        <v>0.88202866593164275</v>
      </c>
      <c r="IW19" s="48"/>
      <c r="IX19" s="49">
        <f t="shared" si="146"/>
        <v>99</v>
      </c>
      <c r="IY19" s="50">
        <f t="shared" si="147"/>
        <v>1.635552618536263</v>
      </c>
      <c r="IZ19" s="52">
        <v>75</v>
      </c>
      <c r="JA19" s="47">
        <f t="shared" si="148"/>
        <v>2.254283137962128</v>
      </c>
      <c r="JB19" s="52">
        <v>24</v>
      </c>
      <c r="JC19" s="47">
        <f t="shared" si="149"/>
        <v>0.8833271991166729</v>
      </c>
      <c r="JD19" s="48"/>
      <c r="JE19" s="49">
        <f t="shared" si="150"/>
        <v>99</v>
      </c>
      <c r="JF19" s="50">
        <f t="shared" si="151"/>
        <v>1.6379880873593649</v>
      </c>
      <c r="JG19" s="52">
        <v>75</v>
      </c>
      <c r="JH19" s="47">
        <f t="shared" si="152"/>
        <v>2.254283137962128</v>
      </c>
      <c r="JI19" s="52">
        <v>24</v>
      </c>
      <c r="JJ19" s="47">
        <f t="shared" si="153"/>
        <v>0.88397790055248626</v>
      </c>
      <c r="JK19" s="48"/>
      <c r="JL19" s="49">
        <f t="shared" si="154"/>
        <v>99</v>
      </c>
      <c r="JM19" s="50">
        <f t="shared" si="155"/>
        <v>1.638530287984111</v>
      </c>
      <c r="JN19" s="52">
        <v>75</v>
      </c>
      <c r="JO19" s="47">
        <f t="shared" si="156"/>
        <v>2.2569966897381883</v>
      </c>
      <c r="JP19" s="52">
        <v>24</v>
      </c>
      <c r="JQ19" s="47">
        <f t="shared" si="157"/>
        <v>0.88626292466765144</v>
      </c>
      <c r="JR19" s="48"/>
      <c r="JS19" s="49">
        <f t="shared" si="158"/>
        <v>99</v>
      </c>
      <c r="JT19" s="50">
        <f t="shared" si="159"/>
        <v>1.64151881943293</v>
      </c>
      <c r="JU19" s="52">
        <v>75</v>
      </c>
      <c r="JV19" s="47">
        <f t="shared" si="160"/>
        <v>2.2597167821633022</v>
      </c>
      <c r="JW19" s="52">
        <v>24</v>
      </c>
      <c r="JX19" s="47">
        <f t="shared" si="161"/>
        <v>0.88987764182424911</v>
      </c>
      <c r="JY19" s="48"/>
      <c r="JZ19" s="49">
        <f t="shared" si="162"/>
        <v>99</v>
      </c>
      <c r="KA19" s="50">
        <f t="shared" si="163"/>
        <v>1.6456117021276595</v>
      </c>
      <c r="KB19" s="52">
        <v>75</v>
      </c>
      <c r="KC19" s="47">
        <f t="shared" si="164"/>
        <v>2.2610792885137174</v>
      </c>
      <c r="KD19" s="52">
        <v>24</v>
      </c>
      <c r="KE19" s="47">
        <f t="shared" si="165"/>
        <v>0.89020771513353114</v>
      </c>
      <c r="KF19" s="48"/>
      <c r="KG19" s="49">
        <f t="shared" si="166"/>
        <v>99</v>
      </c>
      <c r="KH19" s="50">
        <f t="shared" si="167"/>
        <v>1.646432729086978</v>
      </c>
      <c r="KI19" s="52">
        <v>75</v>
      </c>
      <c r="KJ19" s="47">
        <f t="shared" si="168"/>
        <v>2.261761158021713</v>
      </c>
      <c r="KK19" s="52">
        <v>24</v>
      </c>
      <c r="KL19" s="47">
        <f t="shared" si="169"/>
        <v>0.89053803339517634</v>
      </c>
      <c r="KM19" s="48"/>
      <c r="KN19" s="49">
        <f t="shared" si="170"/>
        <v>99</v>
      </c>
      <c r="KO19" s="50">
        <f t="shared" si="171"/>
        <v>1.6469805356845784</v>
      </c>
      <c r="KP19" s="52">
        <v>75</v>
      </c>
      <c r="KQ19" s="47">
        <f t="shared" si="172"/>
        <v>2.2638092363416842</v>
      </c>
      <c r="KR19" s="52">
        <v>24</v>
      </c>
      <c r="KS19" s="47">
        <f t="shared" si="173"/>
        <v>0.89153046062407126</v>
      </c>
      <c r="KT19" s="48"/>
      <c r="KU19" s="49">
        <f t="shared" si="174"/>
        <v>99</v>
      </c>
      <c r="KV19" s="50">
        <f t="shared" si="175"/>
        <v>1.6486261448792672</v>
      </c>
      <c r="KW19" s="52">
        <v>75</v>
      </c>
      <c r="KX19" s="47">
        <f t="shared" si="176"/>
        <v>2.2679165406713033</v>
      </c>
      <c r="KY19" s="52">
        <v>24</v>
      </c>
      <c r="KZ19" s="47">
        <f t="shared" si="177"/>
        <v>0.89452105851658592</v>
      </c>
      <c r="LA19" s="48"/>
      <c r="LB19" s="49">
        <f t="shared" si="178"/>
        <v>99</v>
      </c>
      <c r="LC19" s="50">
        <f t="shared" si="179"/>
        <v>1.6527545909849748</v>
      </c>
      <c r="LD19" s="52">
        <v>73</v>
      </c>
      <c r="LE19" s="47">
        <f t="shared" si="180"/>
        <v>2.2141340612678193</v>
      </c>
      <c r="LF19" s="52">
        <v>24</v>
      </c>
      <c r="LG19" s="47">
        <f t="shared" si="181"/>
        <v>0.89552238805970152</v>
      </c>
      <c r="LH19" s="48"/>
      <c r="LI19" s="49">
        <f t="shared" si="182"/>
        <v>97</v>
      </c>
      <c r="LJ19" s="50">
        <f t="shared" si="183"/>
        <v>1.6228877363225698</v>
      </c>
      <c r="LK19" s="52">
        <v>73</v>
      </c>
      <c r="LL19" s="47">
        <f t="shared" si="184"/>
        <v>2.2181707687632937</v>
      </c>
      <c r="LM19" s="52">
        <v>24</v>
      </c>
      <c r="LN19" s="47">
        <f t="shared" si="185"/>
        <v>0.89686098654708524</v>
      </c>
      <c r="LO19" s="48"/>
      <c r="LP19" s="49">
        <f t="shared" si="186"/>
        <v>97</v>
      </c>
      <c r="LQ19" s="50">
        <f t="shared" si="187"/>
        <v>1.6256075079604491</v>
      </c>
      <c r="LR19" s="52">
        <v>73</v>
      </c>
      <c r="LS19" s="47">
        <f t="shared" si="188"/>
        <v>2.219519610823959</v>
      </c>
      <c r="LT19" s="52">
        <v>24</v>
      </c>
      <c r="LU19" s="47">
        <f t="shared" si="189"/>
        <v>0.89786756453423133</v>
      </c>
      <c r="LV19" s="48"/>
      <c r="LW19" s="49">
        <f t="shared" si="190"/>
        <v>97</v>
      </c>
      <c r="LX19" s="50">
        <f t="shared" si="191"/>
        <v>1.6269708151626971</v>
      </c>
      <c r="LY19" s="52">
        <v>73</v>
      </c>
      <c r="LZ19" s="47">
        <f t="shared" si="192"/>
        <v>2.2228989037758833</v>
      </c>
      <c r="MA19" s="52">
        <v>24</v>
      </c>
      <c r="MB19" s="47">
        <f t="shared" si="193"/>
        <v>0.89820359281437123</v>
      </c>
      <c r="MC19" s="48"/>
      <c r="MD19" s="49">
        <f t="shared" si="194"/>
        <v>97</v>
      </c>
      <c r="ME19" s="50">
        <f t="shared" si="195"/>
        <v>1.628609805238415</v>
      </c>
      <c r="MF19" s="52">
        <v>73</v>
      </c>
      <c r="MG19" s="47">
        <f t="shared" si="196"/>
        <v>2.225609756097561</v>
      </c>
      <c r="MH19" s="52">
        <v>24</v>
      </c>
      <c r="MI19" s="47">
        <f t="shared" si="197"/>
        <v>0.89853987270685132</v>
      </c>
      <c r="MJ19" s="48"/>
      <c r="MK19" s="49">
        <f t="shared" si="198"/>
        <v>97</v>
      </c>
      <c r="ML19" s="50">
        <f t="shared" si="199"/>
        <v>1.6299781549319443</v>
      </c>
      <c r="MM19" s="52">
        <v>73</v>
      </c>
      <c r="MN19" s="47">
        <f t="shared" si="200"/>
        <v>2.2303696914146043</v>
      </c>
      <c r="MO19" s="52">
        <v>24</v>
      </c>
      <c r="MP19" s="47">
        <f t="shared" si="201"/>
        <v>0.90293453724604955</v>
      </c>
      <c r="MQ19" s="48"/>
      <c r="MR19" s="49">
        <f t="shared" si="202"/>
        <v>97</v>
      </c>
      <c r="MS19" s="50">
        <f t="shared" si="203"/>
        <v>1.6354746248524701</v>
      </c>
      <c r="MT19" s="52">
        <v>73</v>
      </c>
      <c r="MU19" s="47">
        <f t="shared" si="204"/>
        <v>2.2399509051856401</v>
      </c>
      <c r="MV19" s="52">
        <v>24</v>
      </c>
      <c r="MW19" s="47">
        <f t="shared" si="205"/>
        <v>0.90771558245083206</v>
      </c>
      <c r="MX19" s="48"/>
      <c r="MY19" s="49">
        <f t="shared" si="206"/>
        <v>97</v>
      </c>
      <c r="MZ19" s="50">
        <f t="shared" si="207"/>
        <v>1.6432322547857023</v>
      </c>
      <c r="NA19" s="52">
        <v>73</v>
      </c>
      <c r="NB19" s="47">
        <f t="shared" si="208"/>
        <v>2.2489217498459646</v>
      </c>
      <c r="NC19" s="52">
        <v>24</v>
      </c>
      <c r="ND19" s="47">
        <f t="shared" si="209"/>
        <v>0.91428571428571437</v>
      </c>
      <c r="NE19" s="48"/>
      <c r="NF19" s="49">
        <f t="shared" si="210"/>
        <v>97</v>
      </c>
      <c r="NG19" s="50">
        <f t="shared" si="211"/>
        <v>1.6521887242377791</v>
      </c>
      <c r="NH19" s="52">
        <v>73</v>
      </c>
      <c r="NI19" s="47">
        <f t="shared" si="212"/>
        <v>2.2530864197530862</v>
      </c>
      <c r="NJ19" s="52">
        <v>24</v>
      </c>
      <c r="NK19" s="47">
        <f t="shared" si="213"/>
        <v>0.91743119266055051</v>
      </c>
      <c r="NL19" s="48"/>
      <c r="NM19" s="49">
        <f t="shared" si="214"/>
        <v>97</v>
      </c>
      <c r="NN19" s="50">
        <f t="shared" si="215"/>
        <v>1.6564207650273226</v>
      </c>
      <c r="NO19" s="52">
        <v>72</v>
      </c>
      <c r="NP19" s="47">
        <f t="shared" si="216"/>
        <v>2.2318660880347179</v>
      </c>
      <c r="NQ19" s="52">
        <v>24</v>
      </c>
      <c r="NR19" s="47">
        <f t="shared" si="217"/>
        <v>0.92165898617511521</v>
      </c>
      <c r="NS19" s="48"/>
      <c r="NT19" s="49">
        <f t="shared" si="218"/>
        <v>96</v>
      </c>
      <c r="NU19" s="50">
        <f t="shared" si="219"/>
        <v>1.646655231560892</v>
      </c>
      <c r="NV19" s="52">
        <v>72</v>
      </c>
      <c r="NW19" s="47">
        <f t="shared" si="220"/>
        <v>2.2353306426575599</v>
      </c>
      <c r="NX19" s="52">
        <v>24</v>
      </c>
      <c r="NY19" s="47">
        <f t="shared" si="221"/>
        <v>0.92272202998846597</v>
      </c>
      <c r="NZ19" s="48"/>
      <c r="OA19" s="49">
        <f t="shared" si="222"/>
        <v>96</v>
      </c>
      <c r="OB19" s="50">
        <f t="shared" si="223"/>
        <v>1.6489178976296803</v>
      </c>
      <c r="OC19" s="52">
        <v>72</v>
      </c>
      <c r="OD19" s="47">
        <f t="shared" si="224"/>
        <v>2.2381100404103202</v>
      </c>
      <c r="OE19" s="52">
        <v>23</v>
      </c>
      <c r="OF19" s="47">
        <f t="shared" si="225"/>
        <v>0.88666152659984576</v>
      </c>
      <c r="OG19" s="48"/>
      <c r="OH19" s="49">
        <f t="shared" si="226"/>
        <v>95</v>
      </c>
      <c r="OI19" s="50">
        <f t="shared" si="227"/>
        <v>1.6348304938908966</v>
      </c>
      <c r="OJ19" s="52">
        <v>72</v>
      </c>
      <c r="OK19" s="47">
        <f t="shared" si="228"/>
        <v>2.247892600686856</v>
      </c>
      <c r="OL19" s="52">
        <v>23</v>
      </c>
      <c r="OM19" s="47">
        <f t="shared" si="229"/>
        <v>0.88974854932301739</v>
      </c>
      <c r="ON19" s="48"/>
      <c r="OO19" s="49">
        <f t="shared" si="230"/>
        <v>95</v>
      </c>
      <c r="OP19" s="50">
        <f t="shared" si="231"/>
        <v>1.6413268832066346</v>
      </c>
      <c r="OQ19" s="52">
        <v>72</v>
      </c>
      <c r="OR19" s="47">
        <f t="shared" si="232"/>
        <v>2.2535211267605635</v>
      </c>
      <c r="OS19" s="52">
        <v>23</v>
      </c>
      <c r="OT19" s="47">
        <f t="shared" si="233"/>
        <v>0.89147286821705429</v>
      </c>
      <c r="OU19" s="48"/>
      <c r="OV19" s="49">
        <f t="shared" si="234"/>
        <v>95</v>
      </c>
      <c r="OW19" s="50">
        <f t="shared" si="235"/>
        <v>1.6450216450216451</v>
      </c>
      <c r="OX19" s="52">
        <v>71</v>
      </c>
      <c r="OY19" s="47">
        <f t="shared" si="236"/>
        <v>2.2320025149324114</v>
      </c>
      <c r="OZ19" s="52">
        <v>23</v>
      </c>
      <c r="PA19" s="47">
        <f t="shared" si="237"/>
        <v>0.89598753408648235</v>
      </c>
      <c r="PB19" s="48"/>
      <c r="PC19" s="49">
        <f t="shared" si="238"/>
        <v>94</v>
      </c>
      <c r="PD19" s="50">
        <f t="shared" si="239"/>
        <v>1.6353514265831592</v>
      </c>
      <c r="PE19" s="52">
        <v>71</v>
      </c>
      <c r="PF19" s="47">
        <f t="shared" si="240"/>
        <v>2.2418692769182189</v>
      </c>
      <c r="PG19" s="52">
        <v>23</v>
      </c>
      <c r="PH19" s="47">
        <f t="shared" si="241"/>
        <v>0.90266875981161698</v>
      </c>
      <c r="PI19" s="48"/>
      <c r="PJ19" s="49">
        <f t="shared" si="242"/>
        <v>94</v>
      </c>
      <c r="PK19" s="50">
        <f t="shared" si="243"/>
        <v>1.6447944006999127</v>
      </c>
      <c r="PL19" s="52">
        <v>71</v>
      </c>
      <c r="PM19" s="47">
        <f t="shared" si="244"/>
        <v>2.2468354430379747</v>
      </c>
      <c r="PN19" s="52">
        <v>23</v>
      </c>
      <c r="PO19" s="47">
        <f t="shared" si="245"/>
        <v>0.90765588003157061</v>
      </c>
      <c r="PP19" s="48"/>
      <c r="PQ19" s="49">
        <f t="shared" si="246"/>
        <v>94</v>
      </c>
      <c r="PR19" s="50">
        <f t="shared" si="247"/>
        <v>1.6508605549701441</v>
      </c>
      <c r="PS19" s="52">
        <v>71</v>
      </c>
      <c r="PT19" s="47">
        <f t="shared" si="248"/>
        <v>2.251109701965758</v>
      </c>
      <c r="PU19" s="52">
        <v>23</v>
      </c>
      <c r="PV19" s="47">
        <f t="shared" si="249"/>
        <v>0.91053048297703876</v>
      </c>
      <c r="PW19" s="48"/>
      <c r="PX19" s="49">
        <f t="shared" si="250"/>
        <v>94</v>
      </c>
      <c r="PY19" s="50">
        <f t="shared" si="251"/>
        <v>1.6549295774647885</v>
      </c>
      <c r="PZ19" s="52">
        <v>70</v>
      </c>
      <c r="QA19" s="47">
        <f t="shared" si="252"/>
        <v>2.2236340533672174</v>
      </c>
      <c r="QB19" s="52">
        <v>23</v>
      </c>
      <c r="QC19" s="47">
        <f t="shared" si="253"/>
        <v>0.91197462331482959</v>
      </c>
      <c r="QD19" s="48"/>
      <c r="QE19" s="49">
        <f t="shared" si="254"/>
        <v>93</v>
      </c>
      <c r="QF19" s="50">
        <f t="shared" si="255"/>
        <v>1.64021164021164</v>
      </c>
      <c r="QG19" s="52">
        <v>70</v>
      </c>
      <c r="QH19" s="47">
        <f t="shared" si="256"/>
        <v>2.234993614303959</v>
      </c>
      <c r="QI19" s="52">
        <v>23</v>
      </c>
      <c r="QJ19" s="47">
        <f t="shared" si="257"/>
        <v>0.9159697331740343</v>
      </c>
      <c r="QK19" s="48"/>
      <c r="QL19" s="49">
        <f t="shared" si="258"/>
        <v>93</v>
      </c>
      <c r="QM19" s="50">
        <f t="shared" si="259"/>
        <v>1.6480595427963849</v>
      </c>
      <c r="QN19" s="52">
        <v>69</v>
      </c>
      <c r="QO19" s="47">
        <f t="shared" si="260"/>
        <v>2.2186495176848875</v>
      </c>
      <c r="QP19" s="52">
        <v>23</v>
      </c>
      <c r="QQ19" s="47">
        <f t="shared" si="261"/>
        <v>0.92741935483870963</v>
      </c>
      <c r="QR19" s="48"/>
      <c r="QS19" s="49">
        <f t="shared" si="262"/>
        <v>92</v>
      </c>
      <c r="QT19" s="50">
        <f t="shared" si="263"/>
        <v>1.6457960644007157</v>
      </c>
      <c r="QU19" s="53">
        <v>68</v>
      </c>
      <c r="QV19" s="47">
        <f t="shared" si="264"/>
        <v>2.197802197802198</v>
      </c>
      <c r="QW19" s="53">
        <v>23</v>
      </c>
      <c r="QX19" s="47">
        <f t="shared" si="265"/>
        <v>0.93192868719611022</v>
      </c>
      <c r="QY19" s="48"/>
      <c r="QZ19" s="49">
        <f t="shared" si="266"/>
        <v>91</v>
      </c>
      <c r="RA19" s="50">
        <f t="shared" si="267"/>
        <v>1.6361021215390146</v>
      </c>
      <c r="RB19" s="53">
        <v>67</v>
      </c>
      <c r="RC19" s="47">
        <f t="shared" si="268"/>
        <v>2.1824104234527688</v>
      </c>
      <c r="RD19" s="53">
        <v>23</v>
      </c>
      <c r="RE19" s="47">
        <f t="shared" si="269"/>
        <v>0.94262295081967218</v>
      </c>
      <c r="RF19" s="48"/>
      <c r="RG19" s="49">
        <f t="shared" si="270"/>
        <v>90</v>
      </c>
      <c r="RH19" s="50">
        <f t="shared" si="271"/>
        <v>1.6333938294010888</v>
      </c>
      <c r="RI19" s="53">
        <v>66</v>
      </c>
      <c r="RJ19" s="47">
        <f t="shared" si="272"/>
        <v>2.1681997371879107</v>
      </c>
      <c r="RK19" s="53">
        <v>22</v>
      </c>
      <c r="RL19" s="47">
        <f t="shared" si="273"/>
        <v>0.91210613598673307</v>
      </c>
      <c r="RM19" s="48"/>
      <c r="RN19" s="49">
        <f t="shared" si="274"/>
        <v>88</v>
      </c>
      <c r="RO19" s="50">
        <f t="shared" si="275"/>
        <v>1.6129032258064515</v>
      </c>
      <c r="RP19" s="53">
        <v>66</v>
      </c>
      <c r="RQ19" s="47">
        <f t="shared" si="276"/>
        <v>2.1710526315789473</v>
      </c>
      <c r="RR19" s="53">
        <v>22</v>
      </c>
      <c r="RS19" s="47">
        <f t="shared" si="277"/>
        <v>0.91666666666666663</v>
      </c>
      <c r="RT19" s="48"/>
      <c r="RU19" s="49">
        <f t="shared" si="278"/>
        <v>88</v>
      </c>
      <c r="RV19" s="50">
        <f t="shared" si="279"/>
        <v>1.6176470588235297</v>
      </c>
      <c r="RW19" s="53">
        <v>66</v>
      </c>
      <c r="RX19" s="47">
        <f t="shared" si="280"/>
        <v>2.1767810026385224</v>
      </c>
      <c r="RY19" s="53">
        <v>22</v>
      </c>
      <c r="RZ19" s="47">
        <f t="shared" si="281"/>
        <v>0.92050209205020928</v>
      </c>
      <c r="SA19" s="48"/>
      <c r="SB19" s="49">
        <v>88</v>
      </c>
      <c r="SC19" s="50">
        <f t="shared" si="283"/>
        <v>1.6230173367760976</v>
      </c>
      <c r="SD19" s="53">
        <v>65</v>
      </c>
      <c r="SE19" s="47">
        <f t="shared" si="284"/>
        <v>2.1673891297099033</v>
      </c>
      <c r="SF19" s="53">
        <v>21</v>
      </c>
      <c r="SG19" s="47">
        <f t="shared" si="285"/>
        <v>0.89171974522292996</v>
      </c>
      <c r="SH19" s="48">
        <f t="shared" si="286"/>
        <v>1</v>
      </c>
      <c r="SI19" s="49">
        <v>87</v>
      </c>
      <c r="SJ19" s="50">
        <f t="shared" si="288"/>
        <v>1.6237402015677491</v>
      </c>
      <c r="SK19" s="53">
        <v>63</v>
      </c>
      <c r="SL19" s="47">
        <f t="shared" si="289"/>
        <v>2.11978465679677</v>
      </c>
      <c r="SM19" s="53">
        <v>21</v>
      </c>
      <c r="SN19" s="47">
        <f t="shared" si="290"/>
        <v>0.90712742980561556</v>
      </c>
      <c r="SO19" s="48"/>
      <c r="SP19" s="49">
        <f t="shared" si="291"/>
        <v>84</v>
      </c>
      <c r="SQ19" s="50">
        <f t="shared" si="292"/>
        <v>1.5888027236618121</v>
      </c>
      <c r="SR19" s="53">
        <v>62</v>
      </c>
      <c r="SS19" s="47">
        <f t="shared" si="293"/>
        <v>2.116763400477979</v>
      </c>
      <c r="ST19" s="53">
        <v>21</v>
      </c>
      <c r="SU19" s="47">
        <f t="shared" si="294"/>
        <v>0.92348284960422167</v>
      </c>
      <c r="SV19" s="48"/>
      <c r="SW19" s="49">
        <f t="shared" si="295"/>
        <v>83</v>
      </c>
      <c r="SX19" s="50">
        <f t="shared" si="296"/>
        <v>1.5952335191235825</v>
      </c>
      <c r="SY19" s="53">
        <v>61</v>
      </c>
      <c r="SZ19" s="47">
        <f t="shared" si="297"/>
        <v>2.0954998282377191</v>
      </c>
      <c r="TA19" s="53">
        <v>21</v>
      </c>
      <c r="TB19" s="47">
        <f t="shared" si="298"/>
        <v>0.93085106382978722</v>
      </c>
      <c r="TC19" s="48"/>
      <c r="TD19" s="49">
        <f t="shared" si="299"/>
        <v>82</v>
      </c>
      <c r="TE19" s="50">
        <f t="shared" si="300"/>
        <v>1.5869943874588737</v>
      </c>
      <c r="TF19" s="53">
        <v>61</v>
      </c>
      <c r="TG19" s="47">
        <f t="shared" si="301"/>
        <v>2.1254355400696863</v>
      </c>
      <c r="TH19" s="53">
        <v>21</v>
      </c>
      <c r="TI19" s="47">
        <f t="shared" si="302"/>
        <v>0.94979647218453189</v>
      </c>
      <c r="TJ19" s="48"/>
      <c r="TK19" s="49">
        <f t="shared" si="303"/>
        <v>82</v>
      </c>
      <c r="TL19" s="50">
        <f t="shared" si="304"/>
        <v>1.6138555402479826</v>
      </c>
      <c r="TM19" s="53">
        <v>60</v>
      </c>
      <c r="TN19" s="47">
        <f t="shared" si="305"/>
        <v>2.099370188943317</v>
      </c>
      <c r="TO19" s="53">
        <v>21</v>
      </c>
      <c r="TP19" s="47">
        <f t="shared" si="306"/>
        <v>0.95584888484296782</v>
      </c>
      <c r="TQ19" s="48"/>
      <c r="TR19" s="49">
        <f t="shared" si="307"/>
        <v>81</v>
      </c>
      <c r="TS19" s="50">
        <f t="shared" si="308"/>
        <v>1.6023738872403561</v>
      </c>
      <c r="TT19" s="53">
        <v>60</v>
      </c>
      <c r="TU19" s="47">
        <f t="shared" si="309"/>
        <v>2.1238938053097343</v>
      </c>
      <c r="TV19" s="53">
        <v>21</v>
      </c>
      <c r="TW19" s="47">
        <f t="shared" si="310"/>
        <v>0.97177232762609911</v>
      </c>
      <c r="TX19" s="48"/>
      <c r="TY19" s="49">
        <f t="shared" si="311"/>
        <v>81</v>
      </c>
      <c r="TZ19" s="50">
        <f t="shared" si="312"/>
        <v>1.6245487364620936</v>
      </c>
      <c r="UA19" s="53">
        <v>59</v>
      </c>
      <c r="UB19" s="47">
        <f t="shared" si="313"/>
        <v>2.1230658510255487</v>
      </c>
      <c r="UC19" s="53">
        <v>21</v>
      </c>
      <c r="UD19" s="47">
        <f t="shared" si="314"/>
        <v>0.99384761003312827</v>
      </c>
      <c r="UE19" s="48"/>
      <c r="UF19" s="49">
        <f t="shared" si="315"/>
        <v>80</v>
      </c>
      <c r="UG19" s="50">
        <f t="shared" si="316"/>
        <v>1.6353229762878168</v>
      </c>
      <c r="UH19" s="53">
        <v>59</v>
      </c>
      <c r="UI19" s="47">
        <f t="shared" si="317"/>
        <v>2.1667278736687479</v>
      </c>
      <c r="UJ19" s="53">
        <v>21</v>
      </c>
      <c r="UK19" s="47">
        <f t="shared" si="318"/>
        <v>1.0140028971511348</v>
      </c>
      <c r="UL19" s="48"/>
      <c r="UM19" s="49">
        <f t="shared" si="319"/>
        <v>80</v>
      </c>
      <c r="UN19" s="50">
        <f t="shared" si="320"/>
        <v>1.6687526074259491</v>
      </c>
      <c r="UO19" s="53">
        <v>58</v>
      </c>
      <c r="UP19" s="47">
        <f t="shared" si="321"/>
        <v>2.1561338289962824</v>
      </c>
      <c r="UQ19" s="53">
        <v>20</v>
      </c>
      <c r="UR19" s="47">
        <f t="shared" si="322"/>
        <v>0.99009900990099009</v>
      </c>
      <c r="US19" s="48"/>
      <c r="UT19" s="49">
        <f t="shared" si="323"/>
        <v>78</v>
      </c>
      <c r="UU19" s="50">
        <f t="shared" si="324"/>
        <v>1.6560509554140128</v>
      </c>
      <c r="UV19" s="53">
        <v>57</v>
      </c>
      <c r="UW19" s="47">
        <f t="shared" si="325"/>
        <v>2.1755725190839694</v>
      </c>
      <c r="UX19" s="53">
        <v>19</v>
      </c>
      <c r="UY19" s="47">
        <f t="shared" si="326"/>
        <v>0.9768637532133676</v>
      </c>
      <c r="UZ19" s="48"/>
      <c r="VA19" s="49">
        <f t="shared" si="327"/>
        <v>76</v>
      </c>
      <c r="VB19" s="50">
        <f t="shared" si="328"/>
        <v>1.6648411829134722</v>
      </c>
      <c r="VC19" s="53">
        <v>54</v>
      </c>
      <c r="VD19" s="47">
        <f t="shared" si="329"/>
        <v>2.0801232665639446</v>
      </c>
      <c r="VE19" s="53">
        <v>19</v>
      </c>
      <c r="VF19" s="47">
        <f t="shared" si="330"/>
        <v>0.989068193649141</v>
      </c>
      <c r="VG19" s="48"/>
      <c r="VH19" s="49">
        <f t="shared" si="331"/>
        <v>73</v>
      </c>
      <c r="VI19" s="50">
        <f t="shared" si="332"/>
        <v>1.6161168917423068</v>
      </c>
      <c r="VJ19" s="53">
        <v>54</v>
      </c>
      <c r="VK19" s="47">
        <f t="shared" si="333"/>
        <v>2.0979020979020979</v>
      </c>
      <c r="VL19" s="53">
        <v>19</v>
      </c>
      <c r="VM19" s="47">
        <f t="shared" si="334"/>
        <v>1</v>
      </c>
      <c r="VN19" s="48"/>
      <c r="VO19" s="49">
        <f t="shared" si="335"/>
        <v>73</v>
      </c>
      <c r="VP19" s="50">
        <f t="shared" si="336"/>
        <v>1.6316495306213681</v>
      </c>
      <c r="VQ19" s="53">
        <v>54</v>
      </c>
      <c r="VR19" s="47">
        <f t="shared" si="337"/>
        <v>2.1209740769835035</v>
      </c>
      <c r="VS19" s="53">
        <v>19</v>
      </c>
      <c r="VT19" s="47">
        <f t="shared" si="338"/>
        <v>1.0204081632653061</v>
      </c>
      <c r="VU19" s="48"/>
      <c r="VV19" s="49">
        <f t="shared" si="339"/>
        <v>73</v>
      </c>
      <c r="VW19" s="50">
        <f t="shared" si="340"/>
        <v>1.6560798548094373</v>
      </c>
      <c r="VX19" s="53">
        <v>52</v>
      </c>
      <c r="VY19" s="47">
        <f t="shared" si="341"/>
        <v>2.0950846091861401</v>
      </c>
      <c r="VZ19" s="53">
        <v>18</v>
      </c>
      <c r="WA19" s="47">
        <f t="shared" si="342"/>
        <v>0.99667774086378735</v>
      </c>
      <c r="WB19" s="48"/>
      <c r="WC19" s="49">
        <f t="shared" si="343"/>
        <v>70</v>
      </c>
      <c r="WD19" s="50">
        <f t="shared" si="344"/>
        <v>1.6324626865671641</v>
      </c>
      <c r="WE19" s="53">
        <v>48</v>
      </c>
      <c r="WF19" s="47">
        <f t="shared" si="345"/>
        <v>1.9867549668874174</v>
      </c>
      <c r="WG19" s="53">
        <v>16</v>
      </c>
      <c r="WH19" s="36">
        <f t="shared" si="346"/>
        <v>0.90909090909090906</v>
      </c>
      <c r="WI19" s="54"/>
      <c r="WJ19" s="55">
        <f t="shared" si="347"/>
        <v>64</v>
      </c>
      <c r="WK19" s="56">
        <f t="shared" si="348"/>
        <v>1.5325670498084289</v>
      </c>
      <c r="WL19" s="57">
        <v>47</v>
      </c>
      <c r="WM19" s="36">
        <f t="shared" si="349"/>
        <v>1.9889970376639865</v>
      </c>
      <c r="WN19" s="57">
        <v>16</v>
      </c>
      <c r="WO19" s="36">
        <f t="shared" si="350"/>
        <v>0.94674556213017758</v>
      </c>
      <c r="WP19" s="54"/>
      <c r="WQ19" s="55">
        <f t="shared" si="351"/>
        <v>63</v>
      </c>
      <c r="WR19" s="56">
        <f t="shared" si="352"/>
        <v>1.5544041450777202</v>
      </c>
      <c r="WS19" s="57">
        <v>45</v>
      </c>
      <c r="WT19" s="36">
        <f t="shared" si="353"/>
        <v>1.9573727707699</v>
      </c>
      <c r="WU19" s="57">
        <v>16</v>
      </c>
      <c r="WV19" s="36">
        <f t="shared" si="354"/>
        <v>0.99009900990099009</v>
      </c>
      <c r="WW19" s="54"/>
      <c r="WX19" s="55">
        <f t="shared" si="355"/>
        <v>61</v>
      </c>
      <c r="WY19" s="56">
        <f t="shared" si="356"/>
        <v>1.5581098339719028</v>
      </c>
      <c r="WZ19" s="57">
        <v>43</v>
      </c>
      <c r="XA19" s="36">
        <f t="shared" si="357"/>
        <v>1.9483461712732213</v>
      </c>
      <c r="XB19" s="57">
        <v>16</v>
      </c>
      <c r="XC19" s="36">
        <f t="shared" si="358"/>
        <v>1.0369410239792611</v>
      </c>
      <c r="XD19" s="54"/>
      <c r="XE19" s="55">
        <f t="shared" si="359"/>
        <v>59</v>
      </c>
      <c r="XF19" s="56">
        <f t="shared" si="360"/>
        <v>1.5733333333333333</v>
      </c>
      <c r="XG19" s="58">
        <v>41</v>
      </c>
      <c r="XH19" s="36">
        <f t="shared" si="361"/>
        <v>1.8902720147533425</v>
      </c>
      <c r="XI19" s="57">
        <v>15</v>
      </c>
      <c r="XJ19" s="36">
        <f t="shared" si="362"/>
        <v>0.99075297225891679</v>
      </c>
      <c r="XK19" s="54"/>
      <c r="XL19" s="55">
        <f t="shared" si="363"/>
        <v>56</v>
      </c>
      <c r="XM19" s="56">
        <f t="shared" si="364"/>
        <v>1.5204995927233234</v>
      </c>
      <c r="XN19" s="59">
        <v>38</v>
      </c>
      <c r="XO19" s="36">
        <f t="shared" si="365"/>
        <v>1.7873941674506115</v>
      </c>
      <c r="XP19" s="57">
        <v>15</v>
      </c>
      <c r="XQ19" s="36">
        <f t="shared" si="366"/>
        <v>1.0176390773405699</v>
      </c>
      <c r="XR19" s="54"/>
      <c r="XS19" s="55">
        <f t="shared" si="367"/>
        <v>53</v>
      </c>
      <c r="XT19" s="56">
        <f t="shared" si="368"/>
        <v>1.4722222222222221</v>
      </c>
      <c r="XU19" s="57">
        <v>38</v>
      </c>
      <c r="XV19" s="36">
        <f t="shared" si="369"/>
        <v>1.8500486854917235</v>
      </c>
      <c r="XW19" s="57">
        <v>15</v>
      </c>
      <c r="XX19" s="36">
        <f t="shared" si="370"/>
        <v>1.0683760683760684</v>
      </c>
      <c r="XY19" s="54"/>
      <c r="XZ19" s="55">
        <f t="shared" si="371"/>
        <v>53</v>
      </c>
      <c r="YA19" s="56">
        <f t="shared" si="372"/>
        <v>1.532677848467322</v>
      </c>
      <c r="YB19" s="57">
        <v>38</v>
      </c>
      <c r="YC19" s="36">
        <f t="shared" si="373"/>
        <v>1.9211324570273005</v>
      </c>
      <c r="YD19" s="57">
        <v>15</v>
      </c>
      <c r="YE19" s="36">
        <f t="shared" si="374"/>
        <v>1.1227544910179641</v>
      </c>
      <c r="YF19" s="54"/>
      <c r="YG19" s="55">
        <f t="shared" si="375"/>
        <v>53</v>
      </c>
      <c r="YH19" s="56">
        <f t="shared" si="376"/>
        <v>1.5992757996378997</v>
      </c>
      <c r="YI19" s="57">
        <v>37</v>
      </c>
      <c r="YJ19" s="36">
        <f t="shared" si="377"/>
        <v>1.9566367001586462</v>
      </c>
      <c r="YK19" s="57">
        <v>15</v>
      </c>
      <c r="YL19" s="36">
        <f t="shared" si="378"/>
        <v>1.2077294685990339</v>
      </c>
      <c r="YM19" s="54"/>
      <c r="YN19" s="55">
        <f t="shared" si="379"/>
        <v>52</v>
      </c>
      <c r="YO19" s="56">
        <f t="shared" si="380"/>
        <v>1.6597510373443984</v>
      </c>
      <c r="YP19" s="57">
        <v>31</v>
      </c>
      <c r="YQ19" s="36">
        <f t="shared" si="381"/>
        <v>1.7405951712521055</v>
      </c>
      <c r="YR19" s="57">
        <v>14</v>
      </c>
      <c r="YS19" s="36">
        <f t="shared" si="382"/>
        <v>1.2037833190025795</v>
      </c>
      <c r="YT19" s="54"/>
      <c r="YU19" s="55">
        <f t="shared" si="383"/>
        <v>45</v>
      </c>
      <c r="YV19" s="56">
        <f t="shared" si="384"/>
        <v>1.5285326086956521</v>
      </c>
      <c r="YW19" s="57">
        <v>30</v>
      </c>
      <c r="YX19" s="36">
        <f t="shared" si="385"/>
        <v>1.762632197414806</v>
      </c>
      <c r="YY19" s="57">
        <v>14</v>
      </c>
      <c r="YZ19" s="36">
        <f t="shared" si="386"/>
        <v>1.2511170688114388</v>
      </c>
      <c r="ZA19" s="54"/>
      <c r="ZB19" s="55">
        <f t="shared" si="387"/>
        <v>44</v>
      </c>
      <c r="ZC19" s="56">
        <f t="shared" si="388"/>
        <v>1.5597305919886566</v>
      </c>
      <c r="ZD19" s="57">
        <v>28</v>
      </c>
      <c r="ZE19" s="36">
        <f t="shared" si="389"/>
        <v>1.6969696969696972</v>
      </c>
      <c r="ZF19" s="57">
        <v>14</v>
      </c>
      <c r="ZG19" s="36">
        <f t="shared" si="390"/>
        <v>1.2903225806451613</v>
      </c>
      <c r="ZH19" s="54"/>
      <c r="ZI19" s="55">
        <f t="shared" si="391"/>
        <v>42</v>
      </c>
      <c r="ZJ19" s="56">
        <f t="shared" si="392"/>
        <v>1.5356489945155392</v>
      </c>
      <c r="ZK19" s="57">
        <v>27</v>
      </c>
      <c r="ZL19" s="36">
        <f t="shared" si="393"/>
        <v>1.6906700062617408</v>
      </c>
      <c r="ZM19" s="57">
        <v>12</v>
      </c>
      <c r="ZN19" s="36">
        <f t="shared" si="394"/>
        <v>1.1494252873563218</v>
      </c>
      <c r="ZO19" s="54"/>
      <c r="ZP19" s="55">
        <f t="shared" si="395"/>
        <v>39</v>
      </c>
      <c r="ZQ19" s="56">
        <f t="shared" si="396"/>
        <v>1.476713366149186</v>
      </c>
      <c r="ZR19" s="57">
        <v>25</v>
      </c>
      <c r="ZS19" s="36">
        <f t="shared" si="397"/>
        <v>1.6361256544502618</v>
      </c>
      <c r="ZT19" s="57">
        <v>12</v>
      </c>
      <c r="ZU19" s="36">
        <f t="shared" si="398"/>
        <v>1.2232415902140672</v>
      </c>
      <c r="ZV19" s="54"/>
      <c r="ZW19" s="55">
        <f t="shared" si="399"/>
        <v>37</v>
      </c>
      <c r="ZX19" s="56">
        <f t="shared" si="400"/>
        <v>1.4746911119968116</v>
      </c>
      <c r="ZY19" s="35">
        <v>23</v>
      </c>
      <c r="ZZ19" s="36">
        <f t="shared" si="401"/>
        <v>1.5688949522510234</v>
      </c>
      <c r="AAA19" s="37">
        <v>12</v>
      </c>
      <c r="AAB19" s="36">
        <f t="shared" si="402"/>
        <v>1.2931034482758621</v>
      </c>
      <c r="AAC19" s="54"/>
      <c r="AAD19" s="55">
        <f t="shared" si="403"/>
        <v>35</v>
      </c>
      <c r="AAE19" s="56">
        <f t="shared" si="404"/>
        <v>1.4619883040935671</v>
      </c>
      <c r="AAF19" s="35">
        <v>23</v>
      </c>
      <c r="AAG19" s="36">
        <f t="shared" si="405"/>
        <v>1.6642547033285093</v>
      </c>
      <c r="AAH19" s="37">
        <v>12</v>
      </c>
      <c r="AAI19" s="36">
        <f t="shared" si="406"/>
        <v>1.3888888888888888</v>
      </c>
      <c r="AAJ19" s="54"/>
      <c r="AAK19" s="55">
        <f t="shared" si="407"/>
        <v>35</v>
      </c>
      <c r="AAL19" s="36">
        <f t="shared" si="408"/>
        <v>1.5583259127337488</v>
      </c>
      <c r="AAM19" s="60">
        <v>19</v>
      </c>
      <c r="AAN19" s="36">
        <f t="shared" si="409"/>
        <v>1.4751552795031055</v>
      </c>
      <c r="AAO19" s="37">
        <v>12</v>
      </c>
      <c r="AAP19" s="36">
        <f t="shared" si="410"/>
        <v>1.4796547472256474</v>
      </c>
      <c r="AAQ19" s="54"/>
      <c r="AAR19" s="55">
        <f t="shared" si="411"/>
        <v>31</v>
      </c>
      <c r="AAS19" s="56">
        <f t="shared" si="412"/>
        <v>1.4768937589328253</v>
      </c>
      <c r="AAT19" s="59"/>
      <c r="AAU19" s="36"/>
      <c r="AAV19" s="57"/>
      <c r="AAW19" s="36"/>
      <c r="AAX19" s="54"/>
      <c r="AAY19" s="37">
        <v>23</v>
      </c>
      <c r="AAZ19" s="56">
        <f t="shared" si="413"/>
        <v>1.232583065380493</v>
      </c>
      <c r="ABA19" s="59"/>
      <c r="ABB19" s="36"/>
      <c r="ABC19" s="57"/>
      <c r="ABD19" s="36"/>
      <c r="ABE19" s="54"/>
      <c r="ABF19" s="37">
        <v>20</v>
      </c>
      <c r="ABG19" s="56">
        <f t="shared" si="414"/>
        <v>1.1331444759206799</v>
      </c>
      <c r="ABH19" s="59"/>
      <c r="ABI19" s="36"/>
      <c r="ABJ19" s="57"/>
      <c r="ABK19" s="36"/>
      <c r="ABL19" s="54"/>
      <c r="ABM19" s="37">
        <v>18</v>
      </c>
      <c r="ABN19" s="56">
        <f t="shared" si="415"/>
        <v>1.0902483343428226</v>
      </c>
      <c r="ABO19" s="59"/>
      <c r="ABP19" s="36"/>
      <c r="ABQ19" s="57"/>
      <c r="ABR19" s="36"/>
      <c r="ABS19" s="54"/>
      <c r="ABT19" s="37">
        <v>15</v>
      </c>
      <c r="ABU19" s="56">
        <f t="shared" si="416"/>
        <v>1.1202389843166543</v>
      </c>
      <c r="ABV19" s="59"/>
      <c r="ABW19" s="36"/>
      <c r="ABX19" s="57"/>
      <c r="ABY19" s="36"/>
      <c r="ABZ19" s="54"/>
      <c r="ACA19" s="37">
        <v>13</v>
      </c>
      <c r="ACB19" s="56">
        <f t="shared" si="417"/>
        <v>1.1082693947144073</v>
      </c>
      <c r="ACC19" s="59"/>
      <c r="ACD19" s="36"/>
      <c r="ACE19" s="57"/>
      <c r="ACF19" s="36"/>
      <c r="ACG19" s="54"/>
      <c r="ACH19" s="37">
        <v>12</v>
      </c>
      <c r="ACI19" s="56">
        <f t="shared" si="418"/>
        <v>1.1549566891241578</v>
      </c>
      <c r="ACJ19" s="59"/>
      <c r="ACK19" s="36"/>
      <c r="ACL19" s="57"/>
      <c r="ACM19" s="36"/>
      <c r="ACN19" s="54"/>
      <c r="ACO19" s="37">
        <v>7</v>
      </c>
      <c r="ACP19" s="56">
        <f t="shared" si="419"/>
        <v>0.81018518518518512</v>
      </c>
      <c r="ACQ19" s="59"/>
      <c r="ACR19" s="36"/>
      <c r="ACS19" s="57"/>
      <c r="ACT19" s="36"/>
      <c r="ACU19" s="54"/>
      <c r="ACV19" s="37">
        <v>5</v>
      </c>
      <c r="ACW19" s="56">
        <f t="shared" si="420"/>
        <v>0.64850843060959795</v>
      </c>
      <c r="ACX19" s="59"/>
      <c r="ACY19" s="36"/>
      <c r="ACZ19" s="57"/>
      <c r="ADA19" s="36"/>
      <c r="ADB19" s="54"/>
      <c r="ADC19" s="37">
        <v>3</v>
      </c>
      <c r="ADD19" s="56">
        <f t="shared" si="421"/>
        <v>0.46948356807511737</v>
      </c>
      <c r="ADE19" s="59"/>
      <c r="ADF19" s="36"/>
      <c r="ADG19" s="57"/>
      <c r="ADH19" s="36"/>
      <c r="ADI19" s="54"/>
      <c r="ADJ19" s="37">
        <v>2</v>
      </c>
      <c r="ADK19" s="56">
        <f t="shared" si="422"/>
        <v>0.46189376443418012</v>
      </c>
      <c r="ADL19" s="59"/>
      <c r="ADM19" s="36"/>
      <c r="ADN19" s="57"/>
      <c r="ADO19" s="36"/>
      <c r="ADP19" s="54"/>
      <c r="ADQ19" s="37">
        <v>2</v>
      </c>
      <c r="ADR19" s="56">
        <f t="shared" si="423"/>
        <v>0.56338028169014087</v>
      </c>
      <c r="ADS19" s="59"/>
      <c r="ADT19" s="36"/>
      <c r="ADU19" s="57"/>
      <c r="ADV19" s="36"/>
      <c r="ADW19" s="54"/>
      <c r="ADX19" s="37">
        <v>2</v>
      </c>
      <c r="ADY19" s="56">
        <f t="shared" si="424"/>
        <v>0.72727272727272729</v>
      </c>
      <c r="ADZ19" s="59"/>
      <c r="AEA19" s="36"/>
      <c r="AEB19" s="57"/>
      <c r="AEC19" s="36"/>
      <c r="AED19" s="54"/>
      <c r="AEE19" s="37">
        <v>1</v>
      </c>
      <c r="AEF19" s="56">
        <f t="shared" si="425"/>
        <v>0.47169811320754718</v>
      </c>
    </row>
    <row r="20" spans="1:1024" x14ac:dyDescent="0.2">
      <c r="A20" s="34" t="s">
        <v>34</v>
      </c>
      <c r="B20" s="35">
        <v>545999</v>
      </c>
      <c r="C20" s="36">
        <f t="shared" si="0"/>
        <v>6.3628193447775718</v>
      </c>
      <c r="D20" s="37">
        <v>550840</v>
      </c>
      <c r="E20" s="36">
        <f t="shared" si="1"/>
        <v>6.3307105545669806</v>
      </c>
      <c r="F20" s="37">
        <f t="shared" si="2"/>
        <v>1096839</v>
      </c>
      <c r="G20" s="36">
        <f t="shared" si="3"/>
        <v>6.3466534831317114</v>
      </c>
      <c r="H20" s="38">
        <v>130</v>
      </c>
      <c r="I20" s="47">
        <f t="shared" si="4"/>
        <v>3.3053648614289348</v>
      </c>
      <c r="J20">
        <v>60</v>
      </c>
      <c r="K20" s="47">
        <f t="shared" si="5"/>
        <v>1.869741352446245</v>
      </c>
      <c r="L20" s="48"/>
      <c r="M20" s="49">
        <f t="shared" si="6"/>
        <v>190</v>
      </c>
      <c r="N20" s="50">
        <f t="shared" si="7"/>
        <v>2.6603192383085972</v>
      </c>
      <c r="O20" s="43">
        <v>125</v>
      </c>
      <c r="P20" s="47">
        <f t="shared" si="8"/>
        <v>3.3324446814182882</v>
      </c>
      <c r="Q20" s="44">
        <v>57</v>
      </c>
      <c r="R20" s="47">
        <f t="shared" si="9"/>
        <v>1.8609206660137121</v>
      </c>
      <c r="S20" s="48"/>
      <c r="T20" s="49">
        <f t="shared" si="10"/>
        <v>182</v>
      </c>
      <c r="U20" s="50">
        <f t="shared" si="11"/>
        <v>2.670971529204579</v>
      </c>
      <c r="V20" s="43">
        <v>124</v>
      </c>
      <c r="W20" s="47">
        <f t="shared" si="12"/>
        <v>3.4037880867416965</v>
      </c>
      <c r="X20" s="44">
        <v>53</v>
      </c>
      <c r="Y20" s="47">
        <f t="shared" si="13"/>
        <v>1.7737617135207495</v>
      </c>
      <c r="Z20" s="48"/>
      <c r="AA20" s="49">
        <f t="shared" si="14"/>
        <v>177</v>
      </c>
      <c r="AB20" s="50">
        <f t="shared" si="15"/>
        <v>2.669280651485447</v>
      </c>
      <c r="AC20" s="43">
        <v>120</v>
      </c>
      <c r="AD20" s="47">
        <f t="shared" si="16"/>
        <v>3.3707865168539324</v>
      </c>
      <c r="AE20" s="44">
        <v>53</v>
      </c>
      <c r="AF20" s="47">
        <f t="shared" si="17"/>
        <v>1.8138261464750172</v>
      </c>
      <c r="AG20" s="48"/>
      <c r="AH20" s="49">
        <f t="shared" si="18"/>
        <v>173</v>
      </c>
      <c r="AI20" s="50">
        <f t="shared" si="19"/>
        <v>2.6689293427954333</v>
      </c>
      <c r="AJ20" s="51">
        <v>119</v>
      </c>
      <c r="AK20" s="47">
        <f t="shared" si="20"/>
        <v>3.3912795668281563</v>
      </c>
      <c r="AL20" s="52">
        <v>53</v>
      </c>
      <c r="AM20" s="47">
        <f t="shared" si="21"/>
        <v>1.8377253814147017</v>
      </c>
      <c r="AN20" s="48"/>
      <c r="AO20" s="49">
        <f t="shared" si="22"/>
        <v>172</v>
      </c>
      <c r="AP20" s="50">
        <f t="shared" si="23"/>
        <v>2.6904426716721415</v>
      </c>
      <c r="AQ20" s="43">
        <v>116</v>
      </c>
      <c r="AR20" s="47">
        <f t="shared" si="24"/>
        <v>3.3555105582875324</v>
      </c>
      <c r="AS20" s="44">
        <v>51</v>
      </c>
      <c r="AT20" s="47">
        <f t="shared" si="25"/>
        <v>1.7995765702187723</v>
      </c>
      <c r="AU20" s="48"/>
      <c r="AV20" s="49">
        <f t="shared" si="26"/>
        <v>167</v>
      </c>
      <c r="AW20" s="50">
        <f t="shared" si="27"/>
        <v>2.6545859163884913</v>
      </c>
      <c r="AX20" s="51">
        <v>116</v>
      </c>
      <c r="AY20" s="47">
        <f t="shared" si="28"/>
        <v>3.3750363689263896</v>
      </c>
      <c r="AZ20" s="44">
        <v>51</v>
      </c>
      <c r="BA20" s="47">
        <f t="shared" si="29"/>
        <v>1.8078695498050337</v>
      </c>
      <c r="BB20" s="48"/>
      <c r="BC20" s="49">
        <f t="shared" si="30"/>
        <v>167</v>
      </c>
      <c r="BD20" s="50">
        <f t="shared" si="31"/>
        <v>2.6685842122083732</v>
      </c>
      <c r="BE20" s="43">
        <v>115</v>
      </c>
      <c r="BF20" s="47">
        <f t="shared" si="32"/>
        <v>3.3547257876312719</v>
      </c>
      <c r="BG20" s="44">
        <v>51</v>
      </c>
      <c r="BH20" s="47">
        <f t="shared" si="33"/>
        <v>1.8110795454545456</v>
      </c>
      <c r="BI20" s="48"/>
      <c r="BJ20" s="49">
        <f t="shared" si="34"/>
        <v>166</v>
      </c>
      <c r="BK20" s="50">
        <f t="shared" si="35"/>
        <v>2.6585522101217167</v>
      </c>
      <c r="BL20" s="51">
        <v>114</v>
      </c>
      <c r="BM20" s="47">
        <f t="shared" si="36"/>
        <v>3.3343082772740571</v>
      </c>
      <c r="BN20" s="52">
        <v>51</v>
      </c>
      <c r="BO20" s="47">
        <f t="shared" si="37"/>
        <v>1.8143009605122731</v>
      </c>
      <c r="BP20" s="48"/>
      <c r="BQ20" s="49">
        <f t="shared" si="38"/>
        <v>165</v>
      </c>
      <c r="BR20" s="50">
        <f t="shared" si="39"/>
        <v>2.6484751203852328</v>
      </c>
      <c r="BS20" s="51">
        <v>114</v>
      </c>
      <c r="BT20" s="47">
        <f t="shared" si="40"/>
        <v>3.3431085043988271</v>
      </c>
      <c r="BU20" s="52">
        <v>51</v>
      </c>
      <c r="BV20" s="47">
        <f t="shared" si="41"/>
        <v>1.8233821952091529</v>
      </c>
      <c r="BW20" s="48"/>
      <c r="BX20" s="49">
        <f t="shared" si="42"/>
        <v>165</v>
      </c>
      <c r="BY20" s="50">
        <f t="shared" si="43"/>
        <v>2.6582890285161911</v>
      </c>
      <c r="BZ20" s="51">
        <v>112</v>
      </c>
      <c r="CA20" s="47">
        <f t="shared" si="44"/>
        <v>3.303834808259587</v>
      </c>
      <c r="CB20" s="52">
        <v>51</v>
      </c>
      <c r="CC20" s="47">
        <f t="shared" si="45"/>
        <v>1.8312387791741473</v>
      </c>
      <c r="CD20" s="48"/>
      <c r="CE20" s="49">
        <f t="shared" si="46"/>
        <v>163</v>
      </c>
      <c r="CF20" s="50">
        <f t="shared" si="47"/>
        <v>2.6396761133603239</v>
      </c>
      <c r="CG20" s="52">
        <v>112</v>
      </c>
      <c r="CH20" s="47">
        <f t="shared" si="48"/>
        <v>3.3077377436503248</v>
      </c>
      <c r="CI20" s="52">
        <v>51</v>
      </c>
      <c r="CJ20" s="47">
        <f t="shared" si="49"/>
        <v>1.8391633609808871</v>
      </c>
      <c r="CK20" s="48"/>
      <c r="CL20" s="49">
        <f t="shared" si="50"/>
        <v>163</v>
      </c>
      <c r="CM20" s="50">
        <f t="shared" si="51"/>
        <v>2.6465335281701576</v>
      </c>
      <c r="CN20" s="51">
        <v>112</v>
      </c>
      <c r="CO20" s="47">
        <f t="shared" si="52"/>
        <v>3.3126293995859215</v>
      </c>
      <c r="CP20" s="52">
        <v>51</v>
      </c>
      <c r="CQ20" s="47">
        <f t="shared" si="53"/>
        <v>1.8418201516793065</v>
      </c>
      <c r="CR20" s="48"/>
      <c r="CS20" s="49">
        <f t="shared" si="54"/>
        <v>163</v>
      </c>
      <c r="CT20" s="50">
        <f t="shared" si="55"/>
        <v>2.6504065040650406</v>
      </c>
      <c r="CU20" s="52">
        <v>112</v>
      </c>
      <c r="CV20" s="47">
        <f t="shared" si="56"/>
        <v>3.315571343990527</v>
      </c>
      <c r="CW20" s="52">
        <v>51</v>
      </c>
      <c r="CX20" s="47">
        <f t="shared" si="57"/>
        <v>1.8431514275388508</v>
      </c>
      <c r="CY20" s="48"/>
      <c r="CZ20" s="49">
        <f t="shared" si="58"/>
        <v>163</v>
      </c>
      <c r="DA20" s="50">
        <f t="shared" si="59"/>
        <v>2.6525630593978842</v>
      </c>
      <c r="DB20" s="52">
        <v>112</v>
      </c>
      <c r="DC20" s="47">
        <f t="shared" si="60"/>
        <v>3.3195020746887969</v>
      </c>
      <c r="DD20" s="52">
        <v>51</v>
      </c>
      <c r="DE20" s="47">
        <f t="shared" si="61"/>
        <v>1.8464880521361331</v>
      </c>
      <c r="DF20" s="48"/>
      <c r="DG20" s="49">
        <f t="shared" si="62"/>
        <v>163</v>
      </c>
      <c r="DH20" s="50">
        <f t="shared" si="63"/>
        <v>2.6564537157757497</v>
      </c>
      <c r="DI20" s="52">
        <v>113</v>
      </c>
      <c r="DJ20" s="47">
        <f t="shared" si="64"/>
        <v>3.3501334123925286</v>
      </c>
      <c r="DK20" s="37">
        <v>52</v>
      </c>
      <c r="DL20" s="47">
        <f t="shared" si="65"/>
        <v>1.8826937002172341</v>
      </c>
      <c r="DM20" s="48"/>
      <c r="DN20" s="49">
        <f t="shared" si="66"/>
        <v>165</v>
      </c>
      <c r="DO20" s="50">
        <f t="shared" si="67"/>
        <v>2.6894865525672369</v>
      </c>
      <c r="DP20" s="52">
        <v>112</v>
      </c>
      <c r="DQ20" s="47">
        <f t="shared" si="68"/>
        <v>3.3214709371292996</v>
      </c>
      <c r="DR20" s="37">
        <v>52</v>
      </c>
      <c r="DS20" s="47">
        <f t="shared" si="69"/>
        <v>1.8840579710144929</v>
      </c>
      <c r="DT20" s="48"/>
      <c r="DU20" s="49">
        <f t="shared" si="70"/>
        <v>164</v>
      </c>
      <c r="DV20" s="50">
        <f t="shared" si="71"/>
        <v>2.6744944553163732</v>
      </c>
      <c r="DW20" s="52">
        <v>112</v>
      </c>
      <c r="DX20" s="47">
        <f t="shared" si="72"/>
        <v>3.3313503866745982</v>
      </c>
      <c r="DY20" s="37">
        <v>52</v>
      </c>
      <c r="DZ20" s="47">
        <f t="shared" si="73"/>
        <v>1.8902217375499817</v>
      </c>
      <c r="EA20" s="48"/>
      <c r="EB20" s="49">
        <f t="shared" si="74"/>
        <v>164</v>
      </c>
      <c r="EC20" s="50">
        <f t="shared" si="75"/>
        <v>2.6828071323409128</v>
      </c>
      <c r="ED20" s="52">
        <v>112</v>
      </c>
      <c r="EE20" s="47">
        <f t="shared" si="76"/>
        <v>3.3353186420488385</v>
      </c>
      <c r="EF20" s="37">
        <v>52</v>
      </c>
      <c r="EG20" s="47">
        <f t="shared" si="77"/>
        <v>1.8915969443433975</v>
      </c>
      <c r="EH20" s="48"/>
      <c r="EI20" s="49">
        <f t="shared" si="78"/>
        <v>164</v>
      </c>
      <c r="EJ20" s="50">
        <f t="shared" si="79"/>
        <v>2.6854429343376456</v>
      </c>
      <c r="EK20" s="52">
        <v>112</v>
      </c>
      <c r="EL20" s="47">
        <f t="shared" si="80"/>
        <v>3.3353186420488385</v>
      </c>
      <c r="EM20" s="37">
        <v>52</v>
      </c>
      <c r="EN20" s="47">
        <f t="shared" si="81"/>
        <v>1.8929741536221332</v>
      </c>
      <c r="EO20" s="48"/>
      <c r="EP20" s="49">
        <f t="shared" si="82"/>
        <v>164</v>
      </c>
      <c r="EQ20" s="50">
        <f t="shared" si="83"/>
        <v>2.6863226863226863</v>
      </c>
      <c r="ER20" s="52">
        <v>112</v>
      </c>
      <c r="ES20" s="47">
        <f t="shared" si="84"/>
        <v>3.3353186420488385</v>
      </c>
      <c r="ET20" s="52">
        <v>52</v>
      </c>
      <c r="EU20" s="47">
        <f t="shared" si="85"/>
        <v>1.8929741536221332</v>
      </c>
      <c r="EV20" s="48"/>
      <c r="EW20" s="49">
        <f t="shared" si="86"/>
        <v>164</v>
      </c>
      <c r="EX20" s="50">
        <f t="shared" si="87"/>
        <v>2.6863226863226863</v>
      </c>
      <c r="EY20" s="52">
        <v>112</v>
      </c>
      <c r="EZ20" s="47">
        <f t="shared" si="88"/>
        <v>3.3353186420488385</v>
      </c>
      <c r="FA20" s="52">
        <v>52</v>
      </c>
      <c r="FB20" s="47">
        <f t="shared" si="89"/>
        <v>1.8943533697632058</v>
      </c>
      <c r="FC20" s="48"/>
      <c r="FD20" s="49">
        <f t="shared" si="90"/>
        <v>164</v>
      </c>
      <c r="FE20" s="50">
        <f t="shared" si="91"/>
        <v>2.6872030149106996</v>
      </c>
      <c r="FF20" s="52">
        <v>112</v>
      </c>
      <c r="FG20" s="47">
        <f t="shared" si="92"/>
        <v>3.3363121834971698</v>
      </c>
      <c r="FH20" s="52">
        <v>52</v>
      </c>
      <c r="FI20" s="47">
        <f t="shared" si="93"/>
        <v>1.8957345971563981</v>
      </c>
      <c r="FJ20" s="48"/>
      <c r="FK20" s="49">
        <f t="shared" si="94"/>
        <v>164</v>
      </c>
      <c r="FL20" s="50">
        <f t="shared" si="95"/>
        <v>2.6885245901639343</v>
      </c>
      <c r="FM20" s="52">
        <v>112</v>
      </c>
      <c r="FN20" s="47">
        <f t="shared" si="96"/>
        <v>3.3373063170441002</v>
      </c>
      <c r="FO20" s="52">
        <v>52</v>
      </c>
      <c r="FP20" s="47">
        <f t="shared" si="97"/>
        <v>1.897117840204305</v>
      </c>
      <c r="FQ20" s="48"/>
      <c r="FR20" s="49">
        <f t="shared" si="98"/>
        <v>164</v>
      </c>
      <c r="FS20" s="50">
        <f t="shared" si="99"/>
        <v>2.689847465966869</v>
      </c>
      <c r="FT20" s="52">
        <v>112</v>
      </c>
      <c r="FU20" s="47">
        <f t="shared" si="100"/>
        <v>3.3392963625521763</v>
      </c>
      <c r="FV20" s="52">
        <v>52</v>
      </c>
      <c r="FW20" s="47">
        <f t="shared" si="101"/>
        <v>1.897117840204305</v>
      </c>
      <c r="FX20" s="48"/>
      <c r="FY20" s="49">
        <f t="shared" si="102"/>
        <v>164</v>
      </c>
      <c r="FZ20" s="50">
        <f t="shared" si="103"/>
        <v>2.6907301066447906</v>
      </c>
      <c r="GA20" s="52">
        <v>112</v>
      </c>
      <c r="GB20" s="47">
        <f t="shared" si="104"/>
        <v>3.3432835820895521</v>
      </c>
      <c r="GC20" s="52">
        <v>52</v>
      </c>
      <c r="GD20" s="47">
        <f t="shared" si="105"/>
        <v>1.8978102189781021</v>
      </c>
      <c r="GE20" s="48"/>
      <c r="GF20" s="49">
        <f t="shared" si="106"/>
        <v>164</v>
      </c>
      <c r="GG20" s="50">
        <f t="shared" si="107"/>
        <v>2.6929392446633829</v>
      </c>
      <c r="GH20" s="52">
        <v>112</v>
      </c>
      <c r="GI20" s="47">
        <f t="shared" si="108"/>
        <v>3.3432835820895521</v>
      </c>
      <c r="GJ20" s="52">
        <v>52</v>
      </c>
      <c r="GK20" s="47">
        <f t="shared" si="109"/>
        <v>1.8978102189781021</v>
      </c>
      <c r="GL20" s="48"/>
      <c r="GM20" s="49">
        <f t="shared" si="110"/>
        <v>164</v>
      </c>
      <c r="GN20" s="50">
        <f t="shared" si="111"/>
        <v>2.6929392446633829</v>
      </c>
      <c r="GO20" s="52">
        <v>112</v>
      </c>
      <c r="GP20" s="47">
        <f t="shared" si="112"/>
        <v>3.3442818751866228</v>
      </c>
      <c r="GQ20" s="52">
        <v>52</v>
      </c>
      <c r="GR20" s="47">
        <f t="shared" si="113"/>
        <v>1.8978102189781021</v>
      </c>
      <c r="GS20" s="48"/>
      <c r="GT20" s="49">
        <f t="shared" si="114"/>
        <v>164</v>
      </c>
      <c r="GU20" s="50">
        <f t="shared" si="115"/>
        <v>2.6933815076367216</v>
      </c>
      <c r="GV20" s="52">
        <v>112</v>
      </c>
      <c r="GW20" s="47">
        <f t="shared" si="116"/>
        <v>3.3482810164424519</v>
      </c>
      <c r="GX20" s="52">
        <v>52</v>
      </c>
      <c r="GY20" s="47">
        <f t="shared" si="117"/>
        <v>1.9005847953216373</v>
      </c>
      <c r="GZ20" s="48"/>
      <c r="HA20" s="49">
        <f t="shared" si="118"/>
        <v>164</v>
      </c>
      <c r="HB20" s="50">
        <f t="shared" si="119"/>
        <v>2.6969248478868604</v>
      </c>
      <c r="HC20" s="52">
        <v>112</v>
      </c>
      <c r="HD20" s="47">
        <f t="shared" si="120"/>
        <v>3.3512866546977853</v>
      </c>
      <c r="HE20" s="52">
        <v>52</v>
      </c>
      <c r="HF20" s="47">
        <f t="shared" si="121"/>
        <v>1.9005847953216373</v>
      </c>
      <c r="HG20" s="48"/>
      <c r="HH20" s="49">
        <f t="shared" si="122"/>
        <v>164</v>
      </c>
      <c r="HI20" s="50">
        <f t="shared" si="123"/>
        <v>2.6982560052648896</v>
      </c>
      <c r="HJ20" s="52">
        <v>112</v>
      </c>
      <c r="HK20" s="47">
        <f t="shared" si="124"/>
        <v>3.3542976939203357</v>
      </c>
      <c r="HL20" s="52">
        <v>52</v>
      </c>
      <c r="HM20" s="47">
        <f t="shared" si="125"/>
        <v>1.9012797074954297</v>
      </c>
      <c r="HN20" s="48"/>
      <c r="HO20" s="49">
        <f t="shared" si="126"/>
        <v>164</v>
      </c>
      <c r="HP20" s="50">
        <f t="shared" si="127"/>
        <v>2.7000329272308199</v>
      </c>
      <c r="HQ20" s="52">
        <v>112</v>
      </c>
      <c r="HR20" s="47">
        <f t="shared" si="128"/>
        <v>3.3563080611327538</v>
      </c>
      <c r="HS20" s="52">
        <v>52</v>
      </c>
      <c r="HT20" s="47">
        <f t="shared" si="129"/>
        <v>1.9026710574460302</v>
      </c>
      <c r="HU20" s="48"/>
      <c r="HV20" s="49">
        <f t="shared" si="130"/>
        <v>164</v>
      </c>
      <c r="HW20" s="50">
        <f t="shared" si="131"/>
        <v>2.7018121911037891</v>
      </c>
      <c r="HX20" s="52">
        <v>112</v>
      </c>
      <c r="HY20" s="47">
        <f t="shared" si="132"/>
        <v>3.3563080611327538</v>
      </c>
      <c r="HZ20" s="52">
        <v>52</v>
      </c>
      <c r="IA20" s="47">
        <f t="shared" si="133"/>
        <v>1.9061583577712611</v>
      </c>
      <c r="IB20" s="48"/>
      <c r="IC20" s="49">
        <f t="shared" si="134"/>
        <v>164</v>
      </c>
      <c r="ID20" s="50">
        <f t="shared" si="135"/>
        <v>2.7040395713107999</v>
      </c>
      <c r="IE20" s="52">
        <v>111</v>
      </c>
      <c r="IF20" s="47">
        <f t="shared" si="136"/>
        <v>3.329334133173365</v>
      </c>
      <c r="IG20" s="52">
        <v>52</v>
      </c>
      <c r="IH20" s="47">
        <f t="shared" si="137"/>
        <v>1.9082568807339451</v>
      </c>
      <c r="II20" s="48"/>
      <c r="IJ20" s="49">
        <f t="shared" si="138"/>
        <v>163</v>
      </c>
      <c r="IK20" s="50">
        <f t="shared" si="139"/>
        <v>2.6902129064202014</v>
      </c>
      <c r="IL20" s="52">
        <v>111</v>
      </c>
      <c r="IM20" s="47">
        <f t="shared" si="140"/>
        <v>3.3313325330132053</v>
      </c>
      <c r="IN20" s="52">
        <v>52</v>
      </c>
      <c r="IO20" s="47">
        <f t="shared" si="141"/>
        <v>1.9082568807339451</v>
      </c>
      <c r="IP20" s="48"/>
      <c r="IQ20" s="49">
        <f t="shared" si="142"/>
        <v>163</v>
      </c>
      <c r="IR20" s="50">
        <f t="shared" si="143"/>
        <v>2.6911012052171044</v>
      </c>
      <c r="IS20" s="52">
        <v>111</v>
      </c>
      <c r="IT20" s="47">
        <f t="shared" si="144"/>
        <v>3.3313325330132053</v>
      </c>
      <c r="IU20" s="52">
        <v>51</v>
      </c>
      <c r="IV20" s="47">
        <f t="shared" si="145"/>
        <v>1.8743109151047408</v>
      </c>
      <c r="IW20" s="48"/>
      <c r="IX20" s="49">
        <f t="shared" si="146"/>
        <v>162</v>
      </c>
      <c r="IY20" s="50">
        <f t="shared" si="147"/>
        <v>2.6763588303320667</v>
      </c>
      <c r="IZ20" s="52">
        <v>111</v>
      </c>
      <c r="JA20" s="47">
        <f t="shared" si="148"/>
        <v>3.3363390441839496</v>
      </c>
      <c r="JB20" s="52">
        <v>51</v>
      </c>
      <c r="JC20" s="47">
        <f t="shared" si="149"/>
        <v>1.8770702981229297</v>
      </c>
      <c r="JD20" s="48"/>
      <c r="JE20" s="49">
        <f t="shared" si="150"/>
        <v>162</v>
      </c>
      <c r="JF20" s="50">
        <f t="shared" si="151"/>
        <v>2.6803441429516877</v>
      </c>
      <c r="JG20" s="52">
        <v>111</v>
      </c>
      <c r="JH20" s="47">
        <f t="shared" si="152"/>
        <v>3.3363390441839496</v>
      </c>
      <c r="JI20" s="52">
        <v>51</v>
      </c>
      <c r="JJ20" s="47">
        <f t="shared" si="153"/>
        <v>1.8784530386740332</v>
      </c>
      <c r="JK20" s="48"/>
      <c r="JL20" s="49">
        <f t="shared" si="154"/>
        <v>162</v>
      </c>
      <c r="JM20" s="50">
        <f t="shared" si="155"/>
        <v>2.6812313803376364</v>
      </c>
      <c r="JN20" s="52">
        <v>111</v>
      </c>
      <c r="JO20" s="47">
        <f t="shared" si="156"/>
        <v>3.3403551008125185</v>
      </c>
      <c r="JP20" s="52">
        <v>51</v>
      </c>
      <c r="JQ20" s="47">
        <f t="shared" si="157"/>
        <v>1.8833087149187591</v>
      </c>
      <c r="JR20" s="48"/>
      <c r="JS20" s="49">
        <f t="shared" si="158"/>
        <v>162</v>
      </c>
      <c r="JT20" s="50">
        <f t="shared" si="159"/>
        <v>2.6861217045266126</v>
      </c>
      <c r="JU20" s="52">
        <v>111</v>
      </c>
      <c r="JV20" s="47">
        <f t="shared" si="160"/>
        <v>3.3443808376016877</v>
      </c>
      <c r="JW20" s="52">
        <v>51</v>
      </c>
      <c r="JX20" s="47">
        <f t="shared" si="161"/>
        <v>1.8909899888765296</v>
      </c>
      <c r="JY20" s="48"/>
      <c r="JZ20" s="49">
        <f t="shared" si="162"/>
        <v>162</v>
      </c>
      <c r="KA20" s="50">
        <f t="shared" si="163"/>
        <v>2.6928191489361701</v>
      </c>
      <c r="KB20" s="52">
        <v>111</v>
      </c>
      <c r="KC20" s="47">
        <f t="shared" si="164"/>
        <v>3.3463973470003019</v>
      </c>
      <c r="KD20" s="52">
        <v>51</v>
      </c>
      <c r="KE20" s="47">
        <f t="shared" si="165"/>
        <v>1.8916913946587539</v>
      </c>
      <c r="KF20" s="48"/>
      <c r="KG20" s="49">
        <f t="shared" si="166"/>
        <v>162</v>
      </c>
      <c r="KH20" s="50">
        <f t="shared" si="167"/>
        <v>2.6941626475968734</v>
      </c>
      <c r="KI20" s="52">
        <v>111</v>
      </c>
      <c r="KJ20" s="47">
        <f t="shared" si="168"/>
        <v>3.3474065138721349</v>
      </c>
      <c r="KK20" s="52">
        <v>51</v>
      </c>
      <c r="KL20" s="47">
        <f t="shared" si="169"/>
        <v>1.8923933209647494</v>
      </c>
      <c r="KM20" s="48"/>
      <c r="KN20" s="49">
        <f t="shared" si="170"/>
        <v>162</v>
      </c>
      <c r="KO20" s="50">
        <f t="shared" si="171"/>
        <v>2.6950590583929466</v>
      </c>
      <c r="KP20" s="52">
        <v>111</v>
      </c>
      <c r="KQ20" s="47">
        <f t="shared" si="172"/>
        <v>3.3504376697856926</v>
      </c>
      <c r="KR20" s="52">
        <v>51</v>
      </c>
      <c r="KS20" s="47">
        <f t="shared" si="173"/>
        <v>1.8945022288261515</v>
      </c>
      <c r="KT20" s="48"/>
      <c r="KU20" s="49">
        <f t="shared" si="174"/>
        <v>162</v>
      </c>
      <c r="KV20" s="50">
        <f t="shared" si="175"/>
        <v>2.6977518734388011</v>
      </c>
      <c r="KW20" s="52">
        <v>111</v>
      </c>
      <c r="KX20" s="47">
        <f t="shared" si="176"/>
        <v>3.356516480193529</v>
      </c>
      <c r="KY20" s="52">
        <v>51</v>
      </c>
      <c r="KZ20" s="47">
        <f t="shared" si="177"/>
        <v>1.9008572493477451</v>
      </c>
      <c r="LA20" s="48"/>
      <c r="LB20" s="49">
        <f t="shared" si="178"/>
        <v>162</v>
      </c>
      <c r="LC20" s="50">
        <f t="shared" si="179"/>
        <v>2.7045075125208684</v>
      </c>
      <c r="LD20" s="52">
        <v>111</v>
      </c>
      <c r="LE20" s="47">
        <f t="shared" si="180"/>
        <v>3.3666969972702456</v>
      </c>
      <c r="LF20" s="52">
        <v>51</v>
      </c>
      <c r="LG20" s="47">
        <f t="shared" si="181"/>
        <v>1.9029850746268655</v>
      </c>
      <c r="LH20" s="48"/>
      <c r="LI20" s="49">
        <f t="shared" si="182"/>
        <v>162</v>
      </c>
      <c r="LJ20" s="50">
        <f t="shared" si="183"/>
        <v>2.7103898276727456</v>
      </c>
      <c r="LK20" s="52">
        <v>110</v>
      </c>
      <c r="LL20" s="47">
        <f t="shared" si="184"/>
        <v>3.3424491036159223</v>
      </c>
      <c r="LM20" s="52">
        <v>51</v>
      </c>
      <c r="LN20" s="47">
        <f t="shared" si="185"/>
        <v>1.905829596412556</v>
      </c>
      <c r="LO20" s="48"/>
      <c r="LP20" s="49">
        <f t="shared" si="186"/>
        <v>161</v>
      </c>
      <c r="LQ20" s="50">
        <f t="shared" si="187"/>
        <v>2.6981732864085806</v>
      </c>
      <c r="LR20" s="52">
        <v>110</v>
      </c>
      <c r="LS20" s="47">
        <f t="shared" si="188"/>
        <v>3.3444816053511706</v>
      </c>
      <c r="LT20" s="52">
        <v>51</v>
      </c>
      <c r="LU20" s="47">
        <f t="shared" si="189"/>
        <v>1.9079685746352413</v>
      </c>
      <c r="LV20" s="48"/>
      <c r="LW20" s="49">
        <f t="shared" si="190"/>
        <v>161</v>
      </c>
      <c r="LX20" s="50">
        <f t="shared" si="191"/>
        <v>2.7004360952700437</v>
      </c>
      <c r="LY20" s="52">
        <v>110</v>
      </c>
      <c r="LZ20" s="47">
        <f t="shared" si="192"/>
        <v>3.3495736906211935</v>
      </c>
      <c r="MA20" s="52">
        <v>51</v>
      </c>
      <c r="MB20" s="47">
        <f t="shared" si="193"/>
        <v>1.908682634730539</v>
      </c>
      <c r="MC20" s="48"/>
      <c r="MD20" s="49">
        <f t="shared" si="194"/>
        <v>161</v>
      </c>
      <c r="ME20" s="50">
        <f t="shared" si="195"/>
        <v>2.7031564808596373</v>
      </c>
      <c r="MF20" s="52">
        <v>110</v>
      </c>
      <c r="MG20" s="47">
        <f t="shared" si="196"/>
        <v>3.3536585365853662</v>
      </c>
      <c r="MH20" s="52">
        <v>51</v>
      </c>
      <c r="MI20" s="47">
        <f t="shared" si="197"/>
        <v>1.9093972295020591</v>
      </c>
      <c r="MJ20" s="48"/>
      <c r="MK20" s="49">
        <f t="shared" si="198"/>
        <v>161</v>
      </c>
      <c r="ML20" s="50">
        <f t="shared" si="199"/>
        <v>2.7054276592169382</v>
      </c>
      <c r="MM20" s="52">
        <v>109</v>
      </c>
      <c r="MN20" s="47">
        <f t="shared" si="200"/>
        <v>3.33027803238619</v>
      </c>
      <c r="MO20" s="52">
        <v>50</v>
      </c>
      <c r="MP20" s="47">
        <f t="shared" si="201"/>
        <v>1.8811136192626037</v>
      </c>
      <c r="MQ20" s="48"/>
      <c r="MR20" s="49">
        <f t="shared" si="202"/>
        <v>159</v>
      </c>
      <c r="MS20" s="50">
        <f t="shared" si="203"/>
        <v>2.6808295397066262</v>
      </c>
      <c r="MT20" s="52">
        <v>109</v>
      </c>
      <c r="MU20" s="47">
        <f t="shared" si="204"/>
        <v>3.3445842282908869</v>
      </c>
      <c r="MV20" s="52">
        <v>50</v>
      </c>
      <c r="MW20" s="47">
        <f t="shared" si="205"/>
        <v>1.8910741301059002</v>
      </c>
      <c r="MX20" s="48"/>
      <c r="MY20" s="49">
        <f t="shared" si="206"/>
        <v>159</v>
      </c>
      <c r="MZ20" s="50">
        <f t="shared" si="207"/>
        <v>2.6935456547518211</v>
      </c>
      <c r="NA20" s="52">
        <v>108</v>
      </c>
      <c r="NB20" s="47">
        <f t="shared" si="208"/>
        <v>3.3271719038817005</v>
      </c>
      <c r="NC20" s="52">
        <v>50</v>
      </c>
      <c r="ND20" s="47">
        <f t="shared" si="209"/>
        <v>1.9047619047619049</v>
      </c>
      <c r="NE20" s="48"/>
      <c r="NF20" s="49">
        <f t="shared" si="210"/>
        <v>158</v>
      </c>
      <c r="NG20" s="50">
        <f t="shared" si="211"/>
        <v>2.6911940044285472</v>
      </c>
      <c r="NH20" s="52">
        <v>108</v>
      </c>
      <c r="NI20" s="47">
        <f t="shared" si="212"/>
        <v>3.3333333333333335</v>
      </c>
      <c r="NJ20" s="52">
        <v>50</v>
      </c>
      <c r="NK20" s="47">
        <f t="shared" si="213"/>
        <v>1.9113149847094799</v>
      </c>
      <c r="NL20" s="48"/>
      <c r="NM20" s="49">
        <f t="shared" si="214"/>
        <v>158</v>
      </c>
      <c r="NN20" s="50">
        <f t="shared" si="215"/>
        <v>2.6980874316939891</v>
      </c>
      <c r="NO20" s="52">
        <v>108</v>
      </c>
      <c r="NP20" s="47">
        <f t="shared" si="216"/>
        <v>3.347799132052077</v>
      </c>
      <c r="NQ20" s="52">
        <v>50</v>
      </c>
      <c r="NR20" s="47">
        <f t="shared" si="217"/>
        <v>1.9201228878648235</v>
      </c>
      <c r="NS20" s="48"/>
      <c r="NT20" s="49">
        <f t="shared" si="218"/>
        <v>158</v>
      </c>
      <c r="NU20" s="50">
        <f t="shared" si="219"/>
        <v>2.7101200686106348</v>
      </c>
      <c r="NV20" s="52">
        <v>108</v>
      </c>
      <c r="NW20" s="47">
        <f t="shared" si="220"/>
        <v>3.3529959639863396</v>
      </c>
      <c r="NX20" s="52">
        <v>50</v>
      </c>
      <c r="NY20" s="47">
        <f t="shared" si="221"/>
        <v>1.9223375624759707</v>
      </c>
      <c r="NZ20" s="48"/>
      <c r="OA20" s="49">
        <f t="shared" si="222"/>
        <v>158</v>
      </c>
      <c r="OB20" s="50">
        <f t="shared" si="223"/>
        <v>2.713844039848849</v>
      </c>
      <c r="OC20" s="52">
        <v>107</v>
      </c>
      <c r="OD20" s="47">
        <f t="shared" si="224"/>
        <v>3.3260801989431146</v>
      </c>
      <c r="OE20" s="52">
        <v>50</v>
      </c>
      <c r="OF20" s="47">
        <f t="shared" si="225"/>
        <v>1.9275250578257519</v>
      </c>
      <c r="OG20" s="48"/>
      <c r="OH20" s="49">
        <f t="shared" si="226"/>
        <v>157</v>
      </c>
      <c r="OI20" s="50">
        <f t="shared" si="227"/>
        <v>2.7017725004302187</v>
      </c>
      <c r="OJ20" s="52">
        <v>107</v>
      </c>
      <c r="OK20" s="47">
        <f t="shared" si="228"/>
        <v>3.3406181704651887</v>
      </c>
      <c r="OL20" s="52">
        <v>50</v>
      </c>
      <c r="OM20" s="47">
        <f t="shared" si="229"/>
        <v>1.9342359767891684</v>
      </c>
      <c r="ON20" s="48"/>
      <c r="OO20" s="49">
        <f t="shared" si="230"/>
        <v>157</v>
      </c>
      <c r="OP20" s="50">
        <f t="shared" si="231"/>
        <v>2.712508638562543</v>
      </c>
      <c r="OQ20" s="52">
        <v>106</v>
      </c>
      <c r="OR20" s="47">
        <f t="shared" si="232"/>
        <v>3.3176838810641631</v>
      </c>
      <c r="OS20" s="52">
        <v>50</v>
      </c>
      <c r="OT20" s="47">
        <f t="shared" si="233"/>
        <v>1.9379844961240309</v>
      </c>
      <c r="OU20" s="48"/>
      <c r="OV20" s="49">
        <f t="shared" si="234"/>
        <v>156</v>
      </c>
      <c r="OW20" s="50">
        <f t="shared" si="235"/>
        <v>2.7012987012987013</v>
      </c>
      <c r="OX20" s="52">
        <v>104</v>
      </c>
      <c r="OY20" s="47">
        <f t="shared" si="236"/>
        <v>3.269412134548884</v>
      </c>
      <c r="OZ20" s="52">
        <v>50</v>
      </c>
      <c r="PA20" s="47">
        <f t="shared" si="237"/>
        <v>1.9477989871445267</v>
      </c>
      <c r="PB20" s="48"/>
      <c r="PC20" s="49">
        <f t="shared" si="238"/>
        <v>154</v>
      </c>
      <c r="PD20" s="50">
        <f t="shared" si="239"/>
        <v>2.6791927627000693</v>
      </c>
      <c r="PE20" s="52">
        <v>104</v>
      </c>
      <c r="PF20" s="47">
        <f t="shared" si="240"/>
        <v>3.2838648563309127</v>
      </c>
      <c r="PG20" s="52">
        <v>50</v>
      </c>
      <c r="PH20" s="47">
        <f t="shared" si="241"/>
        <v>1.9623233908948194</v>
      </c>
      <c r="PI20" s="48"/>
      <c r="PJ20" s="49">
        <f t="shared" si="242"/>
        <v>154</v>
      </c>
      <c r="PK20" s="50">
        <f t="shared" si="243"/>
        <v>2.6946631671041121</v>
      </c>
      <c r="PL20" s="52">
        <v>103</v>
      </c>
      <c r="PM20" s="47">
        <f t="shared" si="244"/>
        <v>3.259493670886076</v>
      </c>
      <c r="PN20" s="52">
        <v>49</v>
      </c>
      <c r="PO20" s="47">
        <f t="shared" si="245"/>
        <v>1.9337016574585635</v>
      </c>
      <c r="PP20" s="48"/>
      <c r="PQ20" s="49">
        <f t="shared" si="246"/>
        <v>152</v>
      </c>
      <c r="PR20" s="50">
        <f t="shared" si="247"/>
        <v>2.6694766420793816</v>
      </c>
      <c r="PS20" s="52">
        <v>103</v>
      </c>
      <c r="PT20" s="47">
        <f t="shared" si="248"/>
        <v>3.26569435637286</v>
      </c>
      <c r="PU20" s="52">
        <v>49</v>
      </c>
      <c r="PV20" s="47">
        <f t="shared" si="249"/>
        <v>1.9398258115597784</v>
      </c>
      <c r="PW20" s="48"/>
      <c r="PX20" s="49">
        <f t="shared" si="250"/>
        <v>152</v>
      </c>
      <c r="PY20" s="50">
        <f t="shared" si="251"/>
        <v>2.676056338028169</v>
      </c>
      <c r="PZ20" s="52">
        <v>103</v>
      </c>
      <c r="QA20" s="47">
        <f t="shared" si="252"/>
        <v>3.2719186785260486</v>
      </c>
      <c r="QB20" s="52">
        <v>49</v>
      </c>
      <c r="QC20" s="47">
        <f t="shared" si="253"/>
        <v>1.9429024583663759</v>
      </c>
      <c r="QD20" s="48"/>
      <c r="QE20" s="49">
        <f t="shared" si="254"/>
        <v>152</v>
      </c>
      <c r="QF20" s="50">
        <f t="shared" si="255"/>
        <v>2.6807760141093473</v>
      </c>
      <c r="QG20" s="52">
        <v>103</v>
      </c>
      <c r="QH20" s="47">
        <f t="shared" si="256"/>
        <v>3.2886334610472545</v>
      </c>
      <c r="QI20" s="52">
        <v>49</v>
      </c>
      <c r="QJ20" s="47">
        <f t="shared" si="257"/>
        <v>1.9514137793707687</v>
      </c>
      <c r="QK20" s="48"/>
      <c r="QL20" s="49">
        <f t="shared" si="258"/>
        <v>152</v>
      </c>
      <c r="QM20" s="50">
        <f t="shared" si="259"/>
        <v>2.6936026936026933</v>
      </c>
      <c r="QN20" s="52">
        <v>102</v>
      </c>
      <c r="QO20" s="47">
        <f t="shared" si="260"/>
        <v>3.279742765273312</v>
      </c>
      <c r="QP20" s="52">
        <v>49</v>
      </c>
      <c r="QQ20" s="47">
        <f t="shared" si="261"/>
        <v>1.975806451612903</v>
      </c>
      <c r="QR20" s="48"/>
      <c r="QS20" s="49">
        <f t="shared" si="262"/>
        <v>151</v>
      </c>
      <c r="QT20" s="50">
        <f t="shared" si="263"/>
        <v>2.7012522361359572</v>
      </c>
      <c r="QU20" s="53">
        <v>102</v>
      </c>
      <c r="QV20" s="47">
        <f t="shared" si="264"/>
        <v>3.296703296703297</v>
      </c>
      <c r="QW20" s="53">
        <v>48</v>
      </c>
      <c r="QX20" s="47">
        <f t="shared" si="265"/>
        <v>1.9448946515397085</v>
      </c>
      <c r="QY20" s="48"/>
      <c r="QZ20" s="49">
        <f t="shared" si="266"/>
        <v>150</v>
      </c>
      <c r="RA20" s="50">
        <f t="shared" si="267"/>
        <v>2.6968716289104639</v>
      </c>
      <c r="RB20" s="53">
        <v>101</v>
      </c>
      <c r="RC20" s="47">
        <f t="shared" si="268"/>
        <v>3.2899022801302933</v>
      </c>
      <c r="RD20" s="53">
        <v>47</v>
      </c>
      <c r="RE20" s="47">
        <f t="shared" si="269"/>
        <v>1.9262295081967213</v>
      </c>
      <c r="RF20" s="48"/>
      <c r="RG20" s="49">
        <f t="shared" si="270"/>
        <v>148</v>
      </c>
      <c r="RH20" s="50">
        <f t="shared" si="271"/>
        <v>2.6860254083484572</v>
      </c>
      <c r="RI20" s="53">
        <v>101</v>
      </c>
      <c r="RJ20" s="47">
        <f t="shared" si="272"/>
        <v>3.3180026281208934</v>
      </c>
      <c r="RK20" s="53">
        <v>46</v>
      </c>
      <c r="RL20" s="47">
        <f t="shared" si="273"/>
        <v>1.9071310116086235</v>
      </c>
      <c r="RM20" s="48"/>
      <c r="RN20" s="49">
        <f t="shared" si="274"/>
        <v>147</v>
      </c>
      <c r="RO20" s="50">
        <f t="shared" si="275"/>
        <v>2.6942815249266863</v>
      </c>
      <c r="RP20" s="53">
        <v>101</v>
      </c>
      <c r="RQ20" s="47">
        <f t="shared" si="276"/>
        <v>3.3223684210526314</v>
      </c>
      <c r="RR20" s="53">
        <v>46</v>
      </c>
      <c r="RS20" s="47">
        <f t="shared" si="277"/>
        <v>1.9166666666666665</v>
      </c>
      <c r="RT20" s="48"/>
      <c r="RU20" s="49">
        <f t="shared" si="278"/>
        <v>147</v>
      </c>
      <c r="RV20" s="50">
        <f t="shared" si="279"/>
        <v>2.7022058823529411</v>
      </c>
      <c r="RW20" s="53">
        <v>100</v>
      </c>
      <c r="RX20" s="47">
        <f t="shared" si="280"/>
        <v>3.2981530343007917</v>
      </c>
      <c r="RY20" s="53">
        <v>46</v>
      </c>
      <c r="RZ20" s="47">
        <f t="shared" si="281"/>
        <v>1.9246861924686192</v>
      </c>
      <c r="SA20" s="48"/>
      <c r="SB20" s="49">
        <f>RW20+RY20</f>
        <v>146</v>
      </c>
      <c r="SC20" s="50">
        <f t="shared" si="283"/>
        <v>2.6927333087421617</v>
      </c>
      <c r="SD20" s="53">
        <v>99</v>
      </c>
      <c r="SE20" s="47">
        <f t="shared" si="284"/>
        <v>3.3011003667889298</v>
      </c>
      <c r="SF20" s="53">
        <v>46</v>
      </c>
      <c r="SG20" s="47">
        <f t="shared" si="285"/>
        <v>1.9532908704883227</v>
      </c>
      <c r="SH20" s="48">
        <f t="shared" si="286"/>
        <v>0</v>
      </c>
      <c r="SI20" s="49">
        <f>SD20+SF20</f>
        <v>145</v>
      </c>
      <c r="SJ20" s="50">
        <f t="shared" si="288"/>
        <v>2.7062336692795821</v>
      </c>
      <c r="SK20" s="53">
        <v>98</v>
      </c>
      <c r="SL20" s="47">
        <f t="shared" si="289"/>
        <v>3.297442799461642</v>
      </c>
      <c r="SM20" s="53">
        <v>46</v>
      </c>
      <c r="SN20" s="47">
        <f t="shared" si="290"/>
        <v>1.9870410367170626</v>
      </c>
      <c r="SO20" s="48"/>
      <c r="SP20" s="49">
        <f t="shared" si="291"/>
        <v>144</v>
      </c>
      <c r="SQ20" s="50">
        <f t="shared" si="292"/>
        <v>2.7236618119916778</v>
      </c>
      <c r="SR20" s="53">
        <v>98</v>
      </c>
      <c r="SS20" s="47">
        <f t="shared" si="293"/>
        <v>3.3458518265619666</v>
      </c>
      <c r="ST20" s="53">
        <v>46</v>
      </c>
      <c r="SU20" s="47">
        <f t="shared" si="294"/>
        <v>2.0228671943711523</v>
      </c>
      <c r="SV20" s="48"/>
      <c r="SW20" s="49">
        <f t="shared" si="295"/>
        <v>144</v>
      </c>
      <c r="SX20" s="50">
        <f t="shared" si="296"/>
        <v>2.7676340572746492</v>
      </c>
      <c r="SY20" s="53">
        <v>97</v>
      </c>
      <c r="SZ20" s="47">
        <f t="shared" si="297"/>
        <v>3.332188251459979</v>
      </c>
      <c r="TA20" s="53">
        <v>47</v>
      </c>
      <c r="TB20" s="47">
        <f t="shared" si="298"/>
        <v>2.083333333333333</v>
      </c>
      <c r="TC20" s="48"/>
      <c r="TD20" s="49">
        <f t="shared" si="299"/>
        <v>144</v>
      </c>
      <c r="TE20" s="50">
        <f t="shared" si="300"/>
        <v>2.7869169730985099</v>
      </c>
      <c r="TF20" s="53">
        <v>96</v>
      </c>
      <c r="TG20" s="47">
        <f t="shared" si="301"/>
        <v>3.3449477351916377</v>
      </c>
      <c r="TH20" s="53">
        <v>46</v>
      </c>
      <c r="TI20" s="47">
        <f t="shared" si="302"/>
        <v>2.0805065581184983</v>
      </c>
      <c r="TJ20" s="48"/>
      <c r="TK20" s="49">
        <f t="shared" si="303"/>
        <v>142</v>
      </c>
      <c r="TL20" s="50">
        <f t="shared" si="304"/>
        <v>2.7947254477465067</v>
      </c>
      <c r="TM20" s="53">
        <v>95</v>
      </c>
      <c r="TN20" s="47">
        <f t="shared" si="305"/>
        <v>3.3240027991602519</v>
      </c>
      <c r="TO20" s="53">
        <v>46</v>
      </c>
      <c r="TP20" s="47">
        <f t="shared" si="306"/>
        <v>2.0937642239417387</v>
      </c>
      <c r="TQ20" s="48"/>
      <c r="TR20" s="49">
        <f t="shared" si="307"/>
        <v>141</v>
      </c>
      <c r="TS20" s="50">
        <f t="shared" si="308"/>
        <v>2.7893175074183976</v>
      </c>
      <c r="TT20" s="53">
        <v>95</v>
      </c>
      <c r="TU20" s="47">
        <f t="shared" si="309"/>
        <v>3.3628318584070795</v>
      </c>
      <c r="TV20" s="53">
        <v>45</v>
      </c>
      <c r="TW20" s="47">
        <f t="shared" si="310"/>
        <v>2.0823692734844976</v>
      </c>
      <c r="TX20" s="48"/>
      <c r="TY20" s="49">
        <f t="shared" si="311"/>
        <v>140</v>
      </c>
      <c r="TZ20" s="50">
        <f t="shared" si="312"/>
        <v>2.8078620136381871</v>
      </c>
      <c r="UA20" s="53">
        <v>94</v>
      </c>
      <c r="UB20" s="47">
        <f t="shared" si="313"/>
        <v>3.3825116948542644</v>
      </c>
      <c r="UC20" s="53">
        <v>45</v>
      </c>
      <c r="UD20" s="47">
        <f t="shared" si="314"/>
        <v>2.1296734500709893</v>
      </c>
      <c r="UE20" s="48"/>
      <c r="UF20" s="49">
        <f t="shared" si="315"/>
        <v>139</v>
      </c>
      <c r="UG20" s="50">
        <f t="shared" si="316"/>
        <v>2.8413736713000817</v>
      </c>
      <c r="UH20" s="53">
        <v>89</v>
      </c>
      <c r="UI20" s="47">
        <f t="shared" si="317"/>
        <v>3.2684539111274327</v>
      </c>
      <c r="UJ20" s="53">
        <v>43</v>
      </c>
      <c r="UK20" s="47">
        <f t="shared" si="318"/>
        <v>2.0762916465475616</v>
      </c>
      <c r="UL20" s="48"/>
      <c r="UM20" s="49">
        <f t="shared" si="319"/>
        <v>132</v>
      </c>
      <c r="UN20" s="50">
        <f t="shared" si="320"/>
        <v>2.7534418022528162</v>
      </c>
      <c r="UO20" s="53">
        <v>87</v>
      </c>
      <c r="UP20" s="47">
        <f t="shared" si="321"/>
        <v>3.2342007434944238</v>
      </c>
      <c r="UQ20" s="53">
        <v>42</v>
      </c>
      <c r="UR20" s="47">
        <f t="shared" si="322"/>
        <v>2.0792079207920793</v>
      </c>
      <c r="US20" s="48"/>
      <c r="UT20" s="49">
        <f t="shared" si="323"/>
        <v>129</v>
      </c>
      <c r="UU20" s="50">
        <f t="shared" si="324"/>
        <v>2.7388535031847137</v>
      </c>
      <c r="UV20" s="53">
        <v>86</v>
      </c>
      <c r="UW20" s="47">
        <f t="shared" si="325"/>
        <v>3.2824427480916034</v>
      </c>
      <c r="UX20" s="53">
        <v>38</v>
      </c>
      <c r="UY20" s="47">
        <f t="shared" si="326"/>
        <v>1.9537275064267352</v>
      </c>
      <c r="UZ20" s="48"/>
      <c r="VA20" s="49">
        <f t="shared" si="327"/>
        <v>124</v>
      </c>
      <c r="VB20" s="50">
        <f t="shared" si="328"/>
        <v>2.7163198247535596</v>
      </c>
      <c r="VC20" s="53">
        <v>86</v>
      </c>
      <c r="VD20" s="47">
        <f t="shared" si="329"/>
        <v>3.3127889060092452</v>
      </c>
      <c r="VE20" s="53">
        <v>38</v>
      </c>
      <c r="VF20" s="47">
        <f t="shared" si="330"/>
        <v>1.978136387298282</v>
      </c>
      <c r="VG20" s="48"/>
      <c r="VH20" s="49">
        <f t="shared" si="331"/>
        <v>124</v>
      </c>
      <c r="VI20" s="50">
        <f t="shared" si="332"/>
        <v>2.7451848572061102</v>
      </c>
      <c r="VJ20" s="53">
        <v>86</v>
      </c>
      <c r="VK20" s="47">
        <f t="shared" si="333"/>
        <v>3.3411033411033406</v>
      </c>
      <c r="VL20" s="53">
        <v>38</v>
      </c>
      <c r="VM20" s="47">
        <f t="shared" si="334"/>
        <v>2</v>
      </c>
      <c r="VN20" s="48"/>
      <c r="VO20" s="49">
        <f t="shared" si="335"/>
        <v>124</v>
      </c>
      <c r="VP20" s="50">
        <f t="shared" si="336"/>
        <v>2.7715690657130083</v>
      </c>
      <c r="VQ20" s="53">
        <v>83</v>
      </c>
      <c r="VR20" s="47">
        <f t="shared" si="337"/>
        <v>3.260015710919089</v>
      </c>
      <c r="VS20" s="53">
        <v>38</v>
      </c>
      <c r="VT20" s="47">
        <f t="shared" si="338"/>
        <v>2.0408163265306123</v>
      </c>
      <c r="VU20" s="48"/>
      <c r="VV20" s="49">
        <f t="shared" si="339"/>
        <v>121</v>
      </c>
      <c r="VW20" s="50">
        <f t="shared" si="340"/>
        <v>2.7450090744101634</v>
      </c>
      <c r="VX20" s="53">
        <v>82</v>
      </c>
      <c r="VY20" s="47">
        <f t="shared" si="341"/>
        <v>3.3037872683319902</v>
      </c>
      <c r="VZ20" s="53">
        <v>38</v>
      </c>
      <c r="WA20" s="47">
        <f t="shared" si="342"/>
        <v>2.1040974529346621</v>
      </c>
      <c r="WB20" s="48"/>
      <c r="WC20" s="49">
        <f t="shared" si="343"/>
        <v>120</v>
      </c>
      <c r="WD20" s="50">
        <f t="shared" si="344"/>
        <v>2.7985074626865671</v>
      </c>
      <c r="WE20" s="53">
        <v>81</v>
      </c>
      <c r="WF20" s="47">
        <f t="shared" si="345"/>
        <v>3.3526490066225163</v>
      </c>
      <c r="WG20" s="53">
        <v>37</v>
      </c>
      <c r="WH20" s="36">
        <f t="shared" si="346"/>
        <v>2.1022727272727271</v>
      </c>
      <c r="WI20" s="54"/>
      <c r="WJ20" s="55">
        <f t="shared" si="347"/>
        <v>118</v>
      </c>
      <c r="WK20" s="56">
        <f t="shared" si="348"/>
        <v>2.8256704980842913</v>
      </c>
      <c r="WL20" s="57">
        <v>79</v>
      </c>
      <c r="WM20" s="36">
        <f t="shared" si="349"/>
        <v>3.3432077867118069</v>
      </c>
      <c r="WN20" s="57">
        <v>36</v>
      </c>
      <c r="WO20" s="36">
        <f t="shared" si="350"/>
        <v>2.1301775147928992</v>
      </c>
      <c r="WP20" s="54"/>
      <c r="WQ20" s="55">
        <f t="shared" si="351"/>
        <v>115</v>
      </c>
      <c r="WR20" s="56">
        <f t="shared" si="352"/>
        <v>2.837404391808537</v>
      </c>
      <c r="WS20" s="57">
        <v>76</v>
      </c>
      <c r="WT20" s="36">
        <f t="shared" si="353"/>
        <v>3.3057851239669422</v>
      </c>
      <c r="WU20" s="57">
        <v>35</v>
      </c>
      <c r="WV20" s="36">
        <f t="shared" si="354"/>
        <v>2.1658415841584158</v>
      </c>
      <c r="WW20" s="54"/>
      <c r="WX20" s="55">
        <f t="shared" si="355"/>
        <v>111</v>
      </c>
      <c r="WY20" s="56">
        <f t="shared" si="356"/>
        <v>2.8352490421455938</v>
      </c>
      <c r="WZ20" s="57">
        <v>72</v>
      </c>
      <c r="XA20" s="36">
        <f t="shared" si="357"/>
        <v>3.2623470774807428</v>
      </c>
      <c r="XB20" s="57">
        <v>36</v>
      </c>
      <c r="XC20" s="36">
        <f t="shared" si="358"/>
        <v>2.3331173039533377</v>
      </c>
      <c r="XD20" s="54"/>
      <c r="XE20" s="55">
        <f t="shared" si="359"/>
        <v>108</v>
      </c>
      <c r="XF20" s="56">
        <f t="shared" si="360"/>
        <v>2.88</v>
      </c>
      <c r="XG20" s="58">
        <v>71</v>
      </c>
      <c r="XH20" s="36">
        <f t="shared" si="361"/>
        <v>3.2733978792070082</v>
      </c>
      <c r="XI20" s="57">
        <v>36</v>
      </c>
      <c r="XJ20" s="36">
        <f t="shared" si="362"/>
        <v>2.3778071334213999</v>
      </c>
      <c r="XK20" s="54"/>
      <c r="XL20" s="55">
        <f t="shared" si="363"/>
        <v>107</v>
      </c>
      <c r="XM20" s="56">
        <f t="shared" si="364"/>
        <v>2.9052402932392072</v>
      </c>
      <c r="XN20" s="59">
        <v>70</v>
      </c>
      <c r="XO20" s="36">
        <f t="shared" si="365"/>
        <v>3.2925682031984946</v>
      </c>
      <c r="XP20" s="57">
        <v>34</v>
      </c>
      <c r="XQ20" s="36">
        <f t="shared" si="366"/>
        <v>2.3066485753052914</v>
      </c>
      <c r="XR20" s="54"/>
      <c r="XS20" s="55">
        <f t="shared" si="367"/>
        <v>104</v>
      </c>
      <c r="XT20" s="56">
        <f t="shared" si="368"/>
        <v>2.8888888888888888</v>
      </c>
      <c r="XU20" s="57">
        <v>67</v>
      </c>
      <c r="XV20" s="36">
        <f t="shared" si="369"/>
        <v>3.261927945472249</v>
      </c>
      <c r="XW20" s="57">
        <v>32</v>
      </c>
      <c r="XX20" s="36">
        <f t="shared" si="370"/>
        <v>2.2792022792022792</v>
      </c>
      <c r="XY20" s="54"/>
      <c r="XZ20" s="55">
        <f t="shared" si="371"/>
        <v>99</v>
      </c>
      <c r="YA20" s="56">
        <f t="shared" si="372"/>
        <v>2.8629265471370733</v>
      </c>
      <c r="YB20" s="57">
        <v>66</v>
      </c>
      <c r="YC20" s="36">
        <f t="shared" si="373"/>
        <v>3.3367037411526792</v>
      </c>
      <c r="YD20" s="57">
        <v>30</v>
      </c>
      <c r="YE20" s="36">
        <f t="shared" si="374"/>
        <v>2.2455089820359282</v>
      </c>
      <c r="YF20" s="54"/>
      <c r="YG20" s="55">
        <f t="shared" si="375"/>
        <v>96</v>
      </c>
      <c r="YH20" s="56">
        <f t="shared" si="376"/>
        <v>2.8968014484007241</v>
      </c>
      <c r="YI20" s="57">
        <v>64</v>
      </c>
      <c r="YJ20" s="36">
        <f t="shared" si="377"/>
        <v>3.3844526705446851</v>
      </c>
      <c r="YK20" s="57">
        <v>28</v>
      </c>
      <c r="YL20" s="36">
        <f t="shared" si="378"/>
        <v>2.2544283413848629</v>
      </c>
      <c r="YM20" s="54"/>
      <c r="YN20" s="55">
        <f t="shared" si="379"/>
        <v>92</v>
      </c>
      <c r="YO20" s="56">
        <f t="shared" si="380"/>
        <v>2.9364826045323968</v>
      </c>
      <c r="YP20" s="57">
        <v>59</v>
      </c>
      <c r="YQ20" s="36">
        <f t="shared" si="381"/>
        <v>3.3127456485120721</v>
      </c>
      <c r="YR20" s="57">
        <v>27</v>
      </c>
      <c r="YS20" s="36">
        <f t="shared" si="382"/>
        <v>2.3215821152192606</v>
      </c>
      <c r="YT20" s="54"/>
      <c r="YU20" s="55">
        <f t="shared" si="383"/>
        <v>86</v>
      </c>
      <c r="YV20" s="56">
        <f t="shared" si="384"/>
        <v>2.9211956521739131</v>
      </c>
      <c r="YW20" s="57">
        <v>56</v>
      </c>
      <c r="YX20" s="36">
        <f t="shared" si="385"/>
        <v>3.2902467685076382</v>
      </c>
      <c r="YY20" s="57">
        <v>25</v>
      </c>
      <c r="YZ20" s="36">
        <f t="shared" si="386"/>
        <v>2.2341376228775691</v>
      </c>
      <c r="ZA20" s="54"/>
      <c r="ZB20" s="55">
        <f t="shared" si="387"/>
        <v>81</v>
      </c>
      <c r="ZC20" s="56">
        <f t="shared" si="388"/>
        <v>2.8713222261609359</v>
      </c>
      <c r="ZD20" s="57">
        <v>55</v>
      </c>
      <c r="ZE20" s="36">
        <f t="shared" si="389"/>
        <v>3.3333333333333335</v>
      </c>
      <c r="ZF20" s="57">
        <v>23</v>
      </c>
      <c r="ZG20" s="36">
        <f t="shared" si="390"/>
        <v>2.1198156682027647</v>
      </c>
      <c r="ZH20" s="54"/>
      <c r="ZI20" s="55">
        <f t="shared" si="391"/>
        <v>78</v>
      </c>
      <c r="ZJ20" s="56">
        <f t="shared" si="392"/>
        <v>2.8519195612431445</v>
      </c>
      <c r="ZK20" s="57">
        <v>52</v>
      </c>
      <c r="ZL20" s="36">
        <f t="shared" si="393"/>
        <v>3.2561051972448336</v>
      </c>
      <c r="ZM20" s="57">
        <v>21</v>
      </c>
      <c r="ZN20" s="36">
        <f t="shared" si="394"/>
        <v>2.0114942528735633</v>
      </c>
      <c r="ZO20" s="54"/>
      <c r="ZP20" s="55">
        <f t="shared" si="395"/>
        <v>73</v>
      </c>
      <c r="ZQ20" s="56">
        <f t="shared" si="396"/>
        <v>2.764104505868989</v>
      </c>
      <c r="ZR20" s="57">
        <v>50</v>
      </c>
      <c r="ZS20" s="36">
        <f t="shared" si="397"/>
        <v>3.2722513089005236</v>
      </c>
      <c r="ZT20" s="57">
        <v>21</v>
      </c>
      <c r="ZU20" s="36">
        <f t="shared" si="398"/>
        <v>2.1406727828746175</v>
      </c>
      <c r="ZV20" s="54"/>
      <c r="ZW20" s="55">
        <f t="shared" si="399"/>
        <v>71</v>
      </c>
      <c r="ZX20" s="56">
        <f t="shared" si="400"/>
        <v>2.8298126743722598</v>
      </c>
      <c r="ZY20" s="35">
        <v>48</v>
      </c>
      <c r="ZZ20" s="36">
        <f t="shared" si="401"/>
        <v>3.2742155525238745</v>
      </c>
      <c r="AAA20" s="37">
        <v>21</v>
      </c>
      <c r="AAB20" s="36">
        <f t="shared" si="402"/>
        <v>2.2629310344827585</v>
      </c>
      <c r="AAC20" s="54"/>
      <c r="AAD20" s="55">
        <f t="shared" si="403"/>
        <v>69</v>
      </c>
      <c r="AAE20" s="56">
        <f t="shared" si="404"/>
        <v>2.8822055137844611</v>
      </c>
      <c r="AAF20" s="35">
        <v>45</v>
      </c>
      <c r="AAG20" s="36">
        <f t="shared" si="405"/>
        <v>3.2561505065123009</v>
      </c>
      <c r="AAH20" s="37">
        <v>19</v>
      </c>
      <c r="AAI20" s="36">
        <f t="shared" si="406"/>
        <v>2.199074074074074</v>
      </c>
      <c r="AAJ20" s="54"/>
      <c r="AAK20" s="55">
        <f t="shared" si="407"/>
        <v>64</v>
      </c>
      <c r="AAL20" s="36">
        <f t="shared" si="408"/>
        <v>2.8495102404274264</v>
      </c>
      <c r="AAM20" s="60">
        <v>43</v>
      </c>
      <c r="AAN20" s="36">
        <f t="shared" si="409"/>
        <v>3.3385093167701863</v>
      </c>
      <c r="AAO20" s="37">
        <v>19</v>
      </c>
      <c r="AAP20" s="36">
        <f t="shared" si="410"/>
        <v>2.342786683107275</v>
      </c>
      <c r="AAQ20" s="54"/>
      <c r="AAR20" s="55">
        <f t="shared" si="411"/>
        <v>62</v>
      </c>
      <c r="AAS20" s="56">
        <f t="shared" si="412"/>
        <v>2.9537875178656505</v>
      </c>
      <c r="AAT20" s="59"/>
      <c r="AAU20" s="36"/>
      <c r="AAV20" s="57"/>
      <c r="AAW20" s="36"/>
      <c r="AAX20" s="54"/>
      <c r="AAY20" s="37">
        <v>58</v>
      </c>
      <c r="AAZ20" s="56">
        <f t="shared" si="413"/>
        <v>3.1082529474812435</v>
      </c>
      <c r="ABA20" s="59"/>
      <c r="ABB20" s="36"/>
      <c r="ABC20" s="57"/>
      <c r="ABD20" s="36"/>
      <c r="ABE20" s="54"/>
      <c r="ABF20" s="37">
        <v>55</v>
      </c>
      <c r="ABG20" s="56">
        <f t="shared" si="414"/>
        <v>3.1161473087818696</v>
      </c>
      <c r="ABH20" s="59"/>
      <c r="ABI20" s="36"/>
      <c r="ABJ20" s="57"/>
      <c r="ABK20" s="36"/>
      <c r="ABL20" s="54"/>
      <c r="ABM20" s="37">
        <v>49</v>
      </c>
      <c r="ABN20" s="56">
        <f t="shared" si="415"/>
        <v>2.9678982434887948</v>
      </c>
      <c r="ABO20" s="59"/>
      <c r="ABP20" s="36"/>
      <c r="ABQ20" s="57"/>
      <c r="ABR20" s="36"/>
      <c r="ABS20" s="54"/>
      <c r="ABT20" s="37">
        <v>40</v>
      </c>
      <c r="ABU20" s="56">
        <f t="shared" si="416"/>
        <v>2.9873039581777445</v>
      </c>
      <c r="ABV20" s="59"/>
      <c r="ABW20" s="36"/>
      <c r="ABX20" s="57"/>
      <c r="ABY20" s="36"/>
      <c r="ABZ20" s="54"/>
      <c r="ACA20" s="37">
        <v>37</v>
      </c>
      <c r="ACB20" s="56">
        <f t="shared" si="417"/>
        <v>3.1543052003410059</v>
      </c>
      <c r="ACC20" s="59"/>
      <c r="ACD20" s="36"/>
      <c r="ACE20" s="57"/>
      <c r="ACF20" s="36"/>
      <c r="ACG20" s="54"/>
      <c r="ACH20" s="37">
        <v>32</v>
      </c>
      <c r="ACI20" s="56">
        <f t="shared" si="418"/>
        <v>3.0798845043310878</v>
      </c>
      <c r="ACJ20" s="59"/>
      <c r="ACK20" s="36"/>
      <c r="ACL20" s="57"/>
      <c r="ACM20" s="36"/>
      <c r="ACN20" s="54"/>
      <c r="ACO20" s="37">
        <v>23</v>
      </c>
      <c r="ACP20" s="56">
        <f t="shared" si="419"/>
        <v>2.6620370370370372</v>
      </c>
      <c r="ACQ20" s="59"/>
      <c r="ACR20" s="36"/>
      <c r="ACS20" s="57"/>
      <c r="ACT20" s="36"/>
      <c r="ACU20" s="54"/>
      <c r="ACV20" s="37">
        <v>19</v>
      </c>
      <c r="ACW20" s="56">
        <f t="shared" si="420"/>
        <v>2.4643320363164722</v>
      </c>
      <c r="ACX20" s="59"/>
      <c r="ACY20" s="36"/>
      <c r="ACZ20" s="57"/>
      <c r="ADA20" s="36"/>
      <c r="ADB20" s="54"/>
      <c r="ADC20" s="37">
        <v>15</v>
      </c>
      <c r="ADD20" s="56">
        <f t="shared" si="421"/>
        <v>2.3474178403755865</v>
      </c>
      <c r="ADE20" s="59"/>
      <c r="ADF20" s="36"/>
      <c r="ADG20" s="57"/>
      <c r="ADH20" s="36"/>
      <c r="ADI20" s="54"/>
      <c r="ADJ20" s="37">
        <v>8</v>
      </c>
      <c r="ADK20" s="56">
        <f t="shared" si="422"/>
        <v>1.8475750577367205</v>
      </c>
      <c r="ADL20" s="59"/>
      <c r="ADM20" s="36"/>
      <c r="ADN20" s="57"/>
      <c r="ADO20" s="36"/>
      <c r="ADP20" s="54"/>
      <c r="ADQ20" s="37">
        <v>7</v>
      </c>
      <c r="ADR20" s="56">
        <f t="shared" si="423"/>
        <v>1.971830985915493</v>
      </c>
      <c r="ADS20" s="59"/>
      <c r="ADT20" s="36"/>
      <c r="ADU20" s="57"/>
      <c r="ADV20" s="36"/>
      <c r="ADW20" s="54"/>
      <c r="ADX20" s="37">
        <v>6</v>
      </c>
      <c r="ADY20" s="56">
        <f t="shared" si="424"/>
        <v>2.1818181818181821</v>
      </c>
      <c r="ADZ20" s="59"/>
      <c r="AEA20" s="36"/>
      <c r="AEB20" s="57"/>
      <c r="AEC20" s="36"/>
      <c r="AED20" s="54"/>
      <c r="AEE20" s="37">
        <v>5</v>
      </c>
      <c r="AEF20" s="56">
        <f t="shared" si="425"/>
        <v>2.358490566037736</v>
      </c>
    </row>
    <row r="21" spans="1:1024" x14ac:dyDescent="0.2">
      <c r="A21" s="34" t="s">
        <v>35</v>
      </c>
      <c r="B21" s="35">
        <v>492006</v>
      </c>
      <c r="C21" s="36">
        <f t="shared" si="0"/>
        <v>5.7336099416787105</v>
      </c>
      <c r="D21" s="37">
        <v>501068</v>
      </c>
      <c r="E21" s="36">
        <f t="shared" si="1"/>
        <v>5.7586894128163673</v>
      </c>
      <c r="F21" s="37">
        <f t="shared" si="2"/>
        <v>993074</v>
      </c>
      <c r="G21" s="36">
        <f t="shared" si="3"/>
        <v>5.7462367413153093</v>
      </c>
      <c r="H21" s="38">
        <v>252</v>
      </c>
      <c r="I21" s="47">
        <f t="shared" si="4"/>
        <v>6.4073226544622424</v>
      </c>
      <c r="J21">
        <v>131</v>
      </c>
      <c r="K21" s="47">
        <f t="shared" si="5"/>
        <v>4.0822686195076345</v>
      </c>
      <c r="L21" s="48"/>
      <c r="M21" s="49">
        <f t="shared" si="6"/>
        <v>383</v>
      </c>
      <c r="N21" s="50">
        <f t="shared" si="7"/>
        <v>5.3626435172220672</v>
      </c>
      <c r="O21" s="43">
        <v>246</v>
      </c>
      <c r="P21" s="47">
        <f t="shared" si="8"/>
        <v>6.5582511330311917</v>
      </c>
      <c r="Q21" s="44">
        <v>126</v>
      </c>
      <c r="R21" s="47">
        <f t="shared" si="9"/>
        <v>4.113614103819784</v>
      </c>
      <c r="S21" s="48"/>
      <c r="T21" s="49">
        <f t="shared" si="10"/>
        <v>372</v>
      </c>
      <c r="U21" s="50">
        <f t="shared" si="11"/>
        <v>5.4593484003522157</v>
      </c>
      <c r="V21" s="43">
        <v>238</v>
      </c>
      <c r="W21" s="47">
        <f t="shared" si="12"/>
        <v>6.5330771342300293</v>
      </c>
      <c r="X21" s="44">
        <v>123</v>
      </c>
      <c r="Y21" s="47">
        <f t="shared" si="13"/>
        <v>4.1164658634538149</v>
      </c>
      <c r="Z21" s="48"/>
      <c r="AA21" s="49">
        <f t="shared" si="14"/>
        <v>361</v>
      </c>
      <c r="AB21" s="50">
        <f t="shared" si="15"/>
        <v>5.444126074498568</v>
      </c>
      <c r="AC21" s="43">
        <v>233</v>
      </c>
      <c r="AD21" s="47">
        <f t="shared" si="16"/>
        <v>6.5449438202247192</v>
      </c>
      <c r="AE21" s="44">
        <v>120</v>
      </c>
      <c r="AF21" s="47">
        <f t="shared" si="17"/>
        <v>4.1067761806981515</v>
      </c>
      <c r="AG21" s="48"/>
      <c r="AH21" s="49">
        <f t="shared" si="18"/>
        <v>353</v>
      </c>
      <c r="AI21" s="50">
        <f t="shared" si="19"/>
        <v>5.4458500462820112</v>
      </c>
      <c r="AJ21" s="51">
        <v>232</v>
      </c>
      <c r="AK21" s="47">
        <f t="shared" si="20"/>
        <v>6.6115702479338845</v>
      </c>
      <c r="AL21" s="52">
        <v>117</v>
      </c>
      <c r="AM21" s="47">
        <f t="shared" si="21"/>
        <v>4.0568654646324553</v>
      </c>
      <c r="AN21" s="48"/>
      <c r="AO21" s="49">
        <f t="shared" si="22"/>
        <v>349</v>
      </c>
      <c r="AP21" s="50">
        <f t="shared" si="23"/>
        <v>5.4590958861254499</v>
      </c>
      <c r="AQ21" s="43">
        <v>229</v>
      </c>
      <c r="AR21" s="47">
        <f t="shared" si="24"/>
        <v>6.624240671102112</v>
      </c>
      <c r="AS21" s="44">
        <v>116</v>
      </c>
      <c r="AT21" s="47">
        <f t="shared" si="25"/>
        <v>4.093154551870148</v>
      </c>
      <c r="AU21" s="48"/>
      <c r="AV21" s="49">
        <f t="shared" si="26"/>
        <v>345</v>
      </c>
      <c r="AW21" s="50">
        <f t="shared" si="27"/>
        <v>5.4840247973295186</v>
      </c>
      <c r="AX21" s="51">
        <v>229</v>
      </c>
      <c r="AY21" s="47">
        <f t="shared" si="28"/>
        <v>6.6627873145184759</v>
      </c>
      <c r="AZ21" s="44">
        <v>116</v>
      </c>
      <c r="BA21" s="47">
        <f t="shared" si="29"/>
        <v>4.1120170152428219</v>
      </c>
      <c r="BB21" s="48"/>
      <c r="BC21" s="49">
        <f t="shared" si="30"/>
        <v>345</v>
      </c>
      <c r="BD21" s="50">
        <f t="shared" si="31"/>
        <v>5.5129434324065194</v>
      </c>
      <c r="BE21" s="43">
        <v>228</v>
      </c>
      <c r="BF21" s="47">
        <f t="shared" si="32"/>
        <v>6.6511085180863478</v>
      </c>
      <c r="BG21" s="44">
        <v>116</v>
      </c>
      <c r="BH21" s="47">
        <f t="shared" si="33"/>
        <v>4.1193181818181817</v>
      </c>
      <c r="BI21" s="48"/>
      <c r="BJ21" s="49">
        <f t="shared" si="34"/>
        <v>344</v>
      </c>
      <c r="BK21" s="50">
        <f t="shared" si="35"/>
        <v>5.5092889173606663</v>
      </c>
      <c r="BL21" s="51">
        <v>227</v>
      </c>
      <c r="BM21" s="47">
        <f t="shared" si="36"/>
        <v>6.639368236326411</v>
      </c>
      <c r="BN21" s="52">
        <v>116</v>
      </c>
      <c r="BO21" s="47">
        <f t="shared" si="37"/>
        <v>4.1266453219494839</v>
      </c>
      <c r="BP21" s="48"/>
      <c r="BQ21" s="49">
        <f t="shared" si="38"/>
        <v>343</v>
      </c>
      <c r="BR21" s="50">
        <f t="shared" si="39"/>
        <v>5.5056179775280896</v>
      </c>
      <c r="BS21" s="51">
        <v>225</v>
      </c>
      <c r="BT21" s="47">
        <f t="shared" si="40"/>
        <v>6.5982404692082106</v>
      </c>
      <c r="BU21" s="52">
        <v>116</v>
      </c>
      <c r="BV21" s="47">
        <f t="shared" si="41"/>
        <v>4.1473006792992493</v>
      </c>
      <c r="BW21" s="48"/>
      <c r="BX21" s="49">
        <f t="shared" si="42"/>
        <v>341</v>
      </c>
      <c r="BY21" s="50">
        <f t="shared" si="43"/>
        <v>5.4937973256001289</v>
      </c>
      <c r="BZ21" s="51">
        <v>225</v>
      </c>
      <c r="CA21" s="47">
        <f t="shared" si="44"/>
        <v>6.6371681415929213</v>
      </c>
      <c r="CB21" s="52">
        <v>116</v>
      </c>
      <c r="CC21" s="47">
        <f t="shared" si="45"/>
        <v>4.1651705565529618</v>
      </c>
      <c r="CD21" s="48"/>
      <c r="CE21" s="49">
        <f t="shared" si="46"/>
        <v>341</v>
      </c>
      <c r="CF21" s="50">
        <f t="shared" si="47"/>
        <v>5.5222672064777329</v>
      </c>
      <c r="CG21" s="52">
        <v>223</v>
      </c>
      <c r="CH21" s="47">
        <f t="shared" si="48"/>
        <v>6.5859421145894865</v>
      </c>
      <c r="CI21" s="52">
        <v>116</v>
      </c>
      <c r="CJ21" s="47">
        <f t="shared" si="49"/>
        <v>4.1831950955643711</v>
      </c>
      <c r="CK21" s="48"/>
      <c r="CL21" s="49">
        <f t="shared" si="50"/>
        <v>339</v>
      </c>
      <c r="CM21" s="50">
        <f t="shared" si="51"/>
        <v>5.5041402825133954</v>
      </c>
      <c r="CN21" s="51">
        <v>223</v>
      </c>
      <c r="CO21" s="47">
        <f t="shared" si="52"/>
        <v>6.5956817509612549</v>
      </c>
      <c r="CP21" s="52">
        <v>116</v>
      </c>
      <c r="CQ21" s="47">
        <f t="shared" si="53"/>
        <v>4.1892379920548937</v>
      </c>
      <c r="CR21" s="48"/>
      <c r="CS21" s="49">
        <f t="shared" si="54"/>
        <v>339</v>
      </c>
      <c r="CT21" s="50">
        <f t="shared" si="55"/>
        <v>5.51219512195122</v>
      </c>
      <c r="CU21" s="52">
        <v>224</v>
      </c>
      <c r="CV21" s="47">
        <f t="shared" si="56"/>
        <v>6.631142687981054</v>
      </c>
      <c r="CW21" s="52">
        <v>116</v>
      </c>
      <c r="CX21" s="47">
        <f t="shared" si="57"/>
        <v>4.1922659920491512</v>
      </c>
      <c r="CY21" s="48"/>
      <c r="CZ21" s="49">
        <f t="shared" si="58"/>
        <v>340</v>
      </c>
      <c r="DA21" s="50">
        <f t="shared" si="59"/>
        <v>5.532953620829943</v>
      </c>
      <c r="DB21" s="52">
        <v>223</v>
      </c>
      <c r="DC21" s="47">
        <f t="shared" si="60"/>
        <v>6.6093657379964439</v>
      </c>
      <c r="DD21" s="52">
        <v>115</v>
      </c>
      <c r="DE21" s="47">
        <f t="shared" si="61"/>
        <v>4.1636495293265749</v>
      </c>
      <c r="DF21" s="48"/>
      <c r="DG21" s="49">
        <f t="shared" si="62"/>
        <v>338</v>
      </c>
      <c r="DH21" s="50">
        <f t="shared" si="63"/>
        <v>5.508474576271186</v>
      </c>
      <c r="DI21" s="52">
        <v>223</v>
      </c>
      <c r="DJ21" s="47">
        <f t="shared" si="64"/>
        <v>6.6113252297657867</v>
      </c>
      <c r="DK21" s="37">
        <v>115</v>
      </c>
      <c r="DL21" s="47">
        <f t="shared" si="65"/>
        <v>4.1636495293265749</v>
      </c>
      <c r="DM21" s="48"/>
      <c r="DN21" s="49">
        <f t="shared" si="66"/>
        <v>338</v>
      </c>
      <c r="DO21" s="50">
        <f t="shared" si="67"/>
        <v>5.5093724531377344</v>
      </c>
      <c r="DP21" s="52">
        <v>222</v>
      </c>
      <c r="DQ21" s="47">
        <f t="shared" si="68"/>
        <v>6.5836298932384336</v>
      </c>
      <c r="DR21" s="37">
        <v>115</v>
      </c>
      <c r="DS21" s="47">
        <f t="shared" si="69"/>
        <v>4.1666666666666661</v>
      </c>
      <c r="DT21" s="48"/>
      <c r="DU21" s="49">
        <f t="shared" si="70"/>
        <v>337</v>
      </c>
      <c r="DV21" s="50">
        <f t="shared" si="71"/>
        <v>5.4957599478147419</v>
      </c>
      <c r="DW21" s="52">
        <v>220</v>
      </c>
      <c r="DX21" s="47">
        <f t="shared" si="72"/>
        <v>6.5437239738251041</v>
      </c>
      <c r="DY21" s="37">
        <v>114</v>
      </c>
      <c r="DZ21" s="47">
        <f t="shared" si="73"/>
        <v>4.143947655398037</v>
      </c>
      <c r="EA21" s="48"/>
      <c r="EB21" s="49">
        <f t="shared" si="74"/>
        <v>334</v>
      </c>
      <c r="EC21" s="50">
        <f t="shared" si="75"/>
        <v>5.4637657451333226</v>
      </c>
      <c r="ED21" s="52">
        <v>220</v>
      </c>
      <c r="EE21" s="47">
        <f t="shared" si="76"/>
        <v>6.5515187611673618</v>
      </c>
      <c r="EF21" s="37">
        <v>114</v>
      </c>
      <c r="EG21" s="47">
        <f t="shared" si="77"/>
        <v>4.1469625318297565</v>
      </c>
      <c r="EH21" s="48"/>
      <c r="EI21" s="49">
        <f t="shared" si="78"/>
        <v>334</v>
      </c>
      <c r="EJ21" s="50">
        <f t="shared" si="79"/>
        <v>5.4691337809071561</v>
      </c>
      <c r="EK21" s="52">
        <v>220</v>
      </c>
      <c r="EL21" s="47">
        <f t="shared" si="80"/>
        <v>6.5515187611673618</v>
      </c>
      <c r="EM21" s="37">
        <v>114</v>
      </c>
      <c r="EN21" s="47">
        <f t="shared" si="81"/>
        <v>4.1499817983254461</v>
      </c>
      <c r="EO21" s="48"/>
      <c r="EP21" s="49">
        <f t="shared" si="82"/>
        <v>334</v>
      </c>
      <c r="EQ21" s="50">
        <f t="shared" si="83"/>
        <v>5.4709254709254713</v>
      </c>
      <c r="ER21" s="52">
        <v>220</v>
      </c>
      <c r="ES21" s="47">
        <f t="shared" si="84"/>
        <v>6.5515187611673618</v>
      </c>
      <c r="ET21" s="52">
        <v>114</v>
      </c>
      <c r="EU21" s="47">
        <f t="shared" si="85"/>
        <v>4.1499817983254461</v>
      </c>
      <c r="EV21" s="48"/>
      <c r="EW21" s="49">
        <f t="shared" si="86"/>
        <v>334</v>
      </c>
      <c r="EX21" s="50">
        <f t="shared" si="87"/>
        <v>5.4709254709254713</v>
      </c>
      <c r="EY21" s="52">
        <v>220</v>
      </c>
      <c r="EZ21" s="47">
        <f t="shared" si="88"/>
        <v>6.5515187611673618</v>
      </c>
      <c r="FA21" s="52">
        <v>114</v>
      </c>
      <c r="FB21" s="47">
        <f t="shared" si="89"/>
        <v>4.1530054644808745</v>
      </c>
      <c r="FC21" s="48"/>
      <c r="FD21" s="49">
        <f t="shared" si="90"/>
        <v>334</v>
      </c>
      <c r="FE21" s="50">
        <f t="shared" si="91"/>
        <v>5.472718335244962</v>
      </c>
      <c r="FF21" s="52">
        <v>220</v>
      </c>
      <c r="FG21" s="47">
        <f t="shared" si="92"/>
        <v>6.5534703604408699</v>
      </c>
      <c r="FH21" s="52">
        <v>114</v>
      </c>
      <c r="FI21" s="47">
        <f t="shared" si="93"/>
        <v>4.1560335399197958</v>
      </c>
      <c r="FJ21" s="48"/>
      <c r="FK21" s="49">
        <f t="shared" si="94"/>
        <v>334</v>
      </c>
      <c r="FL21" s="50">
        <f t="shared" si="95"/>
        <v>5.4754098360655732</v>
      </c>
      <c r="FM21" s="52">
        <v>220</v>
      </c>
      <c r="FN21" s="47">
        <f t="shared" si="96"/>
        <v>6.5554231227651973</v>
      </c>
      <c r="FO21" s="52">
        <v>114</v>
      </c>
      <c r="FP21" s="47">
        <f t="shared" si="97"/>
        <v>4.1590660342940531</v>
      </c>
      <c r="FQ21" s="48"/>
      <c r="FR21" s="49">
        <f t="shared" si="98"/>
        <v>334</v>
      </c>
      <c r="FS21" s="50">
        <f t="shared" si="99"/>
        <v>5.4781039855666718</v>
      </c>
      <c r="FT21" s="52">
        <v>220</v>
      </c>
      <c r="FU21" s="47">
        <f t="shared" si="100"/>
        <v>6.5593321407274887</v>
      </c>
      <c r="FV21" s="52">
        <v>114</v>
      </c>
      <c r="FW21" s="47">
        <f t="shared" si="101"/>
        <v>4.1590660342940531</v>
      </c>
      <c r="FX21" s="48"/>
      <c r="FY21" s="49">
        <f t="shared" si="102"/>
        <v>334</v>
      </c>
      <c r="FZ21" s="50">
        <f t="shared" si="103"/>
        <v>5.4799015586546354</v>
      </c>
      <c r="GA21" s="52">
        <v>220</v>
      </c>
      <c r="GB21" s="47">
        <f t="shared" si="104"/>
        <v>6.567164179104477</v>
      </c>
      <c r="GC21" s="52">
        <v>114</v>
      </c>
      <c r="GD21" s="47">
        <f t="shared" si="105"/>
        <v>4.1605839416058394</v>
      </c>
      <c r="GE21" s="48"/>
      <c r="GF21" s="49">
        <f t="shared" si="106"/>
        <v>334</v>
      </c>
      <c r="GG21" s="50">
        <f t="shared" si="107"/>
        <v>5.4844006568144499</v>
      </c>
      <c r="GH21" s="52">
        <v>220</v>
      </c>
      <c r="GI21" s="47">
        <f t="shared" si="108"/>
        <v>6.567164179104477</v>
      </c>
      <c r="GJ21" s="52">
        <v>114</v>
      </c>
      <c r="GK21" s="47">
        <f t="shared" si="109"/>
        <v>4.1605839416058394</v>
      </c>
      <c r="GL21" s="48"/>
      <c r="GM21" s="49">
        <f t="shared" si="110"/>
        <v>334</v>
      </c>
      <c r="GN21" s="50">
        <f t="shared" si="111"/>
        <v>5.4844006568144499</v>
      </c>
      <c r="GO21" s="52">
        <v>219</v>
      </c>
      <c r="GP21" s="47">
        <f t="shared" si="112"/>
        <v>6.5392654523738436</v>
      </c>
      <c r="GQ21" s="52">
        <v>114</v>
      </c>
      <c r="GR21" s="47">
        <f t="shared" si="113"/>
        <v>4.1605839416058394</v>
      </c>
      <c r="GS21" s="48"/>
      <c r="GT21" s="49">
        <f t="shared" si="114"/>
        <v>333</v>
      </c>
      <c r="GU21" s="50">
        <f t="shared" si="115"/>
        <v>5.4688783051404171</v>
      </c>
      <c r="GV21" s="52">
        <v>219</v>
      </c>
      <c r="GW21" s="47">
        <f t="shared" si="116"/>
        <v>6.5470852017937213</v>
      </c>
      <c r="GX21" s="52">
        <v>114</v>
      </c>
      <c r="GY21" s="47">
        <f t="shared" si="117"/>
        <v>4.1666666666666661</v>
      </c>
      <c r="GZ21" s="48"/>
      <c r="HA21" s="49">
        <f t="shared" si="118"/>
        <v>333</v>
      </c>
      <c r="HB21" s="50">
        <f t="shared" si="119"/>
        <v>5.4760730143068574</v>
      </c>
      <c r="HC21" s="52">
        <v>218</v>
      </c>
      <c r="HD21" s="47">
        <f t="shared" si="120"/>
        <v>6.523040095751047</v>
      </c>
      <c r="HE21" s="52">
        <v>114</v>
      </c>
      <c r="HF21" s="47">
        <f t="shared" si="121"/>
        <v>4.1666666666666661</v>
      </c>
      <c r="HG21" s="48"/>
      <c r="HH21" s="49">
        <f t="shared" si="122"/>
        <v>332</v>
      </c>
      <c r="HI21" s="50">
        <f t="shared" si="123"/>
        <v>5.462323132609411</v>
      </c>
      <c r="HJ21" s="52">
        <v>218</v>
      </c>
      <c r="HK21" s="47">
        <f t="shared" si="124"/>
        <v>6.5289008685235101</v>
      </c>
      <c r="HL21" s="52">
        <v>114</v>
      </c>
      <c r="HM21" s="47">
        <f t="shared" si="125"/>
        <v>4.1681901279707496</v>
      </c>
      <c r="HN21" s="48"/>
      <c r="HO21" s="49">
        <f t="shared" si="126"/>
        <v>332</v>
      </c>
      <c r="HP21" s="50">
        <f t="shared" si="127"/>
        <v>5.4659203161014158</v>
      </c>
      <c r="HQ21" s="52">
        <v>217</v>
      </c>
      <c r="HR21" s="47">
        <f t="shared" si="128"/>
        <v>6.5028468684447098</v>
      </c>
      <c r="HS21" s="52">
        <v>114</v>
      </c>
      <c r="HT21" s="47">
        <f t="shared" si="129"/>
        <v>4.1712403951701429</v>
      </c>
      <c r="HU21" s="48"/>
      <c r="HV21" s="49">
        <f t="shared" si="130"/>
        <v>331</v>
      </c>
      <c r="HW21" s="50">
        <f t="shared" si="131"/>
        <v>5.4530477759472822</v>
      </c>
      <c r="HX21" s="52">
        <v>217</v>
      </c>
      <c r="HY21" s="47">
        <f t="shared" si="132"/>
        <v>6.5028468684447098</v>
      </c>
      <c r="HZ21" s="52">
        <v>114</v>
      </c>
      <c r="IA21" s="47">
        <f t="shared" si="133"/>
        <v>4.1788856304985336</v>
      </c>
      <c r="IB21" s="48"/>
      <c r="IC21" s="49">
        <f t="shared" si="134"/>
        <v>331</v>
      </c>
      <c r="ID21" s="50">
        <f t="shared" si="135"/>
        <v>5.457543281121187</v>
      </c>
      <c r="IE21" s="52">
        <v>217</v>
      </c>
      <c r="IF21" s="47">
        <f t="shared" si="136"/>
        <v>6.5086982603479306</v>
      </c>
      <c r="IG21" s="52">
        <v>114</v>
      </c>
      <c r="IH21" s="47">
        <f t="shared" si="137"/>
        <v>4.1834862385321099</v>
      </c>
      <c r="II21" s="48"/>
      <c r="IJ21" s="49">
        <f t="shared" si="138"/>
        <v>331</v>
      </c>
      <c r="IK21" s="50">
        <f t="shared" si="139"/>
        <v>5.4629476811355007</v>
      </c>
      <c r="IL21" s="52">
        <v>217</v>
      </c>
      <c r="IM21" s="47">
        <f t="shared" si="140"/>
        <v>6.5126050420168076</v>
      </c>
      <c r="IN21" s="52">
        <v>114</v>
      </c>
      <c r="IO21" s="47">
        <f t="shared" si="141"/>
        <v>4.1834862385321099</v>
      </c>
      <c r="IP21" s="48"/>
      <c r="IQ21" s="49">
        <f t="shared" si="142"/>
        <v>331</v>
      </c>
      <c r="IR21" s="50">
        <f t="shared" si="143"/>
        <v>5.4647515271586595</v>
      </c>
      <c r="IS21" s="52">
        <v>217</v>
      </c>
      <c r="IT21" s="47">
        <f t="shared" si="144"/>
        <v>6.5126050420168076</v>
      </c>
      <c r="IU21" s="52">
        <v>114</v>
      </c>
      <c r="IV21" s="47">
        <f t="shared" si="145"/>
        <v>4.1896361631753027</v>
      </c>
      <c r="IW21" s="48"/>
      <c r="IX21" s="49">
        <f t="shared" si="146"/>
        <v>331</v>
      </c>
      <c r="IY21" s="50">
        <f t="shared" si="147"/>
        <v>5.4683627953081118</v>
      </c>
      <c r="IZ21" s="52">
        <v>217</v>
      </c>
      <c r="JA21" s="47">
        <f t="shared" si="148"/>
        <v>6.5223925458370902</v>
      </c>
      <c r="JB21" s="52">
        <v>114</v>
      </c>
      <c r="JC21" s="47">
        <f t="shared" si="149"/>
        <v>4.1958041958041958</v>
      </c>
      <c r="JD21" s="48"/>
      <c r="JE21" s="49">
        <f t="shared" si="150"/>
        <v>331</v>
      </c>
      <c r="JF21" s="50">
        <f t="shared" si="151"/>
        <v>5.4765056254136333</v>
      </c>
      <c r="JG21" s="52">
        <v>217</v>
      </c>
      <c r="JH21" s="47">
        <f t="shared" si="152"/>
        <v>6.5223925458370902</v>
      </c>
      <c r="JI21" s="52">
        <v>114</v>
      </c>
      <c r="JJ21" s="47">
        <f t="shared" si="153"/>
        <v>4.1988950276243093</v>
      </c>
      <c r="JK21" s="48"/>
      <c r="JL21" s="49">
        <f t="shared" si="154"/>
        <v>331</v>
      </c>
      <c r="JM21" s="50">
        <f t="shared" si="155"/>
        <v>5.4783184376034422</v>
      </c>
      <c r="JN21" s="52">
        <v>217</v>
      </c>
      <c r="JO21" s="47">
        <f t="shared" si="156"/>
        <v>6.5302437556424913</v>
      </c>
      <c r="JP21" s="52">
        <v>114</v>
      </c>
      <c r="JQ21" s="47">
        <f t="shared" si="157"/>
        <v>4.2097488921713442</v>
      </c>
      <c r="JR21" s="48"/>
      <c r="JS21" s="49">
        <f t="shared" si="158"/>
        <v>331</v>
      </c>
      <c r="JT21" s="50">
        <f t="shared" si="159"/>
        <v>5.4883103962858568</v>
      </c>
      <c r="JU21" s="52">
        <v>216</v>
      </c>
      <c r="JV21" s="47">
        <f t="shared" si="160"/>
        <v>6.5079843326303104</v>
      </c>
      <c r="JW21" s="52">
        <v>113</v>
      </c>
      <c r="JX21" s="47">
        <f t="shared" si="161"/>
        <v>4.1898405635891738</v>
      </c>
      <c r="JY21" s="48"/>
      <c r="JZ21" s="49">
        <f t="shared" si="162"/>
        <v>329</v>
      </c>
      <c r="KA21" s="50">
        <f t="shared" si="163"/>
        <v>5.46875</v>
      </c>
      <c r="KB21" s="52">
        <v>216</v>
      </c>
      <c r="KC21" s="47">
        <f t="shared" si="164"/>
        <v>6.5119083509195059</v>
      </c>
      <c r="KD21" s="52">
        <v>113</v>
      </c>
      <c r="KE21" s="47">
        <f t="shared" si="165"/>
        <v>4.1913946587537092</v>
      </c>
      <c r="KF21" s="48"/>
      <c r="KG21" s="49">
        <f t="shared" si="166"/>
        <v>329</v>
      </c>
      <c r="KH21" s="50">
        <f t="shared" si="167"/>
        <v>5.4714784633294533</v>
      </c>
      <c r="KI21" s="52">
        <v>216</v>
      </c>
      <c r="KJ21" s="47">
        <f t="shared" si="168"/>
        <v>6.5138721351025328</v>
      </c>
      <c r="KK21" s="52">
        <v>113</v>
      </c>
      <c r="KL21" s="47">
        <f t="shared" si="169"/>
        <v>4.1929499072356213</v>
      </c>
      <c r="KM21" s="48"/>
      <c r="KN21" s="49">
        <f t="shared" si="170"/>
        <v>329</v>
      </c>
      <c r="KO21" s="50">
        <f t="shared" si="171"/>
        <v>5.4732989519214774</v>
      </c>
      <c r="KP21" s="52">
        <v>215</v>
      </c>
      <c r="KQ21" s="47">
        <f t="shared" si="172"/>
        <v>6.4895864775128276</v>
      </c>
      <c r="KR21" s="52">
        <v>112</v>
      </c>
      <c r="KS21" s="47">
        <f t="shared" si="173"/>
        <v>4.1604754829123323</v>
      </c>
      <c r="KT21" s="48"/>
      <c r="KU21" s="49">
        <f t="shared" si="174"/>
        <v>327</v>
      </c>
      <c r="KV21" s="50">
        <f t="shared" si="175"/>
        <v>5.445462114904247</v>
      </c>
      <c r="KW21" s="52">
        <v>215</v>
      </c>
      <c r="KX21" s="47">
        <f t="shared" si="176"/>
        <v>6.5013607499244026</v>
      </c>
      <c r="KY21" s="52">
        <v>112</v>
      </c>
      <c r="KZ21" s="47">
        <f t="shared" si="177"/>
        <v>4.1744316064107343</v>
      </c>
      <c r="LA21" s="48"/>
      <c r="LB21" s="49">
        <f t="shared" si="178"/>
        <v>327</v>
      </c>
      <c r="LC21" s="50">
        <f t="shared" si="179"/>
        <v>5.4590984974958259</v>
      </c>
      <c r="LD21" s="52">
        <v>215</v>
      </c>
      <c r="LE21" s="47">
        <f t="shared" si="180"/>
        <v>6.5210797694874127</v>
      </c>
      <c r="LF21" s="52">
        <v>112</v>
      </c>
      <c r="LG21" s="47">
        <f t="shared" si="181"/>
        <v>4.1791044776119408</v>
      </c>
      <c r="LH21" s="48"/>
      <c r="LI21" s="49">
        <f t="shared" si="182"/>
        <v>327</v>
      </c>
      <c r="LJ21" s="50">
        <f t="shared" si="183"/>
        <v>5.4709720595616531</v>
      </c>
      <c r="LK21" s="52">
        <v>215</v>
      </c>
      <c r="LL21" s="47">
        <f t="shared" si="184"/>
        <v>6.5329687025220293</v>
      </c>
      <c r="LM21" s="52">
        <v>112</v>
      </c>
      <c r="LN21" s="47">
        <f t="shared" si="185"/>
        <v>4.1853512705530642</v>
      </c>
      <c r="LO21" s="48"/>
      <c r="LP21" s="49">
        <f t="shared" si="186"/>
        <v>327</v>
      </c>
      <c r="LQ21" s="50">
        <f t="shared" si="187"/>
        <v>5.4801407742584214</v>
      </c>
      <c r="LR21" s="52">
        <v>214</v>
      </c>
      <c r="LS21" s="47">
        <f t="shared" si="188"/>
        <v>6.50653694131955</v>
      </c>
      <c r="LT21" s="52">
        <v>112</v>
      </c>
      <c r="LU21" s="47">
        <f t="shared" si="189"/>
        <v>4.1900486344930785</v>
      </c>
      <c r="LV21" s="48"/>
      <c r="LW21" s="49">
        <f t="shared" si="190"/>
        <v>326</v>
      </c>
      <c r="LX21" s="50">
        <f t="shared" si="191"/>
        <v>5.4679637705467963</v>
      </c>
      <c r="LY21" s="52">
        <v>214</v>
      </c>
      <c r="LZ21" s="47">
        <f t="shared" si="192"/>
        <v>6.5164433617539581</v>
      </c>
      <c r="MA21" s="52">
        <v>112</v>
      </c>
      <c r="MB21" s="47">
        <f t="shared" si="193"/>
        <v>4.1916167664670656</v>
      </c>
      <c r="MC21" s="48"/>
      <c r="MD21" s="49">
        <f t="shared" si="194"/>
        <v>326</v>
      </c>
      <c r="ME21" s="50">
        <f t="shared" si="195"/>
        <v>5.473472128945601</v>
      </c>
      <c r="MF21" s="52">
        <v>214</v>
      </c>
      <c r="MG21" s="47">
        <f t="shared" si="196"/>
        <v>6.524390243902439</v>
      </c>
      <c r="MH21" s="52">
        <v>112</v>
      </c>
      <c r="MI21" s="47">
        <f t="shared" si="197"/>
        <v>4.1931860726319732</v>
      </c>
      <c r="MJ21" s="48"/>
      <c r="MK21" s="49">
        <f t="shared" si="198"/>
        <v>326</v>
      </c>
      <c r="ML21" s="50">
        <f t="shared" si="199"/>
        <v>5.4780709124516891</v>
      </c>
      <c r="MM21" s="52">
        <v>214</v>
      </c>
      <c r="MN21" s="47">
        <f t="shared" si="200"/>
        <v>6.5383440268866488</v>
      </c>
      <c r="MO21" s="52">
        <v>112</v>
      </c>
      <c r="MP21" s="47">
        <f t="shared" si="201"/>
        <v>4.2136945071482312</v>
      </c>
      <c r="MQ21" s="48"/>
      <c r="MR21" s="49">
        <f t="shared" si="202"/>
        <v>326</v>
      </c>
      <c r="MS21" s="50">
        <f t="shared" si="203"/>
        <v>5.4965435845557238</v>
      </c>
      <c r="MT21" s="52">
        <v>213</v>
      </c>
      <c r="MU21" s="47">
        <f t="shared" si="204"/>
        <v>6.5357471617060447</v>
      </c>
      <c r="MV21" s="52">
        <v>112</v>
      </c>
      <c r="MW21" s="47">
        <f t="shared" si="205"/>
        <v>4.236006051437216</v>
      </c>
      <c r="MX21" s="48"/>
      <c r="MY21" s="49">
        <f t="shared" si="206"/>
        <v>325</v>
      </c>
      <c r="MZ21" s="50">
        <f t="shared" si="207"/>
        <v>5.5056750804675589</v>
      </c>
      <c r="NA21" s="52">
        <v>211</v>
      </c>
      <c r="NB21" s="47">
        <f t="shared" si="208"/>
        <v>6.5003080714725812</v>
      </c>
      <c r="NC21" s="52">
        <v>111</v>
      </c>
      <c r="ND21" s="47">
        <f t="shared" si="209"/>
        <v>4.2285714285714286</v>
      </c>
      <c r="NE21" s="48"/>
      <c r="NF21" s="49">
        <f t="shared" si="210"/>
        <v>322</v>
      </c>
      <c r="NG21" s="50">
        <f t="shared" si="211"/>
        <v>5.4845852495315963</v>
      </c>
      <c r="NH21" s="52">
        <v>210</v>
      </c>
      <c r="NI21" s="47">
        <f t="shared" si="212"/>
        <v>6.481481481481481</v>
      </c>
      <c r="NJ21" s="52">
        <v>111</v>
      </c>
      <c r="NK21" s="47">
        <f t="shared" si="213"/>
        <v>4.2431192660550465</v>
      </c>
      <c r="NL21" s="48"/>
      <c r="NM21" s="49">
        <f t="shared" si="214"/>
        <v>321</v>
      </c>
      <c r="NN21" s="50">
        <f t="shared" si="215"/>
        <v>5.4815573770491799</v>
      </c>
      <c r="NO21" s="52">
        <v>209</v>
      </c>
      <c r="NP21" s="47">
        <f t="shared" si="216"/>
        <v>6.4786112833230005</v>
      </c>
      <c r="NQ21" s="52">
        <v>111</v>
      </c>
      <c r="NR21" s="47">
        <f t="shared" si="217"/>
        <v>4.2626728110599084</v>
      </c>
      <c r="NS21" s="48"/>
      <c r="NT21" s="49">
        <f t="shared" si="218"/>
        <v>320</v>
      </c>
      <c r="NU21" s="50">
        <f t="shared" si="219"/>
        <v>5.4888507718696395</v>
      </c>
      <c r="NV21" s="52">
        <v>208</v>
      </c>
      <c r="NW21" s="47">
        <f t="shared" si="220"/>
        <v>6.4576218565662842</v>
      </c>
      <c r="NX21" s="52">
        <v>111</v>
      </c>
      <c r="NY21" s="47">
        <f t="shared" si="221"/>
        <v>4.2675893886966545</v>
      </c>
      <c r="NZ21" s="48"/>
      <c r="OA21" s="49">
        <f t="shared" si="222"/>
        <v>319</v>
      </c>
      <c r="OB21" s="50">
        <f t="shared" si="223"/>
        <v>5.4792167639986262</v>
      </c>
      <c r="OC21" s="52">
        <v>208</v>
      </c>
      <c r="OD21" s="47">
        <f t="shared" si="224"/>
        <v>6.4656512278520362</v>
      </c>
      <c r="OE21" s="52">
        <v>110</v>
      </c>
      <c r="OF21" s="47">
        <f t="shared" si="225"/>
        <v>4.2405551272166537</v>
      </c>
      <c r="OG21" s="48"/>
      <c r="OH21" s="49">
        <f t="shared" si="226"/>
        <v>318</v>
      </c>
      <c r="OI21" s="50">
        <f t="shared" si="227"/>
        <v>5.4723799690242645</v>
      </c>
      <c r="OJ21" s="52">
        <v>207</v>
      </c>
      <c r="OK21" s="47">
        <f t="shared" si="228"/>
        <v>6.4626912269747105</v>
      </c>
      <c r="OL21" s="52">
        <v>110</v>
      </c>
      <c r="OM21" s="47">
        <f t="shared" si="229"/>
        <v>4.2553191489361701</v>
      </c>
      <c r="ON21" s="48"/>
      <c r="OO21" s="49">
        <f t="shared" si="230"/>
        <v>317</v>
      </c>
      <c r="OP21" s="50">
        <f t="shared" si="231"/>
        <v>5.476848652384243</v>
      </c>
      <c r="OQ21" s="52">
        <v>207</v>
      </c>
      <c r="OR21" s="47">
        <f t="shared" si="232"/>
        <v>6.4788732394366191</v>
      </c>
      <c r="OS21" s="52">
        <v>110</v>
      </c>
      <c r="OT21" s="47">
        <f t="shared" si="233"/>
        <v>4.2635658914728678</v>
      </c>
      <c r="OU21" s="48"/>
      <c r="OV21" s="49">
        <f t="shared" si="234"/>
        <v>317</v>
      </c>
      <c r="OW21" s="50">
        <f t="shared" si="235"/>
        <v>5.4891774891774894</v>
      </c>
      <c r="OX21" s="52">
        <v>206</v>
      </c>
      <c r="OY21" s="47">
        <f t="shared" si="236"/>
        <v>6.4759509588179816</v>
      </c>
      <c r="OZ21" s="52">
        <v>110</v>
      </c>
      <c r="PA21" s="47">
        <f t="shared" si="237"/>
        <v>4.2851577717179588</v>
      </c>
      <c r="PB21" s="48"/>
      <c r="PC21" s="49">
        <f t="shared" si="238"/>
        <v>316</v>
      </c>
      <c r="PD21" s="50">
        <f t="shared" si="239"/>
        <v>5.4975643702157271</v>
      </c>
      <c r="PE21" s="52">
        <v>206</v>
      </c>
      <c r="PF21" s="47">
        <f t="shared" si="240"/>
        <v>6.5045784654246912</v>
      </c>
      <c r="PG21" s="52">
        <v>109</v>
      </c>
      <c r="PH21" s="47">
        <f t="shared" si="241"/>
        <v>4.2778649921507066</v>
      </c>
      <c r="PI21" s="48"/>
      <c r="PJ21" s="49">
        <f t="shared" si="242"/>
        <v>315</v>
      </c>
      <c r="PK21" s="50">
        <f t="shared" si="243"/>
        <v>5.5118110236220472</v>
      </c>
      <c r="PL21" s="52">
        <v>206</v>
      </c>
      <c r="PM21" s="47">
        <f t="shared" si="244"/>
        <v>6.518987341772152</v>
      </c>
      <c r="PN21" s="52">
        <v>109</v>
      </c>
      <c r="PO21" s="47">
        <f t="shared" si="245"/>
        <v>4.3014996053670087</v>
      </c>
      <c r="PP21" s="48"/>
      <c r="PQ21" s="49">
        <f t="shared" si="246"/>
        <v>315</v>
      </c>
      <c r="PR21" s="50">
        <f t="shared" si="247"/>
        <v>5.5321390937829289</v>
      </c>
      <c r="PS21" s="52">
        <v>205</v>
      </c>
      <c r="PT21" s="47">
        <f t="shared" si="248"/>
        <v>6.4996829422954985</v>
      </c>
      <c r="PU21" s="52">
        <v>109</v>
      </c>
      <c r="PV21" s="47">
        <f t="shared" si="249"/>
        <v>4.3151227236737926</v>
      </c>
      <c r="PW21" s="48"/>
      <c r="PX21" s="49">
        <f t="shared" si="250"/>
        <v>314</v>
      </c>
      <c r="PY21" s="50">
        <f t="shared" si="251"/>
        <v>5.528169014084507</v>
      </c>
      <c r="PZ21" s="52">
        <v>203</v>
      </c>
      <c r="QA21" s="47">
        <f t="shared" si="252"/>
        <v>6.4485387547649307</v>
      </c>
      <c r="QB21" s="52">
        <v>109</v>
      </c>
      <c r="QC21" s="47">
        <f t="shared" si="253"/>
        <v>4.3219666931007135</v>
      </c>
      <c r="QD21" s="48"/>
      <c r="QE21" s="49">
        <f t="shared" si="254"/>
        <v>312</v>
      </c>
      <c r="QF21" s="50">
        <f t="shared" si="255"/>
        <v>5.5026455026455023</v>
      </c>
      <c r="QG21" s="52">
        <v>200</v>
      </c>
      <c r="QH21" s="47">
        <f t="shared" si="256"/>
        <v>6.3856960408684547</v>
      </c>
      <c r="QI21" s="52">
        <v>109</v>
      </c>
      <c r="QJ21" s="47">
        <f t="shared" si="257"/>
        <v>4.3409000398247706</v>
      </c>
      <c r="QK21" s="48"/>
      <c r="QL21" s="49">
        <f t="shared" si="258"/>
        <v>309</v>
      </c>
      <c r="QM21" s="50">
        <f t="shared" si="259"/>
        <v>5.4758107389686339</v>
      </c>
      <c r="QN21" s="52">
        <v>195</v>
      </c>
      <c r="QO21" s="47">
        <f t="shared" si="260"/>
        <v>6.270096463022508</v>
      </c>
      <c r="QP21" s="52">
        <v>108</v>
      </c>
      <c r="QQ21" s="47">
        <f t="shared" si="261"/>
        <v>4.354838709677419</v>
      </c>
      <c r="QR21" s="48"/>
      <c r="QS21" s="49">
        <f t="shared" si="262"/>
        <v>303</v>
      </c>
      <c r="QT21" s="50">
        <f t="shared" si="263"/>
        <v>5.4203935599284438</v>
      </c>
      <c r="QU21" s="53">
        <v>195</v>
      </c>
      <c r="QV21" s="47">
        <f t="shared" si="264"/>
        <v>6.3025210084033612</v>
      </c>
      <c r="QW21" s="53">
        <v>108</v>
      </c>
      <c r="QX21" s="47">
        <f t="shared" si="265"/>
        <v>4.3760129659643443</v>
      </c>
      <c r="QY21" s="48"/>
      <c r="QZ21" s="49">
        <f t="shared" si="266"/>
        <v>303</v>
      </c>
      <c r="RA21" s="50">
        <f t="shared" si="267"/>
        <v>5.447680690399137</v>
      </c>
      <c r="RB21" s="53">
        <v>194</v>
      </c>
      <c r="RC21" s="47">
        <f t="shared" si="268"/>
        <v>6.3192182410423463</v>
      </c>
      <c r="RD21" s="53">
        <v>107</v>
      </c>
      <c r="RE21" s="47">
        <f t="shared" si="269"/>
        <v>4.3852459016393448</v>
      </c>
      <c r="RF21" s="48"/>
      <c r="RG21" s="49">
        <f t="shared" si="270"/>
        <v>301</v>
      </c>
      <c r="RH21" s="50">
        <f t="shared" si="271"/>
        <v>5.4627949183303084</v>
      </c>
      <c r="RI21" s="53">
        <v>194</v>
      </c>
      <c r="RJ21" s="47">
        <f t="shared" si="272"/>
        <v>6.3731931668856765</v>
      </c>
      <c r="RK21" s="53">
        <v>108</v>
      </c>
      <c r="RL21" s="47">
        <f t="shared" si="273"/>
        <v>4.4776119402985071</v>
      </c>
      <c r="RM21" s="48"/>
      <c r="RN21" s="49">
        <f t="shared" si="274"/>
        <v>302</v>
      </c>
      <c r="RO21" s="50">
        <f t="shared" si="275"/>
        <v>5.5351906158357771</v>
      </c>
      <c r="RP21" s="53">
        <v>194</v>
      </c>
      <c r="RQ21" s="47">
        <f t="shared" si="276"/>
        <v>6.3815789473684212</v>
      </c>
      <c r="RR21" s="53">
        <v>107</v>
      </c>
      <c r="RS21" s="47">
        <f t="shared" si="277"/>
        <v>4.4583333333333339</v>
      </c>
      <c r="RT21" s="48"/>
      <c r="RU21" s="49">
        <f t="shared" si="278"/>
        <v>301</v>
      </c>
      <c r="RV21" s="50">
        <f t="shared" si="279"/>
        <v>5.5330882352941178</v>
      </c>
      <c r="RW21" s="53">
        <v>194</v>
      </c>
      <c r="RX21" s="47">
        <f t="shared" si="280"/>
        <v>6.3984168865435356</v>
      </c>
      <c r="RY21" s="53">
        <v>107</v>
      </c>
      <c r="RZ21" s="47">
        <f t="shared" si="281"/>
        <v>4.476987447698745</v>
      </c>
      <c r="SA21" s="48"/>
      <c r="SB21" s="49">
        <f>RW21+RY21</f>
        <v>301</v>
      </c>
      <c r="SC21" s="50">
        <f t="shared" si="283"/>
        <v>5.5514570269273333</v>
      </c>
      <c r="SD21" s="53">
        <v>193</v>
      </c>
      <c r="SE21" s="47">
        <f t="shared" si="284"/>
        <v>6.4354784928309439</v>
      </c>
      <c r="SF21" s="53">
        <v>107</v>
      </c>
      <c r="SG21" s="47">
        <f t="shared" si="285"/>
        <v>4.543524416135881</v>
      </c>
      <c r="SH21" s="48">
        <f t="shared" si="286"/>
        <v>0</v>
      </c>
      <c r="SI21" s="49">
        <f>SD21+SF21</f>
        <v>300</v>
      </c>
      <c r="SJ21" s="50">
        <f t="shared" si="288"/>
        <v>5.5991041433370663</v>
      </c>
      <c r="SK21" s="53">
        <v>192</v>
      </c>
      <c r="SL21" s="47">
        <f t="shared" si="289"/>
        <v>6.4602960969044414</v>
      </c>
      <c r="SM21" s="53">
        <v>106</v>
      </c>
      <c r="SN21" s="47">
        <f t="shared" si="290"/>
        <v>4.5788336933045359</v>
      </c>
      <c r="SO21" s="48"/>
      <c r="SP21" s="49">
        <f t="shared" si="291"/>
        <v>298</v>
      </c>
      <c r="SQ21" s="50">
        <f t="shared" si="292"/>
        <v>5.6364668053716667</v>
      </c>
      <c r="SR21" s="53">
        <v>189</v>
      </c>
      <c r="SS21" s="47">
        <f t="shared" si="293"/>
        <v>6.4527142369409356</v>
      </c>
      <c r="ST21" s="53">
        <v>106</v>
      </c>
      <c r="SU21" s="47">
        <f t="shared" si="294"/>
        <v>4.661389621811785</v>
      </c>
      <c r="SV21" s="48"/>
      <c r="SW21" s="49">
        <f t="shared" si="295"/>
        <v>295</v>
      </c>
      <c r="SX21" s="50">
        <f t="shared" si="296"/>
        <v>5.6698058812223717</v>
      </c>
      <c r="SY21" s="53">
        <v>188</v>
      </c>
      <c r="SZ21" s="47">
        <f t="shared" si="297"/>
        <v>6.4582617657162489</v>
      </c>
      <c r="TA21" s="53">
        <v>103</v>
      </c>
      <c r="TB21" s="47">
        <f t="shared" si="298"/>
        <v>4.5656028368794326</v>
      </c>
      <c r="TC21" s="48"/>
      <c r="TD21" s="49">
        <f t="shared" si="299"/>
        <v>291</v>
      </c>
      <c r="TE21" s="50">
        <f t="shared" si="300"/>
        <v>5.6318947164699056</v>
      </c>
      <c r="TF21" s="53">
        <v>187</v>
      </c>
      <c r="TG21" s="47">
        <f t="shared" si="301"/>
        <v>6.515679442508711</v>
      </c>
      <c r="TH21" s="53">
        <v>101</v>
      </c>
      <c r="TI21" s="47">
        <f t="shared" si="302"/>
        <v>4.5680687471732249</v>
      </c>
      <c r="TJ21" s="48"/>
      <c r="TK21" s="49">
        <f t="shared" si="303"/>
        <v>288</v>
      </c>
      <c r="TL21" s="50">
        <f t="shared" si="304"/>
        <v>5.6681755559929146</v>
      </c>
      <c r="TM21" s="53">
        <v>187</v>
      </c>
      <c r="TN21" s="47">
        <f t="shared" si="305"/>
        <v>6.543037088873338</v>
      </c>
      <c r="TO21" s="53">
        <v>101</v>
      </c>
      <c r="TP21" s="47">
        <f t="shared" si="306"/>
        <v>4.5971779699590352</v>
      </c>
      <c r="TQ21" s="48"/>
      <c r="TR21" s="49">
        <f t="shared" si="307"/>
        <v>288</v>
      </c>
      <c r="TS21" s="50">
        <f t="shared" si="308"/>
        <v>5.6973293768545989</v>
      </c>
      <c r="TT21" s="53">
        <v>186</v>
      </c>
      <c r="TU21" s="47">
        <f t="shared" si="309"/>
        <v>6.5840707964601775</v>
      </c>
      <c r="TV21" s="53">
        <v>100</v>
      </c>
      <c r="TW21" s="47">
        <f t="shared" si="310"/>
        <v>4.6274872744099955</v>
      </c>
      <c r="TX21" s="48"/>
      <c r="TY21" s="49">
        <f t="shared" si="311"/>
        <v>286</v>
      </c>
      <c r="TZ21" s="50">
        <f t="shared" si="312"/>
        <v>5.736060970718011</v>
      </c>
      <c r="UA21" s="53">
        <v>184</v>
      </c>
      <c r="UB21" s="47">
        <f t="shared" si="313"/>
        <v>6.6210867218423894</v>
      </c>
      <c r="UC21" s="53">
        <v>96</v>
      </c>
      <c r="UD21" s="47">
        <f t="shared" si="314"/>
        <v>4.5433033601514436</v>
      </c>
      <c r="UE21" s="48"/>
      <c r="UF21" s="49">
        <f t="shared" si="315"/>
        <v>280</v>
      </c>
      <c r="UG21" s="50">
        <f t="shared" si="316"/>
        <v>5.7236304170073593</v>
      </c>
      <c r="UH21" s="53">
        <v>181</v>
      </c>
      <c r="UI21" s="47">
        <f t="shared" si="317"/>
        <v>6.6470804260007341</v>
      </c>
      <c r="UJ21" s="53">
        <v>93</v>
      </c>
      <c r="UK21" s="47">
        <f t="shared" si="318"/>
        <v>4.4905842588121674</v>
      </c>
      <c r="UL21" s="48"/>
      <c r="UM21" s="49">
        <f t="shared" si="319"/>
        <v>274</v>
      </c>
      <c r="UN21" s="50">
        <f t="shared" si="320"/>
        <v>5.7154776804338763</v>
      </c>
      <c r="UO21" s="53">
        <v>180</v>
      </c>
      <c r="UP21" s="47">
        <f t="shared" si="321"/>
        <v>6.6914498141263934</v>
      </c>
      <c r="UQ21" s="53">
        <v>93</v>
      </c>
      <c r="UR21" s="47">
        <f t="shared" si="322"/>
        <v>4.6039603960396036</v>
      </c>
      <c r="US21" s="48"/>
      <c r="UT21" s="49">
        <f t="shared" si="323"/>
        <v>273</v>
      </c>
      <c r="UU21" s="50">
        <f t="shared" si="324"/>
        <v>5.7961783439490446</v>
      </c>
      <c r="UV21" s="53">
        <v>173</v>
      </c>
      <c r="UW21" s="47">
        <f t="shared" si="325"/>
        <v>6.6030534351145036</v>
      </c>
      <c r="UX21" s="53">
        <v>91</v>
      </c>
      <c r="UY21" s="47">
        <f t="shared" si="326"/>
        <v>4.6786632390745497</v>
      </c>
      <c r="UZ21" s="48"/>
      <c r="VA21" s="49">
        <f t="shared" si="327"/>
        <v>264</v>
      </c>
      <c r="VB21" s="50">
        <f t="shared" si="328"/>
        <v>5.7831325301204819</v>
      </c>
      <c r="VC21" s="53">
        <v>172</v>
      </c>
      <c r="VD21" s="47">
        <f t="shared" si="329"/>
        <v>6.6255778120184905</v>
      </c>
      <c r="VE21" s="53">
        <v>91</v>
      </c>
      <c r="VF21" s="47">
        <f t="shared" si="330"/>
        <v>4.7371160853722021</v>
      </c>
      <c r="VG21" s="48"/>
      <c r="VH21" s="49">
        <f t="shared" si="331"/>
        <v>263</v>
      </c>
      <c r="VI21" s="50">
        <f t="shared" si="332"/>
        <v>5.8224485277839273</v>
      </c>
      <c r="VJ21" s="53">
        <v>171</v>
      </c>
      <c r="VK21" s="47">
        <f t="shared" si="333"/>
        <v>6.6433566433566433</v>
      </c>
      <c r="VL21" s="53">
        <v>89</v>
      </c>
      <c r="VM21" s="47">
        <f t="shared" si="334"/>
        <v>4.6842105263157894</v>
      </c>
      <c r="VN21" s="48"/>
      <c r="VO21" s="49">
        <f t="shared" si="335"/>
        <v>260</v>
      </c>
      <c r="VP21" s="50">
        <f t="shared" si="336"/>
        <v>5.8113544926240506</v>
      </c>
      <c r="VQ21" s="53">
        <v>170</v>
      </c>
      <c r="VR21" s="47">
        <f t="shared" si="337"/>
        <v>6.6771406127258448</v>
      </c>
      <c r="VS21" s="53">
        <v>88</v>
      </c>
      <c r="VT21" s="47">
        <f t="shared" si="338"/>
        <v>4.7261009667024707</v>
      </c>
      <c r="VU21" s="48"/>
      <c r="VV21" s="49">
        <f t="shared" si="339"/>
        <v>258</v>
      </c>
      <c r="VW21" s="50">
        <f t="shared" si="340"/>
        <v>5.8529945553539022</v>
      </c>
      <c r="VX21" s="53">
        <v>166</v>
      </c>
      <c r="VY21" s="47">
        <f t="shared" si="341"/>
        <v>6.6881547139403708</v>
      </c>
      <c r="VZ21" s="53">
        <v>84</v>
      </c>
      <c r="WA21" s="47">
        <f t="shared" si="342"/>
        <v>4.6511627906976747</v>
      </c>
      <c r="WB21" s="48"/>
      <c r="WC21" s="49">
        <f t="shared" si="343"/>
        <v>250</v>
      </c>
      <c r="WD21" s="50">
        <f t="shared" si="344"/>
        <v>5.830223880597015</v>
      </c>
      <c r="WE21" s="53">
        <v>161</v>
      </c>
      <c r="WF21" s="47">
        <f t="shared" si="345"/>
        <v>6.6639072847682108</v>
      </c>
      <c r="WG21" s="53">
        <v>81</v>
      </c>
      <c r="WH21" s="36">
        <f t="shared" si="346"/>
        <v>4.6022727272727266</v>
      </c>
      <c r="WI21" s="54"/>
      <c r="WJ21" s="55">
        <f t="shared" si="347"/>
        <v>242</v>
      </c>
      <c r="WK21" s="56">
        <f t="shared" si="348"/>
        <v>5.7950191570881229</v>
      </c>
      <c r="WL21" s="57">
        <v>159</v>
      </c>
      <c r="WM21" s="36">
        <f t="shared" si="349"/>
        <v>6.7287346593313586</v>
      </c>
      <c r="WN21" s="57">
        <v>79</v>
      </c>
      <c r="WO21" s="36">
        <f t="shared" si="350"/>
        <v>4.6745562130177509</v>
      </c>
      <c r="WP21" s="54"/>
      <c r="WQ21" s="55">
        <f t="shared" si="351"/>
        <v>238</v>
      </c>
      <c r="WR21" s="56">
        <f t="shared" si="352"/>
        <v>5.8721934369602762</v>
      </c>
      <c r="WS21" s="57">
        <v>158</v>
      </c>
      <c r="WT21" s="36">
        <f t="shared" si="353"/>
        <v>6.8725532840365382</v>
      </c>
      <c r="WU21" s="57">
        <v>74</v>
      </c>
      <c r="WV21" s="36">
        <f t="shared" si="354"/>
        <v>4.5792079207920793</v>
      </c>
      <c r="WW21" s="54"/>
      <c r="WX21" s="55">
        <f t="shared" si="355"/>
        <v>232</v>
      </c>
      <c r="WY21" s="56">
        <f t="shared" si="356"/>
        <v>5.9259259259259265</v>
      </c>
      <c r="WZ21" s="57">
        <v>154</v>
      </c>
      <c r="XA21" s="36">
        <f t="shared" si="357"/>
        <v>6.9777979157227001</v>
      </c>
      <c r="XB21" s="57">
        <v>72</v>
      </c>
      <c r="XC21" s="36">
        <f t="shared" si="358"/>
        <v>4.6662346079066754</v>
      </c>
      <c r="XD21" s="54"/>
      <c r="XE21" s="55">
        <f t="shared" si="359"/>
        <v>226</v>
      </c>
      <c r="XF21" s="56">
        <f t="shared" si="360"/>
        <v>6.0266666666666673</v>
      </c>
      <c r="XG21" s="58">
        <v>154</v>
      </c>
      <c r="XH21" s="36">
        <f t="shared" si="361"/>
        <v>7.1000461041954814</v>
      </c>
      <c r="XI21" s="57">
        <v>71</v>
      </c>
      <c r="XJ21" s="36">
        <f t="shared" si="362"/>
        <v>4.6895640686922064</v>
      </c>
      <c r="XK21" s="54"/>
      <c r="XL21" s="55">
        <f t="shared" si="363"/>
        <v>225</v>
      </c>
      <c r="XM21" s="56">
        <f t="shared" si="364"/>
        <v>6.1091501493347815</v>
      </c>
      <c r="XN21" s="59">
        <v>150</v>
      </c>
      <c r="XO21" s="36">
        <f t="shared" si="365"/>
        <v>7.0555032925682033</v>
      </c>
      <c r="XP21" s="57">
        <v>71</v>
      </c>
      <c r="XQ21" s="36">
        <f t="shared" si="366"/>
        <v>4.8168249660786975</v>
      </c>
      <c r="XR21" s="54"/>
      <c r="XS21" s="55">
        <f t="shared" si="367"/>
        <v>221</v>
      </c>
      <c r="XT21" s="56">
        <f t="shared" si="368"/>
        <v>6.1388888888888893</v>
      </c>
      <c r="XU21" s="57">
        <v>144</v>
      </c>
      <c r="XV21" s="36">
        <f t="shared" si="369"/>
        <v>7.0107108081791631</v>
      </c>
      <c r="XW21" s="57">
        <v>67</v>
      </c>
      <c r="XX21" s="36">
        <f t="shared" si="370"/>
        <v>4.7720797720797723</v>
      </c>
      <c r="XY21" s="54"/>
      <c r="XZ21" s="55">
        <f t="shared" si="371"/>
        <v>211</v>
      </c>
      <c r="YA21" s="56">
        <f t="shared" si="372"/>
        <v>6.1017929438982073</v>
      </c>
      <c r="YB21" s="57">
        <v>138</v>
      </c>
      <c r="YC21" s="36">
        <f t="shared" si="373"/>
        <v>6.9767441860465116</v>
      </c>
      <c r="YD21" s="57">
        <v>65</v>
      </c>
      <c r="YE21" s="36">
        <f t="shared" si="374"/>
        <v>4.8652694610778449</v>
      </c>
      <c r="YF21" s="54"/>
      <c r="YG21" s="55">
        <f t="shared" si="375"/>
        <v>203</v>
      </c>
      <c r="YH21" s="56">
        <f t="shared" si="376"/>
        <v>6.1255280627640314</v>
      </c>
      <c r="YI21" s="57">
        <v>132</v>
      </c>
      <c r="YJ21" s="36">
        <f t="shared" si="377"/>
        <v>6.9804336329984134</v>
      </c>
      <c r="YK21" s="57">
        <v>64</v>
      </c>
      <c r="YL21" s="36">
        <f t="shared" si="378"/>
        <v>5.1529790660225441</v>
      </c>
      <c r="YM21" s="54"/>
      <c r="YN21" s="55">
        <f t="shared" si="379"/>
        <v>196</v>
      </c>
      <c r="YO21" s="56">
        <f t="shared" si="380"/>
        <v>6.2559846792211937</v>
      </c>
      <c r="YP21" s="57">
        <v>127</v>
      </c>
      <c r="YQ21" s="36">
        <f t="shared" si="381"/>
        <v>7.1308253790005622</v>
      </c>
      <c r="YR21" s="57">
        <v>61</v>
      </c>
      <c r="YS21" s="36">
        <f t="shared" si="382"/>
        <v>5.2450558899398105</v>
      </c>
      <c r="YT21" s="54"/>
      <c r="YU21" s="55">
        <f t="shared" si="383"/>
        <v>188</v>
      </c>
      <c r="YV21" s="56">
        <f t="shared" si="384"/>
        <v>6.3858695652173916</v>
      </c>
      <c r="YW21" s="57">
        <v>118</v>
      </c>
      <c r="YX21" s="36">
        <f t="shared" si="385"/>
        <v>6.9330199764982376</v>
      </c>
      <c r="YY21" s="57">
        <v>60</v>
      </c>
      <c r="YZ21" s="36">
        <f t="shared" si="386"/>
        <v>5.3619302949061662</v>
      </c>
      <c r="ZA21" s="54"/>
      <c r="ZB21" s="55">
        <f t="shared" si="387"/>
        <v>178</v>
      </c>
      <c r="ZC21" s="56">
        <f t="shared" si="388"/>
        <v>6.309819213045019</v>
      </c>
      <c r="ZD21" s="57">
        <v>115</v>
      </c>
      <c r="ZE21" s="36">
        <f t="shared" si="389"/>
        <v>6.9696969696969706</v>
      </c>
      <c r="ZF21" s="57">
        <v>58</v>
      </c>
      <c r="ZG21" s="36">
        <f t="shared" si="390"/>
        <v>5.3456221198156681</v>
      </c>
      <c r="ZH21" s="54"/>
      <c r="ZI21" s="55">
        <f t="shared" si="391"/>
        <v>173</v>
      </c>
      <c r="ZJ21" s="56">
        <f t="shared" si="392"/>
        <v>6.3254113345521032</v>
      </c>
      <c r="ZK21" s="57">
        <v>111</v>
      </c>
      <c r="ZL21" s="36">
        <f t="shared" si="393"/>
        <v>6.9505322479649339</v>
      </c>
      <c r="ZM21" s="57">
        <v>57</v>
      </c>
      <c r="ZN21" s="36">
        <f t="shared" si="394"/>
        <v>5.4597701149425291</v>
      </c>
      <c r="ZO21" s="54"/>
      <c r="ZP21" s="55">
        <f t="shared" si="395"/>
        <v>168</v>
      </c>
      <c r="ZQ21" s="56">
        <f t="shared" si="396"/>
        <v>6.3612268080272623</v>
      </c>
      <c r="ZR21" s="57">
        <v>106</v>
      </c>
      <c r="ZS21" s="36">
        <f t="shared" si="397"/>
        <v>6.9371727748691105</v>
      </c>
      <c r="ZT21" s="57">
        <v>54</v>
      </c>
      <c r="ZU21" s="36">
        <f t="shared" si="398"/>
        <v>5.5045871559633035</v>
      </c>
      <c r="ZV21" s="54"/>
      <c r="ZW21" s="55">
        <f t="shared" si="399"/>
        <v>160</v>
      </c>
      <c r="ZX21" s="56">
        <f t="shared" si="400"/>
        <v>6.3770426464726988</v>
      </c>
      <c r="ZY21" s="35">
        <v>104</v>
      </c>
      <c r="ZZ21" s="36">
        <f t="shared" si="401"/>
        <v>7.0941336971350619</v>
      </c>
      <c r="AAA21" s="37">
        <v>50</v>
      </c>
      <c r="AAB21" s="36">
        <f t="shared" si="402"/>
        <v>5.387931034482758</v>
      </c>
      <c r="AAC21" s="54"/>
      <c r="AAD21" s="55">
        <f t="shared" si="403"/>
        <v>154</v>
      </c>
      <c r="AAE21" s="56">
        <f t="shared" si="404"/>
        <v>6.4327485380116958</v>
      </c>
      <c r="AAF21" s="35">
        <v>97</v>
      </c>
      <c r="AAG21" s="36">
        <f t="shared" si="405"/>
        <v>7.0188133140376268</v>
      </c>
      <c r="AAH21" s="37">
        <v>45</v>
      </c>
      <c r="AAI21" s="36">
        <f t="shared" si="406"/>
        <v>5.2083333333333339</v>
      </c>
      <c r="AAJ21" s="54"/>
      <c r="AAK21" s="55">
        <f t="shared" si="407"/>
        <v>142</v>
      </c>
      <c r="AAL21" s="36">
        <f t="shared" si="408"/>
        <v>6.3223508459483533</v>
      </c>
      <c r="AAM21" s="60">
        <v>91</v>
      </c>
      <c r="AAN21" s="36">
        <f t="shared" si="409"/>
        <v>7.0652173913043477</v>
      </c>
      <c r="AAO21" s="37">
        <v>43</v>
      </c>
      <c r="AAP21" s="36">
        <f t="shared" si="410"/>
        <v>5.3020961775585702</v>
      </c>
      <c r="AAQ21" s="54"/>
      <c r="AAR21" s="55">
        <f t="shared" si="411"/>
        <v>134</v>
      </c>
      <c r="AAS21" s="56">
        <f t="shared" si="412"/>
        <v>6.3839923773225351</v>
      </c>
      <c r="AAT21" s="59"/>
      <c r="AAU21" s="36"/>
      <c r="AAV21" s="57"/>
      <c r="AAW21" s="36"/>
      <c r="AAX21" s="54"/>
      <c r="AAY21" s="37">
        <v>118</v>
      </c>
      <c r="AAZ21" s="56">
        <f t="shared" si="413"/>
        <v>6.3236870310825299</v>
      </c>
      <c r="ABA21" s="59"/>
      <c r="ABB21" s="36"/>
      <c r="ABC21" s="57"/>
      <c r="ABD21" s="36"/>
      <c r="ABE21" s="54"/>
      <c r="ABF21" s="37">
        <v>110</v>
      </c>
      <c r="ABG21" s="56">
        <f t="shared" si="414"/>
        <v>6.2322946175637393</v>
      </c>
      <c r="ABH21" s="59"/>
      <c r="ABI21" s="36"/>
      <c r="ABJ21" s="57"/>
      <c r="ABK21" s="36"/>
      <c r="ABL21" s="54"/>
      <c r="ABM21" s="37">
        <v>102</v>
      </c>
      <c r="ABN21" s="56">
        <f t="shared" si="415"/>
        <v>6.1780738946093274</v>
      </c>
      <c r="ABO21" s="59"/>
      <c r="ABP21" s="36"/>
      <c r="ABQ21" s="57"/>
      <c r="ABR21" s="36"/>
      <c r="ABS21" s="54"/>
      <c r="ABT21" s="37">
        <v>81</v>
      </c>
      <c r="ABU21" s="56">
        <f t="shared" si="416"/>
        <v>6.0492905153099326</v>
      </c>
      <c r="ABV21" s="59"/>
      <c r="ABW21" s="36"/>
      <c r="ABX21" s="57"/>
      <c r="ABY21" s="36"/>
      <c r="ABZ21" s="54"/>
      <c r="ACA21" s="37">
        <v>74</v>
      </c>
      <c r="ACB21" s="56">
        <f t="shared" si="417"/>
        <v>6.3086104006820118</v>
      </c>
      <c r="ACC21" s="59"/>
      <c r="ACD21" s="36"/>
      <c r="ACE21" s="57"/>
      <c r="ACF21" s="36"/>
      <c r="ACG21" s="54"/>
      <c r="ACH21" s="37">
        <v>65</v>
      </c>
      <c r="ACI21" s="56">
        <f t="shared" si="418"/>
        <v>6.2560153994225223</v>
      </c>
      <c r="ACJ21" s="59"/>
      <c r="ACK21" s="36"/>
      <c r="ACL21" s="57"/>
      <c r="ACM21" s="36"/>
      <c r="ACN21" s="54"/>
      <c r="ACO21" s="37">
        <v>53</v>
      </c>
      <c r="ACP21" s="56">
        <f t="shared" si="419"/>
        <v>6.1342592592592595</v>
      </c>
      <c r="ACQ21" s="59"/>
      <c r="ACR21" s="36"/>
      <c r="ACS21" s="57"/>
      <c r="ACT21" s="36"/>
      <c r="ACU21" s="54"/>
      <c r="ACV21" s="37">
        <v>47</v>
      </c>
      <c r="ACW21" s="56">
        <f t="shared" si="420"/>
        <v>6.0959792477302202</v>
      </c>
      <c r="ACX21" s="59"/>
      <c r="ACY21" s="36"/>
      <c r="ACZ21" s="57"/>
      <c r="ADA21" s="36"/>
      <c r="ADB21" s="54"/>
      <c r="ADC21" s="37">
        <v>41</v>
      </c>
      <c r="ADD21" s="56">
        <f t="shared" si="421"/>
        <v>6.4162754303599367</v>
      </c>
      <c r="ADE21" s="59"/>
      <c r="ADF21" s="36"/>
      <c r="ADG21" s="57"/>
      <c r="ADH21" s="36"/>
      <c r="ADI21" s="54"/>
      <c r="ADJ21" s="37">
        <v>29</v>
      </c>
      <c r="ADK21" s="56">
        <f t="shared" si="422"/>
        <v>6.6974595842956122</v>
      </c>
      <c r="ADL21" s="59"/>
      <c r="ADM21" s="36"/>
      <c r="ADN21" s="57"/>
      <c r="ADO21" s="36"/>
      <c r="ADP21" s="54"/>
      <c r="ADQ21" s="37">
        <v>24</v>
      </c>
      <c r="ADR21" s="56">
        <f t="shared" si="423"/>
        <v>6.7605633802816891</v>
      </c>
      <c r="ADS21" s="59"/>
      <c r="ADT21" s="36"/>
      <c r="ADU21" s="57"/>
      <c r="ADV21" s="36"/>
      <c r="ADW21" s="54"/>
      <c r="ADX21" s="37">
        <v>21</v>
      </c>
      <c r="ADY21" s="56">
        <f t="shared" si="424"/>
        <v>7.6363636363636367</v>
      </c>
      <c r="ADZ21" s="59"/>
      <c r="AEA21" s="36"/>
      <c r="AEB21" s="57"/>
      <c r="AEC21" s="36"/>
      <c r="AED21" s="54"/>
      <c r="AEE21" s="37">
        <v>15</v>
      </c>
      <c r="AEF21" s="56">
        <f t="shared" si="425"/>
        <v>7.0754716981132075</v>
      </c>
    </row>
    <row r="22" spans="1:1024" x14ac:dyDescent="0.2">
      <c r="A22" s="34" t="s">
        <v>36</v>
      </c>
      <c r="B22" s="35">
        <v>445416</v>
      </c>
      <c r="C22" s="36">
        <f t="shared" si="0"/>
        <v>5.1906716702291531</v>
      </c>
      <c r="D22" s="37">
        <v>467968</v>
      </c>
      <c r="E22" s="36">
        <f t="shared" si="1"/>
        <v>5.3782767351673826</v>
      </c>
      <c r="F22" s="37">
        <f t="shared" si="2"/>
        <v>913384</v>
      </c>
      <c r="G22" s="36">
        <f t="shared" si="3"/>
        <v>5.2851254787956812</v>
      </c>
      <c r="H22" s="38">
        <v>445</v>
      </c>
      <c r="I22" s="47">
        <f t="shared" si="4"/>
        <v>11.314518179506738</v>
      </c>
      <c r="J22">
        <v>265</v>
      </c>
      <c r="K22" s="47">
        <f t="shared" si="5"/>
        <v>8.2580243066375818</v>
      </c>
      <c r="L22" s="48"/>
      <c r="M22" s="49">
        <f t="shared" si="6"/>
        <v>710</v>
      </c>
      <c r="N22" s="50">
        <f t="shared" si="7"/>
        <v>9.9411929431531778</v>
      </c>
      <c r="O22" s="43">
        <v>425</v>
      </c>
      <c r="P22" s="47">
        <f t="shared" si="8"/>
        <v>11.330311916822181</v>
      </c>
      <c r="Q22" s="44">
        <v>258</v>
      </c>
      <c r="R22" s="47">
        <f t="shared" si="9"/>
        <v>8.4231145935357485</v>
      </c>
      <c r="S22" s="48"/>
      <c r="T22" s="49">
        <f t="shared" si="10"/>
        <v>683</v>
      </c>
      <c r="U22" s="50">
        <f t="shared" si="11"/>
        <v>10.023481068388612</v>
      </c>
      <c r="V22" s="43">
        <v>413</v>
      </c>
      <c r="W22" s="47">
        <f t="shared" si="12"/>
        <v>11.336810321163876</v>
      </c>
      <c r="X22" s="44">
        <v>254</v>
      </c>
      <c r="Y22" s="47">
        <f t="shared" si="13"/>
        <v>8.5006693440428389</v>
      </c>
      <c r="Z22" s="48"/>
      <c r="AA22" s="49">
        <f t="shared" si="14"/>
        <v>667</v>
      </c>
      <c r="AB22" s="50">
        <f t="shared" si="15"/>
        <v>10.058814658422561</v>
      </c>
      <c r="AC22" s="43">
        <v>405</v>
      </c>
      <c r="AD22" s="47">
        <f t="shared" si="16"/>
        <v>11.376404494382022</v>
      </c>
      <c r="AE22" s="44">
        <v>252</v>
      </c>
      <c r="AF22" s="47">
        <f t="shared" si="17"/>
        <v>8.6242299794661186</v>
      </c>
      <c r="AG22" s="48"/>
      <c r="AH22" s="49">
        <f t="shared" si="18"/>
        <v>657</v>
      </c>
      <c r="AI22" s="50">
        <f t="shared" si="19"/>
        <v>10.13576056772601</v>
      </c>
      <c r="AJ22" s="51">
        <v>402</v>
      </c>
      <c r="AK22" s="47">
        <f t="shared" si="20"/>
        <v>11.456255343402679</v>
      </c>
      <c r="AL22" s="52">
        <v>252</v>
      </c>
      <c r="AM22" s="47">
        <f t="shared" si="21"/>
        <v>8.7378640776699026</v>
      </c>
      <c r="AN22" s="48"/>
      <c r="AO22" s="49">
        <f t="shared" si="22"/>
        <v>654</v>
      </c>
      <c r="AP22" s="50">
        <f t="shared" si="23"/>
        <v>10.22993899577663</v>
      </c>
      <c r="AQ22" s="43">
        <v>395</v>
      </c>
      <c r="AR22" s="47">
        <f t="shared" si="24"/>
        <v>11.426091987272201</v>
      </c>
      <c r="AS22" s="44">
        <v>249</v>
      </c>
      <c r="AT22" s="47">
        <f t="shared" si="25"/>
        <v>8.7861679604798884</v>
      </c>
      <c r="AU22" s="48"/>
      <c r="AV22" s="49">
        <f t="shared" si="26"/>
        <v>644</v>
      </c>
      <c r="AW22" s="50">
        <f t="shared" si="27"/>
        <v>10.236846288348435</v>
      </c>
      <c r="AX22" s="51">
        <v>391</v>
      </c>
      <c r="AY22" s="47">
        <f t="shared" si="28"/>
        <v>11.376200174570847</v>
      </c>
      <c r="AZ22" s="44">
        <v>249</v>
      </c>
      <c r="BA22" s="47">
        <f t="shared" si="29"/>
        <v>8.8266572137539878</v>
      </c>
      <c r="BB22" s="48"/>
      <c r="BC22" s="49">
        <f t="shared" si="30"/>
        <v>640</v>
      </c>
      <c r="BD22" s="50">
        <f t="shared" si="31"/>
        <v>10.226909555768616</v>
      </c>
      <c r="BE22" s="43">
        <v>391</v>
      </c>
      <c r="BF22" s="47">
        <f t="shared" si="32"/>
        <v>11.406067677946325</v>
      </c>
      <c r="BG22" s="44">
        <v>248</v>
      </c>
      <c r="BH22" s="47">
        <f t="shared" si="33"/>
        <v>8.8068181818181817</v>
      </c>
      <c r="BI22" s="48"/>
      <c r="BJ22" s="49">
        <f t="shared" si="34"/>
        <v>639</v>
      </c>
      <c r="BK22" s="50">
        <f t="shared" si="35"/>
        <v>10.233824471492634</v>
      </c>
      <c r="BL22" s="51">
        <v>390</v>
      </c>
      <c r="BM22" s="47">
        <f t="shared" si="36"/>
        <v>11.406844106463879</v>
      </c>
      <c r="BN22" s="52">
        <v>247</v>
      </c>
      <c r="BO22" s="47">
        <f t="shared" si="37"/>
        <v>8.7869085734614014</v>
      </c>
      <c r="BP22" s="48"/>
      <c r="BQ22" s="49">
        <f t="shared" si="38"/>
        <v>637</v>
      </c>
      <c r="BR22" s="50">
        <f t="shared" si="39"/>
        <v>10.224719101123595</v>
      </c>
      <c r="BS22" s="51">
        <v>389</v>
      </c>
      <c r="BT22" s="47">
        <f t="shared" si="40"/>
        <v>11.407624633431086</v>
      </c>
      <c r="BU22" s="52">
        <v>246</v>
      </c>
      <c r="BV22" s="47">
        <f t="shared" si="41"/>
        <v>8.7951376474794429</v>
      </c>
      <c r="BW22" s="48"/>
      <c r="BX22" s="49">
        <f t="shared" si="42"/>
        <v>635</v>
      </c>
      <c r="BY22" s="50">
        <f t="shared" si="43"/>
        <v>10.23038504913807</v>
      </c>
      <c r="BZ22" s="51">
        <v>388</v>
      </c>
      <c r="CA22" s="47">
        <f t="shared" si="44"/>
        <v>11.44542772861357</v>
      </c>
      <c r="CB22" s="52">
        <v>246</v>
      </c>
      <c r="CC22" s="47">
        <f t="shared" si="45"/>
        <v>8.8330341113105924</v>
      </c>
      <c r="CD22" s="48"/>
      <c r="CE22" s="49">
        <f t="shared" si="46"/>
        <v>634</v>
      </c>
      <c r="CF22" s="50">
        <f t="shared" si="47"/>
        <v>10.267206477732794</v>
      </c>
      <c r="CG22" s="52">
        <v>387</v>
      </c>
      <c r="CH22" s="47">
        <f t="shared" si="48"/>
        <v>11.429415239220319</v>
      </c>
      <c r="CI22" s="52">
        <v>245</v>
      </c>
      <c r="CJ22" s="47">
        <f t="shared" si="49"/>
        <v>8.8351965380454374</v>
      </c>
      <c r="CK22" s="48"/>
      <c r="CL22" s="49">
        <f t="shared" si="50"/>
        <v>632</v>
      </c>
      <c r="CM22" s="50">
        <f t="shared" si="51"/>
        <v>10.261406072414353</v>
      </c>
      <c r="CN22" s="51">
        <v>387</v>
      </c>
      <c r="CO22" s="47">
        <f t="shared" si="52"/>
        <v>11.446317657497781</v>
      </c>
      <c r="CP22" s="52">
        <v>245</v>
      </c>
      <c r="CQ22" s="47">
        <f t="shared" si="53"/>
        <v>8.8479595521849053</v>
      </c>
      <c r="CR22" s="48"/>
      <c r="CS22" s="49">
        <f t="shared" si="54"/>
        <v>632</v>
      </c>
      <c r="CT22" s="50">
        <f t="shared" si="55"/>
        <v>10.276422764227643</v>
      </c>
      <c r="CU22" s="52">
        <v>387</v>
      </c>
      <c r="CV22" s="47">
        <f t="shared" si="56"/>
        <v>11.456483126110124</v>
      </c>
      <c r="CW22" s="52">
        <v>243</v>
      </c>
      <c r="CX22" s="47">
        <f t="shared" si="57"/>
        <v>8.7820744488615841</v>
      </c>
      <c r="CY22" s="48"/>
      <c r="CZ22" s="49">
        <f t="shared" si="58"/>
        <v>630</v>
      </c>
      <c r="DA22" s="50">
        <f t="shared" si="59"/>
        <v>10.252237591537835</v>
      </c>
      <c r="DB22" s="52">
        <v>386</v>
      </c>
      <c r="DC22" s="47">
        <f t="shared" si="60"/>
        <v>11.440426793123889</v>
      </c>
      <c r="DD22" s="52">
        <v>243</v>
      </c>
      <c r="DE22" s="47">
        <f t="shared" si="61"/>
        <v>8.7979724837074578</v>
      </c>
      <c r="DF22" s="48"/>
      <c r="DG22" s="49">
        <f t="shared" si="62"/>
        <v>629</v>
      </c>
      <c r="DH22" s="50">
        <f t="shared" si="63"/>
        <v>10.250977835723599</v>
      </c>
      <c r="DI22" s="52">
        <v>386</v>
      </c>
      <c r="DJ22" s="47">
        <f t="shared" si="64"/>
        <v>11.443818559146161</v>
      </c>
      <c r="DK22" s="37">
        <v>242</v>
      </c>
      <c r="DL22" s="47">
        <f t="shared" si="65"/>
        <v>8.7617668356263589</v>
      </c>
      <c r="DM22" s="48"/>
      <c r="DN22" s="49">
        <f t="shared" si="66"/>
        <v>628</v>
      </c>
      <c r="DO22" s="50">
        <f t="shared" si="67"/>
        <v>10.236348818255909</v>
      </c>
      <c r="DP22" s="52">
        <v>386</v>
      </c>
      <c r="DQ22" s="47">
        <f t="shared" si="68"/>
        <v>11.447212336892052</v>
      </c>
      <c r="DR22" s="37">
        <v>243</v>
      </c>
      <c r="DS22" s="47">
        <f t="shared" si="69"/>
        <v>8.804347826086957</v>
      </c>
      <c r="DT22" s="48"/>
      <c r="DU22" s="49">
        <f t="shared" si="70"/>
        <v>629</v>
      </c>
      <c r="DV22" s="50">
        <f t="shared" si="71"/>
        <v>10.257664709719503</v>
      </c>
      <c r="DW22" s="52">
        <v>386</v>
      </c>
      <c r="DX22" s="47">
        <f t="shared" si="72"/>
        <v>11.481261154074955</v>
      </c>
      <c r="DY22" s="37">
        <v>243</v>
      </c>
      <c r="DZ22" s="47">
        <f t="shared" si="73"/>
        <v>8.8331515812431842</v>
      </c>
      <c r="EA22" s="48"/>
      <c r="EB22" s="49">
        <f t="shared" si="74"/>
        <v>629</v>
      </c>
      <c r="EC22" s="50">
        <f t="shared" si="75"/>
        <v>10.289546867331916</v>
      </c>
      <c r="ED22" s="52">
        <v>384</v>
      </c>
      <c r="EE22" s="47">
        <f t="shared" si="76"/>
        <v>11.435378201310304</v>
      </c>
      <c r="EF22" s="37">
        <v>243</v>
      </c>
      <c r="EG22" s="47">
        <f t="shared" si="77"/>
        <v>8.8395780283739533</v>
      </c>
      <c r="EH22" s="48"/>
      <c r="EI22" s="49">
        <f t="shared" si="78"/>
        <v>627</v>
      </c>
      <c r="EJ22" s="50">
        <f t="shared" si="79"/>
        <v>10.266906828229901</v>
      </c>
      <c r="EK22" s="52">
        <v>384</v>
      </c>
      <c r="EL22" s="47">
        <f t="shared" si="80"/>
        <v>11.435378201310304</v>
      </c>
      <c r="EM22" s="37">
        <v>243</v>
      </c>
      <c r="EN22" s="47">
        <f t="shared" si="81"/>
        <v>8.8460138332726626</v>
      </c>
      <c r="EO22" s="48"/>
      <c r="EP22" s="49">
        <f t="shared" si="82"/>
        <v>627</v>
      </c>
      <c r="EQ22" s="50">
        <f t="shared" si="83"/>
        <v>10.27027027027027</v>
      </c>
      <c r="ER22" s="52">
        <v>384</v>
      </c>
      <c r="ES22" s="47">
        <f t="shared" si="84"/>
        <v>11.435378201310304</v>
      </c>
      <c r="ET22" s="52">
        <v>243</v>
      </c>
      <c r="EU22" s="47">
        <f t="shared" si="85"/>
        <v>8.8460138332726626</v>
      </c>
      <c r="EV22" s="48"/>
      <c r="EW22" s="49">
        <f t="shared" si="86"/>
        <v>627</v>
      </c>
      <c r="EX22" s="50">
        <f t="shared" si="87"/>
        <v>10.27027027027027</v>
      </c>
      <c r="EY22" s="52">
        <v>384</v>
      </c>
      <c r="EZ22" s="47">
        <f t="shared" si="88"/>
        <v>11.435378201310304</v>
      </c>
      <c r="FA22" s="52">
        <v>243</v>
      </c>
      <c r="FB22" s="47">
        <f t="shared" si="89"/>
        <v>8.8524590163934427</v>
      </c>
      <c r="FC22" s="48"/>
      <c r="FD22" s="49">
        <f t="shared" si="90"/>
        <v>627</v>
      </c>
      <c r="FE22" s="50">
        <f t="shared" si="91"/>
        <v>10.273635916762249</v>
      </c>
      <c r="FF22" s="52">
        <v>384</v>
      </c>
      <c r="FG22" s="47">
        <f t="shared" si="92"/>
        <v>11.438784629133155</v>
      </c>
      <c r="FH22" s="52">
        <v>243</v>
      </c>
      <c r="FI22" s="47">
        <f t="shared" si="93"/>
        <v>8.8589135982500906</v>
      </c>
      <c r="FJ22" s="48"/>
      <c r="FK22" s="49">
        <f t="shared" si="94"/>
        <v>627</v>
      </c>
      <c r="FL22" s="50">
        <f t="shared" si="95"/>
        <v>10.278688524590164</v>
      </c>
      <c r="FM22" s="52">
        <v>384</v>
      </c>
      <c r="FN22" s="47">
        <f t="shared" si="96"/>
        <v>11.442193087008343</v>
      </c>
      <c r="FO22" s="52">
        <v>243</v>
      </c>
      <c r="FP22" s="47">
        <f t="shared" si="97"/>
        <v>8.8653775994162718</v>
      </c>
      <c r="FQ22" s="48"/>
      <c r="FR22" s="49">
        <f t="shared" si="98"/>
        <v>627</v>
      </c>
      <c r="FS22" s="50">
        <f t="shared" si="99"/>
        <v>10.283746104641626</v>
      </c>
      <c r="FT22" s="52">
        <v>384</v>
      </c>
      <c r="FU22" s="47">
        <f t="shared" si="100"/>
        <v>11.449016100178891</v>
      </c>
      <c r="FV22" s="52">
        <v>243</v>
      </c>
      <c r="FW22" s="47">
        <f t="shared" si="101"/>
        <v>8.8653775994162718</v>
      </c>
      <c r="FX22" s="48"/>
      <c r="FY22" s="49">
        <f t="shared" si="102"/>
        <v>627</v>
      </c>
      <c r="FZ22" s="50">
        <f t="shared" si="103"/>
        <v>10.287120590648072</v>
      </c>
      <c r="GA22" s="52">
        <v>384</v>
      </c>
      <c r="GB22" s="47">
        <f t="shared" si="104"/>
        <v>11.462686567164178</v>
      </c>
      <c r="GC22" s="52">
        <v>243</v>
      </c>
      <c r="GD22" s="47">
        <f t="shared" si="105"/>
        <v>8.8686131386861309</v>
      </c>
      <c r="GE22" s="48"/>
      <c r="GF22" s="49">
        <f t="shared" si="106"/>
        <v>627</v>
      </c>
      <c r="GG22" s="50">
        <f t="shared" si="107"/>
        <v>10.295566502463053</v>
      </c>
      <c r="GH22" s="52">
        <v>384</v>
      </c>
      <c r="GI22" s="47">
        <f t="shared" si="108"/>
        <v>11.462686567164178</v>
      </c>
      <c r="GJ22" s="52">
        <v>243</v>
      </c>
      <c r="GK22" s="47">
        <f t="shared" si="109"/>
        <v>8.8686131386861309</v>
      </c>
      <c r="GL22" s="48"/>
      <c r="GM22" s="49">
        <f t="shared" si="110"/>
        <v>627</v>
      </c>
      <c r="GN22" s="50">
        <f t="shared" si="111"/>
        <v>10.295566502463053</v>
      </c>
      <c r="GO22" s="52">
        <v>384</v>
      </c>
      <c r="GP22" s="47">
        <f t="shared" si="112"/>
        <v>11.466109286354136</v>
      </c>
      <c r="GQ22" s="52">
        <v>243</v>
      </c>
      <c r="GR22" s="47">
        <f t="shared" si="113"/>
        <v>8.8686131386861309</v>
      </c>
      <c r="GS22" s="48"/>
      <c r="GT22" s="49">
        <f t="shared" si="114"/>
        <v>627</v>
      </c>
      <c r="GU22" s="50">
        <f t="shared" si="115"/>
        <v>10.297257349318443</v>
      </c>
      <c r="GV22" s="52">
        <v>383</v>
      </c>
      <c r="GW22" s="47">
        <f t="shared" si="116"/>
        <v>11.449925261584454</v>
      </c>
      <c r="GX22" s="52">
        <v>243</v>
      </c>
      <c r="GY22" s="47">
        <f t="shared" si="117"/>
        <v>8.8815789473684212</v>
      </c>
      <c r="GZ22" s="48"/>
      <c r="HA22" s="49">
        <f t="shared" si="118"/>
        <v>626</v>
      </c>
      <c r="HB22" s="50">
        <f t="shared" si="119"/>
        <v>10.294359480348627</v>
      </c>
      <c r="HC22" s="52">
        <v>383</v>
      </c>
      <c r="HD22" s="47">
        <f t="shared" si="120"/>
        <v>11.460203470975463</v>
      </c>
      <c r="HE22" s="52">
        <v>243</v>
      </c>
      <c r="HF22" s="47">
        <f t="shared" si="121"/>
        <v>8.8815789473684212</v>
      </c>
      <c r="HG22" s="48"/>
      <c r="HH22" s="49">
        <f t="shared" si="122"/>
        <v>626</v>
      </c>
      <c r="HI22" s="50">
        <f t="shared" si="123"/>
        <v>10.299440605462323</v>
      </c>
      <c r="HJ22" s="52">
        <v>383</v>
      </c>
      <c r="HK22" s="47">
        <f t="shared" si="124"/>
        <v>11.470500149745433</v>
      </c>
      <c r="HL22" s="52">
        <v>243</v>
      </c>
      <c r="HM22" s="47">
        <f t="shared" si="125"/>
        <v>8.8848263254113355</v>
      </c>
      <c r="HN22" s="48"/>
      <c r="HO22" s="49">
        <f t="shared" si="126"/>
        <v>626</v>
      </c>
      <c r="HP22" s="50">
        <f t="shared" si="127"/>
        <v>10.306223246624958</v>
      </c>
      <c r="HQ22" s="52">
        <v>382</v>
      </c>
      <c r="HR22" s="47">
        <f t="shared" si="128"/>
        <v>11.447407851363501</v>
      </c>
      <c r="HS22" s="52">
        <v>243</v>
      </c>
      <c r="HT22" s="47">
        <f t="shared" si="129"/>
        <v>8.8913282107574094</v>
      </c>
      <c r="HU22" s="48"/>
      <c r="HV22" s="49">
        <f t="shared" si="130"/>
        <v>625</v>
      </c>
      <c r="HW22" s="50">
        <f t="shared" si="131"/>
        <v>10.29654036243822</v>
      </c>
      <c r="HX22" s="52">
        <v>382</v>
      </c>
      <c r="HY22" s="47">
        <f t="shared" si="132"/>
        <v>11.447407851363501</v>
      </c>
      <c r="HZ22" s="52">
        <v>243</v>
      </c>
      <c r="IA22" s="47">
        <f t="shared" si="133"/>
        <v>8.9076246334310856</v>
      </c>
      <c r="IB22" s="48"/>
      <c r="IC22" s="49">
        <f t="shared" si="134"/>
        <v>625</v>
      </c>
      <c r="ID22" s="50">
        <f t="shared" si="135"/>
        <v>10.305028854080792</v>
      </c>
      <c r="IE22" s="52">
        <v>382</v>
      </c>
      <c r="IF22" s="47">
        <f t="shared" si="136"/>
        <v>11.457708458308339</v>
      </c>
      <c r="IG22" s="52">
        <v>243</v>
      </c>
      <c r="IH22" s="47">
        <f t="shared" si="137"/>
        <v>8.9174311926605512</v>
      </c>
      <c r="II22" s="48"/>
      <c r="IJ22" s="49">
        <f t="shared" si="138"/>
        <v>625</v>
      </c>
      <c r="IK22" s="50">
        <f t="shared" si="139"/>
        <v>10.315233536887275</v>
      </c>
      <c r="IL22" s="52">
        <v>382</v>
      </c>
      <c r="IM22" s="47">
        <f t="shared" si="140"/>
        <v>11.464585834333734</v>
      </c>
      <c r="IN22" s="52">
        <v>243</v>
      </c>
      <c r="IO22" s="47">
        <f t="shared" si="141"/>
        <v>8.9174311926605512</v>
      </c>
      <c r="IP22" s="48"/>
      <c r="IQ22" s="49">
        <f t="shared" si="142"/>
        <v>625</v>
      </c>
      <c r="IR22" s="50">
        <f t="shared" si="143"/>
        <v>10.31863959055638</v>
      </c>
      <c r="IS22" s="52">
        <v>382</v>
      </c>
      <c r="IT22" s="47">
        <f t="shared" si="144"/>
        <v>11.464585834333734</v>
      </c>
      <c r="IU22" s="52">
        <v>243</v>
      </c>
      <c r="IV22" s="47">
        <f t="shared" si="145"/>
        <v>8.9305402425578819</v>
      </c>
      <c r="IW22" s="48"/>
      <c r="IX22" s="49">
        <f t="shared" si="146"/>
        <v>625</v>
      </c>
      <c r="IY22" s="50">
        <f t="shared" si="147"/>
        <v>10.325458450355196</v>
      </c>
      <c r="IZ22" s="52">
        <v>381</v>
      </c>
      <c r="JA22" s="47">
        <f t="shared" si="148"/>
        <v>11.451758340847611</v>
      </c>
      <c r="JB22" s="52">
        <v>243</v>
      </c>
      <c r="JC22" s="47">
        <f t="shared" si="149"/>
        <v>8.943687891056312</v>
      </c>
      <c r="JD22" s="48"/>
      <c r="JE22" s="49">
        <f t="shared" si="150"/>
        <v>624</v>
      </c>
      <c r="JF22" s="50">
        <f t="shared" si="151"/>
        <v>10.324288550628722</v>
      </c>
      <c r="JG22" s="52">
        <v>381</v>
      </c>
      <c r="JH22" s="47">
        <f t="shared" si="152"/>
        <v>11.451758340847611</v>
      </c>
      <c r="JI22" s="52">
        <v>243</v>
      </c>
      <c r="JJ22" s="47">
        <f t="shared" si="153"/>
        <v>8.9502762430939224</v>
      </c>
      <c r="JK22" s="48"/>
      <c r="JL22" s="49">
        <f t="shared" si="154"/>
        <v>624</v>
      </c>
      <c r="JM22" s="50">
        <f t="shared" si="155"/>
        <v>10.327706057596822</v>
      </c>
      <c r="JN22" s="52">
        <v>379</v>
      </c>
      <c r="JO22" s="47">
        <f t="shared" si="156"/>
        <v>11.405356605476978</v>
      </c>
      <c r="JP22" s="52">
        <v>243</v>
      </c>
      <c r="JQ22" s="47">
        <f t="shared" si="157"/>
        <v>8.9734121122599717</v>
      </c>
      <c r="JR22" s="48"/>
      <c r="JS22" s="49">
        <f t="shared" si="158"/>
        <v>622</v>
      </c>
      <c r="JT22" s="50">
        <f t="shared" si="159"/>
        <v>10.313380865528105</v>
      </c>
      <c r="JU22" s="52">
        <v>379</v>
      </c>
      <c r="JV22" s="47">
        <f t="shared" si="160"/>
        <v>11.419102139198554</v>
      </c>
      <c r="JW22" s="52">
        <v>242</v>
      </c>
      <c r="JX22" s="47">
        <f t="shared" si="161"/>
        <v>8.9729328883945119</v>
      </c>
      <c r="JY22" s="48"/>
      <c r="JZ22" s="49">
        <f t="shared" si="162"/>
        <v>621</v>
      </c>
      <c r="KA22" s="50">
        <f t="shared" si="163"/>
        <v>10.322473404255319</v>
      </c>
      <c r="KB22" s="52">
        <v>379</v>
      </c>
      <c r="KC22" s="47">
        <f t="shared" si="164"/>
        <v>11.425987337955984</v>
      </c>
      <c r="KD22" s="52">
        <v>241</v>
      </c>
      <c r="KE22" s="47">
        <f t="shared" si="165"/>
        <v>8.9391691394658768</v>
      </c>
      <c r="KF22" s="48"/>
      <c r="KG22" s="49">
        <f t="shared" si="166"/>
        <v>620</v>
      </c>
      <c r="KH22" s="50">
        <f t="shared" si="167"/>
        <v>10.31099284882754</v>
      </c>
      <c r="KI22" s="52">
        <v>379</v>
      </c>
      <c r="KJ22" s="47">
        <f t="shared" si="168"/>
        <v>11.429433051869722</v>
      </c>
      <c r="KK22" s="52">
        <v>241</v>
      </c>
      <c r="KL22" s="47">
        <f t="shared" si="169"/>
        <v>8.9424860853432282</v>
      </c>
      <c r="KM22" s="48"/>
      <c r="KN22" s="49">
        <f t="shared" si="170"/>
        <v>620</v>
      </c>
      <c r="KO22" s="50">
        <f t="shared" si="171"/>
        <v>10.31442355681251</v>
      </c>
      <c r="KP22" s="52">
        <v>379</v>
      </c>
      <c r="KQ22" s="47">
        <f t="shared" si="172"/>
        <v>11.439782674313312</v>
      </c>
      <c r="KR22" s="52">
        <v>241</v>
      </c>
      <c r="KS22" s="47">
        <f t="shared" si="173"/>
        <v>8.9524517087667164</v>
      </c>
      <c r="KT22" s="48"/>
      <c r="KU22" s="49">
        <f t="shared" si="174"/>
        <v>620</v>
      </c>
      <c r="KV22" s="50">
        <f t="shared" si="175"/>
        <v>10.32472939217319</v>
      </c>
      <c r="KW22" s="52">
        <v>378</v>
      </c>
      <c r="KX22" s="47">
        <f t="shared" si="176"/>
        <v>11.43029936498337</v>
      </c>
      <c r="KY22" s="52">
        <v>240</v>
      </c>
      <c r="KZ22" s="47">
        <f t="shared" si="177"/>
        <v>8.9452105851658601</v>
      </c>
      <c r="LA22" s="48"/>
      <c r="LB22" s="49">
        <f t="shared" si="178"/>
        <v>618</v>
      </c>
      <c r="LC22" s="50">
        <f t="shared" si="179"/>
        <v>10.317195325542571</v>
      </c>
      <c r="LD22" s="52">
        <v>378</v>
      </c>
      <c r="LE22" s="47">
        <f t="shared" si="180"/>
        <v>11.464968152866243</v>
      </c>
      <c r="LF22" s="52">
        <v>240</v>
      </c>
      <c r="LG22" s="47">
        <f t="shared" si="181"/>
        <v>8.9552238805970141</v>
      </c>
      <c r="LH22" s="48"/>
      <c r="LI22" s="49">
        <f t="shared" si="182"/>
        <v>618</v>
      </c>
      <c r="LJ22" s="50">
        <f t="shared" si="183"/>
        <v>10.339635268529362</v>
      </c>
      <c r="LK22" s="52">
        <v>378</v>
      </c>
      <c r="LL22" s="47">
        <f t="shared" si="184"/>
        <v>11.485870556061988</v>
      </c>
      <c r="LM22" s="52">
        <v>240</v>
      </c>
      <c r="LN22" s="47">
        <f t="shared" si="185"/>
        <v>8.9686098654708513</v>
      </c>
      <c r="LO22" s="48"/>
      <c r="LP22" s="49">
        <f t="shared" si="186"/>
        <v>618</v>
      </c>
      <c r="LQ22" s="50">
        <f t="shared" si="187"/>
        <v>10.356963298139769</v>
      </c>
      <c r="LR22" s="52">
        <v>378</v>
      </c>
      <c r="LS22" s="47">
        <f t="shared" si="188"/>
        <v>11.49285497111584</v>
      </c>
      <c r="LT22" s="52">
        <v>239</v>
      </c>
      <c r="LU22" s="47">
        <f t="shared" si="189"/>
        <v>8.9412644968200521</v>
      </c>
      <c r="LV22" s="48"/>
      <c r="LW22" s="49">
        <f t="shared" si="190"/>
        <v>617</v>
      </c>
      <c r="LX22" s="50">
        <f t="shared" si="191"/>
        <v>10.348876216034887</v>
      </c>
      <c r="LY22" s="52">
        <v>378</v>
      </c>
      <c r="LZ22" s="47">
        <f t="shared" si="192"/>
        <v>11.510353227771011</v>
      </c>
      <c r="MA22" s="52">
        <v>239</v>
      </c>
      <c r="MB22" s="47">
        <f t="shared" si="193"/>
        <v>8.9446107784431135</v>
      </c>
      <c r="MC22" s="48"/>
      <c r="MD22" s="49">
        <f t="shared" si="194"/>
        <v>617</v>
      </c>
      <c r="ME22" s="50">
        <f t="shared" si="195"/>
        <v>10.359301544660845</v>
      </c>
      <c r="MF22" s="52">
        <v>378</v>
      </c>
      <c r="MG22" s="47">
        <f t="shared" si="196"/>
        <v>11.52439024390244</v>
      </c>
      <c r="MH22" s="52">
        <v>239</v>
      </c>
      <c r="MI22" s="47">
        <f t="shared" si="197"/>
        <v>8.9479595657057285</v>
      </c>
      <c r="MJ22" s="48"/>
      <c r="MK22" s="49">
        <f t="shared" si="198"/>
        <v>617</v>
      </c>
      <c r="ML22" s="50">
        <f t="shared" si="199"/>
        <v>10.368005377247522</v>
      </c>
      <c r="MM22" s="52">
        <v>377</v>
      </c>
      <c r="MN22" s="47">
        <f t="shared" si="200"/>
        <v>11.518484570730218</v>
      </c>
      <c r="MO22" s="52">
        <v>237</v>
      </c>
      <c r="MP22" s="47">
        <f t="shared" si="201"/>
        <v>8.9164785553047405</v>
      </c>
      <c r="MQ22" s="48"/>
      <c r="MR22" s="49">
        <f t="shared" si="202"/>
        <v>614</v>
      </c>
      <c r="MS22" s="50">
        <f t="shared" si="203"/>
        <v>10.352385769684707</v>
      </c>
      <c r="MT22" s="52">
        <v>376</v>
      </c>
      <c r="MU22" s="47">
        <f t="shared" si="204"/>
        <v>11.537281374654802</v>
      </c>
      <c r="MV22" s="52">
        <v>236</v>
      </c>
      <c r="MW22" s="47">
        <f t="shared" si="205"/>
        <v>8.9258698940998489</v>
      </c>
      <c r="MX22" s="48"/>
      <c r="MY22" s="49">
        <f t="shared" si="206"/>
        <v>612</v>
      </c>
      <c r="MZ22" s="50">
        <f t="shared" si="207"/>
        <v>10.367609689988141</v>
      </c>
      <c r="NA22" s="52">
        <v>374</v>
      </c>
      <c r="NB22" s="47">
        <f t="shared" si="208"/>
        <v>11.521873074553296</v>
      </c>
      <c r="NC22" s="52">
        <v>236</v>
      </c>
      <c r="ND22" s="47">
        <f t="shared" si="209"/>
        <v>8.9904761904761905</v>
      </c>
      <c r="NE22" s="48"/>
      <c r="NF22" s="49">
        <f t="shared" si="210"/>
        <v>610</v>
      </c>
      <c r="NG22" s="50">
        <f t="shared" si="211"/>
        <v>10.390052801907682</v>
      </c>
      <c r="NH22" s="52">
        <v>373</v>
      </c>
      <c r="NI22" s="47">
        <f t="shared" si="212"/>
        <v>11.512345679012345</v>
      </c>
      <c r="NJ22" s="52">
        <v>235</v>
      </c>
      <c r="NK22" s="47">
        <f t="shared" si="213"/>
        <v>8.9831804281345562</v>
      </c>
      <c r="NL22" s="48"/>
      <c r="NM22" s="49">
        <f t="shared" si="214"/>
        <v>608</v>
      </c>
      <c r="NN22" s="50">
        <f t="shared" si="215"/>
        <v>10.382513661202186</v>
      </c>
      <c r="NO22" s="52">
        <v>371</v>
      </c>
      <c r="NP22" s="47">
        <f t="shared" si="216"/>
        <v>11.500309981401116</v>
      </c>
      <c r="NQ22" s="52">
        <v>235</v>
      </c>
      <c r="NR22" s="47">
        <f t="shared" si="217"/>
        <v>9.0245775729646684</v>
      </c>
      <c r="NS22" s="48"/>
      <c r="NT22" s="49">
        <f t="shared" si="218"/>
        <v>606</v>
      </c>
      <c r="NU22" s="50">
        <f t="shared" si="219"/>
        <v>10.39451114922813</v>
      </c>
      <c r="NV22" s="52">
        <v>371</v>
      </c>
      <c r="NW22" s="47">
        <f t="shared" si="220"/>
        <v>11.518162061471592</v>
      </c>
      <c r="NX22" s="52">
        <v>235</v>
      </c>
      <c r="NY22" s="47">
        <f t="shared" si="221"/>
        <v>9.0349865436370624</v>
      </c>
      <c r="NZ22" s="48"/>
      <c r="OA22" s="49">
        <f t="shared" si="222"/>
        <v>606</v>
      </c>
      <c r="OB22" s="50">
        <f t="shared" si="223"/>
        <v>10.408794228787359</v>
      </c>
      <c r="OC22" s="52">
        <v>371</v>
      </c>
      <c r="OD22" s="47">
        <f t="shared" si="224"/>
        <v>11.532483680447623</v>
      </c>
      <c r="OE22" s="52">
        <v>234</v>
      </c>
      <c r="OF22" s="47">
        <f t="shared" si="225"/>
        <v>9.0208172706245175</v>
      </c>
      <c r="OG22" s="48"/>
      <c r="OH22" s="49">
        <f t="shared" si="226"/>
        <v>605</v>
      </c>
      <c r="OI22" s="50">
        <f t="shared" si="227"/>
        <v>10.411288934778867</v>
      </c>
      <c r="OJ22" s="52">
        <v>371</v>
      </c>
      <c r="OK22" s="47">
        <f t="shared" si="228"/>
        <v>11.582891039650328</v>
      </c>
      <c r="OL22" s="52">
        <v>233</v>
      </c>
      <c r="OM22" s="47">
        <f t="shared" si="229"/>
        <v>9.0135396518375241</v>
      </c>
      <c r="ON22" s="48"/>
      <c r="OO22" s="49">
        <f t="shared" si="230"/>
        <v>604</v>
      </c>
      <c r="OP22" s="50">
        <f t="shared" si="231"/>
        <v>10.435383552176917</v>
      </c>
      <c r="OQ22" s="52">
        <v>369</v>
      </c>
      <c r="OR22" s="47">
        <f t="shared" si="232"/>
        <v>11.549295774647888</v>
      </c>
      <c r="OS22" s="52">
        <v>233</v>
      </c>
      <c r="OT22" s="47">
        <f t="shared" si="233"/>
        <v>9.0310077519379846</v>
      </c>
      <c r="OU22" s="48"/>
      <c r="OV22" s="49">
        <f t="shared" si="234"/>
        <v>602</v>
      </c>
      <c r="OW22" s="50">
        <f t="shared" si="235"/>
        <v>10.424242424242426</v>
      </c>
      <c r="OX22" s="52">
        <v>365</v>
      </c>
      <c r="OY22" s="47">
        <f t="shared" si="236"/>
        <v>11.474379126060986</v>
      </c>
      <c r="OZ22" s="52">
        <v>233</v>
      </c>
      <c r="PA22" s="47">
        <f t="shared" si="237"/>
        <v>9.0767432800934937</v>
      </c>
      <c r="PB22" s="48"/>
      <c r="PC22" s="49">
        <f t="shared" si="238"/>
        <v>598</v>
      </c>
      <c r="PD22" s="50">
        <f t="shared" si="239"/>
        <v>10.403618649965205</v>
      </c>
      <c r="PE22" s="52">
        <v>364</v>
      </c>
      <c r="PF22" s="47">
        <f t="shared" si="240"/>
        <v>11.493526997158193</v>
      </c>
      <c r="PG22" s="52">
        <v>232</v>
      </c>
      <c r="PH22" s="47">
        <f t="shared" si="241"/>
        <v>9.1051805337519625</v>
      </c>
      <c r="PI22" s="48"/>
      <c r="PJ22" s="49">
        <f t="shared" si="242"/>
        <v>596</v>
      </c>
      <c r="PK22" s="50">
        <f t="shared" si="243"/>
        <v>10.428696412948382</v>
      </c>
      <c r="PL22" s="52">
        <v>363</v>
      </c>
      <c r="PM22" s="47">
        <f t="shared" si="244"/>
        <v>11.487341772151899</v>
      </c>
      <c r="PN22" s="52">
        <v>231</v>
      </c>
      <c r="PO22" s="47">
        <f t="shared" si="245"/>
        <v>9.1160220994475143</v>
      </c>
      <c r="PP22" s="48"/>
      <c r="PQ22" s="49">
        <f t="shared" si="246"/>
        <v>594</v>
      </c>
      <c r="PR22" s="50">
        <f t="shared" si="247"/>
        <v>10.432033719704952</v>
      </c>
      <c r="PS22" s="52">
        <v>363</v>
      </c>
      <c r="PT22" s="47">
        <f t="shared" si="248"/>
        <v>11.509194673430564</v>
      </c>
      <c r="PU22" s="52">
        <v>231</v>
      </c>
      <c r="PV22" s="47">
        <f t="shared" si="249"/>
        <v>9.1448931116389556</v>
      </c>
      <c r="PW22" s="48"/>
      <c r="PX22" s="49">
        <f t="shared" si="250"/>
        <v>594</v>
      </c>
      <c r="PY22" s="50">
        <f t="shared" si="251"/>
        <v>10.45774647887324</v>
      </c>
      <c r="PZ22" s="52">
        <v>362</v>
      </c>
      <c r="QA22" s="47">
        <f t="shared" si="252"/>
        <v>11.499364675984753</v>
      </c>
      <c r="QB22" s="52">
        <v>230</v>
      </c>
      <c r="QC22" s="47">
        <f t="shared" si="253"/>
        <v>9.1197462331482946</v>
      </c>
      <c r="QD22" s="48"/>
      <c r="QE22" s="49">
        <f t="shared" si="254"/>
        <v>592</v>
      </c>
      <c r="QF22" s="50">
        <f t="shared" si="255"/>
        <v>10.440917107583775</v>
      </c>
      <c r="QG22" s="52">
        <v>359</v>
      </c>
      <c r="QH22" s="47">
        <f t="shared" si="256"/>
        <v>11.462324393358877</v>
      </c>
      <c r="QI22" s="52">
        <v>230</v>
      </c>
      <c r="QJ22" s="47">
        <f t="shared" si="257"/>
        <v>9.1596973317403414</v>
      </c>
      <c r="QK22" s="48"/>
      <c r="QL22" s="49">
        <f t="shared" si="258"/>
        <v>589</v>
      </c>
      <c r="QM22" s="50">
        <f t="shared" si="259"/>
        <v>10.437710437710438</v>
      </c>
      <c r="QN22" s="52">
        <v>357</v>
      </c>
      <c r="QO22" s="47">
        <f t="shared" si="260"/>
        <v>11.479099678456592</v>
      </c>
      <c r="QP22" s="52">
        <v>227</v>
      </c>
      <c r="QQ22" s="47">
        <f t="shared" si="261"/>
        <v>9.1532258064516139</v>
      </c>
      <c r="QR22" s="48"/>
      <c r="QS22" s="49">
        <f t="shared" si="262"/>
        <v>584</v>
      </c>
      <c r="QT22" s="50">
        <f t="shared" si="263"/>
        <v>10.447227191413237</v>
      </c>
      <c r="QU22" s="53">
        <v>353</v>
      </c>
      <c r="QV22" s="47">
        <f t="shared" si="264"/>
        <v>11.40917905623788</v>
      </c>
      <c r="QW22" s="53">
        <v>225</v>
      </c>
      <c r="QX22" s="47">
        <f t="shared" si="265"/>
        <v>9.1166936790923838</v>
      </c>
      <c r="QY22" s="48"/>
      <c r="QZ22" s="49">
        <f t="shared" si="266"/>
        <v>578</v>
      </c>
      <c r="RA22" s="50">
        <f t="shared" si="267"/>
        <v>10.391945343401654</v>
      </c>
      <c r="RB22" s="53">
        <v>350</v>
      </c>
      <c r="RC22" s="47">
        <f t="shared" si="268"/>
        <v>11.400651465798045</v>
      </c>
      <c r="RD22" s="53">
        <v>223</v>
      </c>
      <c r="RE22" s="47">
        <f t="shared" si="269"/>
        <v>9.1393442622950829</v>
      </c>
      <c r="RF22" s="48"/>
      <c r="RG22" s="49">
        <f t="shared" si="270"/>
        <v>573</v>
      </c>
      <c r="RH22" s="50">
        <f t="shared" si="271"/>
        <v>10.399274047186932</v>
      </c>
      <c r="RI22" s="53">
        <v>346</v>
      </c>
      <c r="RJ22" s="47">
        <f t="shared" si="272"/>
        <v>11.366622864651774</v>
      </c>
      <c r="RK22" s="53">
        <v>222</v>
      </c>
      <c r="RL22" s="47">
        <f t="shared" si="273"/>
        <v>9.2039800995024876</v>
      </c>
      <c r="RM22" s="48"/>
      <c r="RN22" s="49">
        <f t="shared" si="274"/>
        <v>568</v>
      </c>
      <c r="RO22" s="50">
        <f t="shared" si="275"/>
        <v>10.410557184750733</v>
      </c>
      <c r="RP22" s="53">
        <v>346</v>
      </c>
      <c r="RQ22" s="47">
        <f t="shared" si="276"/>
        <v>11.381578947368421</v>
      </c>
      <c r="RR22" s="53">
        <v>222</v>
      </c>
      <c r="RS22" s="47">
        <f t="shared" si="277"/>
        <v>9.25</v>
      </c>
      <c r="RT22" s="48"/>
      <c r="RU22" s="49">
        <f t="shared" si="278"/>
        <v>568</v>
      </c>
      <c r="RV22" s="50">
        <f t="shared" si="279"/>
        <v>10.441176470588236</v>
      </c>
      <c r="RW22" s="53">
        <v>345</v>
      </c>
      <c r="RX22" s="47">
        <f t="shared" si="280"/>
        <v>11.37862796833773</v>
      </c>
      <c r="RY22" s="53">
        <v>221</v>
      </c>
      <c r="RZ22" s="47">
        <f t="shared" si="281"/>
        <v>9.2468619246861916</v>
      </c>
      <c r="SA22" s="48"/>
      <c r="SB22" s="49">
        <f>RW22+RY22</f>
        <v>566</v>
      </c>
      <c r="SC22" s="50">
        <f t="shared" si="283"/>
        <v>10.438952416082627</v>
      </c>
      <c r="SD22" s="53">
        <v>342</v>
      </c>
      <c r="SE22" s="47">
        <f t="shared" si="284"/>
        <v>11.40380126708903</v>
      </c>
      <c r="SF22" s="53">
        <v>220</v>
      </c>
      <c r="SG22" s="47">
        <f t="shared" si="285"/>
        <v>9.3418259023354562</v>
      </c>
      <c r="SH22" s="48">
        <f t="shared" si="286"/>
        <v>0</v>
      </c>
      <c r="SI22" s="49">
        <f>SD22+SF22</f>
        <v>562</v>
      </c>
      <c r="SJ22" s="50">
        <f t="shared" si="288"/>
        <v>10.488988428518104</v>
      </c>
      <c r="SK22" s="53">
        <v>339</v>
      </c>
      <c r="SL22" s="47">
        <f t="shared" si="289"/>
        <v>11.406460296096904</v>
      </c>
      <c r="SM22" s="53">
        <v>218</v>
      </c>
      <c r="SN22" s="47">
        <f t="shared" si="290"/>
        <v>9.416846652267818</v>
      </c>
      <c r="SO22" s="48"/>
      <c r="SP22" s="49">
        <f t="shared" si="291"/>
        <v>557</v>
      </c>
      <c r="SQ22" s="50">
        <f t="shared" si="292"/>
        <v>10.53527520332892</v>
      </c>
      <c r="SR22" s="53">
        <v>334</v>
      </c>
      <c r="SS22" s="47">
        <f t="shared" si="293"/>
        <v>11.403209286445886</v>
      </c>
      <c r="ST22" s="53">
        <v>216</v>
      </c>
      <c r="SU22" s="47">
        <f t="shared" si="294"/>
        <v>9.4986807387862786</v>
      </c>
      <c r="SV22" s="48"/>
      <c r="SW22" s="49">
        <f t="shared" si="295"/>
        <v>550</v>
      </c>
      <c r="SX22" s="50">
        <f t="shared" si="296"/>
        <v>10.570824524312897</v>
      </c>
      <c r="SY22" s="53">
        <v>333</v>
      </c>
      <c r="SZ22" s="47">
        <f t="shared" si="297"/>
        <v>11.43936791480591</v>
      </c>
      <c r="TA22" s="53">
        <v>215</v>
      </c>
      <c r="TB22" s="47">
        <f t="shared" si="298"/>
        <v>9.5301418439716326</v>
      </c>
      <c r="TC22" s="48"/>
      <c r="TD22" s="49">
        <f t="shared" si="299"/>
        <v>548</v>
      </c>
      <c r="TE22" s="50">
        <f t="shared" si="300"/>
        <v>10.605767369847106</v>
      </c>
      <c r="TF22" s="53">
        <v>326</v>
      </c>
      <c r="TG22" s="47">
        <f t="shared" si="301"/>
        <v>11.358885017421603</v>
      </c>
      <c r="TH22" s="53">
        <v>212</v>
      </c>
      <c r="TI22" s="47">
        <f t="shared" si="302"/>
        <v>9.5884215287200352</v>
      </c>
      <c r="TJ22" s="48"/>
      <c r="TK22" s="49">
        <f t="shared" si="303"/>
        <v>538</v>
      </c>
      <c r="TL22" s="50">
        <f t="shared" si="304"/>
        <v>10.588466837236764</v>
      </c>
      <c r="TM22" s="53">
        <v>326</v>
      </c>
      <c r="TN22" s="47">
        <f t="shared" si="305"/>
        <v>11.406578026592022</v>
      </c>
      <c r="TO22" s="53">
        <v>210</v>
      </c>
      <c r="TP22" s="47">
        <f t="shared" si="306"/>
        <v>9.5584888484296755</v>
      </c>
      <c r="TQ22" s="48"/>
      <c r="TR22" s="49">
        <f t="shared" si="307"/>
        <v>536</v>
      </c>
      <c r="TS22" s="50">
        <f t="shared" si="308"/>
        <v>10.603363006923839</v>
      </c>
      <c r="TT22" s="53">
        <v>320</v>
      </c>
      <c r="TU22" s="47">
        <f t="shared" si="309"/>
        <v>11.327433628318584</v>
      </c>
      <c r="TV22" s="53">
        <v>206</v>
      </c>
      <c r="TW22" s="47">
        <f t="shared" si="310"/>
        <v>9.5326237852845903</v>
      </c>
      <c r="TX22" s="48"/>
      <c r="TY22" s="49">
        <f t="shared" si="311"/>
        <v>526</v>
      </c>
      <c r="TZ22" s="50">
        <f t="shared" si="312"/>
        <v>10.549538708383475</v>
      </c>
      <c r="UA22" s="53">
        <v>318</v>
      </c>
      <c r="UB22" s="47">
        <f t="shared" si="313"/>
        <v>11.442965095358042</v>
      </c>
      <c r="UC22" s="53">
        <v>204</v>
      </c>
      <c r="UD22" s="47">
        <f t="shared" si="314"/>
        <v>9.6545196403218174</v>
      </c>
      <c r="UE22" s="48"/>
      <c r="UF22" s="49">
        <f t="shared" si="315"/>
        <v>522</v>
      </c>
      <c r="UG22" s="50">
        <f t="shared" si="316"/>
        <v>10.670482420278004</v>
      </c>
      <c r="UH22" s="53">
        <v>314</v>
      </c>
      <c r="UI22" s="47">
        <f t="shared" si="317"/>
        <v>11.531399192067573</v>
      </c>
      <c r="UJ22" s="53">
        <v>202</v>
      </c>
      <c r="UK22" s="47">
        <f t="shared" si="318"/>
        <v>9.753742153549009</v>
      </c>
      <c r="UL22" s="48"/>
      <c r="UM22" s="49">
        <f t="shared" si="319"/>
        <v>516</v>
      </c>
      <c r="UN22" s="50">
        <f t="shared" si="320"/>
        <v>10.763454317897372</v>
      </c>
      <c r="UO22" s="53">
        <v>311</v>
      </c>
      <c r="UP22" s="47">
        <f t="shared" si="321"/>
        <v>11.561338289962825</v>
      </c>
      <c r="UQ22" s="53">
        <v>196</v>
      </c>
      <c r="UR22" s="47">
        <f t="shared" si="322"/>
        <v>9.7029702970297027</v>
      </c>
      <c r="US22" s="48"/>
      <c r="UT22" s="49">
        <f t="shared" si="323"/>
        <v>507</v>
      </c>
      <c r="UU22" s="50">
        <f t="shared" si="324"/>
        <v>10.764331210191083</v>
      </c>
      <c r="UV22" s="53">
        <v>304</v>
      </c>
      <c r="UW22" s="47">
        <f t="shared" si="325"/>
        <v>11.603053435114504</v>
      </c>
      <c r="UX22" s="53">
        <v>187</v>
      </c>
      <c r="UY22" s="47">
        <f t="shared" si="326"/>
        <v>9.6143958868894597</v>
      </c>
      <c r="UZ22" s="48"/>
      <c r="VA22" s="49">
        <f t="shared" si="327"/>
        <v>491</v>
      </c>
      <c r="VB22" s="50">
        <f t="shared" si="328"/>
        <v>10.755750273822564</v>
      </c>
      <c r="VC22" s="53">
        <v>303</v>
      </c>
      <c r="VD22" s="47">
        <f t="shared" si="329"/>
        <v>11.671802773497689</v>
      </c>
      <c r="VE22" s="53">
        <v>185</v>
      </c>
      <c r="VF22" s="47">
        <f t="shared" si="330"/>
        <v>9.6304008328995305</v>
      </c>
      <c r="VG22" s="48"/>
      <c r="VH22" s="49">
        <f t="shared" si="331"/>
        <v>488</v>
      </c>
      <c r="VI22" s="50">
        <f t="shared" si="332"/>
        <v>10.803630728359531</v>
      </c>
      <c r="VJ22" s="53">
        <v>303</v>
      </c>
      <c r="VK22" s="47">
        <f t="shared" si="333"/>
        <v>11.771561771561771</v>
      </c>
      <c r="VL22" s="53">
        <v>182</v>
      </c>
      <c r="VM22" s="47">
        <f t="shared" si="334"/>
        <v>9.5789473684210513</v>
      </c>
      <c r="VN22" s="48"/>
      <c r="VO22" s="49">
        <f t="shared" si="335"/>
        <v>485</v>
      </c>
      <c r="VP22" s="50">
        <f t="shared" si="336"/>
        <v>10.84041126508717</v>
      </c>
      <c r="VQ22" s="53">
        <v>300</v>
      </c>
      <c r="VR22" s="47">
        <f t="shared" si="337"/>
        <v>11.783189316575021</v>
      </c>
      <c r="VS22" s="53">
        <v>181</v>
      </c>
      <c r="VT22" s="47">
        <f t="shared" si="338"/>
        <v>9.7207303974221269</v>
      </c>
      <c r="VU22" s="48"/>
      <c r="VV22" s="49">
        <f t="shared" si="339"/>
        <v>481</v>
      </c>
      <c r="VW22" s="50">
        <f t="shared" si="340"/>
        <v>10.911978221415609</v>
      </c>
      <c r="VX22" s="53">
        <v>296</v>
      </c>
      <c r="VY22" s="47">
        <f t="shared" si="341"/>
        <v>11.925866236905721</v>
      </c>
      <c r="VZ22" s="53">
        <v>176</v>
      </c>
      <c r="WA22" s="47">
        <f t="shared" si="342"/>
        <v>9.7452934662236999</v>
      </c>
      <c r="WB22" s="48"/>
      <c r="WC22" s="49">
        <f t="shared" si="343"/>
        <v>472</v>
      </c>
      <c r="WD22" s="50">
        <f t="shared" si="344"/>
        <v>11.007462686567164</v>
      </c>
      <c r="WE22" s="53">
        <v>289</v>
      </c>
      <c r="WF22" s="47">
        <f t="shared" si="345"/>
        <v>11.961920529801324</v>
      </c>
      <c r="WG22" s="53">
        <v>171</v>
      </c>
      <c r="WH22" s="36">
        <f t="shared" si="346"/>
        <v>9.7159090909090899</v>
      </c>
      <c r="WI22" s="54"/>
      <c r="WJ22" s="55">
        <f t="shared" si="347"/>
        <v>460</v>
      </c>
      <c r="WK22" s="56">
        <f t="shared" si="348"/>
        <v>11.015325670498084</v>
      </c>
      <c r="WL22" s="57">
        <v>282</v>
      </c>
      <c r="WM22" s="36">
        <f t="shared" si="349"/>
        <v>11.933982225983918</v>
      </c>
      <c r="WN22" s="57">
        <v>164</v>
      </c>
      <c r="WO22" s="36">
        <f t="shared" si="350"/>
        <v>9.7041420118343193</v>
      </c>
      <c r="WP22" s="54"/>
      <c r="WQ22" s="55">
        <f t="shared" si="351"/>
        <v>446</v>
      </c>
      <c r="WR22" s="56">
        <f t="shared" si="352"/>
        <v>11.004194423883543</v>
      </c>
      <c r="WS22" s="57">
        <v>274</v>
      </c>
      <c r="WT22" s="36">
        <f t="shared" si="353"/>
        <v>11.918225315354503</v>
      </c>
      <c r="WU22" s="57">
        <v>158</v>
      </c>
      <c r="WV22" s="36">
        <f t="shared" si="354"/>
        <v>9.7772277227722775</v>
      </c>
      <c r="WW22" s="54"/>
      <c r="WX22" s="55">
        <f t="shared" si="355"/>
        <v>432</v>
      </c>
      <c r="WY22" s="56">
        <f t="shared" si="356"/>
        <v>11.03448275862069</v>
      </c>
      <c r="WZ22" s="57">
        <v>261</v>
      </c>
      <c r="XA22" s="36">
        <f t="shared" si="357"/>
        <v>11.826008155867694</v>
      </c>
      <c r="XB22" s="57">
        <v>155</v>
      </c>
      <c r="XC22" s="36">
        <f t="shared" si="358"/>
        <v>10.045366169799093</v>
      </c>
      <c r="XD22" s="54"/>
      <c r="XE22" s="55">
        <f t="shared" si="359"/>
        <v>416</v>
      </c>
      <c r="XF22" s="56">
        <f t="shared" si="360"/>
        <v>11.093333333333334</v>
      </c>
      <c r="XG22" s="58">
        <v>254</v>
      </c>
      <c r="XH22" s="36">
        <f t="shared" si="361"/>
        <v>11.710465652374365</v>
      </c>
      <c r="XI22" s="57">
        <v>151</v>
      </c>
      <c r="XJ22" s="36">
        <f t="shared" si="362"/>
        <v>9.9735799207397626</v>
      </c>
      <c r="XK22" s="54"/>
      <c r="XL22" s="55">
        <f t="shared" si="363"/>
        <v>405</v>
      </c>
      <c r="XM22" s="56">
        <f t="shared" si="364"/>
        <v>10.996470268802607</v>
      </c>
      <c r="XN22" s="59">
        <v>248</v>
      </c>
      <c r="XO22" s="36">
        <f t="shared" si="365"/>
        <v>11.665098777046095</v>
      </c>
      <c r="XP22" s="57">
        <v>147</v>
      </c>
      <c r="XQ22" s="36">
        <f t="shared" si="366"/>
        <v>9.9728629579375845</v>
      </c>
      <c r="XR22" s="54"/>
      <c r="XS22" s="55">
        <f t="shared" si="367"/>
        <v>395</v>
      </c>
      <c r="XT22" s="56">
        <f t="shared" si="368"/>
        <v>10.972222222222221</v>
      </c>
      <c r="XU22" s="57">
        <v>242</v>
      </c>
      <c r="XV22" s="36">
        <f t="shared" si="369"/>
        <v>11.781888997078871</v>
      </c>
      <c r="XW22" s="57">
        <v>139</v>
      </c>
      <c r="XX22" s="36">
        <f t="shared" si="370"/>
        <v>9.9002849002849</v>
      </c>
      <c r="XY22" s="54"/>
      <c r="XZ22" s="55">
        <f t="shared" si="371"/>
        <v>381</v>
      </c>
      <c r="YA22" s="56">
        <f t="shared" si="372"/>
        <v>11.017929438982071</v>
      </c>
      <c r="YB22" s="57">
        <v>236</v>
      </c>
      <c r="YC22" s="36">
        <f t="shared" si="373"/>
        <v>11.931243680485339</v>
      </c>
      <c r="YD22" s="57">
        <v>131</v>
      </c>
      <c r="YE22" s="36">
        <f t="shared" si="374"/>
        <v>9.8053892215568865</v>
      </c>
      <c r="YF22" s="54"/>
      <c r="YG22" s="55">
        <f t="shared" si="375"/>
        <v>367</v>
      </c>
      <c r="YH22" s="56">
        <f t="shared" si="376"/>
        <v>11.07423053711527</v>
      </c>
      <c r="YI22" s="57">
        <v>224</v>
      </c>
      <c r="YJ22" s="36">
        <f t="shared" si="377"/>
        <v>11.845584346906399</v>
      </c>
      <c r="YK22" s="57">
        <v>122</v>
      </c>
      <c r="YL22" s="36">
        <f t="shared" si="378"/>
        <v>9.822866344605476</v>
      </c>
      <c r="YM22" s="54"/>
      <c r="YN22" s="55">
        <f t="shared" si="379"/>
        <v>346</v>
      </c>
      <c r="YO22" s="56">
        <f t="shared" si="380"/>
        <v>11.043728056176189</v>
      </c>
      <c r="YP22" s="57">
        <v>216</v>
      </c>
      <c r="YQ22" s="36">
        <f t="shared" si="381"/>
        <v>12.128017967434026</v>
      </c>
      <c r="YR22" s="57">
        <v>107</v>
      </c>
      <c r="YS22" s="36">
        <f t="shared" si="382"/>
        <v>9.2003439380911427</v>
      </c>
      <c r="YT22" s="54"/>
      <c r="YU22" s="55">
        <f t="shared" si="383"/>
        <v>323</v>
      </c>
      <c r="YV22" s="56">
        <f t="shared" si="384"/>
        <v>10.971467391304348</v>
      </c>
      <c r="YW22" s="57">
        <v>200</v>
      </c>
      <c r="YX22" s="36">
        <f t="shared" si="385"/>
        <v>11.750881316098708</v>
      </c>
      <c r="YY22" s="57">
        <v>104</v>
      </c>
      <c r="YZ22" s="36">
        <f t="shared" si="386"/>
        <v>9.2940125111706884</v>
      </c>
      <c r="ZA22" s="54"/>
      <c r="ZB22" s="55">
        <f t="shared" si="387"/>
        <v>304</v>
      </c>
      <c r="ZC22" s="56">
        <f t="shared" si="388"/>
        <v>10.776320453739809</v>
      </c>
      <c r="ZD22" s="57">
        <v>196</v>
      </c>
      <c r="ZE22" s="36">
        <f t="shared" si="389"/>
        <v>11.878787878787879</v>
      </c>
      <c r="ZF22" s="57">
        <v>99</v>
      </c>
      <c r="ZG22" s="36">
        <f t="shared" si="390"/>
        <v>9.1244239631336406</v>
      </c>
      <c r="ZH22" s="54"/>
      <c r="ZI22" s="55">
        <f t="shared" si="391"/>
        <v>295</v>
      </c>
      <c r="ZJ22" s="56">
        <f t="shared" si="392"/>
        <v>10.786106032906764</v>
      </c>
      <c r="ZK22" s="57">
        <v>185</v>
      </c>
      <c r="ZL22" s="36">
        <f t="shared" si="393"/>
        <v>11.58422041327489</v>
      </c>
      <c r="ZM22" s="57">
        <v>95</v>
      </c>
      <c r="ZN22" s="36">
        <f t="shared" si="394"/>
        <v>9.0996168582375478</v>
      </c>
      <c r="ZO22" s="54"/>
      <c r="ZP22" s="55">
        <f t="shared" si="395"/>
        <v>280</v>
      </c>
      <c r="ZQ22" s="56">
        <f t="shared" si="396"/>
        <v>10.602044680045438</v>
      </c>
      <c r="ZR22" s="57">
        <v>175</v>
      </c>
      <c r="ZS22" s="36">
        <f t="shared" si="397"/>
        <v>11.452879581151834</v>
      </c>
      <c r="ZT22" s="57">
        <v>94</v>
      </c>
      <c r="ZU22" s="36">
        <f t="shared" si="398"/>
        <v>9.5820591233435266</v>
      </c>
      <c r="ZV22" s="54"/>
      <c r="ZW22" s="55">
        <f t="shared" si="399"/>
        <v>269</v>
      </c>
      <c r="ZX22" s="56">
        <f t="shared" si="400"/>
        <v>10.721402949382224</v>
      </c>
      <c r="ZY22" s="35">
        <v>170</v>
      </c>
      <c r="ZZ22" s="36">
        <f t="shared" si="401"/>
        <v>11.596180081855389</v>
      </c>
      <c r="AAA22" s="37">
        <v>91</v>
      </c>
      <c r="AAB22" s="36">
        <f t="shared" si="402"/>
        <v>9.806034482758621</v>
      </c>
      <c r="AAC22" s="54"/>
      <c r="AAD22" s="55">
        <f t="shared" si="403"/>
        <v>261</v>
      </c>
      <c r="AAE22" s="56">
        <f t="shared" si="404"/>
        <v>10.902255639097744</v>
      </c>
      <c r="AAF22" s="35">
        <v>157</v>
      </c>
      <c r="AAG22" s="36">
        <f t="shared" si="405"/>
        <v>11.360347322720694</v>
      </c>
      <c r="AAH22" s="37">
        <v>87</v>
      </c>
      <c r="AAI22" s="36">
        <f t="shared" si="406"/>
        <v>10.069444444444445</v>
      </c>
      <c r="AAJ22" s="54"/>
      <c r="AAK22" s="55">
        <f t="shared" si="407"/>
        <v>244</v>
      </c>
      <c r="AAL22" s="36">
        <f t="shared" si="408"/>
        <v>10.863757791629563</v>
      </c>
      <c r="AAM22" s="60">
        <v>143</v>
      </c>
      <c r="AAN22" s="36">
        <f t="shared" si="409"/>
        <v>11.102484472049689</v>
      </c>
      <c r="AAO22" s="37">
        <v>80</v>
      </c>
      <c r="AAP22" s="36">
        <f t="shared" si="410"/>
        <v>9.8643649815043162</v>
      </c>
      <c r="AAQ22" s="54"/>
      <c r="AAR22" s="55">
        <f t="shared" si="411"/>
        <v>223</v>
      </c>
      <c r="AAS22" s="56">
        <f t="shared" si="412"/>
        <v>10.624106717484516</v>
      </c>
      <c r="AAT22" s="59"/>
      <c r="AAU22" s="36"/>
      <c r="AAV22" s="57"/>
      <c r="AAW22" s="36"/>
      <c r="AAX22" s="54"/>
      <c r="AAY22" s="37">
        <v>201</v>
      </c>
      <c r="AAZ22" s="56">
        <f t="shared" si="413"/>
        <v>10.77170418006431</v>
      </c>
      <c r="ABA22" s="59"/>
      <c r="ABB22" s="36"/>
      <c r="ABC22" s="57"/>
      <c r="ABD22" s="36"/>
      <c r="ABE22" s="54"/>
      <c r="ABF22" s="37">
        <v>193</v>
      </c>
      <c r="ABG22" s="56">
        <f t="shared" si="414"/>
        <v>10.934844192634561</v>
      </c>
      <c r="ABH22" s="59"/>
      <c r="ABI22" s="36"/>
      <c r="ABJ22" s="57"/>
      <c r="ABK22" s="36"/>
      <c r="ABL22" s="54"/>
      <c r="ABM22" s="37">
        <v>180</v>
      </c>
      <c r="ABN22" s="56">
        <f t="shared" si="415"/>
        <v>10.902483343428225</v>
      </c>
      <c r="ABO22" s="59"/>
      <c r="ABP22" s="36"/>
      <c r="ABQ22" s="57"/>
      <c r="ABR22" s="36"/>
      <c r="ABS22" s="54"/>
      <c r="ABT22" s="37">
        <v>143</v>
      </c>
      <c r="ABU22" s="56">
        <f t="shared" si="416"/>
        <v>10.679611650485436</v>
      </c>
      <c r="ABV22" s="59"/>
      <c r="ABW22" s="36"/>
      <c r="ABX22" s="57"/>
      <c r="ABY22" s="36"/>
      <c r="ABZ22" s="54"/>
      <c r="ACA22" s="37">
        <v>123</v>
      </c>
      <c r="ACB22" s="56">
        <f t="shared" si="417"/>
        <v>10.485933503836318</v>
      </c>
      <c r="ACC22" s="59"/>
      <c r="ACD22" s="36"/>
      <c r="ACE22" s="57"/>
      <c r="ACF22" s="36"/>
      <c r="ACG22" s="54"/>
      <c r="ACH22" s="37">
        <v>114</v>
      </c>
      <c r="ACI22" s="56">
        <f t="shared" si="418"/>
        <v>10.972088546679499</v>
      </c>
      <c r="ACJ22" s="59"/>
      <c r="ACK22" s="36"/>
      <c r="ACL22" s="57"/>
      <c r="ACM22" s="36"/>
      <c r="ACN22" s="54"/>
      <c r="ACO22" s="37">
        <v>92</v>
      </c>
      <c r="ACP22" s="56">
        <f t="shared" si="419"/>
        <v>10.648148148148149</v>
      </c>
      <c r="ACQ22" s="59"/>
      <c r="ACR22" s="36"/>
      <c r="ACS22" s="57"/>
      <c r="ACT22" s="36"/>
      <c r="ACU22" s="54"/>
      <c r="ACV22" s="37">
        <v>85</v>
      </c>
      <c r="ACW22" s="56">
        <f t="shared" si="420"/>
        <v>11.024643320363165</v>
      </c>
      <c r="ACX22" s="59"/>
      <c r="ACY22" s="36"/>
      <c r="ACZ22" s="57"/>
      <c r="ADA22" s="36"/>
      <c r="ADB22" s="54"/>
      <c r="ADC22" s="37">
        <v>69</v>
      </c>
      <c r="ADD22" s="56">
        <f t="shared" si="421"/>
        <v>10.7981220657277</v>
      </c>
      <c r="ADE22" s="59"/>
      <c r="ADF22" s="36"/>
      <c r="ADG22" s="57"/>
      <c r="ADH22" s="36"/>
      <c r="ADI22" s="54"/>
      <c r="ADJ22" s="37">
        <v>41</v>
      </c>
      <c r="ADK22" s="56">
        <f t="shared" si="422"/>
        <v>9.4688221709006921</v>
      </c>
      <c r="ADL22" s="59"/>
      <c r="ADM22" s="36"/>
      <c r="ADN22" s="57"/>
      <c r="ADO22" s="36"/>
      <c r="ADP22" s="54"/>
      <c r="ADQ22" s="37">
        <v>33</v>
      </c>
      <c r="ADR22" s="56">
        <f t="shared" si="423"/>
        <v>9.295774647887324</v>
      </c>
      <c r="ADS22" s="59"/>
      <c r="ADT22" s="36"/>
      <c r="ADU22" s="57"/>
      <c r="ADV22" s="36"/>
      <c r="ADW22" s="54"/>
      <c r="ADX22" s="37">
        <v>26</v>
      </c>
      <c r="ADY22" s="56">
        <f t="shared" si="424"/>
        <v>9.454545454545455</v>
      </c>
      <c r="ADZ22" s="59"/>
      <c r="AEA22" s="36"/>
      <c r="AEB22" s="57"/>
      <c r="AEC22" s="36"/>
      <c r="AED22" s="54"/>
      <c r="AEE22" s="37">
        <v>20</v>
      </c>
      <c r="AEF22" s="56">
        <f t="shared" si="425"/>
        <v>9.433962264150944</v>
      </c>
    </row>
    <row r="23" spans="1:1024" x14ac:dyDescent="0.2">
      <c r="A23" s="34" t="s">
        <v>37</v>
      </c>
      <c r="B23" s="35">
        <v>284920</v>
      </c>
      <c r="C23" s="36">
        <f t="shared" si="0"/>
        <v>3.3203256557503327</v>
      </c>
      <c r="D23" s="37">
        <v>323806</v>
      </c>
      <c r="E23" s="36">
        <f t="shared" si="1"/>
        <v>3.7214473564594361</v>
      </c>
      <c r="F23" s="37">
        <f t="shared" si="2"/>
        <v>608726</v>
      </c>
      <c r="G23" s="36">
        <f t="shared" si="3"/>
        <v>3.5222790110242568</v>
      </c>
      <c r="H23" s="38">
        <v>752</v>
      </c>
      <c r="I23" s="47">
        <f t="shared" si="4"/>
        <v>19.120264429188914</v>
      </c>
      <c r="J23">
        <v>406</v>
      </c>
      <c r="K23" s="47">
        <f t="shared" si="5"/>
        <v>12.651916484886257</v>
      </c>
      <c r="L23" s="48"/>
      <c r="M23" s="49">
        <f t="shared" si="6"/>
        <v>1158</v>
      </c>
      <c r="N23" s="50">
        <f t="shared" si="7"/>
        <v>16.213945673480818</v>
      </c>
      <c r="O23" s="43">
        <v>714</v>
      </c>
      <c r="P23" s="47">
        <f t="shared" si="8"/>
        <v>19.034924020261261</v>
      </c>
      <c r="Q23" s="44">
        <v>381</v>
      </c>
      <c r="R23" s="47">
        <f t="shared" si="9"/>
        <v>12.438785504407443</v>
      </c>
      <c r="S23" s="48"/>
      <c r="T23" s="49">
        <f t="shared" si="10"/>
        <v>1095</v>
      </c>
      <c r="U23" s="50">
        <f t="shared" si="11"/>
        <v>16.069856178456121</v>
      </c>
      <c r="V23" s="43">
        <v>700</v>
      </c>
      <c r="W23" s="47">
        <f t="shared" si="12"/>
        <v>19.214932747735382</v>
      </c>
      <c r="X23" s="44">
        <v>373</v>
      </c>
      <c r="Y23" s="47">
        <f t="shared" si="13"/>
        <v>12.48326639892905</v>
      </c>
      <c r="Z23" s="48"/>
      <c r="AA23" s="49">
        <f t="shared" si="14"/>
        <v>1073</v>
      </c>
      <c r="AB23" s="50">
        <f t="shared" si="15"/>
        <v>16.181571407027597</v>
      </c>
      <c r="AC23" s="43">
        <v>688</v>
      </c>
      <c r="AD23" s="47">
        <f t="shared" si="16"/>
        <v>19.325842696629213</v>
      </c>
      <c r="AE23" s="44">
        <v>361</v>
      </c>
      <c r="AF23" s="47">
        <f t="shared" si="17"/>
        <v>12.354551676933607</v>
      </c>
      <c r="AG23" s="48"/>
      <c r="AH23" s="49">
        <f t="shared" si="18"/>
        <v>1049</v>
      </c>
      <c r="AI23" s="50">
        <f t="shared" si="19"/>
        <v>16.183276766430112</v>
      </c>
      <c r="AJ23" s="51">
        <v>682</v>
      </c>
      <c r="AK23" s="47">
        <f t="shared" si="20"/>
        <v>19.435736677115987</v>
      </c>
      <c r="AL23" s="52">
        <v>355</v>
      </c>
      <c r="AM23" s="47">
        <f t="shared" si="21"/>
        <v>12.309292649098474</v>
      </c>
      <c r="AN23" s="48"/>
      <c r="AO23" s="49">
        <f t="shared" si="22"/>
        <v>1037</v>
      </c>
      <c r="AP23" s="50">
        <f t="shared" si="23"/>
        <v>16.220866572814018</v>
      </c>
      <c r="AQ23" s="43">
        <v>673</v>
      </c>
      <c r="AR23" s="47">
        <f t="shared" si="24"/>
        <v>19.467746601099218</v>
      </c>
      <c r="AS23" s="44">
        <v>355</v>
      </c>
      <c r="AT23" s="47">
        <f t="shared" si="25"/>
        <v>12.526464361326747</v>
      </c>
      <c r="AU23" s="48"/>
      <c r="AV23" s="49">
        <f t="shared" si="26"/>
        <v>1028</v>
      </c>
      <c r="AW23" s="50">
        <f t="shared" si="27"/>
        <v>16.340804323636942</v>
      </c>
      <c r="AX23" s="51">
        <v>669</v>
      </c>
      <c r="AY23" s="47">
        <f t="shared" si="28"/>
        <v>19.464649403549608</v>
      </c>
      <c r="AZ23" s="44">
        <v>353</v>
      </c>
      <c r="BA23" s="47">
        <f t="shared" si="29"/>
        <v>12.51329315845445</v>
      </c>
      <c r="BB23" s="48"/>
      <c r="BC23" s="49">
        <f t="shared" si="30"/>
        <v>1022</v>
      </c>
      <c r="BD23" s="50">
        <f t="shared" si="31"/>
        <v>16.331096196868007</v>
      </c>
      <c r="BE23" s="43">
        <v>667</v>
      </c>
      <c r="BF23" s="47">
        <f t="shared" si="32"/>
        <v>19.457409568261376</v>
      </c>
      <c r="BG23" s="44">
        <v>353</v>
      </c>
      <c r="BH23" s="47">
        <f t="shared" si="33"/>
        <v>12.535511363636365</v>
      </c>
      <c r="BI23" s="48"/>
      <c r="BJ23" s="49">
        <f t="shared" si="34"/>
        <v>1020</v>
      </c>
      <c r="BK23" s="50">
        <f t="shared" si="35"/>
        <v>16.335682254964766</v>
      </c>
      <c r="BL23" s="51">
        <v>668</v>
      </c>
      <c r="BM23" s="47">
        <f t="shared" si="36"/>
        <v>19.537876572097105</v>
      </c>
      <c r="BN23" s="52">
        <v>353</v>
      </c>
      <c r="BO23" s="47">
        <f t="shared" si="37"/>
        <v>12.557808609035931</v>
      </c>
      <c r="BP23" s="48"/>
      <c r="BQ23" s="49">
        <f t="shared" si="38"/>
        <v>1021</v>
      </c>
      <c r="BR23" s="50">
        <f t="shared" si="39"/>
        <v>16.388443017656503</v>
      </c>
      <c r="BS23" s="51">
        <v>668</v>
      </c>
      <c r="BT23" s="47">
        <f t="shared" si="40"/>
        <v>19.589442815249267</v>
      </c>
      <c r="BU23" s="52">
        <v>352</v>
      </c>
      <c r="BV23" s="47">
        <f t="shared" si="41"/>
        <v>12.584912406149446</v>
      </c>
      <c r="BW23" s="48"/>
      <c r="BX23" s="49">
        <f t="shared" si="42"/>
        <v>1020</v>
      </c>
      <c r="BY23" s="50">
        <f t="shared" si="43"/>
        <v>16.433059449009182</v>
      </c>
      <c r="BZ23" s="51">
        <v>664</v>
      </c>
      <c r="CA23" s="47">
        <f t="shared" si="44"/>
        <v>19.587020648967552</v>
      </c>
      <c r="CB23" s="52">
        <v>351</v>
      </c>
      <c r="CC23" s="47">
        <f t="shared" si="45"/>
        <v>12.603231597845602</v>
      </c>
      <c r="CD23" s="48"/>
      <c r="CE23" s="49">
        <f t="shared" si="46"/>
        <v>1015</v>
      </c>
      <c r="CF23" s="50">
        <f t="shared" si="47"/>
        <v>16.437246963562753</v>
      </c>
      <c r="CG23" s="52">
        <v>664</v>
      </c>
      <c r="CH23" s="47">
        <f t="shared" si="48"/>
        <v>19.610159480212641</v>
      </c>
      <c r="CI23" s="52">
        <v>347</v>
      </c>
      <c r="CJ23" s="47">
        <f t="shared" si="49"/>
        <v>12.513523260007211</v>
      </c>
      <c r="CK23" s="48"/>
      <c r="CL23" s="49">
        <f t="shared" si="50"/>
        <v>1011</v>
      </c>
      <c r="CM23" s="50">
        <f t="shared" si="51"/>
        <v>16.415002435460302</v>
      </c>
      <c r="CN23" s="51">
        <v>662</v>
      </c>
      <c r="CO23" s="47">
        <f t="shared" si="52"/>
        <v>19.580005915409643</v>
      </c>
      <c r="CP23" s="52">
        <v>346</v>
      </c>
      <c r="CQ23" s="47">
        <f t="shared" si="53"/>
        <v>12.495485734922354</v>
      </c>
      <c r="CR23" s="48"/>
      <c r="CS23" s="49">
        <f t="shared" si="54"/>
        <v>1008</v>
      </c>
      <c r="CT23" s="50">
        <f t="shared" si="55"/>
        <v>16.390243902439025</v>
      </c>
      <c r="CU23" s="52">
        <v>660</v>
      </c>
      <c r="CV23" s="47">
        <f t="shared" si="56"/>
        <v>19.538188277087034</v>
      </c>
      <c r="CW23" s="52">
        <v>346</v>
      </c>
      <c r="CX23" s="47">
        <f t="shared" si="57"/>
        <v>12.504517528008673</v>
      </c>
      <c r="CY23" s="48"/>
      <c r="CZ23" s="49">
        <f t="shared" si="58"/>
        <v>1006</v>
      </c>
      <c r="DA23" s="50">
        <f t="shared" si="59"/>
        <v>16.371033360455655</v>
      </c>
      <c r="DB23" s="52">
        <v>660</v>
      </c>
      <c r="DC23" s="47">
        <f t="shared" si="60"/>
        <v>19.561351511558982</v>
      </c>
      <c r="DD23" s="52">
        <v>346</v>
      </c>
      <c r="DE23" s="47">
        <f t="shared" si="61"/>
        <v>12.527154236060825</v>
      </c>
      <c r="DF23" s="48"/>
      <c r="DG23" s="49">
        <f t="shared" si="62"/>
        <v>1006</v>
      </c>
      <c r="DH23" s="50">
        <f t="shared" si="63"/>
        <v>16.395045632333769</v>
      </c>
      <c r="DI23" s="52">
        <v>661</v>
      </c>
      <c r="DJ23" s="47">
        <f t="shared" si="64"/>
        <v>19.596798102579307</v>
      </c>
      <c r="DK23" s="37">
        <v>346</v>
      </c>
      <c r="DL23" s="47">
        <f t="shared" si="65"/>
        <v>12.527154236060825</v>
      </c>
      <c r="DM23" s="48"/>
      <c r="DN23" s="49">
        <f t="shared" si="66"/>
        <v>1007</v>
      </c>
      <c r="DO23" s="50">
        <f t="shared" si="67"/>
        <v>16.414017929910351</v>
      </c>
      <c r="DP23" s="52">
        <v>661</v>
      </c>
      <c r="DQ23" s="47">
        <f t="shared" si="68"/>
        <v>19.602609727164889</v>
      </c>
      <c r="DR23" s="37">
        <v>345</v>
      </c>
      <c r="DS23" s="47">
        <f t="shared" si="69"/>
        <v>12.5</v>
      </c>
      <c r="DT23" s="48"/>
      <c r="DU23" s="49">
        <f t="shared" si="70"/>
        <v>1006</v>
      </c>
      <c r="DV23" s="50">
        <f t="shared" si="71"/>
        <v>16.405740378343118</v>
      </c>
      <c r="DW23" s="52">
        <v>660</v>
      </c>
      <c r="DX23" s="47">
        <f t="shared" si="72"/>
        <v>19.631171921475314</v>
      </c>
      <c r="DY23" s="37">
        <v>345</v>
      </c>
      <c r="DZ23" s="47">
        <f t="shared" si="73"/>
        <v>12.540894220283533</v>
      </c>
      <c r="EA23" s="48"/>
      <c r="EB23" s="49">
        <f t="shared" si="74"/>
        <v>1005</v>
      </c>
      <c r="EC23" s="50">
        <f t="shared" si="75"/>
        <v>16.440372975625717</v>
      </c>
      <c r="ED23" s="52">
        <v>660</v>
      </c>
      <c r="EE23" s="47">
        <f t="shared" si="76"/>
        <v>19.654556283502085</v>
      </c>
      <c r="EF23" s="37">
        <v>345</v>
      </c>
      <c r="EG23" s="47">
        <f t="shared" si="77"/>
        <v>12.550018188432158</v>
      </c>
      <c r="EH23" s="48"/>
      <c r="EI23" s="49">
        <f t="shared" si="78"/>
        <v>1005</v>
      </c>
      <c r="EJ23" s="50">
        <f t="shared" si="79"/>
        <v>16.456525298837398</v>
      </c>
      <c r="EK23" s="52">
        <v>660</v>
      </c>
      <c r="EL23" s="47">
        <f t="shared" si="80"/>
        <v>19.654556283502085</v>
      </c>
      <c r="EM23" s="37">
        <v>345</v>
      </c>
      <c r="EN23" s="47">
        <f t="shared" si="81"/>
        <v>12.559155442300693</v>
      </c>
      <c r="EO23" s="48"/>
      <c r="EP23" s="49">
        <f t="shared" si="82"/>
        <v>1005</v>
      </c>
      <c r="EQ23" s="50">
        <f t="shared" si="83"/>
        <v>16.461916461916463</v>
      </c>
      <c r="ER23" s="52">
        <v>660</v>
      </c>
      <c r="ES23" s="47">
        <f t="shared" si="84"/>
        <v>19.654556283502085</v>
      </c>
      <c r="ET23" s="52">
        <v>345</v>
      </c>
      <c r="EU23" s="47">
        <f t="shared" si="85"/>
        <v>12.559155442300693</v>
      </c>
      <c r="EV23" s="48"/>
      <c r="EW23" s="49">
        <f t="shared" si="86"/>
        <v>1005</v>
      </c>
      <c r="EX23" s="50">
        <f t="shared" si="87"/>
        <v>16.461916461916463</v>
      </c>
      <c r="EY23" s="52">
        <v>660</v>
      </c>
      <c r="EZ23" s="47">
        <f t="shared" si="88"/>
        <v>19.654556283502085</v>
      </c>
      <c r="FA23" s="52">
        <v>345</v>
      </c>
      <c r="FB23" s="47">
        <f t="shared" si="89"/>
        <v>12.568306010928962</v>
      </c>
      <c r="FC23" s="48"/>
      <c r="FD23" s="49">
        <f t="shared" si="90"/>
        <v>1005</v>
      </c>
      <c r="FE23" s="50">
        <f t="shared" si="91"/>
        <v>16.467311158446666</v>
      </c>
      <c r="FF23" s="52">
        <v>660</v>
      </c>
      <c r="FG23" s="47">
        <f t="shared" si="92"/>
        <v>19.660411081322611</v>
      </c>
      <c r="FH23" s="52">
        <v>345</v>
      </c>
      <c r="FI23" s="47">
        <f t="shared" si="93"/>
        <v>12.577469923441488</v>
      </c>
      <c r="FJ23" s="48"/>
      <c r="FK23" s="49">
        <f t="shared" si="94"/>
        <v>1005</v>
      </c>
      <c r="FL23" s="50">
        <f t="shared" si="95"/>
        <v>16.475409836065573</v>
      </c>
      <c r="FM23" s="52">
        <v>660</v>
      </c>
      <c r="FN23" s="47">
        <f t="shared" si="96"/>
        <v>19.666269368295591</v>
      </c>
      <c r="FO23" s="52">
        <v>345</v>
      </c>
      <c r="FP23" s="47">
        <f t="shared" si="97"/>
        <v>12.586647209047793</v>
      </c>
      <c r="FQ23" s="48"/>
      <c r="FR23" s="49">
        <f t="shared" si="98"/>
        <v>1005</v>
      </c>
      <c r="FS23" s="50">
        <f t="shared" si="99"/>
        <v>16.483516483516482</v>
      </c>
      <c r="FT23" s="52">
        <v>660</v>
      </c>
      <c r="FU23" s="47">
        <f t="shared" si="100"/>
        <v>19.677996422182471</v>
      </c>
      <c r="FV23" s="52">
        <v>345</v>
      </c>
      <c r="FW23" s="47">
        <f t="shared" si="101"/>
        <v>12.586647209047793</v>
      </c>
      <c r="FX23" s="48"/>
      <c r="FY23" s="49">
        <f t="shared" si="102"/>
        <v>1005</v>
      </c>
      <c r="FZ23" s="50">
        <f t="shared" si="103"/>
        <v>16.488925348646433</v>
      </c>
      <c r="GA23" s="52">
        <v>658</v>
      </c>
      <c r="GB23" s="47">
        <f t="shared" si="104"/>
        <v>19.64179104477612</v>
      </c>
      <c r="GC23" s="52">
        <v>345</v>
      </c>
      <c r="GD23" s="47">
        <f t="shared" si="105"/>
        <v>12.59124087591241</v>
      </c>
      <c r="GE23" s="48"/>
      <c r="GF23" s="49">
        <f t="shared" si="106"/>
        <v>1003</v>
      </c>
      <c r="GG23" s="50">
        <f t="shared" si="107"/>
        <v>16.469622331691298</v>
      </c>
      <c r="GH23" s="52">
        <v>658</v>
      </c>
      <c r="GI23" s="47">
        <f t="shared" si="108"/>
        <v>19.64179104477612</v>
      </c>
      <c r="GJ23" s="52">
        <v>345</v>
      </c>
      <c r="GK23" s="47">
        <f t="shared" si="109"/>
        <v>12.59124087591241</v>
      </c>
      <c r="GL23" s="48"/>
      <c r="GM23" s="49">
        <f t="shared" si="110"/>
        <v>1003</v>
      </c>
      <c r="GN23" s="50">
        <f t="shared" si="111"/>
        <v>16.469622331691298</v>
      </c>
      <c r="GO23" s="52">
        <v>658</v>
      </c>
      <c r="GP23" s="47">
        <f t="shared" si="112"/>
        <v>19.64765601672141</v>
      </c>
      <c r="GQ23" s="52">
        <v>345</v>
      </c>
      <c r="GR23" s="47">
        <f t="shared" si="113"/>
        <v>12.59124087591241</v>
      </c>
      <c r="GS23" s="48"/>
      <c r="GT23" s="49">
        <f t="shared" si="114"/>
        <v>1003</v>
      </c>
      <c r="GU23" s="50">
        <f t="shared" si="115"/>
        <v>16.472327147314829</v>
      </c>
      <c r="GV23" s="52">
        <v>658</v>
      </c>
      <c r="GW23" s="47">
        <f t="shared" si="116"/>
        <v>19.671150971599403</v>
      </c>
      <c r="GX23" s="52">
        <v>344</v>
      </c>
      <c r="GY23" s="47">
        <f t="shared" si="117"/>
        <v>12.573099415204677</v>
      </c>
      <c r="GZ23" s="48"/>
      <c r="HA23" s="49">
        <f t="shared" si="118"/>
        <v>1002</v>
      </c>
      <c r="HB23" s="50">
        <f t="shared" si="119"/>
        <v>16.477553034040454</v>
      </c>
      <c r="HC23" s="52">
        <v>658</v>
      </c>
      <c r="HD23" s="47">
        <f t="shared" si="120"/>
        <v>19.688809096349491</v>
      </c>
      <c r="HE23" s="52">
        <v>344</v>
      </c>
      <c r="HF23" s="47">
        <f t="shared" si="121"/>
        <v>12.573099415204677</v>
      </c>
      <c r="HG23" s="48"/>
      <c r="HH23" s="49">
        <f t="shared" si="122"/>
        <v>1002</v>
      </c>
      <c r="HI23" s="50">
        <f t="shared" si="123"/>
        <v>16.48568608094768</v>
      </c>
      <c r="HJ23" s="52">
        <v>658</v>
      </c>
      <c r="HK23" s="47">
        <f t="shared" si="124"/>
        <v>19.70649895178197</v>
      </c>
      <c r="HL23" s="52">
        <v>344</v>
      </c>
      <c r="HM23" s="47">
        <f t="shared" si="125"/>
        <v>12.577696526508229</v>
      </c>
      <c r="HN23" s="48"/>
      <c r="HO23" s="49">
        <f t="shared" si="126"/>
        <v>1002</v>
      </c>
      <c r="HP23" s="50">
        <f t="shared" si="127"/>
        <v>16.496542640763913</v>
      </c>
      <c r="HQ23" s="52">
        <v>658</v>
      </c>
      <c r="HR23" s="47">
        <f t="shared" si="128"/>
        <v>19.718309859154928</v>
      </c>
      <c r="HS23" s="52">
        <v>344</v>
      </c>
      <c r="HT23" s="47">
        <f t="shared" si="129"/>
        <v>12.586900841566045</v>
      </c>
      <c r="HU23" s="48"/>
      <c r="HV23" s="49">
        <f t="shared" si="130"/>
        <v>1002</v>
      </c>
      <c r="HW23" s="50">
        <f t="shared" si="131"/>
        <v>16.507413509060957</v>
      </c>
      <c r="HX23" s="52">
        <v>658</v>
      </c>
      <c r="HY23" s="47">
        <f t="shared" si="132"/>
        <v>19.718309859154928</v>
      </c>
      <c r="HZ23" s="52">
        <v>342</v>
      </c>
      <c r="IA23" s="47">
        <f t="shared" si="133"/>
        <v>12.536656891495602</v>
      </c>
      <c r="IB23" s="48"/>
      <c r="IC23" s="49">
        <f t="shared" si="134"/>
        <v>1000</v>
      </c>
      <c r="ID23" s="50">
        <f t="shared" si="135"/>
        <v>16.488046166529266</v>
      </c>
      <c r="IE23" s="52">
        <v>658</v>
      </c>
      <c r="IF23" s="47">
        <f t="shared" si="136"/>
        <v>19.736052789442112</v>
      </c>
      <c r="IG23" s="52">
        <v>341</v>
      </c>
      <c r="IH23" s="47">
        <f t="shared" si="137"/>
        <v>12.513761467889909</v>
      </c>
      <c r="II23" s="48"/>
      <c r="IJ23" s="49">
        <f t="shared" si="138"/>
        <v>999</v>
      </c>
      <c r="IK23" s="50">
        <f t="shared" si="139"/>
        <v>16.48786928536062</v>
      </c>
      <c r="IL23" s="52">
        <v>657</v>
      </c>
      <c r="IM23" s="47">
        <f t="shared" si="140"/>
        <v>19.717887154861945</v>
      </c>
      <c r="IN23" s="52">
        <v>341</v>
      </c>
      <c r="IO23" s="47">
        <f t="shared" si="141"/>
        <v>12.513761467889909</v>
      </c>
      <c r="IP23" s="48"/>
      <c r="IQ23" s="49">
        <f t="shared" si="142"/>
        <v>998</v>
      </c>
      <c r="IR23" s="50">
        <f t="shared" si="143"/>
        <v>16.476803698200428</v>
      </c>
      <c r="IS23" s="52">
        <v>657</v>
      </c>
      <c r="IT23" s="47">
        <f t="shared" si="144"/>
        <v>19.717887154861945</v>
      </c>
      <c r="IU23" s="52">
        <v>340</v>
      </c>
      <c r="IV23" s="47">
        <f t="shared" si="145"/>
        <v>12.495406100698272</v>
      </c>
      <c r="IW23" s="48"/>
      <c r="IX23" s="49">
        <f t="shared" si="146"/>
        <v>997</v>
      </c>
      <c r="IY23" s="50">
        <f t="shared" si="147"/>
        <v>16.471171320006608</v>
      </c>
      <c r="IZ23" s="52">
        <v>656</v>
      </c>
      <c r="JA23" s="47">
        <f t="shared" si="148"/>
        <v>19.717463180042081</v>
      </c>
      <c r="JB23" s="52">
        <v>339</v>
      </c>
      <c r="JC23" s="47">
        <f t="shared" si="149"/>
        <v>12.476996687523004</v>
      </c>
      <c r="JD23" s="48"/>
      <c r="JE23" s="49">
        <f t="shared" si="150"/>
        <v>995</v>
      </c>
      <c r="JF23" s="50">
        <f t="shared" si="151"/>
        <v>16.462607544672402</v>
      </c>
      <c r="JG23" s="52">
        <v>656</v>
      </c>
      <c r="JH23" s="47">
        <f t="shared" si="152"/>
        <v>19.717463180042081</v>
      </c>
      <c r="JI23" s="52">
        <v>339</v>
      </c>
      <c r="JJ23" s="47">
        <f t="shared" si="153"/>
        <v>12.486187845303867</v>
      </c>
      <c r="JK23" s="48"/>
      <c r="JL23" s="49">
        <f t="shared" si="154"/>
        <v>995</v>
      </c>
      <c r="JM23" s="50">
        <f t="shared" si="155"/>
        <v>16.468056934789804</v>
      </c>
      <c r="JN23" s="52">
        <v>655</v>
      </c>
      <c r="JO23" s="47">
        <f t="shared" si="156"/>
        <v>19.711104423713515</v>
      </c>
      <c r="JP23" s="52">
        <v>339</v>
      </c>
      <c r="JQ23" s="47">
        <f t="shared" si="157"/>
        <v>12.518463810930577</v>
      </c>
      <c r="JR23" s="48"/>
      <c r="JS23" s="49">
        <f t="shared" si="158"/>
        <v>994</v>
      </c>
      <c r="JT23" s="50">
        <f t="shared" si="159"/>
        <v>16.481512187033658</v>
      </c>
      <c r="JU23" s="52">
        <v>654</v>
      </c>
      <c r="JV23" s="47">
        <f t="shared" si="160"/>
        <v>19.704730340463993</v>
      </c>
      <c r="JW23" s="52">
        <v>338</v>
      </c>
      <c r="JX23" s="47">
        <f t="shared" si="161"/>
        <v>12.532443455691508</v>
      </c>
      <c r="JY23" s="48"/>
      <c r="JZ23" s="49">
        <f t="shared" si="162"/>
        <v>992</v>
      </c>
      <c r="KA23" s="50">
        <f t="shared" si="163"/>
        <v>16.48936170212766</v>
      </c>
      <c r="KB23" s="52">
        <v>653</v>
      </c>
      <c r="KC23" s="47">
        <f t="shared" si="164"/>
        <v>19.686463671992765</v>
      </c>
      <c r="KD23" s="52">
        <v>338</v>
      </c>
      <c r="KE23" s="47">
        <f t="shared" si="165"/>
        <v>12.537091988130564</v>
      </c>
      <c r="KF23" s="48"/>
      <c r="KG23" s="49">
        <f t="shared" si="166"/>
        <v>991</v>
      </c>
      <c r="KH23" s="50">
        <f t="shared" si="167"/>
        <v>16.480957924496924</v>
      </c>
      <c r="KI23" s="52">
        <v>653</v>
      </c>
      <c r="KJ23" s="47">
        <f t="shared" si="168"/>
        <v>19.692400482509047</v>
      </c>
      <c r="KK23" s="52">
        <v>338</v>
      </c>
      <c r="KL23" s="47">
        <f t="shared" si="169"/>
        <v>12.5417439703154</v>
      </c>
      <c r="KM23" s="48"/>
      <c r="KN23" s="49">
        <f t="shared" si="170"/>
        <v>991</v>
      </c>
      <c r="KO23" s="50">
        <f t="shared" si="171"/>
        <v>16.486441523872898</v>
      </c>
      <c r="KP23" s="52">
        <v>653</v>
      </c>
      <c r="KQ23" s="47">
        <f t="shared" si="172"/>
        <v>19.710232417748262</v>
      </c>
      <c r="KR23" s="52">
        <v>338</v>
      </c>
      <c r="KS23" s="47">
        <f t="shared" si="173"/>
        <v>12.555720653789004</v>
      </c>
      <c r="KT23" s="48"/>
      <c r="KU23" s="49">
        <f t="shared" si="174"/>
        <v>991</v>
      </c>
      <c r="KV23" s="50">
        <f t="shared" si="175"/>
        <v>16.502914238134888</v>
      </c>
      <c r="KW23" s="52">
        <v>652</v>
      </c>
      <c r="KX23" s="47">
        <f t="shared" si="176"/>
        <v>19.715754460235864</v>
      </c>
      <c r="KY23" s="52">
        <v>338</v>
      </c>
      <c r="KZ23" s="47">
        <f t="shared" si="177"/>
        <v>12.597838240775253</v>
      </c>
      <c r="LA23" s="48"/>
      <c r="LB23" s="49">
        <f t="shared" si="178"/>
        <v>990</v>
      </c>
      <c r="LC23" s="50">
        <f t="shared" si="179"/>
        <v>16.527545909849749</v>
      </c>
      <c r="LD23" s="52">
        <v>651</v>
      </c>
      <c r="LE23" s="47">
        <f t="shared" si="180"/>
        <v>19.745222929936308</v>
      </c>
      <c r="LF23" s="52">
        <v>338</v>
      </c>
      <c r="LG23" s="47">
        <f t="shared" si="181"/>
        <v>12.611940298507463</v>
      </c>
      <c r="LH23" s="48"/>
      <c r="LI23" s="49">
        <f t="shared" si="182"/>
        <v>989</v>
      </c>
      <c r="LJ23" s="50">
        <f t="shared" si="183"/>
        <v>16.546762589928058</v>
      </c>
      <c r="LK23" s="52">
        <v>651</v>
      </c>
      <c r="LL23" s="47">
        <f t="shared" si="184"/>
        <v>19.781221513217869</v>
      </c>
      <c r="LM23" s="52">
        <v>338</v>
      </c>
      <c r="LN23" s="47">
        <f t="shared" si="185"/>
        <v>12.630792227204784</v>
      </c>
      <c r="LO23" s="48"/>
      <c r="LP23" s="49">
        <f t="shared" si="186"/>
        <v>989</v>
      </c>
      <c r="LQ23" s="50">
        <f t="shared" si="187"/>
        <v>16.574493045081283</v>
      </c>
      <c r="LR23" s="52">
        <v>651</v>
      </c>
      <c r="LS23" s="47">
        <f t="shared" si="188"/>
        <v>19.793250228032836</v>
      </c>
      <c r="LT23" s="52">
        <v>338</v>
      </c>
      <c r="LU23" s="47">
        <f t="shared" si="189"/>
        <v>12.644968200523756</v>
      </c>
      <c r="LV23" s="48"/>
      <c r="LW23" s="49">
        <f t="shared" si="190"/>
        <v>989</v>
      </c>
      <c r="LX23" s="50">
        <f t="shared" si="191"/>
        <v>16.588393156658839</v>
      </c>
      <c r="LY23" s="52">
        <v>649</v>
      </c>
      <c r="LZ23" s="47">
        <f t="shared" si="192"/>
        <v>19.762484774665044</v>
      </c>
      <c r="MA23" s="52">
        <v>338</v>
      </c>
      <c r="MB23" s="47">
        <f t="shared" si="193"/>
        <v>12.649700598802397</v>
      </c>
      <c r="MC23" s="48"/>
      <c r="MD23" s="49">
        <f t="shared" si="194"/>
        <v>987</v>
      </c>
      <c r="ME23" s="50">
        <f t="shared" si="195"/>
        <v>16.571524513096037</v>
      </c>
      <c r="MF23" s="52">
        <v>648</v>
      </c>
      <c r="MG23" s="47">
        <f t="shared" si="196"/>
        <v>19.756097560975611</v>
      </c>
      <c r="MH23" s="52">
        <v>338</v>
      </c>
      <c r="MI23" s="47">
        <f t="shared" si="197"/>
        <v>12.654436540621489</v>
      </c>
      <c r="MJ23" s="48"/>
      <c r="MK23" s="49">
        <f t="shared" si="198"/>
        <v>986</v>
      </c>
      <c r="ML23" s="50">
        <f t="shared" si="199"/>
        <v>16.568643925390692</v>
      </c>
      <c r="MM23" s="52">
        <v>648</v>
      </c>
      <c r="MN23" s="47">
        <f t="shared" si="200"/>
        <v>19.798350137488544</v>
      </c>
      <c r="MO23" s="52">
        <v>338</v>
      </c>
      <c r="MP23" s="47">
        <f t="shared" si="201"/>
        <v>12.716328066215199</v>
      </c>
      <c r="MQ23" s="48"/>
      <c r="MR23" s="49">
        <f t="shared" si="202"/>
        <v>986</v>
      </c>
      <c r="MS23" s="50">
        <f t="shared" si="203"/>
        <v>16.624515258809645</v>
      </c>
      <c r="MT23" s="52">
        <v>647</v>
      </c>
      <c r="MU23" s="47">
        <f t="shared" si="204"/>
        <v>19.8527155569193</v>
      </c>
      <c r="MV23" s="52">
        <v>337</v>
      </c>
      <c r="MW23" s="47">
        <f t="shared" si="205"/>
        <v>12.745839636913766</v>
      </c>
      <c r="MX23" s="48"/>
      <c r="MY23" s="49">
        <f t="shared" si="206"/>
        <v>984</v>
      </c>
      <c r="MZ23" s="50">
        <f t="shared" si="207"/>
        <v>16.669490089784855</v>
      </c>
      <c r="NA23" s="52">
        <v>645</v>
      </c>
      <c r="NB23" s="47">
        <f t="shared" si="208"/>
        <v>19.87060998151571</v>
      </c>
      <c r="NC23" s="52">
        <v>336</v>
      </c>
      <c r="ND23" s="47">
        <f t="shared" si="209"/>
        <v>12.8</v>
      </c>
      <c r="NE23" s="48"/>
      <c r="NF23" s="49">
        <f t="shared" si="210"/>
        <v>981</v>
      </c>
      <c r="NG23" s="50">
        <f t="shared" si="211"/>
        <v>16.709248850281043</v>
      </c>
      <c r="NH23" s="52">
        <v>643</v>
      </c>
      <c r="NI23" s="47">
        <f t="shared" si="212"/>
        <v>19.845679012345681</v>
      </c>
      <c r="NJ23" s="52">
        <v>335</v>
      </c>
      <c r="NK23" s="47">
        <f t="shared" si="213"/>
        <v>12.805810397553516</v>
      </c>
      <c r="NL23" s="48"/>
      <c r="NM23" s="49">
        <f t="shared" si="214"/>
        <v>978</v>
      </c>
      <c r="NN23" s="50">
        <f t="shared" si="215"/>
        <v>16.700819672131146</v>
      </c>
      <c r="NO23" s="52">
        <v>641</v>
      </c>
      <c r="NP23" s="47">
        <f t="shared" si="216"/>
        <v>19.869807811531309</v>
      </c>
      <c r="NQ23" s="52">
        <v>333</v>
      </c>
      <c r="NR23" s="47">
        <f t="shared" si="217"/>
        <v>12.788018433179724</v>
      </c>
      <c r="NS23" s="48"/>
      <c r="NT23" s="49">
        <f t="shared" si="218"/>
        <v>974</v>
      </c>
      <c r="NU23" s="50">
        <f t="shared" si="219"/>
        <v>16.706689536878216</v>
      </c>
      <c r="NV23" s="52">
        <v>640</v>
      </c>
      <c r="NW23" s="47">
        <f t="shared" si="220"/>
        <v>19.869605712511643</v>
      </c>
      <c r="NX23" s="52">
        <v>333</v>
      </c>
      <c r="NY23" s="47">
        <f t="shared" si="221"/>
        <v>12.802768166089965</v>
      </c>
      <c r="NZ23" s="48"/>
      <c r="OA23" s="49">
        <f t="shared" si="222"/>
        <v>973</v>
      </c>
      <c r="OB23" s="50">
        <f t="shared" si="223"/>
        <v>16.712469941600823</v>
      </c>
      <c r="OC23" s="52">
        <v>639</v>
      </c>
      <c r="OD23" s="47">
        <f t="shared" si="224"/>
        <v>19.86322660864159</v>
      </c>
      <c r="OE23" s="52">
        <v>332</v>
      </c>
      <c r="OF23" s="47">
        <f t="shared" si="225"/>
        <v>12.798766383962992</v>
      </c>
      <c r="OG23" s="48"/>
      <c r="OH23" s="49">
        <f t="shared" si="226"/>
        <v>971</v>
      </c>
      <c r="OI23" s="50">
        <f t="shared" si="227"/>
        <v>16.70968852176906</v>
      </c>
      <c r="OJ23" s="52">
        <v>637</v>
      </c>
      <c r="OK23" s="47">
        <f t="shared" si="228"/>
        <v>19.887605369965659</v>
      </c>
      <c r="OL23" s="52">
        <v>332</v>
      </c>
      <c r="OM23" s="47">
        <f t="shared" si="229"/>
        <v>12.843326885880076</v>
      </c>
      <c r="ON23" s="48"/>
      <c r="OO23" s="49">
        <f t="shared" si="230"/>
        <v>969</v>
      </c>
      <c r="OP23" s="50">
        <f t="shared" si="231"/>
        <v>16.74153420870767</v>
      </c>
      <c r="OQ23" s="52">
        <v>635</v>
      </c>
      <c r="OR23" s="47">
        <f t="shared" si="232"/>
        <v>19.874804381846637</v>
      </c>
      <c r="OS23" s="52">
        <v>331</v>
      </c>
      <c r="OT23" s="47">
        <f t="shared" si="233"/>
        <v>12.829457364341085</v>
      </c>
      <c r="OU23" s="48"/>
      <c r="OV23" s="49">
        <f t="shared" si="234"/>
        <v>966</v>
      </c>
      <c r="OW23" s="50">
        <f t="shared" si="235"/>
        <v>16.727272727272727</v>
      </c>
      <c r="OX23" s="52">
        <v>634</v>
      </c>
      <c r="OY23" s="47">
        <f t="shared" si="236"/>
        <v>19.930839358692236</v>
      </c>
      <c r="OZ23" s="52">
        <v>329</v>
      </c>
      <c r="PA23" s="47">
        <f t="shared" si="237"/>
        <v>12.816517335410985</v>
      </c>
      <c r="PB23" s="48"/>
      <c r="PC23" s="49">
        <f t="shared" si="238"/>
        <v>963</v>
      </c>
      <c r="PD23" s="50">
        <f t="shared" si="239"/>
        <v>16.753653444676409</v>
      </c>
      <c r="PE23" s="52">
        <v>634</v>
      </c>
      <c r="PF23" s="47">
        <f t="shared" si="240"/>
        <v>20.018945374171139</v>
      </c>
      <c r="PG23" s="52">
        <v>329</v>
      </c>
      <c r="PH23" s="47">
        <f t="shared" si="241"/>
        <v>12.912087912087914</v>
      </c>
      <c r="PI23" s="48"/>
      <c r="PJ23" s="49">
        <f t="shared" si="242"/>
        <v>963</v>
      </c>
      <c r="PK23" s="50">
        <f t="shared" si="243"/>
        <v>16.850393700787404</v>
      </c>
      <c r="PL23" s="52">
        <v>631</v>
      </c>
      <c r="PM23" s="47">
        <f t="shared" si="244"/>
        <v>19.968354430379748</v>
      </c>
      <c r="PN23" s="52">
        <v>328</v>
      </c>
      <c r="PO23" s="47">
        <f t="shared" si="245"/>
        <v>12.943962115232832</v>
      </c>
      <c r="PP23" s="48"/>
      <c r="PQ23" s="49">
        <f t="shared" si="246"/>
        <v>959</v>
      </c>
      <c r="PR23" s="50">
        <f t="shared" si="247"/>
        <v>16.842290129961363</v>
      </c>
      <c r="PS23" s="52">
        <v>631</v>
      </c>
      <c r="PT23" s="47">
        <f t="shared" si="248"/>
        <v>20.006341154090045</v>
      </c>
      <c r="PU23" s="52">
        <v>327</v>
      </c>
      <c r="PV23" s="47">
        <f t="shared" si="249"/>
        <v>12.945368171021377</v>
      </c>
      <c r="PW23" s="48"/>
      <c r="PX23" s="49">
        <f t="shared" si="250"/>
        <v>958</v>
      </c>
      <c r="PY23" s="50">
        <f t="shared" si="251"/>
        <v>16.866197183098592</v>
      </c>
      <c r="PZ23" s="52">
        <v>631</v>
      </c>
      <c r="QA23" s="47">
        <f t="shared" si="252"/>
        <v>20.044472681067344</v>
      </c>
      <c r="QB23" s="52">
        <v>326</v>
      </c>
      <c r="QC23" s="47">
        <f t="shared" si="253"/>
        <v>12.926249008723238</v>
      </c>
      <c r="QD23" s="48"/>
      <c r="QE23" s="49">
        <f t="shared" si="254"/>
        <v>957</v>
      </c>
      <c r="QF23" s="50">
        <f t="shared" si="255"/>
        <v>16.87830687830688</v>
      </c>
      <c r="QG23" s="52">
        <v>629</v>
      </c>
      <c r="QH23" s="47">
        <f t="shared" si="256"/>
        <v>20.08301404853129</v>
      </c>
      <c r="QI23" s="52">
        <v>325</v>
      </c>
      <c r="QJ23" s="47">
        <f t="shared" si="257"/>
        <v>12.94305057745918</v>
      </c>
      <c r="QK23" s="48"/>
      <c r="QL23" s="49">
        <f t="shared" si="258"/>
        <v>954</v>
      </c>
      <c r="QM23" s="50">
        <f t="shared" si="259"/>
        <v>16.905901116427433</v>
      </c>
      <c r="QN23" s="52">
        <v>627</v>
      </c>
      <c r="QO23" s="47">
        <f t="shared" si="260"/>
        <v>20.160771704180064</v>
      </c>
      <c r="QP23" s="52">
        <v>322</v>
      </c>
      <c r="QQ23" s="47">
        <f t="shared" si="261"/>
        <v>12.983870967741936</v>
      </c>
      <c r="QR23" s="48"/>
      <c r="QS23" s="49">
        <f t="shared" si="262"/>
        <v>949</v>
      </c>
      <c r="QT23" s="50">
        <f t="shared" si="263"/>
        <v>16.97674418604651</v>
      </c>
      <c r="QU23" s="53">
        <v>625</v>
      </c>
      <c r="QV23" s="47">
        <f t="shared" si="264"/>
        <v>20.20038784744667</v>
      </c>
      <c r="QW23" s="53">
        <v>321</v>
      </c>
      <c r="QX23" s="47">
        <f t="shared" si="265"/>
        <v>13.0064829821718</v>
      </c>
      <c r="QY23" s="48"/>
      <c r="QZ23" s="49">
        <f t="shared" si="266"/>
        <v>946</v>
      </c>
      <c r="RA23" s="50">
        <f t="shared" si="267"/>
        <v>17.008270406328659</v>
      </c>
      <c r="RB23" s="53">
        <v>623</v>
      </c>
      <c r="RC23" s="47">
        <f t="shared" si="268"/>
        <v>20.293159609120519</v>
      </c>
      <c r="RD23" s="53">
        <v>320</v>
      </c>
      <c r="RE23" s="47">
        <f t="shared" si="269"/>
        <v>13.114754098360656</v>
      </c>
      <c r="RF23" s="48"/>
      <c r="RG23" s="49">
        <f t="shared" si="270"/>
        <v>943</v>
      </c>
      <c r="RH23" s="50">
        <f t="shared" si="271"/>
        <v>17.114337568058076</v>
      </c>
      <c r="RI23" s="53">
        <v>620</v>
      </c>
      <c r="RJ23" s="47">
        <f t="shared" si="272"/>
        <v>20.367936925098554</v>
      </c>
      <c r="RK23" s="53">
        <v>316</v>
      </c>
      <c r="RL23" s="47">
        <f t="shared" si="273"/>
        <v>13.101160862354892</v>
      </c>
      <c r="RM23" s="48"/>
      <c r="RN23" s="49">
        <f t="shared" si="274"/>
        <v>936</v>
      </c>
      <c r="RO23" s="50">
        <f t="shared" si="275"/>
        <v>17.155425219941346</v>
      </c>
      <c r="RP23" s="53">
        <v>621</v>
      </c>
      <c r="RQ23" s="47">
        <f t="shared" si="276"/>
        <v>20.42763157894737</v>
      </c>
      <c r="RR23" s="53">
        <v>315</v>
      </c>
      <c r="RS23" s="47">
        <f t="shared" si="277"/>
        <v>13.125</v>
      </c>
      <c r="RT23" s="48"/>
      <c r="RU23" s="49">
        <f t="shared" si="278"/>
        <v>936</v>
      </c>
      <c r="RV23" s="50">
        <f t="shared" si="279"/>
        <v>17.205882352941178</v>
      </c>
      <c r="RW23" s="53">
        <v>621</v>
      </c>
      <c r="RX23" s="47">
        <f t="shared" si="280"/>
        <v>20.481530343007915</v>
      </c>
      <c r="RY23" s="53">
        <v>315</v>
      </c>
      <c r="RZ23" s="47">
        <f t="shared" si="281"/>
        <v>13.179916317991633</v>
      </c>
      <c r="SA23" s="48"/>
      <c r="SB23" s="49">
        <f>RW23+RY23</f>
        <v>936</v>
      </c>
      <c r="SC23" s="50">
        <f t="shared" si="283"/>
        <v>17.263002582073035</v>
      </c>
      <c r="SD23" s="53">
        <v>617</v>
      </c>
      <c r="SE23" s="47">
        <f t="shared" si="284"/>
        <v>20.573524508169388</v>
      </c>
      <c r="SF23" s="53">
        <v>311</v>
      </c>
      <c r="SG23" s="47">
        <f t="shared" si="285"/>
        <v>13.205944798301486</v>
      </c>
      <c r="SH23" s="48">
        <f t="shared" si="286"/>
        <v>0</v>
      </c>
      <c r="SI23" s="49">
        <f>SD23+SF23</f>
        <v>928</v>
      </c>
      <c r="SJ23" s="50">
        <f t="shared" si="288"/>
        <v>17.319895483389324</v>
      </c>
      <c r="SK23" s="53">
        <v>611</v>
      </c>
      <c r="SL23" s="47">
        <f t="shared" si="289"/>
        <v>20.558546433378197</v>
      </c>
      <c r="SM23" s="53">
        <v>307</v>
      </c>
      <c r="SN23" s="47">
        <f t="shared" si="290"/>
        <v>13.261339092872571</v>
      </c>
      <c r="SO23" s="48"/>
      <c r="SP23" s="49">
        <f t="shared" si="291"/>
        <v>918</v>
      </c>
      <c r="SQ23" s="50">
        <f t="shared" si="292"/>
        <v>17.363344051446948</v>
      </c>
      <c r="SR23" s="53">
        <v>600</v>
      </c>
      <c r="SS23" s="47">
        <f t="shared" si="293"/>
        <v>20.484807101399795</v>
      </c>
      <c r="ST23" s="53">
        <v>302</v>
      </c>
      <c r="SU23" s="47">
        <f t="shared" si="294"/>
        <v>13.280562884784523</v>
      </c>
      <c r="SV23" s="48"/>
      <c r="SW23" s="49">
        <f t="shared" si="295"/>
        <v>902</v>
      </c>
      <c r="SX23" s="50">
        <f t="shared" si="296"/>
        <v>17.336152219873149</v>
      </c>
      <c r="SY23" s="53">
        <v>596</v>
      </c>
      <c r="SZ23" s="47">
        <f t="shared" si="297"/>
        <v>20.474063895568534</v>
      </c>
      <c r="TA23" s="53">
        <v>300</v>
      </c>
      <c r="TB23" s="47">
        <f t="shared" si="298"/>
        <v>13.297872340425531</v>
      </c>
      <c r="TC23" s="48"/>
      <c r="TD23" s="49">
        <f t="shared" si="299"/>
        <v>896</v>
      </c>
      <c r="TE23" s="50">
        <f t="shared" si="300"/>
        <v>17.340816721501838</v>
      </c>
      <c r="TF23" s="53">
        <v>589</v>
      </c>
      <c r="TG23" s="47">
        <f t="shared" si="301"/>
        <v>20.522648083623693</v>
      </c>
      <c r="TH23" s="53">
        <v>295</v>
      </c>
      <c r="TI23" s="47">
        <f t="shared" si="302"/>
        <v>13.342379014020805</v>
      </c>
      <c r="TJ23" s="48"/>
      <c r="TK23" s="49">
        <f t="shared" si="303"/>
        <v>884</v>
      </c>
      <c r="TL23" s="50">
        <f t="shared" si="304"/>
        <v>17.398149970478251</v>
      </c>
      <c r="TM23" s="53">
        <v>586</v>
      </c>
      <c r="TN23" s="47">
        <f t="shared" si="305"/>
        <v>20.503848845346397</v>
      </c>
      <c r="TO23" s="53">
        <v>294</v>
      </c>
      <c r="TP23" s="47">
        <f t="shared" si="306"/>
        <v>13.381884387801549</v>
      </c>
      <c r="TQ23" s="48"/>
      <c r="TR23" s="49">
        <f t="shared" si="307"/>
        <v>880</v>
      </c>
      <c r="TS23" s="50">
        <f t="shared" si="308"/>
        <v>17.408506429277942</v>
      </c>
      <c r="TT23" s="53">
        <v>580</v>
      </c>
      <c r="TU23" s="47">
        <f t="shared" si="309"/>
        <v>20.530973451327434</v>
      </c>
      <c r="TV23" s="53">
        <v>293</v>
      </c>
      <c r="TW23" s="47">
        <f t="shared" si="310"/>
        <v>13.558537714021288</v>
      </c>
      <c r="TX23" s="48"/>
      <c r="TY23" s="49">
        <f t="shared" si="311"/>
        <v>873</v>
      </c>
      <c r="TZ23" s="50">
        <f t="shared" si="312"/>
        <v>17.509025270758123</v>
      </c>
      <c r="UA23" s="53">
        <v>573</v>
      </c>
      <c r="UB23" s="47">
        <f t="shared" si="313"/>
        <v>20.618927671824398</v>
      </c>
      <c r="UC23" s="53">
        <v>286</v>
      </c>
      <c r="UD23" s="47">
        <f t="shared" si="314"/>
        <v>13.535257927117842</v>
      </c>
      <c r="UE23" s="48"/>
      <c r="UF23" s="49">
        <f t="shared" si="315"/>
        <v>859</v>
      </c>
      <c r="UG23" s="50">
        <f t="shared" si="316"/>
        <v>17.559280457890434</v>
      </c>
      <c r="UH23" s="53">
        <v>560</v>
      </c>
      <c r="UI23" s="47">
        <f t="shared" si="317"/>
        <v>20.565552699228792</v>
      </c>
      <c r="UJ23" s="53">
        <v>282</v>
      </c>
      <c r="UK23" s="47">
        <f t="shared" si="318"/>
        <v>13.61661033317238</v>
      </c>
      <c r="UL23" s="48"/>
      <c r="UM23" s="49">
        <f t="shared" si="319"/>
        <v>842</v>
      </c>
      <c r="UN23" s="50">
        <f t="shared" si="320"/>
        <v>17.563621193158113</v>
      </c>
      <c r="UO23" s="53">
        <v>557</v>
      </c>
      <c r="UP23" s="47">
        <f t="shared" si="321"/>
        <v>20.706319702602229</v>
      </c>
      <c r="UQ23" s="53">
        <v>275</v>
      </c>
      <c r="UR23" s="47">
        <f t="shared" si="322"/>
        <v>13.613861386138614</v>
      </c>
      <c r="US23" s="48"/>
      <c r="UT23" s="49">
        <f t="shared" si="323"/>
        <v>832</v>
      </c>
      <c r="UU23" s="50">
        <f t="shared" si="324"/>
        <v>17.664543524416136</v>
      </c>
      <c r="UV23" s="53">
        <v>547</v>
      </c>
      <c r="UW23" s="47">
        <f t="shared" si="325"/>
        <v>20.877862595419845</v>
      </c>
      <c r="UX23" s="53">
        <v>270</v>
      </c>
      <c r="UY23" s="47">
        <f t="shared" si="326"/>
        <v>13.881748071979436</v>
      </c>
      <c r="UZ23" s="48"/>
      <c r="VA23" s="49">
        <f t="shared" si="327"/>
        <v>817</v>
      </c>
      <c r="VB23" s="50">
        <f t="shared" si="328"/>
        <v>17.897042716319824</v>
      </c>
      <c r="VC23" s="53">
        <v>544</v>
      </c>
      <c r="VD23" s="47">
        <f t="shared" si="329"/>
        <v>20.955315870570107</v>
      </c>
      <c r="VE23" s="53">
        <v>266</v>
      </c>
      <c r="VF23" s="47">
        <f t="shared" si="330"/>
        <v>13.846954711087974</v>
      </c>
      <c r="VG23" s="48"/>
      <c r="VH23" s="49">
        <f t="shared" si="331"/>
        <v>810</v>
      </c>
      <c r="VI23" s="50">
        <f t="shared" si="332"/>
        <v>17.932255922072173</v>
      </c>
      <c r="VJ23" s="53">
        <v>539</v>
      </c>
      <c r="VK23" s="47">
        <f t="shared" si="333"/>
        <v>20.94017094017094</v>
      </c>
      <c r="VL23" s="53">
        <v>263</v>
      </c>
      <c r="VM23" s="47">
        <f t="shared" si="334"/>
        <v>13.842105263157894</v>
      </c>
      <c r="VN23" s="48"/>
      <c r="VO23" s="49">
        <f t="shared" si="335"/>
        <v>802</v>
      </c>
      <c r="VP23" s="50">
        <f t="shared" si="336"/>
        <v>17.925793473401878</v>
      </c>
      <c r="VQ23" s="53">
        <v>533</v>
      </c>
      <c r="VR23" s="47">
        <f t="shared" si="337"/>
        <v>20.93479968578162</v>
      </c>
      <c r="VS23" s="53">
        <v>259</v>
      </c>
      <c r="VT23" s="47">
        <f t="shared" si="338"/>
        <v>13.909774436090224</v>
      </c>
      <c r="VU23" s="48"/>
      <c r="VV23" s="49">
        <f t="shared" si="339"/>
        <v>792</v>
      </c>
      <c r="VW23" s="50">
        <f t="shared" si="340"/>
        <v>17.967332123411978</v>
      </c>
      <c r="VX23" s="53">
        <v>517</v>
      </c>
      <c r="VY23" s="47">
        <f t="shared" si="341"/>
        <v>20.829975825946818</v>
      </c>
      <c r="VZ23" s="53">
        <v>251</v>
      </c>
      <c r="WA23" s="47">
        <f t="shared" si="342"/>
        <v>13.898117386489481</v>
      </c>
      <c r="WB23" s="48"/>
      <c r="WC23" s="49">
        <f t="shared" si="343"/>
        <v>768</v>
      </c>
      <c r="WD23" s="50">
        <f t="shared" si="344"/>
        <v>17.910447761194028</v>
      </c>
      <c r="WE23" s="53">
        <v>508</v>
      </c>
      <c r="WF23" s="47">
        <f t="shared" si="345"/>
        <v>21.026490066225165</v>
      </c>
      <c r="WG23" s="53">
        <v>243</v>
      </c>
      <c r="WH23" s="36">
        <f t="shared" si="346"/>
        <v>13.806818181818182</v>
      </c>
      <c r="WI23" s="54"/>
      <c r="WJ23" s="55">
        <f t="shared" si="347"/>
        <v>751</v>
      </c>
      <c r="WK23" s="56">
        <f t="shared" si="348"/>
        <v>17.983716475095786</v>
      </c>
      <c r="WL23" s="57">
        <v>500</v>
      </c>
      <c r="WM23" s="36">
        <f t="shared" si="349"/>
        <v>21.159542953872197</v>
      </c>
      <c r="WN23" s="57">
        <v>240</v>
      </c>
      <c r="WO23" s="36">
        <f t="shared" si="350"/>
        <v>14.201183431952662</v>
      </c>
      <c r="WP23" s="54"/>
      <c r="WQ23" s="55">
        <f t="shared" si="351"/>
        <v>740</v>
      </c>
      <c r="WR23" s="56">
        <f t="shared" si="352"/>
        <v>18.258080434246239</v>
      </c>
      <c r="WS23" s="57">
        <v>485</v>
      </c>
      <c r="WT23" s="36">
        <f t="shared" si="353"/>
        <v>21.096128751631145</v>
      </c>
      <c r="WU23" s="57">
        <v>235</v>
      </c>
      <c r="WV23" s="36">
        <f t="shared" si="354"/>
        <v>14.542079207920791</v>
      </c>
      <c r="WW23" s="54"/>
      <c r="WX23" s="55">
        <f t="shared" si="355"/>
        <v>720</v>
      </c>
      <c r="WY23" s="56">
        <f t="shared" si="356"/>
        <v>18.390804597701148</v>
      </c>
      <c r="WZ23" s="57">
        <v>470</v>
      </c>
      <c r="XA23" s="36">
        <f t="shared" si="357"/>
        <v>21.295876755777073</v>
      </c>
      <c r="XB23" s="57">
        <v>226</v>
      </c>
      <c r="XC23" s="36">
        <f t="shared" si="358"/>
        <v>14.646791963707065</v>
      </c>
      <c r="XD23" s="54"/>
      <c r="XE23" s="55">
        <f t="shared" si="359"/>
        <v>696</v>
      </c>
      <c r="XF23" s="56">
        <f t="shared" si="360"/>
        <v>18.559999999999999</v>
      </c>
      <c r="XG23" s="58">
        <v>462</v>
      </c>
      <c r="XH23" s="36">
        <f t="shared" si="361"/>
        <v>21.300138312586444</v>
      </c>
      <c r="XI23" s="57">
        <v>217</v>
      </c>
      <c r="XJ23" s="36">
        <f t="shared" si="362"/>
        <v>14.332892998678995</v>
      </c>
      <c r="XK23" s="54"/>
      <c r="XL23" s="55">
        <f t="shared" si="363"/>
        <v>679</v>
      </c>
      <c r="XM23" s="56">
        <f t="shared" si="364"/>
        <v>18.436057561770298</v>
      </c>
      <c r="XN23" s="59">
        <v>457</v>
      </c>
      <c r="XO23" s="36">
        <f t="shared" si="365"/>
        <v>21.495766698024461</v>
      </c>
      <c r="XP23" s="57">
        <v>210</v>
      </c>
      <c r="XQ23" s="36">
        <f t="shared" si="366"/>
        <v>14.246947082767978</v>
      </c>
      <c r="XR23" s="54"/>
      <c r="XS23" s="55">
        <f t="shared" si="367"/>
        <v>667</v>
      </c>
      <c r="XT23" s="56">
        <f t="shared" si="368"/>
        <v>18.527777777777779</v>
      </c>
      <c r="XU23" s="57">
        <v>443</v>
      </c>
      <c r="XV23" s="36">
        <f t="shared" si="369"/>
        <v>21.567672833495617</v>
      </c>
      <c r="XW23" s="57">
        <v>206</v>
      </c>
      <c r="XX23" s="36">
        <f t="shared" si="370"/>
        <v>14.672364672364671</v>
      </c>
      <c r="XY23" s="54"/>
      <c r="XZ23" s="55">
        <f t="shared" si="371"/>
        <v>649</v>
      </c>
      <c r="YA23" s="56">
        <f t="shared" si="372"/>
        <v>18.768074031231926</v>
      </c>
      <c r="YB23" s="57">
        <v>433</v>
      </c>
      <c r="YC23" s="36">
        <f t="shared" si="373"/>
        <v>21.890798786653185</v>
      </c>
      <c r="YD23" s="57">
        <v>196</v>
      </c>
      <c r="YE23" s="36">
        <f t="shared" si="374"/>
        <v>14.67065868263473</v>
      </c>
      <c r="YF23" s="54"/>
      <c r="YG23" s="55">
        <f t="shared" si="375"/>
        <v>629</v>
      </c>
      <c r="YH23" s="56">
        <f t="shared" si="376"/>
        <v>18.980084490042245</v>
      </c>
      <c r="YI23" s="57">
        <v>417</v>
      </c>
      <c r="YJ23" s="36">
        <f t="shared" si="377"/>
        <v>22.051824431517716</v>
      </c>
      <c r="YK23" s="57">
        <v>181</v>
      </c>
      <c r="YL23" s="36">
        <f t="shared" si="378"/>
        <v>14.573268921095009</v>
      </c>
      <c r="YM23" s="54"/>
      <c r="YN23" s="55">
        <f t="shared" si="379"/>
        <v>598</v>
      </c>
      <c r="YO23" s="56">
        <f t="shared" si="380"/>
        <v>19.087136929460581</v>
      </c>
      <c r="YP23" s="57">
        <v>389</v>
      </c>
      <c r="YQ23" s="36">
        <f t="shared" si="381"/>
        <v>21.841661987647392</v>
      </c>
      <c r="YR23" s="57">
        <v>172</v>
      </c>
      <c r="YS23" s="36">
        <f t="shared" si="382"/>
        <v>14.789337919174548</v>
      </c>
      <c r="YT23" s="54"/>
      <c r="YU23" s="55">
        <f t="shared" si="383"/>
        <v>561</v>
      </c>
      <c r="YV23" s="56">
        <f t="shared" si="384"/>
        <v>19.055706521739129</v>
      </c>
      <c r="YW23" s="57">
        <v>372</v>
      </c>
      <c r="YX23" s="36">
        <f t="shared" si="385"/>
        <v>21.856639247943598</v>
      </c>
      <c r="YY23" s="57">
        <v>165</v>
      </c>
      <c r="YZ23" s="36">
        <f t="shared" si="386"/>
        <v>14.745308310991955</v>
      </c>
      <c r="ZA23" s="54"/>
      <c r="ZB23" s="55">
        <f t="shared" si="387"/>
        <v>537</v>
      </c>
      <c r="ZC23" s="56">
        <f t="shared" si="388"/>
        <v>19.035802906770648</v>
      </c>
      <c r="ZD23" s="57">
        <v>359</v>
      </c>
      <c r="ZE23" s="36">
        <f t="shared" si="389"/>
        <v>21.757575757575758</v>
      </c>
      <c r="ZF23" s="57">
        <v>161</v>
      </c>
      <c r="ZG23" s="36">
        <f t="shared" si="390"/>
        <v>14.838709677419354</v>
      </c>
      <c r="ZH23" s="54"/>
      <c r="ZI23" s="55">
        <f t="shared" si="391"/>
        <v>520</v>
      </c>
      <c r="ZJ23" s="56">
        <f t="shared" si="392"/>
        <v>19.012797074954296</v>
      </c>
      <c r="ZK23" s="57">
        <v>348</v>
      </c>
      <c r="ZL23" s="36">
        <f t="shared" si="393"/>
        <v>21.790857858484657</v>
      </c>
      <c r="ZM23" s="57">
        <v>156</v>
      </c>
      <c r="ZN23" s="36">
        <f t="shared" si="394"/>
        <v>14.942528735632186</v>
      </c>
      <c r="ZO23" s="54"/>
      <c r="ZP23" s="55">
        <f t="shared" si="395"/>
        <v>504</v>
      </c>
      <c r="ZQ23" s="56">
        <f t="shared" si="396"/>
        <v>19.083680424081788</v>
      </c>
      <c r="ZR23" s="57">
        <v>331</v>
      </c>
      <c r="ZS23" s="36">
        <f t="shared" si="397"/>
        <v>21.662303664921467</v>
      </c>
      <c r="ZT23" s="57">
        <v>146</v>
      </c>
      <c r="ZU23" s="36">
        <f t="shared" si="398"/>
        <v>14.882772680937819</v>
      </c>
      <c r="ZV23" s="54"/>
      <c r="ZW23" s="55">
        <f t="shared" si="399"/>
        <v>477</v>
      </c>
      <c r="ZX23" s="56">
        <f t="shared" si="400"/>
        <v>19.011558389796733</v>
      </c>
      <c r="ZY23" s="35">
        <v>319</v>
      </c>
      <c r="ZZ23" s="36">
        <f t="shared" si="401"/>
        <v>21.759890859481583</v>
      </c>
      <c r="AAA23" s="37">
        <v>140</v>
      </c>
      <c r="AAB23" s="36">
        <f t="shared" si="402"/>
        <v>15.086206896551724</v>
      </c>
      <c r="AAC23" s="54"/>
      <c r="AAD23" s="55">
        <f t="shared" si="403"/>
        <v>459</v>
      </c>
      <c r="AAE23" s="56">
        <f t="shared" si="404"/>
        <v>19.172932330827066</v>
      </c>
      <c r="AAF23" s="35">
        <v>300</v>
      </c>
      <c r="AAG23" s="36">
        <f t="shared" si="405"/>
        <v>21.707670043415341</v>
      </c>
      <c r="AAH23" s="37">
        <v>134</v>
      </c>
      <c r="AAI23" s="36">
        <f t="shared" si="406"/>
        <v>15.50925925925926</v>
      </c>
      <c r="AAJ23" s="54"/>
      <c r="AAK23" s="55">
        <f t="shared" si="407"/>
        <v>434</v>
      </c>
      <c r="AAL23" s="36">
        <f t="shared" si="408"/>
        <v>19.323241317898486</v>
      </c>
      <c r="AAM23" s="60">
        <v>287</v>
      </c>
      <c r="AAN23" s="36">
        <f t="shared" si="409"/>
        <v>22.282608695652172</v>
      </c>
      <c r="AAO23" s="37">
        <v>130</v>
      </c>
      <c r="AAP23" s="36">
        <f t="shared" si="410"/>
        <v>16.029593094944513</v>
      </c>
      <c r="AAQ23" s="54"/>
      <c r="AAR23" s="55">
        <f t="shared" si="411"/>
        <v>417</v>
      </c>
      <c r="AAS23" s="56">
        <f t="shared" si="412"/>
        <v>19.866603144354457</v>
      </c>
      <c r="AAT23" s="59"/>
      <c r="AAU23" s="36"/>
      <c r="AAV23" s="57"/>
      <c r="AAW23" s="36"/>
      <c r="AAX23" s="54"/>
      <c r="AAY23" s="37">
        <v>377</v>
      </c>
      <c r="AAZ23" s="56">
        <f t="shared" si="413"/>
        <v>20.20364415862808</v>
      </c>
      <c r="ABA23" s="59"/>
      <c r="ABB23" s="36"/>
      <c r="ABC23" s="57"/>
      <c r="ABD23" s="36"/>
      <c r="ABE23" s="54"/>
      <c r="ABF23" s="37">
        <v>348</v>
      </c>
      <c r="ABG23" s="56">
        <f t="shared" si="414"/>
        <v>19.716713881019828</v>
      </c>
      <c r="ABH23" s="59"/>
      <c r="ABI23" s="36"/>
      <c r="ABJ23" s="57"/>
      <c r="ABK23" s="36"/>
      <c r="ABL23" s="54"/>
      <c r="ABM23" s="37">
        <v>332</v>
      </c>
      <c r="ABN23" s="56">
        <f t="shared" si="415"/>
        <v>20.109024833434283</v>
      </c>
      <c r="ABO23" s="59"/>
      <c r="ABP23" s="36"/>
      <c r="ABQ23" s="57"/>
      <c r="ABR23" s="36"/>
      <c r="ABS23" s="54"/>
      <c r="ABT23" s="37">
        <v>272</v>
      </c>
      <c r="ABU23" s="56">
        <f t="shared" si="416"/>
        <v>20.313666915608664</v>
      </c>
      <c r="ABV23" s="59"/>
      <c r="ABW23" s="36"/>
      <c r="ABX23" s="57"/>
      <c r="ABY23" s="36"/>
      <c r="ABZ23" s="54"/>
      <c r="ACA23" s="37">
        <v>234</v>
      </c>
      <c r="ACB23" s="56">
        <f t="shared" si="417"/>
        <v>19.948849104859335</v>
      </c>
      <c r="ACC23" s="59"/>
      <c r="ACD23" s="36"/>
      <c r="ACE23" s="57"/>
      <c r="ACF23" s="36"/>
      <c r="ACG23" s="54"/>
      <c r="ACH23" s="37">
        <v>205</v>
      </c>
      <c r="ACI23" s="56">
        <f t="shared" si="418"/>
        <v>19.73051010587103</v>
      </c>
      <c r="ACJ23" s="59"/>
      <c r="ACK23" s="36"/>
      <c r="ACL23" s="57"/>
      <c r="ACM23" s="36"/>
      <c r="ACN23" s="54"/>
      <c r="ACO23" s="37">
        <v>170</v>
      </c>
      <c r="ACP23" s="56">
        <f t="shared" si="419"/>
        <v>19.675925925925927</v>
      </c>
      <c r="ACQ23" s="59"/>
      <c r="ACR23" s="36"/>
      <c r="ACS23" s="57"/>
      <c r="ACT23" s="36"/>
      <c r="ACU23" s="54"/>
      <c r="ACV23" s="37">
        <v>153</v>
      </c>
      <c r="ACW23" s="56">
        <f t="shared" si="420"/>
        <v>19.844357976653697</v>
      </c>
      <c r="ACX23" s="59"/>
      <c r="ACY23" s="36"/>
      <c r="ACZ23" s="57"/>
      <c r="ADA23" s="36"/>
      <c r="ADB23" s="54"/>
      <c r="ADC23" s="37">
        <v>121</v>
      </c>
      <c r="ADD23" s="56">
        <f t="shared" si="421"/>
        <v>18.935837245696401</v>
      </c>
      <c r="ADE23" s="59"/>
      <c r="ADF23" s="36"/>
      <c r="ADG23" s="57"/>
      <c r="ADH23" s="36"/>
      <c r="ADI23" s="54"/>
      <c r="ADJ23" s="37">
        <v>82</v>
      </c>
      <c r="ADK23" s="56">
        <f t="shared" si="422"/>
        <v>18.937644341801384</v>
      </c>
      <c r="ADL23" s="59"/>
      <c r="ADM23" s="36"/>
      <c r="ADN23" s="57"/>
      <c r="ADO23" s="36"/>
      <c r="ADP23" s="54"/>
      <c r="ADQ23" s="37">
        <v>70</v>
      </c>
      <c r="ADR23" s="56">
        <f t="shared" si="423"/>
        <v>19.718309859154928</v>
      </c>
      <c r="ADS23" s="59"/>
      <c r="ADT23" s="36"/>
      <c r="ADU23" s="57"/>
      <c r="ADV23" s="36"/>
      <c r="ADW23" s="54"/>
      <c r="ADX23" s="37">
        <v>53</v>
      </c>
      <c r="ADY23" s="56">
        <f t="shared" si="424"/>
        <v>19.272727272727273</v>
      </c>
      <c r="ADZ23" s="59"/>
      <c r="AEA23" s="36"/>
      <c r="AEB23" s="57"/>
      <c r="AEC23" s="36"/>
      <c r="AED23" s="54"/>
      <c r="AEE23" s="37">
        <v>37</v>
      </c>
      <c r="AEF23" s="56">
        <f t="shared" si="425"/>
        <v>17.452830188679243</v>
      </c>
    </row>
    <row r="24" spans="1:1024" x14ac:dyDescent="0.2">
      <c r="A24" s="34" t="s">
        <v>38</v>
      </c>
      <c r="B24" s="35">
        <v>181154</v>
      </c>
      <c r="C24" s="36">
        <f t="shared" si="0"/>
        <v>2.1110847741183343</v>
      </c>
      <c r="D24" s="37">
        <v>240960</v>
      </c>
      <c r="E24" s="36">
        <f t="shared" si="1"/>
        <v>2.7693123506434896</v>
      </c>
      <c r="F24" s="37">
        <f t="shared" si="2"/>
        <v>422114</v>
      </c>
      <c r="G24" s="36">
        <f t="shared" si="3"/>
        <v>2.4424836173573876</v>
      </c>
      <c r="H24" s="38">
        <v>872</v>
      </c>
      <c r="I24" s="47">
        <f t="shared" si="4"/>
        <v>22.171370455123316</v>
      </c>
      <c r="J24">
        <v>625</v>
      </c>
      <c r="K24" s="47">
        <f t="shared" si="5"/>
        <v>19.476472421315052</v>
      </c>
      <c r="L24" s="48"/>
      <c r="M24" s="49">
        <f t="shared" si="6"/>
        <v>1497</v>
      </c>
      <c r="N24" s="50">
        <f t="shared" si="7"/>
        <v>20.960515261831418</v>
      </c>
      <c r="O24" s="43">
        <v>831</v>
      </c>
      <c r="P24" s="47">
        <f t="shared" si="8"/>
        <v>22.154092242068781</v>
      </c>
      <c r="Q24" s="44">
        <v>589</v>
      </c>
      <c r="R24" s="47">
        <f t="shared" si="9"/>
        <v>19.22951354880836</v>
      </c>
      <c r="S24" s="48"/>
      <c r="T24" s="49">
        <f t="shared" si="10"/>
        <v>1420</v>
      </c>
      <c r="U24" s="50">
        <f t="shared" si="11"/>
        <v>20.839448194892867</v>
      </c>
      <c r="V24" s="43">
        <v>802</v>
      </c>
      <c r="W24" s="47">
        <f t="shared" si="12"/>
        <v>22.014822948119679</v>
      </c>
      <c r="X24" s="44">
        <v>575</v>
      </c>
      <c r="Y24" s="47">
        <f t="shared" si="13"/>
        <v>19.243641231593038</v>
      </c>
      <c r="Z24" s="48"/>
      <c r="AA24" s="49">
        <f t="shared" si="14"/>
        <v>1377</v>
      </c>
      <c r="AB24" s="50">
        <f t="shared" si="15"/>
        <v>20.766098627657968</v>
      </c>
      <c r="AC24" s="43">
        <v>786</v>
      </c>
      <c r="AD24" s="47">
        <f t="shared" si="16"/>
        <v>22.078651685393258</v>
      </c>
      <c r="AE24" s="44">
        <v>561</v>
      </c>
      <c r="AF24" s="47">
        <f t="shared" si="17"/>
        <v>19.199178644763858</v>
      </c>
      <c r="AG24" s="48"/>
      <c r="AH24" s="49">
        <f t="shared" si="18"/>
        <v>1347</v>
      </c>
      <c r="AI24" s="50">
        <f t="shared" si="19"/>
        <v>20.780623264424563</v>
      </c>
      <c r="AJ24" s="51">
        <v>769</v>
      </c>
      <c r="AK24" s="47">
        <f t="shared" si="20"/>
        <v>21.915075520091193</v>
      </c>
      <c r="AL24" s="52">
        <v>555</v>
      </c>
      <c r="AM24" s="47">
        <f t="shared" si="21"/>
        <v>19.244105409153953</v>
      </c>
      <c r="AN24" s="48"/>
      <c r="AO24" s="49">
        <f t="shared" si="22"/>
        <v>1324</v>
      </c>
      <c r="AP24" s="50">
        <f t="shared" si="23"/>
        <v>20.710151728452995</v>
      </c>
      <c r="AQ24" s="43">
        <v>761</v>
      </c>
      <c r="AR24" s="47">
        <f t="shared" si="24"/>
        <v>22.013306334972519</v>
      </c>
      <c r="AS24" s="44">
        <v>544</v>
      </c>
      <c r="AT24" s="47">
        <f t="shared" si="25"/>
        <v>19.195483415666903</v>
      </c>
      <c r="AU24" s="48"/>
      <c r="AV24" s="49">
        <f t="shared" si="26"/>
        <v>1305</v>
      </c>
      <c r="AW24" s="50">
        <f t="shared" si="27"/>
        <v>20.743919885550788</v>
      </c>
      <c r="AX24" s="51">
        <v>757</v>
      </c>
      <c r="AY24" s="47">
        <f t="shared" si="28"/>
        <v>22.025021821355832</v>
      </c>
      <c r="AZ24" s="44">
        <v>541</v>
      </c>
      <c r="BA24" s="47">
        <f t="shared" si="29"/>
        <v>19.177596596951435</v>
      </c>
      <c r="BB24" s="48"/>
      <c r="BC24" s="49">
        <f t="shared" si="30"/>
        <v>1298</v>
      </c>
      <c r="BD24" s="50">
        <f t="shared" si="31"/>
        <v>20.741450942793225</v>
      </c>
      <c r="BE24" s="43">
        <v>755</v>
      </c>
      <c r="BF24" s="47">
        <f t="shared" si="32"/>
        <v>22.024504084014001</v>
      </c>
      <c r="BG24" s="44">
        <v>540</v>
      </c>
      <c r="BH24" s="47">
        <f t="shared" si="33"/>
        <v>19.176136363636363</v>
      </c>
      <c r="BI24" s="48"/>
      <c r="BJ24" s="49">
        <f t="shared" si="34"/>
        <v>1295</v>
      </c>
      <c r="BK24" s="50">
        <f t="shared" si="35"/>
        <v>20.739910313901344</v>
      </c>
      <c r="BL24" s="51">
        <v>753</v>
      </c>
      <c r="BM24" s="47">
        <f t="shared" si="36"/>
        <v>22.023983620941795</v>
      </c>
      <c r="BN24" s="52">
        <v>537</v>
      </c>
      <c r="BO24" s="47">
        <f t="shared" si="37"/>
        <v>19.103521878335112</v>
      </c>
      <c r="BP24" s="48"/>
      <c r="BQ24" s="49">
        <f t="shared" si="38"/>
        <v>1290</v>
      </c>
      <c r="BR24" s="50">
        <f t="shared" si="39"/>
        <v>20.706260032102726</v>
      </c>
      <c r="BS24" s="51">
        <v>752</v>
      </c>
      <c r="BT24" s="47">
        <f t="shared" si="40"/>
        <v>22.052785923753664</v>
      </c>
      <c r="BU24" s="52">
        <v>537</v>
      </c>
      <c r="BV24" s="47">
        <f t="shared" si="41"/>
        <v>19.19914193779049</v>
      </c>
      <c r="BW24" s="48"/>
      <c r="BX24" s="49">
        <f t="shared" si="42"/>
        <v>1289</v>
      </c>
      <c r="BY24" s="50">
        <f t="shared" si="43"/>
        <v>20.766876107620426</v>
      </c>
      <c r="BZ24" s="51">
        <v>748</v>
      </c>
      <c r="CA24" s="47">
        <f t="shared" si="44"/>
        <v>22.064896755162241</v>
      </c>
      <c r="CB24" s="52">
        <v>534</v>
      </c>
      <c r="CC24" s="47">
        <f t="shared" si="45"/>
        <v>19.174147217235188</v>
      </c>
      <c r="CD24" s="48"/>
      <c r="CE24" s="49">
        <f t="shared" si="46"/>
        <v>1282</v>
      </c>
      <c r="CF24" s="50">
        <f t="shared" si="47"/>
        <v>20.761133603238864</v>
      </c>
      <c r="CG24" s="52">
        <v>748</v>
      </c>
      <c r="CH24" s="47">
        <f t="shared" si="48"/>
        <v>22.090962787950382</v>
      </c>
      <c r="CI24" s="52">
        <v>530</v>
      </c>
      <c r="CJ24" s="47">
        <f t="shared" si="49"/>
        <v>19.112874143526867</v>
      </c>
      <c r="CK24" s="48"/>
      <c r="CL24" s="49">
        <f t="shared" si="50"/>
        <v>1278</v>
      </c>
      <c r="CM24" s="50">
        <f t="shared" si="51"/>
        <v>20.750121773015103</v>
      </c>
      <c r="CN24" s="51">
        <v>746</v>
      </c>
      <c r="CO24" s="47">
        <f t="shared" si="52"/>
        <v>22.064477965099083</v>
      </c>
      <c r="CP24" s="52">
        <v>529</v>
      </c>
      <c r="CQ24" s="47">
        <f t="shared" si="53"/>
        <v>19.104369808595163</v>
      </c>
      <c r="CR24" s="48"/>
      <c r="CS24" s="49">
        <f t="shared" si="54"/>
        <v>1275</v>
      </c>
      <c r="CT24" s="50">
        <f t="shared" si="55"/>
        <v>20.73170731707317</v>
      </c>
      <c r="CU24" s="52">
        <v>745</v>
      </c>
      <c r="CV24" s="47">
        <f t="shared" si="56"/>
        <v>22.054470100651272</v>
      </c>
      <c r="CW24" s="52">
        <v>529</v>
      </c>
      <c r="CX24" s="47">
        <f t="shared" si="57"/>
        <v>19.118178532706903</v>
      </c>
      <c r="CY24" s="48"/>
      <c r="CZ24" s="49">
        <f t="shared" si="58"/>
        <v>1274</v>
      </c>
      <c r="DA24" s="50">
        <f t="shared" si="59"/>
        <v>20.732302685109847</v>
      </c>
      <c r="DB24" s="52">
        <v>744</v>
      </c>
      <c r="DC24" s="47">
        <f t="shared" si="60"/>
        <v>22.050978067575578</v>
      </c>
      <c r="DD24" s="52">
        <v>527</v>
      </c>
      <c r="DE24" s="47">
        <f t="shared" si="61"/>
        <v>19.080376538740044</v>
      </c>
      <c r="DF24" s="48"/>
      <c r="DG24" s="49">
        <f t="shared" si="62"/>
        <v>1271</v>
      </c>
      <c r="DH24" s="50">
        <f t="shared" si="63"/>
        <v>20.713820078226856</v>
      </c>
      <c r="DI24" s="52">
        <v>744</v>
      </c>
      <c r="DJ24" s="47">
        <f t="shared" si="64"/>
        <v>22.057515564779131</v>
      </c>
      <c r="DK24" s="37">
        <v>528</v>
      </c>
      <c r="DL24" s="47">
        <f t="shared" si="65"/>
        <v>19.116582186821145</v>
      </c>
      <c r="DM24" s="48"/>
      <c r="DN24" s="49">
        <f t="shared" si="66"/>
        <v>1272</v>
      </c>
      <c r="DO24" s="50">
        <f t="shared" si="67"/>
        <v>20.733496332518335</v>
      </c>
      <c r="DP24" s="52">
        <v>744</v>
      </c>
      <c r="DQ24" s="47">
        <f t="shared" si="68"/>
        <v>22.064056939501782</v>
      </c>
      <c r="DR24" s="37">
        <v>527</v>
      </c>
      <c r="DS24" s="47">
        <f t="shared" si="69"/>
        <v>19.094202898550723</v>
      </c>
      <c r="DT24" s="48"/>
      <c r="DU24" s="49">
        <f t="shared" si="70"/>
        <v>1271</v>
      </c>
      <c r="DV24" s="50">
        <f t="shared" si="71"/>
        <v>20.727332028701891</v>
      </c>
      <c r="DW24" s="52">
        <v>743</v>
      </c>
      <c r="DX24" s="47">
        <f t="shared" si="72"/>
        <v>22.099940511600238</v>
      </c>
      <c r="DY24" s="37">
        <v>525</v>
      </c>
      <c r="DZ24" s="47">
        <f t="shared" si="73"/>
        <v>19.083969465648856</v>
      </c>
      <c r="EA24" s="48"/>
      <c r="EB24" s="49">
        <f t="shared" si="74"/>
        <v>1268</v>
      </c>
      <c r="EC24" s="50">
        <f t="shared" si="75"/>
        <v>20.742679535416325</v>
      </c>
      <c r="ED24" s="52">
        <v>741</v>
      </c>
      <c r="EE24" s="47">
        <f t="shared" si="76"/>
        <v>22.066706372840976</v>
      </c>
      <c r="EF24" s="37">
        <v>525</v>
      </c>
      <c r="EG24" s="47">
        <f t="shared" si="77"/>
        <v>19.097853765005457</v>
      </c>
      <c r="EH24" s="48"/>
      <c r="EI24" s="49">
        <f t="shared" si="78"/>
        <v>1266</v>
      </c>
      <c r="EJ24" s="50">
        <f t="shared" si="79"/>
        <v>20.73030948092353</v>
      </c>
      <c r="EK24" s="52">
        <v>741</v>
      </c>
      <c r="EL24" s="47">
        <f t="shared" si="80"/>
        <v>22.066706372840976</v>
      </c>
      <c r="EM24" s="37">
        <v>525</v>
      </c>
      <c r="EN24" s="47">
        <f t="shared" si="81"/>
        <v>19.111758281761922</v>
      </c>
      <c r="EO24" s="48"/>
      <c r="EP24" s="49">
        <f t="shared" si="82"/>
        <v>1266</v>
      </c>
      <c r="EQ24" s="50">
        <f t="shared" si="83"/>
        <v>20.737100737100736</v>
      </c>
      <c r="ER24" s="52">
        <v>741</v>
      </c>
      <c r="ES24" s="47">
        <f t="shared" si="84"/>
        <v>22.066706372840976</v>
      </c>
      <c r="ET24" s="52">
        <v>525</v>
      </c>
      <c r="EU24" s="47">
        <f t="shared" si="85"/>
        <v>19.111758281761922</v>
      </c>
      <c r="EV24" s="48"/>
      <c r="EW24" s="49">
        <f t="shared" si="86"/>
        <v>1266</v>
      </c>
      <c r="EX24" s="50">
        <f t="shared" si="87"/>
        <v>20.737100737100736</v>
      </c>
      <c r="EY24" s="52">
        <v>741</v>
      </c>
      <c r="EZ24" s="47">
        <f t="shared" si="88"/>
        <v>22.066706372840976</v>
      </c>
      <c r="FA24" s="52">
        <v>524</v>
      </c>
      <c r="FB24" s="47">
        <f t="shared" si="89"/>
        <v>19.089253187613846</v>
      </c>
      <c r="FC24" s="48"/>
      <c r="FD24" s="49">
        <f t="shared" si="90"/>
        <v>1265</v>
      </c>
      <c r="FE24" s="50">
        <f t="shared" si="91"/>
        <v>20.727511060134361</v>
      </c>
      <c r="FF24" s="52">
        <v>741</v>
      </c>
      <c r="FG24" s="47">
        <f t="shared" si="92"/>
        <v>22.073279714030384</v>
      </c>
      <c r="FH24" s="52">
        <v>524</v>
      </c>
      <c r="FI24" s="47">
        <f t="shared" si="93"/>
        <v>19.103171709806784</v>
      </c>
      <c r="FJ24" s="48"/>
      <c r="FK24" s="49">
        <f t="shared" si="94"/>
        <v>1265</v>
      </c>
      <c r="FL24" s="50">
        <f t="shared" si="95"/>
        <v>20.737704918032787</v>
      </c>
      <c r="FM24" s="52">
        <v>741</v>
      </c>
      <c r="FN24" s="47">
        <f t="shared" si="96"/>
        <v>22.079856972586413</v>
      </c>
      <c r="FO24" s="52">
        <v>524</v>
      </c>
      <c r="FP24" s="47">
        <f t="shared" si="97"/>
        <v>19.117110543597228</v>
      </c>
      <c r="FQ24" s="48"/>
      <c r="FR24" s="49">
        <f t="shared" si="98"/>
        <v>1265</v>
      </c>
      <c r="FS24" s="50">
        <f t="shared" si="99"/>
        <v>20.747908807610298</v>
      </c>
      <c r="FT24" s="52">
        <v>741</v>
      </c>
      <c r="FU24" s="47">
        <f t="shared" si="100"/>
        <v>22.093023255813954</v>
      </c>
      <c r="FV24" s="52">
        <v>524</v>
      </c>
      <c r="FW24" s="47">
        <f t="shared" si="101"/>
        <v>19.117110543597228</v>
      </c>
      <c r="FX24" s="48"/>
      <c r="FY24" s="49">
        <f t="shared" si="102"/>
        <v>1265</v>
      </c>
      <c r="FZ24" s="50">
        <f t="shared" si="103"/>
        <v>20.754716981132077</v>
      </c>
      <c r="GA24" s="52">
        <v>740</v>
      </c>
      <c r="GB24" s="47">
        <f t="shared" si="104"/>
        <v>22.089552238805972</v>
      </c>
      <c r="GC24" s="52">
        <v>524</v>
      </c>
      <c r="GD24" s="47">
        <f t="shared" si="105"/>
        <v>19.124087591240876</v>
      </c>
      <c r="GE24" s="48"/>
      <c r="GF24" s="49">
        <f t="shared" si="106"/>
        <v>1264</v>
      </c>
      <c r="GG24" s="50">
        <f t="shared" si="107"/>
        <v>20.755336617405582</v>
      </c>
      <c r="GH24" s="52">
        <v>740</v>
      </c>
      <c r="GI24" s="47">
        <f t="shared" si="108"/>
        <v>22.089552238805972</v>
      </c>
      <c r="GJ24" s="52">
        <v>524</v>
      </c>
      <c r="GK24" s="47">
        <f t="shared" si="109"/>
        <v>19.124087591240876</v>
      </c>
      <c r="GL24" s="48"/>
      <c r="GM24" s="49">
        <f t="shared" si="110"/>
        <v>1264</v>
      </c>
      <c r="GN24" s="50">
        <f t="shared" si="111"/>
        <v>20.755336617405582</v>
      </c>
      <c r="GO24" s="52">
        <v>740</v>
      </c>
      <c r="GP24" s="47">
        <f t="shared" si="112"/>
        <v>22.096148103911613</v>
      </c>
      <c r="GQ24" s="52">
        <v>524</v>
      </c>
      <c r="GR24" s="47">
        <f t="shared" si="113"/>
        <v>19.124087591240876</v>
      </c>
      <c r="GS24" s="48"/>
      <c r="GT24" s="49">
        <f t="shared" si="114"/>
        <v>1264</v>
      </c>
      <c r="GU24" s="50">
        <f t="shared" si="115"/>
        <v>20.758745278370831</v>
      </c>
      <c r="GV24" s="52">
        <v>739</v>
      </c>
      <c r="GW24" s="47">
        <f t="shared" si="116"/>
        <v>22.092675635276532</v>
      </c>
      <c r="GX24" s="52">
        <v>524</v>
      </c>
      <c r="GY24" s="47">
        <f t="shared" si="117"/>
        <v>19.152046783625732</v>
      </c>
      <c r="GZ24" s="48"/>
      <c r="HA24" s="49">
        <f t="shared" si="118"/>
        <v>1263</v>
      </c>
      <c r="HB24" s="50">
        <f t="shared" si="119"/>
        <v>20.769610261470152</v>
      </c>
      <c r="HC24" s="52">
        <v>738</v>
      </c>
      <c r="HD24" s="47">
        <f t="shared" si="120"/>
        <v>22.082585278276483</v>
      </c>
      <c r="HE24" s="52">
        <v>524</v>
      </c>
      <c r="HF24" s="47">
        <f t="shared" si="121"/>
        <v>19.152046783625732</v>
      </c>
      <c r="HG24" s="48"/>
      <c r="HH24" s="49">
        <f t="shared" si="122"/>
        <v>1262</v>
      </c>
      <c r="HI24" s="50">
        <f t="shared" si="123"/>
        <v>20.763409016123724</v>
      </c>
      <c r="HJ24" s="52">
        <v>738</v>
      </c>
      <c r="HK24" s="47">
        <f t="shared" si="124"/>
        <v>22.102425876010781</v>
      </c>
      <c r="HL24" s="52">
        <v>523</v>
      </c>
      <c r="HM24" s="47">
        <f t="shared" si="125"/>
        <v>19.122486288848265</v>
      </c>
      <c r="HN24" s="48"/>
      <c r="HO24" s="49">
        <f t="shared" si="126"/>
        <v>1261</v>
      </c>
      <c r="HP24" s="50">
        <f t="shared" si="127"/>
        <v>20.760619031939413</v>
      </c>
      <c r="HQ24" s="52">
        <v>738</v>
      </c>
      <c r="HR24" s="47">
        <f t="shared" si="128"/>
        <v>22.115672759964038</v>
      </c>
      <c r="HS24" s="52">
        <v>523</v>
      </c>
      <c r="HT24" s="47">
        <f t="shared" si="129"/>
        <v>19.136480058543725</v>
      </c>
      <c r="HU24" s="48"/>
      <c r="HV24" s="49">
        <f t="shared" si="130"/>
        <v>1261</v>
      </c>
      <c r="HW24" s="50">
        <f t="shared" si="131"/>
        <v>20.774299835255356</v>
      </c>
      <c r="HX24" s="52">
        <v>738</v>
      </c>
      <c r="HY24" s="47">
        <f t="shared" si="132"/>
        <v>22.115672759964038</v>
      </c>
      <c r="HZ24" s="52">
        <v>522</v>
      </c>
      <c r="IA24" s="47">
        <f t="shared" si="133"/>
        <v>19.13489736070381</v>
      </c>
      <c r="IB24" s="48"/>
      <c r="IC24" s="49">
        <f t="shared" si="134"/>
        <v>1260</v>
      </c>
      <c r="ID24" s="50">
        <f t="shared" si="135"/>
        <v>20.774938169826875</v>
      </c>
      <c r="IE24" s="52">
        <v>736</v>
      </c>
      <c r="IF24" s="47">
        <f t="shared" si="136"/>
        <v>22.075584883023396</v>
      </c>
      <c r="IG24" s="52">
        <v>522</v>
      </c>
      <c r="IH24" s="47">
        <f t="shared" si="137"/>
        <v>19.155963302752294</v>
      </c>
      <c r="II24" s="48"/>
      <c r="IJ24" s="49">
        <f t="shared" si="138"/>
        <v>1258</v>
      </c>
      <c r="IK24" s="50">
        <f t="shared" si="139"/>
        <v>20.762502063046707</v>
      </c>
      <c r="IL24" s="52">
        <v>736</v>
      </c>
      <c r="IM24" s="47">
        <f t="shared" si="140"/>
        <v>22.088835534213686</v>
      </c>
      <c r="IN24" s="52">
        <v>522</v>
      </c>
      <c r="IO24" s="47">
        <f t="shared" si="141"/>
        <v>19.155963302752294</v>
      </c>
      <c r="IP24" s="48"/>
      <c r="IQ24" s="49">
        <f t="shared" si="142"/>
        <v>1258</v>
      </c>
      <c r="IR24" s="50">
        <f t="shared" si="143"/>
        <v>20.769357767871885</v>
      </c>
      <c r="IS24" s="52">
        <v>736</v>
      </c>
      <c r="IT24" s="47">
        <f t="shared" si="144"/>
        <v>22.088835534213686</v>
      </c>
      <c r="IU24" s="52">
        <v>522</v>
      </c>
      <c r="IV24" s="47">
        <f t="shared" si="145"/>
        <v>19.184123484013231</v>
      </c>
      <c r="IW24" s="48"/>
      <c r="IX24" s="49">
        <f t="shared" si="146"/>
        <v>1258</v>
      </c>
      <c r="IY24" s="50">
        <f t="shared" si="147"/>
        <v>20.783082768874937</v>
      </c>
      <c r="IZ24" s="52">
        <v>735</v>
      </c>
      <c r="JA24" s="47">
        <f t="shared" si="148"/>
        <v>22.091974752028857</v>
      </c>
      <c r="JB24" s="52">
        <v>520</v>
      </c>
      <c r="JC24" s="47">
        <f t="shared" si="149"/>
        <v>19.138755980861244</v>
      </c>
      <c r="JD24" s="48"/>
      <c r="JE24" s="49">
        <f t="shared" si="150"/>
        <v>1255</v>
      </c>
      <c r="JF24" s="50">
        <f t="shared" si="151"/>
        <v>20.764394440767703</v>
      </c>
      <c r="JG24" s="52">
        <v>735</v>
      </c>
      <c r="JH24" s="47">
        <f t="shared" si="152"/>
        <v>22.091974752028857</v>
      </c>
      <c r="JI24" s="52">
        <v>520</v>
      </c>
      <c r="JJ24" s="47">
        <f t="shared" si="153"/>
        <v>19.152854511970535</v>
      </c>
      <c r="JK24" s="48"/>
      <c r="JL24" s="49">
        <f t="shared" si="154"/>
        <v>1255</v>
      </c>
      <c r="JM24" s="50">
        <f t="shared" si="155"/>
        <v>20.771267792121815</v>
      </c>
      <c r="JN24" s="52">
        <v>734</v>
      </c>
      <c r="JO24" s="47">
        <f t="shared" si="156"/>
        <v>22.088474270237736</v>
      </c>
      <c r="JP24" s="52">
        <v>518</v>
      </c>
      <c r="JQ24" s="47">
        <f t="shared" si="157"/>
        <v>19.128508124076809</v>
      </c>
      <c r="JR24" s="48"/>
      <c r="JS24" s="49">
        <f t="shared" si="158"/>
        <v>1252</v>
      </c>
      <c r="JT24" s="50">
        <f t="shared" si="159"/>
        <v>20.75940971646493</v>
      </c>
      <c r="JU24" s="52">
        <v>734</v>
      </c>
      <c r="JV24" s="47">
        <f t="shared" si="160"/>
        <v>22.115094908104851</v>
      </c>
      <c r="JW24" s="52">
        <v>516</v>
      </c>
      <c r="JX24" s="47">
        <f t="shared" si="161"/>
        <v>19.132369299221359</v>
      </c>
      <c r="JY24" s="48"/>
      <c r="JZ24" s="49">
        <f t="shared" si="162"/>
        <v>1250</v>
      </c>
      <c r="KA24" s="50">
        <f t="shared" si="163"/>
        <v>20.777925531914892</v>
      </c>
      <c r="KB24" s="52">
        <v>734</v>
      </c>
      <c r="KC24" s="47">
        <f t="shared" si="164"/>
        <v>22.128429303587581</v>
      </c>
      <c r="KD24" s="52">
        <v>516</v>
      </c>
      <c r="KE24" s="47">
        <f t="shared" si="165"/>
        <v>19.13946587537092</v>
      </c>
      <c r="KF24" s="48"/>
      <c r="KG24" s="49">
        <f t="shared" si="166"/>
        <v>1250</v>
      </c>
      <c r="KH24" s="50">
        <f t="shared" si="167"/>
        <v>20.788292033926492</v>
      </c>
      <c r="KI24" s="52">
        <v>734</v>
      </c>
      <c r="KJ24" s="47">
        <f t="shared" si="168"/>
        <v>22.135102533172496</v>
      </c>
      <c r="KK24" s="52">
        <v>516</v>
      </c>
      <c r="KL24" s="47">
        <f t="shared" si="169"/>
        <v>19.146567717996291</v>
      </c>
      <c r="KM24" s="48"/>
      <c r="KN24" s="49">
        <f t="shared" si="170"/>
        <v>1250</v>
      </c>
      <c r="KO24" s="50">
        <f t="shared" si="171"/>
        <v>20.795208783896189</v>
      </c>
      <c r="KP24" s="52">
        <v>733</v>
      </c>
      <c r="KQ24" s="47">
        <f t="shared" si="172"/>
        <v>22.124962269846058</v>
      </c>
      <c r="KR24" s="52">
        <v>516</v>
      </c>
      <c r="KS24" s="47">
        <f t="shared" si="173"/>
        <v>19.167904903417536</v>
      </c>
      <c r="KT24" s="48"/>
      <c r="KU24" s="49">
        <f t="shared" si="174"/>
        <v>1249</v>
      </c>
      <c r="KV24" s="50">
        <f t="shared" si="175"/>
        <v>20.799333888426311</v>
      </c>
      <c r="KW24" s="52">
        <v>733</v>
      </c>
      <c r="KX24" s="47">
        <f t="shared" si="176"/>
        <v>22.165104324160868</v>
      </c>
      <c r="KY24" s="52">
        <v>516</v>
      </c>
      <c r="KZ24" s="47">
        <f t="shared" si="177"/>
        <v>19.232202758106599</v>
      </c>
      <c r="LA24" s="48"/>
      <c r="LB24" s="49">
        <f t="shared" si="178"/>
        <v>1249</v>
      </c>
      <c r="LC24" s="50">
        <f t="shared" si="179"/>
        <v>20.85141903171953</v>
      </c>
      <c r="LD24" s="52">
        <v>730</v>
      </c>
      <c r="LE24" s="47">
        <f t="shared" si="180"/>
        <v>22.141340612678192</v>
      </c>
      <c r="LF24" s="52">
        <v>515</v>
      </c>
      <c r="LG24" s="47">
        <f t="shared" si="181"/>
        <v>19.21641791044776</v>
      </c>
      <c r="LH24" s="48"/>
      <c r="LI24" s="49">
        <f t="shared" si="182"/>
        <v>1245</v>
      </c>
      <c r="LJ24" s="50">
        <f t="shared" si="183"/>
        <v>20.829847749707213</v>
      </c>
      <c r="LK24" s="52">
        <v>729</v>
      </c>
      <c r="LL24" s="47">
        <f t="shared" si="184"/>
        <v>22.151321786690975</v>
      </c>
      <c r="LM24" s="52">
        <v>515</v>
      </c>
      <c r="LN24" s="47">
        <f t="shared" si="185"/>
        <v>19.245142002989539</v>
      </c>
      <c r="LO24" s="48"/>
      <c r="LP24" s="49">
        <f t="shared" si="186"/>
        <v>1244</v>
      </c>
      <c r="LQ24" s="50">
        <f t="shared" si="187"/>
        <v>20.847997318585556</v>
      </c>
      <c r="LR24" s="52">
        <v>729</v>
      </c>
      <c r="LS24" s="47">
        <f t="shared" si="188"/>
        <v>22.164791730009121</v>
      </c>
      <c r="LT24" s="52">
        <v>514</v>
      </c>
      <c r="LU24" s="47">
        <f t="shared" si="189"/>
        <v>19.229330340441454</v>
      </c>
      <c r="LV24" s="48"/>
      <c r="LW24" s="49">
        <f t="shared" si="190"/>
        <v>1243</v>
      </c>
      <c r="LX24" s="50">
        <f t="shared" si="191"/>
        <v>20.84870848708487</v>
      </c>
      <c r="LY24" s="52">
        <v>728</v>
      </c>
      <c r="LZ24" s="47">
        <f t="shared" si="192"/>
        <v>22.168087697929355</v>
      </c>
      <c r="MA24" s="52">
        <v>513</v>
      </c>
      <c r="MB24" s="47">
        <f t="shared" si="193"/>
        <v>19.199101796407188</v>
      </c>
      <c r="MC24" s="48"/>
      <c r="MD24" s="49">
        <f t="shared" si="194"/>
        <v>1241</v>
      </c>
      <c r="ME24" s="50">
        <f t="shared" si="195"/>
        <v>20.836131631967763</v>
      </c>
      <c r="MF24" s="52">
        <v>727</v>
      </c>
      <c r="MG24" s="47">
        <f t="shared" si="196"/>
        <v>22.164634146341463</v>
      </c>
      <c r="MH24" s="52">
        <v>512</v>
      </c>
      <c r="MI24" s="47">
        <f t="shared" si="197"/>
        <v>19.168850617746163</v>
      </c>
      <c r="MJ24" s="48"/>
      <c r="MK24" s="49">
        <f t="shared" si="198"/>
        <v>1239</v>
      </c>
      <c r="ML24" s="50">
        <f t="shared" si="199"/>
        <v>20.820030247017307</v>
      </c>
      <c r="MM24" s="52">
        <v>727</v>
      </c>
      <c r="MN24" s="47">
        <f t="shared" si="200"/>
        <v>22.212037885731746</v>
      </c>
      <c r="MO24" s="52">
        <v>509</v>
      </c>
      <c r="MP24" s="47">
        <f t="shared" si="201"/>
        <v>19.149736644093306</v>
      </c>
      <c r="MQ24" s="48"/>
      <c r="MR24" s="49">
        <f t="shared" si="202"/>
        <v>1236</v>
      </c>
      <c r="MS24" s="50">
        <f t="shared" si="203"/>
        <v>20.839656044511887</v>
      </c>
      <c r="MT24" s="52">
        <v>723</v>
      </c>
      <c r="MU24" s="47">
        <f t="shared" si="204"/>
        <v>22.184719239030379</v>
      </c>
      <c r="MV24" s="52">
        <v>507</v>
      </c>
      <c r="MW24" s="47">
        <f t="shared" si="205"/>
        <v>19.175491679273829</v>
      </c>
      <c r="MX24" s="48"/>
      <c r="MY24" s="49">
        <f t="shared" si="206"/>
        <v>1230</v>
      </c>
      <c r="MZ24" s="50">
        <f t="shared" si="207"/>
        <v>20.836862612231069</v>
      </c>
      <c r="NA24" s="52">
        <v>721</v>
      </c>
      <c r="NB24" s="47">
        <f t="shared" si="208"/>
        <v>22.211953173136166</v>
      </c>
      <c r="NC24" s="52">
        <v>506</v>
      </c>
      <c r="ND24" s="47">
        <f t="shared" si="209"/>
        <v>19.276190476190479</v>
      </c>
      <c r="NE24" s="48"/>
      <c r="NF24" s="49">
        <f t="shared" si="210"/>
        <v>1227</v>
      </c>
      <c r="NG24" s="50">
        <f t="shared" si="211"/>
        <v>20.899335717935617</v>
      </c>
      <c r="NH24" s="52">
        <v>720</v>
      </c>
      <c r="NI24" s="47">
        <f t="shared" si="212"/>
        <v>22.222222222222221</v>
      </c>
      <c r="NJ24" s="52">
        <v>506</v>
      </c>
      <c r="NK24" s="47">
        <f t="shared" si="213"/>
        <v>19.342507645259939</v>
      </c>
      <c r="NL24" s="48"/>
      <c r="NM24" s="49">
        <f t="shared" si="214"/>
        <v>1226</v>
      </c>
      <c r="NN24" s="50">
        <f t="shared" si="215"/>
        <v>20.935792349726775</v>
      </c>
      <c r="NO24" s="52">
        <v>716</v>
      </c>
      <c r="NP24" s="47">
        <f t="shared" si="216"/>
        <v>22.194668319900806</v>
      </c>
      <c r="NQ24" s="52">
        <v>503</v>
      </c>
      <c r="NR24" s="47">
        <f t="shared" si="217"/>
        <v>19.316436251920123</v>
      </c>
      <c r="NS24" s="48"/>
      <c r="NT24" s="49">
        <f t="shared" si="218"/>
        <v>1219</v>
      </c>
      <c r="NU24" s="50">
        <f t="shared" si="219"/>
        <v>20.909090909090907</v>
      </c>
      <c r="NV24" s="52">
        <v>714</v>
      </c>
      <c r="NW24" s="47">
        <f t="shared" si="220"/>
        <v>22.167028873020801</v>
      </c>
      <c r="NX24" s="52">
        <v>503</v>
      </c>
      <c r="NY24" s="47">
        <f t="shared" si="221"/>
        <v>19.338715878508268</v>
      </c>
      <c r="NZ24" s="48"/>
      <c r="OA24" s="49">
        <f t="shared" si="222"/>
        <v>1217</v>
      </c>
      <c r="OB24" s="50">
        <f t="shared" si="223"/>
        <v>20.903469598076263</v>
      </c>
      <c r="OC24" s="52">
        <v>713</v>
      </c>
      <c r="OD24" s="47">
        <f t="shared" si="224"/>
        <v>22.163506372396643</v>
      </c>
      <c r="OE24" s="52">
        <v>502</v>
      </c>
      <c r="OF24" s="47">
        <f t="shared" si="225"/>
        <v>19.352351580570549</v>
      </c>
      <c r="OG24" s="48"/>
      <c r="OH24" s="49">
        <f t="shared" si="226"/>
        <v>1215</v>
      </c>
      <c r="OI24" s="50">
        <f t="shared" si="227"/>
        <v>20.908621579762517</v>
      </c>
      <c r="OJ24" s="52">
        <v>711</v>
      </c>
      <c r="OK24" s="47">
        <f t="shared" si="228"/>
        <v>22.197939431782704</v>
      </c>
      <c r="OL24" s="52">
        <v>500</v>
      </c>
      <c r="OM24" s="47">
        <f t="shared" si="229"/>
        <v>19.342359767891683</v>
      </c>
      <c r="ON24" s="48"/>
      <c r="OO24" s="49">
        <f t="shared" si="230"/>
        <v>1211</v>
      </c>
      <c r="OP24" s="50">
        <f t="shared" si="231"/>
        <v>20.92259847961299</v>
      </c>
      <c r="OQ24" s="52">
        <v>710</v>
      </c>
      <c r="OR24" s="47">
        <f t="shared" si="232"/>
        <v>22.222222222222221</v>
      </c>
      <c r="OS24" s="52">
        <v>499</v>
      </c>
      <c r="OT24" s="47">
        <f t="shared" si="233"/>
        <v>19.34108527131783</v>
      </c>
      <c r="OU24" s="48"/>
      <c r="OV24" s="49">
        <f t="shared" si="234"/>
        <v>1209</v>
      </c>
      <c r="OW24" s="50">
        <f t="shared" si="235"/>
        <v>20.935064935064933</v>
      </c>
      <c r="OX24" s="52">
        <v>707</v>
      </c>
      <c r="OY24" s="47">
        <f t="shared" si="236"/>
        <v>22.22571518390443</v>
      </c>
      <c r="OZ24" s="52">
        <v>498</v>
      </c>
      <c r="PA24" s="47">
        <f t="shared" si="237"/>
        <v>19.400077911959485</v>
      </c>
      <c r="PB24" s="48"/>
      <c r="PC24" s="49">
        <f t="shared" si="238"/>
        <v>1205</v>
      </c>
      <c r="PD24" s="50">
        <f t="shared" si="239"/>
        <v>20.963813500347946</v>
      </c>
      <c r="PE24" s="52">
        <v>703</v>
      </c>
      <c r="PF24" s="47">
        <f t="shared" si="240"/>
        <v>22.197663403852225</v>
      </c>
      <c r="PG24" s="52">
        <v>493</v>
      </c>
      <c r="PH24" s="47">
        <f t="shared" si="241"/>
        <v>19.34850863422292</v>
      </c>
      <c r="PI24" s="48"/>
      <c r="PJ24" s="49">
        <f t="shared" si="242"/>
        <v>1196</v>
      </c>
      <c r="PK24" s="50">
        <f t="shared" si="243"/>
        <v>20.927384076990379</v>
      </c>
      <c r="PL24" s="52">
        <v>702</v>
      </c>
      <c r="PM24" s="47">
        <f t="shared" si="244"/>
        <v>22.215189873417721</v>
      </c>
      <c r="PN24" s="52">
        <v>491</v>
      </c>
      <c r="PO24" s="47">
        <f t="shared" si="245"/>
        <v>19.376479873717443</v>
      </c>
      <c r="PP24" s="48"/>
      <c r="PQ24" s="49">
        <f t="shared" si="246"/>
        <v>1193</v>
      </c>
      <c r="PR24" s="50">
        <f t="shared" si="247"/>
        <v>20.951879171057254</v>
      </c>
      <c r="PS24" s="52">
        <v>701</v>
      </c>
      <c r="PT24" s="47">
        <f t="shared" si="248"/>
        <v>22.225745085605581</v>
      </c>
      <c r="PU24" s="52">
        <v>490</v>
      </c>
      <c r="PV24" s="47">
        <f t="shared" si="249"/>
        <v>19.398258115597784</v>
      </c>
      <c r="PW24" s="48"/>
      <c r="PX24" s="49">
        <f t="shared" si="250"/>
        <v>1191</v>
      </c>
      <c r="PY24" s="50">
        <f t="shared" si="251"/>
        <v>20.968309859154928</v>
      </c>
      <c r="PZ24" s="52">
        <v>700</v>
      </c>
      <c r="QA24" s="47">
        <f t="shared" si="252"/>
        <v>22.236340533672173</v>
      </c>
      <c r="QB24" s="52">
        <v>490</v>
      </c>
      <c r="QC24" s="47">
        <f t="shared" si="253"/>
        <v>19.429024583663761</v>
      </c>
      <c r="QD24" s="48"/>
      <c r="QE24" s="49">
        <f t="shared" si="254"/>
        <v>1190</v>
      </c>
      <c r="QF24" s="50">
        <f t="shared" si="255"/>
        <v>20.987654320987652</v>
      </c>
      <c r="QG24" s="52">
        <v>698</v>
      </c>
      <c r="QH24" s="47">
        <f t="shared" si="256"/>
        <v>22.286079182630907</v>
      </c>
      <c r="QI24" s="52">
        <v>488</v>
      </c>
      <c r="QJ24" s="47">
        <f t="shared" si="257"/>
        <v>19.434488251692553</v>
      </c>
      <c r="QK24" s="48"/>
      <c r="QL24" s="49">
        <f t="shared" si="258"/>
        <v>1186</v>
      </c>
      <c r="QM24" s="50">
        <f t="shared" si="259"/>
        <v>21.01718943824207</v>
      </c>
      <c r="QN24" s="52">
        <v>695</v>
      </c>
      <c r="QO24" s="47">
        <f t="shared" si="260"/>
        <v>22.347266881028936</v>
      </c>
      <c r="QP24" s="52">
        <v>482</v>
      </c>
      <c r="QQ24" s="47">
        <f t="shared" si="261"/>
        <v>19.435483870967744</v>
      </c>
      <c r="QR24" s="48"/>
      <c r="QS24" s="49">
        <f t="shared" si="262"/>
        <v>1177</v>
      </c>
      <c r="QT24" s="50">
        <f t="shared" si="263"/>
        <v>21.055456171735244</v>
      </c>
      <c r="QU24" s="53">
        <v>692</v>
      </c>
      <c r="QV24" s="47">
        <f t="shared" si="264"/>
        <v>22.365869424692956</v>
      </c>
      <c r="QW24" s="53">
        <v>481</v>
      </c>
      <c r="QX24" s="47">
        <f t="shared" si="265"/>
        <v>19.489465153970826</v>
      </c>
      <c r="QY24" s="48"/>
      <c r="QZ24" s="49">
        <f t="shared" si="266"/>
        <v>1173</v>
      </c>
      <c r="RA24" s="50">
        <f t="shared" si="267"/>
        <v>21.089536138079829</v>
      </c>
      <c r="RB24" s="53">
        <v>687</v>
      </c>
      <c r="RC24" s="47">
        <f t="shared" si="268"/>
        <v>22.377850162866451</v>
      </c>
      <c r="RD24" s="53">
        <v>475</v>
      </c>
      <c r="RE24" s="47">
        <f t="shared" si="269"/>
        <v>19.467213114754099</v>
      </c>
      <c r="RF24" s="48"/>
      <c r="RG24" s="49">
        <f t="shared" si="270"/>
        <v>1162</v>
      </c>
      <c r="RH24" s="50">
        <f t="shared" si="271"/>
        <v>21.088929219600729</v>
      </c>
      <c r="RI24" s="53">
        <v>683</v>
      </c>
      <c r="RJ24" s="47">
        <f t="shared" si="272"/>
        <v>22.437582128777926</v>
      </c>
      <c r="RK24" s="53">
        <v>469</v>
      </c>
      <c r="RL24" s="47">
        <f t="shared" si="273"/>
        <v>19.444444444444446</v>
      </c>
      <c r="RM24" s="48"/>
      <c r="RN24" s="49">
        <f t="shared" si="274"/>
        <v>1152</v>
      </c>
      <c r="RO24" s="50">
        <f t="shared" si="275"/>
        <v>21.114369501466275</v>
      </c>
      <c r="RP24" s="53">
        <v>680</v>
      </c>
      <c r="RQ24" s="47">
        <f t="shared" si="276"/>
        <v>22.368421052631579</v>
      </c>
      <c r="RR24" s="53">
        <v>467</v>
      </c>
      <c r="RS24" s="47">
        <f t="shared" si="277"/>
        <v>19.458333333333332</v>
      </c>
      <c r="RT24" s="48"/>
      <c r="RU24" s="49">
        <f t="shared" si="278"/>
        <v>1147</v>
      </c>
      <c r="RV24" s="50">
        <f t="shared" si="279"/>
        <v>21.084558823529413</v>
      </c>
      <c r="RW24" s="53">
        <v>676</v>
      </c>
      <c r="RX24" s="47">
        <f t="shared" si="280"/>
        <v>22.295514511873353</v>
      </c>
      <c r="RY24" s="53">
        <v>465</v>
      </c>
      <c r="RZ24" s="47">
        <f t="shared" si="281"/>
        <v>19.456066945606697</v>
      </c>
      <c r="SA24" s="48"/>
      <c r="SB24" s="49">
        <f>RW24+RY24</f>
        <v>1141</v>
      </c>
      <c r="SC24" s="50">
        <f t="shared" si="283"/>
        <v>21.043895241608261</v>
      </c>
      <c r="SD24" s="53">
        <v>670</v>
      </c>
      <c r="SE24" s="47">
        <f t="shared" si="284"/>
        <v>22.340780260086696</v>
      </c>
      <c r="SF24" s="53">
        <v>460</v>
      </c>
      <c r="SG24" s="47">
        <f t="shared" si="285"/>
        <v>19.53290870488323</v>
      </c>
      <c r="SH24" s="48">
        <f t="shared" si="286"/>
        <v>0</v>
      </c>
      <c r="SI24" s="49">
        <f>SD24+SF24</f>
        <v>1130</v>
      </c>
      <c r="SJ24" s="50">
        <f t="shared" si="288"/>
        <v>21.089958939902949</v>
      </c>
      <c r="SK24" s="53">
        <v>665</v>
      </c>
      <c r="SL24" s="47">
        <f t="shared" si="289"/>
        <v>22.375504710632573</v>
      </c>
      <c r="SM24" s="53">
        <v>452</v>
      </c>
      <c r="SN24" s="47">
        <f t="shared" si="290"/>
        <v>19.524838012958963</v>
      </c>
      <c r="SO24" s="48"/>
      <c r="SP24" s="49">
        <f t="shared" si="291"/>
        <v>1117</v>
      </c>
      <c r="SQ24" s="50">
        <f t="shared" si="292"/>
        <v>21.127293361074333</v>
      </c>
      <c r="SR24" s="53">
        <v>661</v>
      </c>
      <c r="SS24" s="47">
        <f t="shared" si="293"/>
        <v>22.567429156708773</v>
      </c>
      <c r="ST24" s="53">
        <v>449</v>
      </c>
      <c r="SU24" s="47">
        <f t="shared" si="294"/>
        <v>19.744942832014072</v>
      </c>
      <c r="SV24" s="48"/>
      <c r="SW24" s="49">
        <f t="shared" si="295"/>
        <v>1110</v>
      </c>
      <c r="SX24" s="50">
        <f t="shared" si="296"/>
        <v>21.333845858158753</v>
      </c>
      <c r="SY24" s="53">
        <v>657</v>
      </c>
      <c r="SZ24" s="47">
        <f t="shared" si="297"/>
        <v>22.569563723806251</v>
      </c>
      <c r="TA24" s="53">
        <v>447</v>
      </c>
      <c r="TB24" s="47">
        <f t="shared" si="298"/>
        <v>19.813829787234042</v>
      </c>
      <c r="TC24" s="48"/>
      <c r="TD24" s="49">
        <f t="shared" si="299"/>
        <v>1104</v>
      </c>
      <c r="TE24" s="50">
        <f t="shared" si="300"/>
        <v>21.366363460421908</v>
      </c>
      <c r="TF24" s="53">
        <v>651</v>
      </c>
      <c r="TG24" s="47">
        <f t="shared" si="301"/>
        <v>22.682926829268293</v>
      </c>
      <c r="TH24" s="53">
        <v>440</v>
      </c>
      <c r="TI24" s="47">
        <f t="shared" si="302"/>
        <v>19.900497512437813</v>
      </c>
      <c r="TJ24" s="48"/>
      <c r="TK24" s="49">
        <f t="shared" si="303"/>
        <v>1091</v>
      </c>
      <c r="TL24" s="50">
        <f t="shared" si="304"/>
        <v>21.472151151348161</v>
      </c>
      <c r="TM24" s="53">
        <v>647</v>
      </c>
      <c r="TN24" s="47">
        <f t="shared" si="305"/>
        <v>22.638208537438768</v>
      </c>
      <c r="TO24" s="53">
        <v>436</v>
      </c>
      <c r="TP24" s="47">
        <f t="shared" si="306"/>
        <v>19.845243513882568</v>
      </c>
      <c r="TQ24" s="48"/>
      <c r="TR24" s="49">
        <f t="shared" si="307"/>
        <v>1083</v>
      </c>
      <c r="TS24" s="50">
        <f t="shared" si="308"/>
        <v>21.424332344213649</v>
      </c>
      <c r="TT24" s="53">
        <v>636</v>
      </c>
      <c r="TU24" s="47">
        <f t="shared" si="309"/>
        <v>22.513274336283189</v>
      </c>
      <c r="TV24" s="53">
        <v>428</v>
      </c>
      <c r="TW24" s="47">
        <f t="shared" si="310"/>
        <v>19.805645534474781</v>
      </c>
      <c r="TX24" s="48"/>
      <c r="TY24" s="49">
        <f t="shared" si="311"/>
        <v>1064</v>
      </c>
      <c r="TZ24" s="50">
        <f t="shared" si="312"/>
        <v>21.339751303650221</v>
      </c>
      <c r="UA24" s="53">
        <v>624</v>
      </c>
      <c r="UB24" s="47">
        <f t="shared" si="313"/>
        <v>22.454120187117667</v>
      </c>
      <c r="UC24" s="53">
        <v>423</v>
      </c>
      <c r="UD24" s="47">
        <f t="shared" si="314"/>
        <v>20.018930430667297</v>
      </c>
      <c r="UE24" s="48"/>
      <c r="UF24" s="49">
        <f t="shared" si="315"/>
        <v>1047</v>
      </c>
      <c r="UG24" s="50">
        <f t="shared" si="316"/>
        <v>21.402289452166805</v>
      </c>
      <c r="UH24" s="53">
        <v>607</v>
      </c>
      <c r="UI24" s="47">
        <f t="shared" si="317"/>
        <v>22.291590157914065</v>
      </c>
      <c r="UJ24" s="53">
        <v>414</v>
      </c>
      <c r="UK24" s="47">
        <f t="shared" si="318"/>
        <v>19.99034282955094</v>
      </c>
      <c r="UL24" s="48"/>
      <c r="UM24" s="49">
        <f t="shared" si="319"/>
        <v>1021</v>
      </c>
      <c r="UN24" s="50">
        <f t="shared" si="320"/>
        <v>21.297455152273674</v>
      </c>
      <c r="UO24" s="53">
        <v>597</v>
      </c>
      <c r="UP24" s="47">
        <f t="shared" si="321"/>
        <v>22.193308550185872</v>
      </c>
      <c r="UQ24" s="53">
        <v>404</v>
      </c>
      <c r="UR24" s="47">
        <f t="shared" si="322"/>
        <v>20</v>
      </c>
      <c r="US24" s="48"/>
      <c r="UT24" s="49">
        <f t="shared" si="323"/>
        <v>1001</v>
      </c>
      <c r="UU24" s="50">
        <f t="shared" si="324"/>
        <v>21.252653927813164</v>
      </c>
      <c r="UV24" s="53">
        <v>578</v>
      </c>
      <c r="UW24" s="47">
        <f t="shared" si="325"/>
        <v>22.061068702290076</v>
      </c>
      <c r="UX24" s="53">
        <v>392</v>
      </c>
      <c r="UY24" s="47">
        <f t="shared" si="326"/>
        <v>20.154241645244216</v>
      </c>
      <c r="UZ24" s="48"/>
      <c r="VA24" s="49">
        <f t="shared" si="327"/>
        <v>970</v>
      </c>
      <c r="VB24" s="50">
        <f t="shared" si="328"/>
        <v>21.248630887185104</v>
      </c>
      <c r="VC24" s="53">
        <v>572</v>
      </c>
      <c r="VD24" s="47">
        <f t="shared" si="329"/>
        <v>22.033898305084744</v>
      </c>
      <c r="VE24" s="53">
        <v>387</v>
      </c>
      <c r="VF24" s="47">
        <f t="shared" si="330"/>
        <v>20.145757418011453</v>
      </c>
      <c r="VG24" s="48"/>
      <c r="VH24" s="49">
        <f t="shared" si="331"/>
        <v>959</v>
      </c>
      <c r="VI24" s="50">
        <f t="shared" si="332"/>
        <v>21.230905468231125</v>
      </c>
      <c r="VJ24" s="53">
        <v>568</v>
      </c>
      <c r="VK24" s="47">
        <f t="shared" si="333"/>
        <v>22.066822066822066</v>
      </c>
      <c r="VL24" s="53">
        <v>384</v>
      </c>
      <c r="VM24" s="47">
        <f t="shared" si="334"/>
        <v>20.210526315789473</v>
      </c>
      <c r="VN24" s="48"/>
      <c r="VO24" s="49">
        <f t="shared" si="335"/>
        <v>952</v>
      </c>
      <c r="VP24" s="50">
        <f t="shared" si="336"/>
        <v>21.278497988377289</v>
      </c>
      <c r="VQ24" s="53">
        <v>560</v>
      </c>
      <c r="VR24" s="47">
        <f t="shared" si="337"/>
        <v>21.99528672427337</v>
      </c>
      <c r="VS24" s="53">
        <v>378</v>
      </c>
      <c r="VT24" s="47">
        <f t="shared" si="338"/>
        <v>20.300751879699249</v>
      </c>
      <c r="VU24" s="48"/>
      <c r="VV24" s="49">
        <f t="shared" si="339"/>
        <v>938</v>
      </c>
      <c r="VW24" s="50">
        <f t="shared" si="340"/>
        <v>21.279491833030853</v>
      </c>
      <c r="VX24" s="53">
        <v>544</v>
      </c>
      <c r="VY24" s="47">
        <f t="shared" si="341"/>
        <v>21.917808219178081</v>
      </c>
      <c r="VZ24" s="53">
        <v>368</v>
      </c>
      <c r="WA24" s="47">
        <f t="shared" si="342"/>
        <v>20.376522702104097</v>
      </c>
      <c r="WB24" s="48"/>
      <c r="WC24" s="49">
        <f t="shared" si="343"/>
        <v>912</v>
      </c>
      <c r="WD24" s="50">
        <f t="shared" si="344"/>
        <v>21.268656716417912</v>
      </c>
      <c r="WE24" s="53">
        <v>535</v>
      </c>
      <c r="WF24" s="47">
        <f t="shared" si="345"/>
        <v>22.144039735099337</v>
      </c>
      <c r="WG24" s="53">
        <v>361</v>
      </c>
      <c r="WH24" s="36">
        <f t="shared" si="346"/>
        <v>20.511363636363637</v>
      </c>
      <c r="WI24" s="54"/>
      <c r="WJ24" s="55">
        <f t="shared" si="347"/>
        <v>896</v>
      </c>
      <c r="WK24" s="56">
        <f t="shared" si="348"/>
        <v>21.455938697318008</v>
      </c>
      <c r="WL24" s="57">
        <v>525</v>
      </c>
      <c r="WM24" s="36">
        <f t="shared" si="349"/>
        <v>22.217520101565807</v>
      </c>
      <c r="WN24" s="57">
        <v>350</v>
      </c>
      <c r="WO24" s="36">
        <f t="shared" si="350"/>
        <v>20.710059171597635</v>
      </c>
      <c r="WP24" s="54"/>
      <c r="WQ24" s="55">
        <f t="shared" si="351"/>
        <v>875</v>
      </c>
      <c r="WR24" s="56">
        <f t="shared" si="352"/>
        <v>21.588946459412782</v>
      </c>
      <c r="WS24" s="57">
        <v>515</v>
      </c>
      <c r="WT24" s="36">
        <f t="shared" si="353"/>
        <v>22.401043932144411</v>
      </c>
      <c r="WU24" s="57">
        <v>336</v>
      </c>
      <c r="WV24" s="36">
        <f t="shared" si="354"/>
        <v>20.792079207920793</v>
      </c>
      <c r="WW24" s="54"/>
      <c r="WX24" s="55">
        <f t="shared" si="355"/>
        <v>851</v>
      </c>
      <c r="WY24" s="56">
        <f t="shared" si="356"/>
        <v>21.736909323116219</v>
      </c>
      <c r="WZ24" s="57">
        <v>495</v>
      </c>
      <c r="XA24" s="36">
        <f t="shared" si="357"/>
        <v>22.42863615768011</v>
      </c>
      <c r="XB24" s="57">
        <v>322</v>
      </c>
      <c r="XC24" s="36">
        <f t="shared" si="358"/>
        <v>20.868438107582634</v>
      </c>
      <c r="XD24" s="54"/>
      <c r="XE24" s="55">
        <f t="shared" si="359"/>
        <v>817</v>
      </c>
      <c r="XF24" s="56">
        <f t="shared" si="360"/>
        <v>21.786666666666665</v>
      </c>
      <c r="XG24" s="58">
        <v>489</v>
      </c>
      <c r="XH24" s="36">
        <f t="shared" si="361"/>
        <v>22.544951590594746</v>
      </c>
      <c r="XI24" s="57">
        <v>319</v>
      </c>
      <c r="XJ24" s="36">
        <f t="shared" si="362"/>
        <v>21.070013210039633</v>
      </c>
      <c r="XK24" s="54"/>
      <c r="XL24" s="55">
        <f t="shared" si="363"/>
        <v>808</v>
      </c>
      <c r="XM24" s="56">
        <f t="shared" si="364"/>
        <v>21.938636980722237</v>
      </c>
      <c r="XN24" s="59">
        <v>482</v>
      </c>
      <c r="XO24" s="36">
        <f t="shared" si="365"/>
        <v>22.671683913452494</v>
      </c>
      <c r="XP24" s="57">
        <v>314</v>
      </c>
      <c r="XQ24" s="36">
        <f t="shared" si="366"/>
        <v>21.302578018995931</v>
      </c>
      <c r="XR24" s="54"/>
      <c r="XS24" s="55">
        <f t="shared" si="367"/>
        <v>796</v>
      </c>
      <c r="XT24" s="56">
        <f t="shared" si="368"/>
        <v>22.111111111111111</v>
      </c>
      <c r="XU24" s="57">
        <v>467</v>
      </c>
      <c r="XV24" s="36">
        <f t="shared" si="369"/>
        <v>22.736124634858811</v>
      </c>
      <c r="XW24" s="57">
        <v>300</v>
      </c>
      <c r="XX24" s="36">
        <f t="shared" si="370"/>
        <v>21.367521367521366</v>
      </c>
      <c r="XY24" s="54"/>
      <c r="XZ24" s="55">
        <f t="shared" si="371"/>
        <v>767</v>
      </c>
      <c r="YA24" s="56">
        <f t="shared" si="372"/>
        <v>22.180451127819548</v>
      </c>
      <c r="YB24" s="57">
        <v>450</v>
      </c>
      <c r="YC24" s="36">
        <f t="shared" si="373"/>
        <v>22.75025278058645</v>
      </c>
      <c r="YD24" s="57">
        <v>281</v>
      </c>
      <c r="YE24" s="36">
        <f t="shared" si="374"/>
        <v>21.032934131736528</v>
      </c>
      <c r="YF24" s="54"/>
      <c r="YG24" s="55">
        <f t="shared" si="375"/>
        <v>731</v>
      </c>
      <c r="YH24" s="56">
        <f t="shared" si="376"/>
        <v>22.057936028968015</v>
      </c>
      <c r="YI24" s="57">
        <v>430</v>
      </c>
      <c r="YJ24" s="36">
        <f t="shared" si="377"/>
        <v>22.739291380222106</v>
      </c>
      <c r="YK24" s="57">
        <v>267</v>
      </c>
      <c r="YL24" s="36">
        <f t="shared" si="378"/>
        <v>21.497584541062803</v>
      </c>
      <c r="YM24" s="54"/>
      <c r="YN24" s="55">
        <f t="shared" si="379"/>
        <v>697</v>
      </c>
      <c r="YO24" s="56">
        <f t="shared" si="380"/>
        <v>22.247047558250877</v>
      </c>
      <c r="YP24" s="57">
        <v>409</v>
      </c>
      <c r="YQ24" s="36">
        <f t="shared" si="381"/>
        <v>22.96462661426165</v>
      </c>
      <c r="YR24" s="57">
        <v>252</v>
      </c>
      <c r="YS24" s="36">
        <f t="shared" si="382"/>
        <v>21.668099742046433</v>
      </c>
      <c r="YT24" s="54"/>
      <c r="YU24" s="55">
        <f t="shared" si="383"/>
        <v>661</v>
      </c>
      <c r="YV24" s="56">
        <f t="shared" si="384"/>
        <v>22.452445652173914</v>
      </c>
      <c r="YW24" s="57">
        <v>398</v>
      </c>
      <c r="YX24" s="36">
        <f t="shared" si="385"/>
        <v>23.384253819036427</v>
      </c>
      <c r="YY24" s="57">
        <v>244</v>
      </c>
      <c r="YZ24" s="36">
        <f t="shared" si="386"/>
        <v>21.805183199285075</v>
      </c>
      <c r="ZA24" s="54"/>
      <c r="ZB24" s="55">
        <f t="shared" si="387"/>
        <v>642</v>
      </c>
      <c r="ZC24" s="56">
        <f t="shared" si="388"/>
        <v>22.757887274016305</v>
      </c>
      <c r="ZD24" s="57">
        <v>388</v>
      </c>
      <c r="ZE24" s="36">
        <f t="shared" si="389"/>
        <v>23.515151515151516</v>
      </c>
      <c r="ZF24" s="57">
        <v>235</v>
      </c>
      <c r="ZG24" s="36">
        <f t="shared" si="390"/>
        <v>21.658986175115206</v>
      </c>
      <c r="ZH24" s="54"/>
      <c r="ZI24" s="55">
        <f t="shared" si="391"/>
        <v>623</v>
      </c>
      <c r="ZJ24" s="56">
        <f t="shared" si="392"/>
        <v>22.778793418647165</v>
      </c>
      <c r="ZK24" s="57">
        <v>384</v>
      </c>
      <c r="ZL24" s="36">
        <f t="shared" si="393"/>
        <v>24.045084533500312</v>
      </c>
      <c r="ZM24" s="57">
        <v>226</v>
      </c>
      <c r="ZN24" s="36">
        <f t="shared" si="394"/>
        <v>21.64750957854406</v>
      </c>
      <c r="ZO24" s="54"/>
      <c r="ZP24" s="55">
        <f t="shared" si="395"/>
        <v>610</v>
      </c>
      <c r="ZQ24" s="56">
        <f t="shared" si="396"/>
        <v>23.097311624384702</v>
      </c>
      <c r="ZR24" s="57">
        <v>372</v>
      </c>
      <c r="ZS24" s="36">
        <f t="shared" si="397"/>
        <v>24.345549738219894</v>
      </c>
      <c r="ZT24" s="57">
        <v>217</v>
      </c>
      <c r="ZU24" s="36">
        <f t="shared" si="398"/>
        <v>22.120285423037718</v>
      </c>
      <c r="ZV24" s="54"/>
      <c r="ZW24" s="55">
        <f t="shared" si="399"/>
        <v>589</v>
      </c>
      <c r="ZX24" s="56">
        <f t="shared" si="400"/>
        <v>23.475488242327621</v>
      </c>
      <c r="ZY24" s="35">
        <v>357</v>
      </c>
      <c r="ZZ24" s="36">
        <f t="shared" si="401"/>
        <v>24.351978171896317</v>
      </c>
      <c r="AAA24" s="37">
        <v>203</v>
      </c>
      <c r="AAB24" s="36">
        <f t="shared" si="402"/>
        <v>21.875</v>
      </c>
      <c r="AAC24" s="54"/>
      <c r="AAD24" s="55">
        <f t="shared" si="403"/>
        <v>560</v>
      </c>
      <c r="AAE24" s="56">
        <f t="shared" si="404"/>
        <v>23.391812865497073</v>
      </c>
      <c r="AAF24" s="35">
        <v>339</v>
      </c>
      <c r="AAG24" s="36">
        <f t="shared" si="405"/>
        <v>24.529667149059335</v>
      </c>
      <c r="AAH24" s="37">
        <v>187</v>
      </c>
      <c r="AAI24" s="36">
        <f t="shared" si="406"/>
        <v>21.643518518518519</v>
      </c>
      <c r="AAJ24" s="54"/>
      <c r="AAK24" s="55">
        <f t="shared" si="407"/>
        <v>526</v>
      </c>
      <c r="AAL24" s="36">
        <f t="shared" si="408"/>
        <v>23.419412288512913</v>
      </c>
      <c r="AAM24" s="60">
        <v>321</v>
      </c>
      <c r="AAN24" s="36">
        <f t="shared" si="409"/>
        <v>24.922360248447205</v>
      </c>
      <c r="AAO24" s="37">
        <v>174</v>
      </c>
      <c r="AAP24" s="36">
        <f t="shared" si="410"/>
        <v>21.454993834771887</v>
      </c>
      <c r="AAQ24" s="54"/>
      <c r="AAR24" s="55">
        <f t="shared" si="411"/>
        <v>495</v>
      </c>
      <c r="AAS24" s="56">
        <f t="shared" si="412"/>
        <v>23.582658408766079</v>
      </c>
      <c r="AAT24" s="59"/>
      <c r="AAU24" s="36"/>
      <c r="AAV24" s="57"/>
      <c r="AAW24" s="36"/>
      <c r="AAX24" s="54"/>
      <c r="AAY24" s="37">
        <v>447</v>
      </c>
      <c r="AAZ24" s="56">
        <f t="shared" si="413"/>
        <v>23.95498392282958</v>
      </c>
      <c r="ABA24" s="59"/>
      <c r="ABB24" s="36"/>
      <c r="ABC24" s="57"/>
      <c r="ABD24" s="36"/>
      <c r="ABE24" s="54"/>
      <c r="ABF24" s="37">
        <v>428</v>
      </c>
      <c r="ABG24" s="56">
        <f t="shared" si="414"/>
        <v>24.24929178470255</v>
      </c>
      <c r="ABH24" s="59"/>
      <c r="ABI24" s="36"/>
      <c r="ABJ24" s="57"/>
      <c r="ABK24" s="36"/>
      <c r="ABL24" s="54"/>
      <c r="ABM24" s="37">
        <v>405</v>
      </c>
      <c r="ABN24" s="56">
        <f t="shared" si="415"/>
        <v>24.530587522713507</v>
      </c>
      <c r="ABO24" s="59"/>
      <c r="ABP24" s="36"/>
      <c r="ABQ24" s="57"/>
      <c r="ABR24" s="36"/>
      <c r="ABS24" s="54"/>
      <c r="ABT24" s="37">
        <v>341</v>
      </c>
      <c r="ABU24" s="56">
        <f t="shared" si="416"/>
        <v>25.466766243465273</v>
      </c>
      <c r="ABV24" s="59"/>
      <c r="ABW24" s="36"/>
      <c r="ABX24" s="57"/>
      <c r="ABY24" s="36"/>
      <c r="ABZ24" s="54"/>
      <c r="ACA24" s="37">
        <v>302</v>
      </c>
      <c r="ACB24" s="56">
        <f t="shared" si="417"/>
        <v>25.745950554134701</v>
      </c>
      <c r="ACC24" s="59"/>
      <c r="ACD24" s="36"/>
      <c r="ACE24" s="57"/>
      <c r="ACF24" s="36"/>
      <c r="ACG24" s="54"/>
      <c r="ACH24" s="37">
        <v>270</v>
      </c>
      <c r="ACI24" s="56">
        <f t="shared" si="418"/>
        <v>25.98652550529355</v>
      </c>
      <c r="ACJ24" s="59"/>
      <c r="ACK24" s="36"/>
      <c r="ACL24" s="57"/>
      <c r="ACM24" s="36"/>
      <c r="ACN24" s="54"/>
      <c r="ACO24" s="37">
        <v>230</v>
      </c>
      <c r="ACP24" s="56">
        <f t="shared" si="419"/>
        <v>26.620370370370374</v>
      </c>
      <c r="ACQ24" s="59"/>
      <c r="ACR24" s="36"/>
      <c r="ACS24" s="57"/>
      <c r="ACT24" s="36"/>
      <c r="ACU24" s="54"/>
      <c r="ACV24" s="37">
        <v>199</v>
      </c>
      <c r="ACW24" s="56">
        <f t="shared" si="420"/>
        <v>25.810635538262002</v>
      </c>
      <c r="ACX24" s="59"/>
      <c r="ACY24" s="36"/>
      <c r="ACZ24" s="57"/>
      <c r="ADA24" s="36"/>
      <c r="ADB24" s="54"/>
      <c r="ADC24" s="37">
        <v>166</v>
      </c>
      <c r="ADD24" s="56">
        <f t="shared" si="421"/>
        <v>25.978090766823158</v>
      </c>
      <c r="ADE24" s="59"/>
      <c r="ADF24" s="36"/>
      <c r="ADG24" s="57"/>
      <c r="ADH24" s="36"/>
      <c r="ADI24" s="54"/>
      <c r="ADJ24" s="37">
        <v>126</v>
      </c>
      <c r="ADK24" s="56">
        <f t="shared" si="422"/>
        <v>29.099307159353348</v>
      </c>
      <c r="ADL24" s="59"/>
      <c r="ADM24" s="36"/>
      <c r="ADN24" s="57"/>
      <c r="ADO24" s="36"/>
      <c r="ADP24" s="54"/>
      <c r="ADQ24" s="37">
        <v>105</v>
      </c>
      <c r="ADR24" s="56">
        <f t="shared" si="423"/>
        <v>29.577464788732392</v>
      </c>
      <c r="ADS24" s="59"/>
      <c r="ADT24" s="36"/>
      <c r="ADU24" s="57"/>
      <c r="ADV24" s="36"/>
      <c r="ADW24" s="54"/>
      <c r="ADX24" s="37">
        <v>83</v>
      </c>
      <c r="ADY24" s="56">
        <f t="shared" si="424"/>
        <v>30.181818181818183</v>
      </c>
      <c r="ADZ24" s="59"/>
      <c r="AEA24" s="36"/>
      <c r="AEB24" s="57"/>
      <c r="AEC24" s="36"/>
      <c r="AED24" s="54"/>
      <c r="AEE24" s="37">
        <v>66</v>
      </c>
      <c r="AEF24" s="56">
        <f t="shared" si="425"/>
        <v>31.132075471698112</v>
      </c>
    </row>
    <row r="25" spans="1:1024" x14ac:dyDescent="0.2">
      <c r="A25" s="34" t="s">
        <v>39</v>
      </c>
      <c r="B25" s="35">
        <v>91558</v>
      </c>
      <c r="C25" s="36">
        <f t="shared" si="0"/>
        <v>1.0669745064902041</v>
      </c>
      <c r="D25" s="37">
        <v>158510</v>
      </c>
      <c r="E25" s="36">
        <f t="shared" si="1"/>
        <v>1.821728505563162</v>
      </c>
      <c r="F25" s="37">
        <f t="shared" si="2"/>
        <v>250068</v>
      </c>
      <c r="G25" s="36">
        <f t="shared" si="3"/>
        <v>1.4469716551105321</v>
      </c>
      <c r="H25" s="38">
        <v>856</v>
      </c>
      <c r="I25" s="47">
        <f t="shared" si="4"/>
        <v>21.764556318332062</v>
      </c>
      <c r="J25">
        <v>766</v>
      </c>
      <c r="K25" s="47">
        <f t="shared" si="5"/>
        <v>23.870364599563725</v>
      </c>
      <c r="L25" s="48"/>
      <c r="M25" s="49">
        <f t="shared" si="6"/>
        <v>1622</v>
      </c>
      <c r="N25" s="50">
        <f t="shared" si="7"/>
        <v>22.710725287034446</v>
      </c>
      <c r="O25" s="43">
        <v>808</v>
      </c>
      <c r="P25" s="47">
        <f t="shared" si="8"/>
        <v>21.540922420687817</v>
      </c>
      <c r="Q25" s="44">
        <v>737</v>
      </c>
      <c r="R25" s="47">
        <f t="shared" si="9"/>
        <v>24.061377734247468</v>
      </c>
      <c r="S25" s="48"/>
      <c r="T25" s="49">
        <f t="shared" si="10"/>
        <v>1545</v>
      </c>
      <c r="U25" s="50">
        <f t="shared" si="11"/>
        <v>22.673906662753154</v>
      </c>
      <c r="V25" s="43">
        <v>779</v>
      </c>
      <c r="W25" s="47">
        <f t="shared" si="12"/>
        <v>21.383475157836948</v>
      </c>
      <c r="X25" s="44">
        <v>714</v>
      </c>
      <c r="Y25" s="47">
        <f t="shared" si="13"/>
        <v>23.895582329317268</v>
      </c>
      <c r="Z25" s="48"/>
      <c r="AA25" s="49">
        <f t="shared" si="14"/>
        <v>1493</v>
      </c>
      <c r="AB25" s="50">
        <f t="shared" si="15"/>
        <v>22.515457698687978</v>
      </c>
      <c r="AC25" s="43">
        <v>758</v>
      </c>
      <c r="AD25" s="47">
        <f t="shared" si="16"/>
        <v>21.292134831460675</v>
      </c>
      <c r="AE25" s="44">
        <v>701</v>
      </c>
      <c r="AF25" s="47">
        <f t="shared" si="17"/>
        <v>23.990417522245039</v>
      </c>
      <c r="AG25" s="48"/>
      <c r="AH25" s="49">
        <f t="shared" si="18"/>
        <v>1459</v>
      </c>
      <c r="AI25" s="50">
        <f t="shared" si="19"/>
        <v>22.508485035482874</v>
      </c>
      <c r="AJ25" s="51">
        <v>750</v>
      </c>
      <c r="AK25" s="47">
        <f t="shared" si="20"/>
        <v>21.373610715303506</v>
      </c>
      <c r="AL25" s="52">
        <v>695</v>
      </c>
      <c r="AM25" s="47">
        <f t="shared" si="21"/>
        <v>24.098474341192787</v>
      </c>
      <c r="AN25" s="48"/>
      <c r="AO25" s="49">
        <f t="shared" si="22"/>
        <v>1445</v>
      </c>
      <c r="AP25" s="50">
        <f t="shared" si="23"/>
        <v>22.602846863757232</v>
      </c>
      <c r="AQ25" s="43">
        <v>739</v>
      </c>
      <c r="AR25" s="47">
        <f t="shared" si="24"/>
        <v>21.376916401504197</v>
      </c>
      <c r="AS25" s="44">
        <v>679</v>
      </c>
      <c r="AT25" s="47">
        <f t="shared" si="25"/>
        <v>23.959068454481301</v>
      </c>
      <c r="AU25" s="48"/>
      <c r="AV25" s="49">
        <f t="shared" si="26"/>
        <v>1418</v>
      </c>
      <c r="AW25" s="50">
        <f t="shared" si="27"/>
        <v>22.540136703226832</v>
      </c>
      <c r="AX25" s="51">
        <v>734</v>
      </c>
      <c r="AY25" s="47">
        <f t="shared" si="28"/>
        <v>21.355833575792843</v>
      </c>
      <c r="AZ25" s="44">
        <v>677</v>
      </c>
      <c r="BA25" s="47">
        <f t="shared" si="29"/>
        <v>23.998582063098191</v>
      </c>
      <c r="BB25" s="48"/>
      <c r="BC25" s="49">
        <f t="shared" si="30"/>
        <v>1411</v>
      </c>
      <c r="BD25" s="50">
        <f t="shared" si="31"/>
        <v>22.547139661233619</v>
      </c>
      <c r="BE25" s="43">
        <v>732</v>
      </c>
      <c r="BF25" s="47">
        <f t="shared" si="32"/>
        <v>21.353558926487747</v>
      </c>
      <c r="BG25" s="44">
        <v>676</v>
      </c>
      <c r="BH25" s="47">
        <f t="shared" si="33"/>
        <v>24.005681818181817</v>
      </c>
      <c r="BI25" s="48"/>
      <c r="BJ25" s="49">
        <f t="shared" si="34"/>
        <v>1408</v>
      </c>
      <c r="BK25" s="50">
        <f t="shared" si="35"/>
        <v>22.549647661755284</v>
      </c>
      <c r="BL25" s="51">
        <v>729</v>
      </c>
      <c r="BM25" s="47">
        <f t="shared" si="36"/>
        <v>21.322023983620941</v>
      </c>
      <c r="BN25" s="52">
        <v>675</v>
      </c>
      <c r="BO25" s="47">
        <f t="shared" si="37"/>
        <v>24.012806830309501</v>
      </c>
      <c r="BP25" s="48"/>
      <c r="BQ25" s="49">
        <f t="shared" si="38"/>
        <v>1404</v>
      </c>
      <c r="BR25" s="50">
        <f t="shared" si="39"/>
        <v>22.536115569823433</v>
      </c>
      <c r="BS25" s="51">
        <v>727</v>
      </c>
      <c r="BT25" s="47">
        <f t="shared" si="40"/>
        <v>21.319648093841643</v>
      </c>
      <c r="BU25" s="52">
        <v>670</v>
      </c>
      <c r="BV25" s="47">
        <f t="shared" si="41"/>
        <v>23.954236682159458</v>
      </c>
      <c r="BW25" s="48"/>
      <c r="BX25" s="49">
        <f t="shared" si="42"/>
        <v>1397</v>
      </c>
      <c r="BY25" s="50">
        <f t="shared" si="43"/>
        <v>22.506847108103752</v>
      </c>
      <c r="BZ25" s="51">
        <v>723</v>
      </c>
      <c r="CA25" s="47">
        <f t="shared" si="44"/>
        <v>21.327433628318584</v>
      </c>
      <c r="CB25" s="52">
        <v>669</v>
      </c>
      <c r="CC25" s="47">
        <f t="shared" si="45"/>
        <v>24.021543985637344</v>
      </c>
      <c r="CD25" s="48"/>
      <c r="CE25" s="49">
        <f t="shared" si="46"/>
        <v>1392</v>
      </c>
      <c r="CF25" s="50">
        <f t="shared" si="47"/>
        <v>22.542510121457489</v>
      </c>
      <c r="CG25" s="52">
        <v>723</v>
      </c>
      <c r="CH25" s="47">
        <f t="shared" si="48"/>
        <v>21.352628470171293</v>
      </c>
      <c r="CI25" s="52">
        <v>669</v>
      </c>
      <c r="CJ25" s="47">
        <f t="shared" si="49"/>
        <v>24.125495852866933</v>
      </c>
      <c r="CK25" s="48"/>
      <c r="CL25" s="49">
        <f t="shared" si="50"/>
        <v>1392</v>
      </c>
      <c r="CM25" s="50">
        <f t="shared" si="51"/>
        <v>22.60107160253288</v>
      </c>
      <c r="CN25" s="51">
        <v>722</v>
      </c>
      <c r="CO25" s="47">
        <f t="shared" si="52"/>
        <v>21.354628808044957</v>
      </c>
      <c r="CP25" s="52">
        <v>667</v>
      </c>
      <c r="CQ25" s="47">
        <f t="shared" si="53"/>
        <v>24.088118454315637</v>
      </c>
      <c r="CR25" s="48"/>
      <c r="CS25" s="49">
        <f t="shared" si="54"/>
        <v>1389</v>
      </c>
      <c r="CT25" s="50">
        <f t="shared" si="55"/>
        <v>22.585365853658537</v>
      </c>
      <c r="CU25" s="52">
        <v>722</v>
      </c>
      <c r="CV25" s="47">
        <f t="shared" si="56"/>
        <v>21.37359384251036</v>
      </c>
      <c r="CW25" s="52">
        <v>667</v>
      </c>
      <c r="CX25" s="47">
        <f t="shared" si="57"/>
        <v>24.105529454282618</v>
      </c>
      <c r="CY25" s="48"/>
      <c r="CZ25" s="49">
        <f t="shared" si="58"/>
        <v>1389</v>
      </c>
      <c r="DA25" s="50">
        <f t="shared" si="59"/>
        <v>22.603742880390563</v>
      </c>
      <c r="DB25" s="52">
        <v>721</v>
      </c>
      <c r="DC25" s="47">
        <f t="shared" si="60"/>
        <v>21.369294605809127</v>
      </c>
      <c r="DD25" s="52">
        <v>667</v>
      </c>
      <c r="DE25" s="47">
        <f t="shared" si="61"/>
        <v>24.149167270094136</v>
      </c>
      <c r="DF25" s="48"/>
      <c r="DG25" s="49">
        <f t="shared" si="62"/>
        <v>1388</v>
      </c>
      <c r="DH25" s="50">
        <f t="shared" si="63"/>
        <v>22.620599739243808</v>
      </c>
      <c r="DI25" s="52">
        <v>718</v>
      </c>
      <c r="DJ25" s="47">
        <f t="shared" si="64"/>
        <v>21.286688407945451</v>
      </c>
      <c r="DK25" s="37">
        <v>667</v>
      </c>
      <c r="DL25" s="47">
        <f t="shared" si="65"/>
        <v>24.149167270094136</v>
      </c>
      <c r="DM25" s="48"/>
      <c r="DN25" s="49">
        <f t="shared" si="66"/>
        <v>1385</v>
      </c>
      <c r="DO25" s="50">
        <f t="shared" si="67"/>
        <v>22.575387123064385</v>
      </c>
      <c r="DP25" s="52">
        <v>718</v>
      </c>
      <c r="DQ25" s="47">
        <f t="shared" si="68"/>
        <v>21.293001186239621</v>
      </c>
      <c r="DR25" s="37">
        <v>668</v>
      </c>
      <c r="DS25" s="47">
        <f t="shared" si="69"/>
        <v>24.20289855072464</v>
      </c>
      <c r="DT25" s="48"/>
      <c r="DU25" s="49">
        <f t="shared" si="70"/>
        <v>1386</v>
      </c>
      <c r="DV25" s="50">
        <f t="shared" si="71"/>
        <v>22.602739726027394</v>
      </c>
      <c r="DW25" s="52">
        <v>714</v>
      </c>
      <c r="DX25" s="47">
        <f t="shared" si="72"/>
        <v>21.237358715050565</v>
      </c>
      <c r="DY25" s="37">
        <v>667</v>
      </c>
      <c r="DZ25" s="47">
        <f t="shared" si="73"/>
        <v>24.245728825881496</v>
      </c>
      <c r="EA25" s="48"/>
      <c r="EB25" s="49">
        <f t="shared" si="74"/>
        <v>1381</v>
      </c>
      <c r="EC25" s="50">
        <f t="shared" si="75"/>
        <v>22.591199083919516</v>
      </c>
      <c r="ED25" s="52">
        <v>714</v>
      </c>
      <c r="EE25" s="47">
        <f t="shared" si="76"/>
        <v>21.262656343061344</v>
      </c>
      <c r="EF25" s="37">
        <v>667</v>
      </c>
      <c r="EG25" s="47">
        <f t="shared" si="77"/>
        <v>24.263368497635504</v>
      </c>
      <c r="EH25" s="48"/>
      <c r="EI25" s="49">
        <f t="shared" si="78"/>
        <v>1381</v>
      </c>
      <c r="EJ25" s="50">
        <f t="shared" si="79"/>
        <v>22.613394465367612</v>
      </c>
      <c r="EK25" s="52">
        <v>714</v>
      </c>
      <c r="EL25" s="47">
        <f t="shared" si="80"/>
        <v>21.262656343061344</v>
      </c>
      <c r="EM25" s="37">
        <v>665</v>
      </c>
      <c r="EN25" s="47">
        <f t="shared" si="81"/>
        <v>24.208227156898435</v>
      </c>
      <c r="EO25" s="48"/>
      <c r="EP25" s="49">
        <f t="shared" si="82"/>
        <v>1379</v>
      </c>
      <c r="EQ25" s="50">
        <f t="shared" si="83"/>
        <v>22.588042588042587</v>
      </c>
      <c r="ER25" s="52">
        <v>714</v>
      </c>
      <c r="ES25" s="47">
        <f t="shared" si="84"/>
        <v>21.262656343061344</v>
      </c>
      <c r="ET25" s="52">
        <v>665</v>
      </c>
      <c r="EU25" s="47">
        <f t="shared" si="85"/>
        <v>24.208227156898435</v>
      </c>
      <c r="EV25" s="48"/>
      <c r="EW25" s="49">
        <f t="shared" si="86"/>
        <v>1379</v>
      </c>
      <c r="EX25" s="50">
        <f t="shared" si="87"/>
        <v>22.588042588042587</v>
      </c>
      <c r="EY25" s="52">
        <v>714</v>
      </c>
      <c r="EZ25" s="47">
        <f t="shared" si="88"/>
        <v>21.262656343061344</v>
      </c>
      <c r="FA25" s="52">
        <v>665</v>
      </c>
      <c r="FB25" s="47">
        <f t="shared" si="89"/>
        <v>24.225865209471767</v>
      </c>
      <c r="FC25" s="48"/>
      <c r="FD25" s="49">
        <f t="shared" si="90"/>
        <v>1379</v>
      </c>
      <c r="FE25" s="50">
        <f t="shared" si="91"/>
        <v>22.595444863182042</v>
      </c>
      <c r="FF25" s="52">
        <v>713</v>
      </c>
      <c r="FG25" s="47">
        <f t="shared" si="92"/>
        <v>21.239201668156092</v>
      </c>
      <c r="FH25" s="52">
        <v>664</v>
      </c>
      <c r="FI25" s="47">
        <f t="shared" si="93"/>
        <v>24.207072548304776</v>
      </c>
      <c r="FJ25" s="48"/>
      <c r="FK25" s="49">
        <f t="shared" si="94"/>
        <v>1377</v>
      </c>
      <c r="FL25" s="50">
        <f t="shared" si="95"/>
        <v>22.57377049180328</v>
      </c>
      <c r="FM25" s="52">
        <v>713</v>
      </c>
      <c r="FN25" s="47">
        <f t="shared" si="96"/>
        <v>21.245530393325389</v>
      </c>
      <c r="FO25" s="52">
        <v>664</v>
      </c>
      <c r="FP25" s="47">
        <f t="shared" si="97"/>
        <v>24.224735497993432</v>
      </c>
      <c r="FQ25" s="48"/>
      <c r="FR25" s="49">
        <f t="shared" si="98"/>
        <v>1377</v>
      </c>
      <c r="FS25" s="50">
        <f t="shared" si="99"/>
        <v>22.584877808758407</v>
      </c>
      <c r="FT25" s="52">
        <v>712</v>
      </c>
      <c r="FU25" s="47">
        <f t="shared" si="100"/>
        <v>21.228384019081695</v>
      </c>
      <c r="FV25" s="52">
        <v>664</v>
      </c>
      <c r="FW25" s="47">
        <f t="shared" si="101"/>
        <v>24.224735497993432</v>
      </c>
      <c r="FX25" s="48"/>
      <c r="FY25" s="49">
        <f t="shared" si="102"/>
        <v>1376</v>
      </c>
      <c r="FZ25" s="50">
        <f t="shared" si="103"/>
        <v>22.575881870385562</v>
      </c>
      <c r="GA25" s="52">
        <v>711</v>
      </c>
      <c r="GB25" s="47">
        <f t="shared" si="104"/>
        <v>21.223880597014926</v>
      </c>
      <c r="GC25" s="52">
        <v>664</v>
      </c>
      <c r="GD25" s="47">
        <f t="shared" si="105"/>
        <v>24.233576642335766</v>
      </c>
      <c r="GE25" s="48"/>
      <c r="GF25" s="49">
        <f t="shared" si="106"/>
        <v>1375</v>
      </c>
      <c r="GG25" s="50">
        <f t="shared" si="107"/>
        <v>22.57799671592775</v>
      </c>
      <c r="GH25" s="52">
        <v>711</v>
      </c>
      <c r="GI25" s="47">
        <f t="shared" si="108"/>
        <v>21.223880597014926</v>
      </c>
      <c r="GJ25" s="52">
        <v>664</v>
      </c>
      <c r="GK25" s="47">
        <f t="shared" si="109"/>
        <v>24.233576642335766</v>
      </c>
      <c r="GL25" s="48"/>
      <c r="GM25" s="49">
        <f t="shared" si="110"/>
        <v>1375</v>
      </c>
      <c r="GN25" s="50">
        <f t="shared" si="111"/>
        <v>22.57799671592775</v>
      </c>
      <c r="GO25" s="52">
        <v>711</v>
      </c>
      <c r="GP25" s="47">
        <f t="shared" si="112"/>
        <v>21.230217975515078</v>
      </c>
      <c r="GQ25" s="52">
        <v>664</v>
      </c>
      <c r="GR25" s="47">
        <f t="shared" si="113"/>
        <v>24.233576642335766</v>
      </c>
      <c r="GS25" s="48"/>
      <c r="GT25" s="49">
        <f t="shared" si="114"/>
        <v>1375</v>
      </c>
      <c r="GU25" s="50">
        <f t="shared" si="115"/>
        <v>22.58170471341764</v>
      </c>
      <c r="GV25" s="52">
        <v>710</v>
      </c>
      <c r="GW25" s="47">
        <f t="shared" si="116"/>
        <v>21.225710014947683</v>
      </c>
      <c r="GX25" s="52">
        <v>663</v>
      </c>
      <c r="GY25" s="47">
        <f t="shared" si="117"/>
        <v>24.232456140350877</v>
      </c>
      <c r="GZ25" s="48"/>
      <c r="HA25" s="49">
        <f t="shared" si="118"/>
        <v>1373</v>
      </c>
      <c r="HB25" s="50">
        <f t="shared" si="119"/>
        <v>22.578523269199145</v>
      </c>
      <c r="HC25" s="52">
        <v>710</v>
      </c>
      <c r="HD25" s="47">
        <f t="shared" si="120"/>
        <v>21.244763614602036</v>
      </c>
      <c r="HE25" s="52">
        <v>663</v>
      </c>
      <c r="HF25" s="47">
        <f t="shared" si="121"/>
        <v>24.232456140350877</v>
      </c>
      <c r="HG25" s="48"/>
      <c r="HH25" s="49">
        <f t="shared" si="122"/>
        <v>1373</v>
      </c>
      <c r="HI25" s="50">
        <f t="shared" si="123"/>
        <v>22.589667653833498</v>
      </c>
      <c r="HJ25" s="52">
        <v>709</v>
      </c>
      <c r="HK25" s="47">
        <f t="shared" si="124"/>
        <v>21.233902365977837</v>
      </c>
      <c r="HL25" s="52">
        <v>663</v>
      </c>
      <c r="HM25" s="47">
        <f t="shared" si="125"/>
        <v>24.241316270566728</v>
      </c>
      <c r="HN25" s="48"/>
      <c r="HO25" s="49">
        <f t="shared" si="126"/>
        <v>1372</v>
      </c>
      <c r="HP25" s="50">
        <f t="shared" si="127"/>
        <v>22.588080342443202</v>
      </c>
      <c r="HQ25" s="52">
        <v>709</v>
      </c>
      <c r="HR25" s="47">
        <f t="shared" si="128"/>
        <v>21.246628708420737</v>
      </c>
      <c r="HS25" s="52">
        <v>663</v>
      </c>
      <c r="HT25" s="47">
        <f t="shared" si="129"/>
        <v>24.259055982436884</v>
      </c>
      <c r="HU25" s="48"/>
      <c r="HV25" s="49">
        <f t="shared" si="130"/>
        <v>1372</v>
      </c>
      <c r="HW25" s="50">
        <f t="shared" si="131"/>
        <v>22.602965403624381</v>
      </c>
      <c r="HX25" s="52">
        <v>709</v>
      </c>
      <c r="HY25" s="47">
        <f t="shared" si="132"/>
        <v>21.246628708420737</v>
      </c>
      <c r="HZ25" s="52">
        <v>662</v>
      </c>
      <c r="IA25" s="47">
        <f t="shared" si="133"/>
        <v>24.266862170087975</v>
      </c>
      <c r="IB25" s="48"/>
      <c r="IC25" s="49">
        <f t="shared" si="134"/>
        <v>1371</v>
      </c>
      <c r="ID25" s="50">
        <f t="shared" si="135"/>
        <v>22.605111294311627</v>
      </c>
      <c r="IE25" s="52">
        <v>709</v>
      </c>
      <c r="IF25" s="47">
        <f t="shared" si="136"/>
        <v>21.265746850629874</v>
      </c>
      <c r="IG25" s="52">
        <v>661</v>
      </c>
      <c r="IH25" s="47">
        <f t="shared" si="137"/>
        <v>24.256880733944953</v>
      </c>
      <c r="II25" s="48"/>
      <c r="IJ25" s="49">
        <f t="shared" si="138"/>
        <v>1370</v>
      </c>
      <c r="IK25" s="50">
        <f t="shared" si="139"/>
        <v>22.610991912856907</v>
      </c>
      <c r="IL25" s="52">
        <v>708</v>
      </c>
      <c r="IM25" s="47">
        <f t="shared" si="140"/>
        <v>21.248499399759904</v>
      </c>
      <c r="IN25" s="52">
        <v>661</v>
      </c>
      <c r="IO25" s="47">
        <f t="shared" si="141"/>
        <v>24.256880733944953</v>
      </c>
      <c r="IP25" s="48"/>
      <c r="IQ25" s="49">
        <f t="shared" si="142"/>
        <v>1369</v>
      </c>
      <c r="IR25" s="50">
        <f t="shared" si="143"/>
        <v>22.601948159154698</v>
      </c>
      <c r="IS25" s="52">
        <v>708</v>
      </c>
      <c r="IT25" s="47">
        <f t="shared" si="144"/>
        <v>21.248499399759904</v>
      </c>
      <c r="IU25" s="52">
        <v>661</v>
      </c>
      <c r="IV25" s="47">
        <f t="shared" si="145"/>
        <v>24.292539507533995</v>
      </c>
      <c r="IW25" s="48"/>
      <c r="IX25" s="49">
        <f t="shared" si="146"/>
        <v>1369</v>
      </c>
      <c r="IY25" s="50">
        <f t="shared" si="147"/>
        <v>22.61688418965802</v>
      </c>
      <c r="IZ25" s="52">
        <v>706</v>
      </c>
      <c r="JA25" s="47">
        <f t="shared" si="148"/>
        <v>21.220318605350165</v>
      </c>
      <c r="JB25" s="52">
        <v>660</v>
      </c>
      <c r="JC25" s="47">
        <f t="shared" si="149"/>
        <v>24.291497975708502</v>
      </c>
      <c r="JD25" s="48"/>
      <c r="JE25" s="49">
        <f t="shared" si="150"/>
        <v>1366</v>
      </c>
      <c r="JF25" s="50">
        <f t="shared" si="151"/>
        <v>22.600926538716081</v>
      </c>
      <c r="JG25" s="52">
        <v>706</v>
      </c>
      <c r="JH25" s="47">
        <f t="shared" si="152"/>
        <v>21.220318605350165</v>
      </c>
      <c r="JI25" s="52">
        <v>660</v>
      </c>
      <c r="JJ25" s="47">
        <f t="shared" si="153"/>
        <v>24.30939226519337</v>
      </c>
      <c r="JK25" s="48"/>
      <c r="JL25" s="49">
        <f t="shared" si="154"/>
        <v>1366</v>
      </c>
      <c r="JM25" s="50">
        <f t="shared" si="155"/>
        <v>22.608407811982786</v>
      </c>
      <c r="JN25" s="52">
        <v>706</v>
      </c>
      <c r="JO25" s="47">
        <f t="shared" si="156"/>
        <v>21.245862172735482</v>
      </c>
      <c r="JP25" s="52">
        <v>658</v>
      </c>
      <c r="JQ25" s="47">
        <f t="shared" si="157"/>
        <v>24.298375184638111</v>
      </c>
      <c r="JR25" s="48"/>
      <c r="JS25" s="49">
        <f t="shared" si="158"/>
        <v>1364</v>
      </c>
      <c r="JT25" s="50">
        <f t="shared" si="159"/>
        <v>22.616481512187033</v>
      </c>
      <c r="JU25" s="52">
        <v>704</v>
      </c>
      <c r="JV25" s="47">
        <f t="shared" si="160"/>
        <v>21.211208195239532</v>
      </c>
      <c r="JW25" s="52">
        <v>655</v>
      </c>
      <c r="JX25" s="47">
        <f t="shared" si="161"/>
        <v>24.2862439747868</v>
      </c>
      <c r="JY25" s="48"/>
      <c r="JZ25" s="49">
        <f t="shared" si="162"/>
        <v>1359</v>
      </c>
      <c r="KA25" s="50">
        <f t="shared" si="163"/>
        <v>22.589760638297875</v>
      </c>
      <c r="KB25" s="52">
        <v>703</v>
      </c>
      <c r="KC25" s="47">
        <f t="shared" si="164"/>
        <v>21.193849864335242</v>
      </c>
      <c r="KD25" s="52">
        <v>655</v>
      </c>
      <c r="KE25" s="47">
        <f t="shared" si="165"/>
        <v>24.295252225519288</v>
      </c>
      <c r="KF25" s="48"/>
      <c r="KG25" s="49">
        <f t="shared" si="166"/>
        <v>1358</v>
      </c>
      <c r="KH25" s="50">
        <f t="shared" si="167"/>
        <v>22.58440046565774</v>
      </c>
      <c r="KI25" s="52">
        <v>702</v>
      </c>
      <c r="KJ25" s="47">
        <f t="shared" si="168"/>
        <v>21.170084439083233</v>
      </c>
      <c r="KK25" s="52">
        <v>654</v>
      </c>
      <c r="KL25" s="47">
        <f t="shared" si="169"/>
        <v>24.267161410018552</v>
      </c>
      <c r="KM25" s="48"/>
      <c r="KN25" s="49">
        <f t="shared" si="170"/>
        <v>1356</v>
      </c>
      <c r="KO25" s="50">
        <f t="shared" si="171"/>
        <v>22.558642488770587</v>
      </c>
      <c r="KP25" s="52">
        <v>701</v>
      </c>
      <c r="KQ25" s="47">
        <f t="shared" si="172"/>
        <v>21.159070329006944</v>
      </c>
      <c r="KR25" s="52">
        <v>653</v>
      </c>
      <c r="KS25" s="47">
        <f t="shared" si="173"/>
        <v>24.25705794947994</v>
      </c>
      <c r="KT25" s="48"/>
      <c r="KU25" s="49">
        <f t="shared" si="174"/>
        <v>1354</v>
      </c>
      <c r="KV25" s="50">
        <f t="shared" si="175"/>
        <v>22.547876769358869</v>
      </c>
      <c r="KW25" s="52">
        <v>700</v>
      </c>
      <c r="KX25" s="47">
        <f t="shared" si="176"/>
        <v>21.167221046265496</v>
      </c>
      <c r="KY25" s="52">
        <v>649</v>
      </c>
      <c r="KZ25" s="47">
        <f t="shared" si="177"/>
        <v>24.189340290719343</v>
      </c>
      <c r="LA25" s="48"/>
      <c r="LB25" s="49">
        <f t="shared" si="178"/>
        <v>1349</v>
      </c>
      <c r="LC25" s="50">
        <f t="shared" si="179"/>
        <v>22.520868113522539</v>
      </c>
      <c r="LD25" s="52">
        <v>699</v>
      </c>
      <c r="LE25" s="47">
        <f t="shared" si="180"/>
        <v>21.201091901728844</v>
      </c>
      <c r="LF25" s="52">
        <v>649</v>
      </c>
      <c r="LG25" s="47">
        <f t="shared" si="181"/>
        <v>24.21641791044776</v>
      </c>
      <c r="LH25" s="48"/>
      <c r="LI25" s="49">
        <f t="shared" si="182"/>
        <v>1348</v>
      </c>
      <c r="LJ25" s="50">
        <f t="shared" si="183"/>
        <v>22.553120294462104</v>
      </c>
      <c r="LK25" s="52">
        <v>697</v>
      </c>
      <c r="LL25" s="47">
        <f t="shared" si="184"/>
        <v>21.178972956548161</v>
      </c>
      <c r="LM25" s="52">
        <v>646</v>
      </c>
      <c r="LN25" s="47">
        <f t="shared" si="185"/>
        <v>24.140508221225708</v>
      </c>
      <c r="LO25" s="48"/>
      <c r="LP25" s="49">
        <f t="shared" si="186"/>
        <v>1343</v>
      </c>
      <c r="LQ25" s="50">
        <f t="shared" si="187"/>
        <v>22.507122507122507</v>
      </c>
      <c r="LR25" s="52">
        <v>697</v>
      </c>
      <c r="LS25" s="47">
        <f t="shared" si="188"/>
        <v>21.191851626634236</v>
      </c>
      <c r="LT25" s="52">
        <v>646</v>
      </c>
      <c r="LU25" s="47">
        <f t="shared" si="189"/>
        <v>24.167601945379722</v>
      </c>
      <c r="LV25" s="48"/>
      <c r="LW25" s="49">
        <f t="shared" si="190"/>
        <v>1343</v>
      </c>
      <c r="LX25" s="50">
        <f t="shared" si="191"/>
        <v>22.525997987252598</v>
      </c>
      <c r="LY25" s="52">
        <v>696</v>
      </c>
      <c r="LZ25" s="47">
        <f t="shared" si="192"/>
        <v>21.193666260657736</v>
      </c>
      <c r="MA25" s="52">
        <v>646</v>
      </c>
      <c r="MB25" s="47">
        <f t="shared" si="193"/>
        <v>24.176646706586826</v>
      </c>
      <c r="MC25" s="48"/>
      <c r="MD25" s="49">
        <f t="shared" si="194"/>
        <v>1342</v>
      </c>
      <c r="ME25" s="50">
        <f t="shared" si="195"/>
        <v>22.531900604432504</v>
      </c>
      <c r="MF25" s="52">
        <v>696</v>
      </c>
      <c r="MG25" s="47">
        <f t="shared" si="196"/>
        <v>21.219512195121951</v>
      </c>
      <c r="MH25" s="52">
        <v>646</v>
      </c>
      <c r="MI25" s="47">
        <f t="shared" si="197"/>
        <v>24.185698240359415</v>
      </c>
      <c r="MJ25" s="48"/>
      <c r="MK25" s="49">
        <f t="shared" si="198"/>
        <v>1342</v>
      </c>
      <c r="ML25" s="50">
        <f t="shared" si="199"/>
        <v>22.55083179297597</v>
      </c>
      <c r="MM25" s="52">
        <v>693</v>
      </c>
      <c r="MN25" s="47">
        <f t="shared" si="200"/>
        <v>21.173235563703024</v>
      </c>
      <c r="MO25" s="52">
        <v>642</v>
      </c>
      <c r="MP25" s="47">
        <f t="shared" si="201"/>
        <v>24.153498871331827</v>
      </c>
      <c r="MQ25" s="48"/>
      <c r="MR25" s="49">
        <f t="shared" si="202"/>
        <v>1335</v>
      </c>
      <c r="MS25" s="50">
        <f t="shared" si="203"/>
        <v>22.508851795649974</v>
      </c>
      <c r="MT25" s="52">
        <v>688</v>
      </c>
      <c r="MU25" s="47">
        <f t="shared" si="204"/>
        <v>21.110770174900274</v>
      </c>
      <c r="MV25" s="52">
        <v>638</v>
      </c>
      <c r="MW25" s="47">
        <f t="shared" si="205"/>
        <v>24.130105900151285</v>
      </c>
      <c r="MX25" s="48"/>
      <c r="MY25" s="49">
        <f t="shared" si="206"/>
        <v>1326</v>
      </c>
      <c r="MZ25" s="50">
        <f t="shared" si="207"/>
        <v>22.463154328307642</v>
      </c>
      <c r="NA25" s="52">
        <v>685</v>
      </c>
      <c r="NB25" s="47">
        <f t="shared" si="208"/>
        <v>21.102895871842268</v>
      </c>
      <c r="NC25" s="52">
        <v>627</v>
      </c>
      <c r="ND25" s="47">
        <f t="shared" si="209"/>
        <v>23.885714285714286</v>
      </c>
      <c r="NE25" s="48"/>
      <c r="NF25" s="49">
        <f t="shared" si="210"/>
        <v>1312</v>
      </c>
      <c r="NG25" s="50">
        <f t="shared" si="211"/>
        <v>22.34712996082439</v>
      </c>
      <c r="NH25" s="52">
        <v>684</v>
      </c>
      <c r="NI25" s="47">
        <f t="shared" si="212"/>
        <v>21.111111111111111</v>
      </c>
      <c r="NJ25" s="52">
        <v>623</v>
      </c>
      <c r="NK25" s="47">
        <f t="shared" si="213"/>
        <v>23.814984709480122</v>
      </c>
      <c r="NL25" s="48"/>
      <c r="NM25" s="49">
        <f t="shared" si="214"/>
        <v>1307</v>
      </c>
      <c r="NN25" s="50">
        <f t="shared" si="215"/>
        <v>22.318989071038249</v>
      </c>
      <c r="NO25" s="52">
        <v>681</v>
      </c>
      <c r="NP25" s="47">
        <f t="shared" si="216"/>
        <v>21.109733415995041</v>
      </c>
      <c r="NQ25" s="52">
        <v>620</v>
      </c>
      <c r="NR25" s="47">
        <f t="shared" si="217"/>
        <v>23.809523809523807</v>
      </c>
      <c r="NS25" s="48"/>
      <c r="NT25" s="49">
        <f t="shared" si="218"/>
        <v>1301</v>
      </c>
      <c r="NU25" s="50">
        <f t="shared" si="219"/>
        <v>22.315608919382505</v>
      </c>
      <c r="NV25" s="52">
        <v>680</v>
      </c>
      <c r="NW25" s="47">
        <f t="shared" si="220"/>
        <v>21.111456069543618</v>
      </c>
      <c r="NX25" s="52">
        <v>619</v>
      </c>
      <c r="NY25" s="47">
        <f t="shared" si="221"/>
        <v>23.79853902345252</v>
      </c>
      <c r="NZ25" s="48"/>
      <c r="OA25" s="49">
        <f t="shared" si="222"/>
        <v>1299</v>
      </c>
      <c r="OB25" s="50">
        <f t="shared" si="223"/>
        <v>22.311920302301612</v>
      </c>
      <c r="OC25" s="52">
        <v>679</v>
      </c>
      <c r="OD25" s="47">
        <f t="shared" si="224"/>
        <v>21.106621075536214</v>
      </c>
      <c r="OE25" s="52">
        <v>619</v>
      </c>
      <c r="OF25" s="47">
        <f t="shared" si="225"/>
        <v>23.862760215882805</v>
      </c>
      <c r="OG25" s="48"/>
      <c r="OH25" s="49">
        <f t="shared" si="226"/>
        <v>1298</v>
      </c>
      <c r="OI25" s="50">
        <f t="shared" si="227"/>
        <v>22.336947169161935</v>
      </c>
      <c r="OJ25" s="52">
        <v>673</v>
      </c>
      <c r="OK25" s="47">
        <f t="shared" si="228"/>
        <v>21.011551670309085</v>
      </c>
      <c r="OL25" s="52">
        <v>616</v>
      </c>
      <c r="OM25" s="47">
        <f t="shared" si="229"/>
        <v>23.829787234042556</v>
      </c>
      <c r="ON25" s="48"/>
      <c r="OO25" s="49">
        <f t="shared" si="230"/>
        <v>1289</v>
      </c>
      <c r="OP25" s="50">
        <f t="shared" si="231"/>
        <v>22.270214236351073</v>
      </c>
      <c r="OQ25" s="52">
        <v>672</v>
      </c>
      <c r="OR25" s="47">
        <f t="shared" si="232"/>
        <v>21.032863849765256</v>
      </c>
      <c r="OS25" s="52">
        <v>616</v>
      </c>
      <c r="OT25" s="47">
        <f t="shared" si="233"/>
        <v>23.875968992248062</v>
      </c>
      <c r="OU25" s="48"/>
      <c r="OV25" s="49">
        <f t="shared" si="234"/>
        <v>1288</v>
      </c>
      <c r="OW25" s="50">
        <f t="shared" si="235"/>
        <v>22.303030303030301</v>
      </c>
      <c r="OX25" s="52">
        <v>671</v>
      </c>
      <c r="OY25" s="47">
        <f t="shared" si="236"/>
        <v>21.093995598868283</v>
      </c>
      <c r="OZ25" s="52">
        <v>612</v>
      </c>
      <c r="PA25" s="47">
        <f t="shared" si="237"/>
        <v>23.841059602649008</v>
      </c>
      <c r="PB25" s="48"/>
      <c r="PC25" s="49">
        <f t="shared" si="238"/>
        <v>1283</v>
      </c>
      <c r="PD25" s="50">
        <f t="shared" si="239"/>
        <v>22.320807237299931</v>
      </c>
      <c r="PE25" s="52">
        <v>667</v>
      </c>
      <c r="PF25" s="47">
        <f t="shared" si="240"/>
        <v>21.060940953583835</v>
      </c>
      <c r="PG25" s="52">
        <v>607</v>
      </c>
      <c r="PH25" s="47">
        <f t="shared" si="241"/>
        <v>23.822605965463108</v>
      </c>
      <c r="PI25" s="48"/>
      <c r="PJ25" s="49">
        <f t="shared" si="242"/>
        <v>1274</v>
      </c>
      <c r="PK25" s="50">
        <f t="shared" si="243"/>
        <v>22.292213473315837</v>
      </c>
      <c r="PL25" s="52">
        <v>667</v>
      </c>
      <c r="PM25" s="47">
        <f t="shared" si="244"/>
        <v>21.10759493670886</v>
      </c>
      <c r="PN25" s="52">
        <v>603</v>
      </c>
      <c r="PO25" s="47">
        <f t="shared" si="245"/>
        <v>23.796369376479873</v>
      </c>
      <c r="PP25" s="48"/>
      <c r="PQ25" s="49">
        <f t="shared" si="246"/>
        <v>1270</v>
      </c>
      <c r="PR25" s="50">
        <f t="shared" si="247"/>
        <v>22.304179838426414</v>
      </c>
      <c r="PS25" s="52">
        <v>664</v>
      </c>
      <c r="PT25" s="47">
        <f t="shared" si="248"/>
        <v>21.052631578947366</v>
      </c>
      <c r="PU25" s="52">
        <v>598</v>
      </c>
      <c r="PV25" s="47">
        <f t="shared" si="249"/>
        <v>23.673792557403008</v>
      </c>
      <c r="PW25" s="48"/>
      <c r="PX25" s="49">
        <f t="shared" si="250"/>
        <v>1262</v>
      </c>
      <c r="PY25" s="50">
        <f t="shared" si="251"/>
        <v>22.218309859154932</v>
      </c>
      <c r="PZ25" s="52">
        <v>664</v>
      </c>
      <c r="QA25" s="47">
        <f t="shared" si="252"/>
        <v>21.092757306226176</v>
      </c>
      <c r="QB25" s="52">
        <v>596</v>
      </c>
      <c r="QC25" s="47">
        <f t="shared" si="253"/>
        <v>23.632038065027754</v>
      </c>
      <c r="QD25" s="48"/>
      <c r="QE25" s="49">
        <f t="shared" si="254"/>
        <v>1260</v>
      </c>
      <c r="QF25" s="50">
        <f t="shared" si="255"/>
        <v>22.222222222222221</v>
      </c>
      <c r="QG25" s="52">
        <v>660</v>
      </c>
      <c r="QH25" s="47">
        <f t="shared" si="256"/>
        <v>21.072796934865899</v>
      </c>
      <c r="QI25" s="52">
        <v>594</v>
      </c>
      <c r="QJ25" s="47">
        <f t="shared" si="257"/>
        <v>23.655913978494624</v>
      </c>
      <c r="QK25" s="48"/>
      <c r="QL25" s="49">
        <f t="shared" si="258"/>
        <v>1254</v>
      </c>
      <c r="QM25" s="50">
        <f t="shared" si="259"/>
        <v>22.222222222222221</v>
      </c>
      <c r="QN25" s="52">
        <v>657</v>
      </c>
      <c r="QO25" s="47">
        <f t="shared" si="260"/>
        <v>21.125401929260452</v>
      </c>
      <c r="QP25" s="52">
        <v>586</v>
      </c>
      <c r="QQ25" s="47">
        <f t="shared" si="261"/>
        <v>23.629032258064516</v>
      </c>
      <c r="QR25" s="48"/>
      <c r="QS25" s="49">
        <f t="shared" si="262"/>
        <v>1243</v>
      </c>
      <c r="QT25" s="50">
        <f t="shared" si="263"/>
        <v>22.236135957066189</v>
      </c>
      <c r="QU25" s="53">
        <v>654</v>
      </c>
      <c r="QV25" s="47">
        <f t="shared" si="264"/>
        <v>21.137685843568196</v>
      </c>
      <c r="QW25" s="53">
        <v>583</v>
      </c>
      <c r="QX25" s="47">
        <f t="shared" si="265"/>
        <v>23.622366288492707</v>
      </c>
      <c r="QY25" s="48"/>
      <c r="QZ25" s="49">
        <f t="shared" si="266"/>
        <v>1237</v>
      </c>
      <c r="RA25" s="50">
        <f t="shared" si="267"/>
        <v>22.240201366414958</v>
      </c>
      <c r="RB25" s="53">
        <v>650</v>
      </c>
      <c r="RC25" s="47">
        <f t="shared" si="268"/>
        <v>21.172638436482085</v>
      </c>
      <c r="RD25" s="53">
        <v>574</v>
      </c>
      <c r="RE25" s="47">
        <f t="shared" si="269"/>
        <v>23.524590163934427</v>
      </c>
      <c r="RF25" s="48"/>
      <c r="RG25" s="49">
        <f t="shared" si="270"/>
        <v>1224</v>
      </c>
      <c r="RH25" s="50">
        <f t="shared" si="271"/>
        <v>22.21415607985481</v>
      </c>
      <c r="RI25" s="53">
        <v>643</v>
      </c>
      <c r="RJ25" s="47">
        <f t="shared" si="272"/>
        <v>21.123521681997374</v>
      </c>
      <c r="RK25" s="53">
        <v>570</v>
      </c>
      <c r="RL25" s="47">
        <f t="shared" si="273"/>
        <v>23.631840796019901</v>
      </c>
      <c r="RM25" s="48"/>
      <c r="RN25" s="49">
        <f t="shared" si="274"/>
        <v>1213</v>
      </c>
      <c r="RO25" s="50">
        <f t="shared" si="275"/>
        <v>22.23240469208211</v>
      </c>
      <c r="RP25" s="53">
        <v>641</v>
      </c>
      <c r="RQ25" s="47">
        <f t="shared" si="276"/>
        <v>21.085526315789473</v>
      </c>
      <c r="RR25" s="53">
        <v>564</v>
      </c>
      <c r="RS25" s="47">
        <f t="shared" si="277"/>
        <v>23.5</v>
      </c>
      <c r="RT25" s="48"/>
      <c r="RU25" s="49">
        <f t="shared" si="278"/>
        <v>1205</v>
      </c>
      <c r="RV25" s="50">
        <f t="shared" si="279"/>
        <v>22.150735294117645</v>
      </c>
      <c r="RW25" s="53">
        <v>641</v>
      </c>
      <c r="RX25" s="47">
        <f t="shared" si="280"/>
        <v>21.141160949868073</v>
      </c>
      <c r="RY25" s="53">
        <v>561</v>
      </c>
      <c r="RZ25" s="47">
        <f t="shared" si="281"/>
        <v>23.472803347280337</v>
      </c>
      <c r="SA25" s="48"/>
      <c r="SB25" s="49">
        <v>1202</v>
      </c>
      <c r="SC25" s="50">
        <f t="shared" si="283"/>
        <v>22.168941350055331</v>
      </c>
      <c r="SD25" s="53">
        <v>628</v>
      </c>
      <c r="SE25" s="47">
        <f t="shared" si="284"/>
        <v>20.940313437812605</v>
      </c>
      <c r="SF25" s="53">
        <v>553</v>
      </c>
      <c r="SG25" s="47">
        <f t="shared" si="285"/>
        <v>23.481953290870489</v>
      </c>
      <c r="SH25" s="48">
        <f t="shared" si="286"/>
        <v>3</v>
      </c>
      <c r="SI25" s="49">
        <v>1184</v>
      </c>
      <c r="SJ25" s="50">
        <f t="shared" si="288"/>
        <v>22.097797685703622</v>
      </c>
      <c r="SK25" s="53">
        <v>622</v>
      </c>
      <c r="SL25" s="47">
        <f t="shared" si="289"/>
        <v>20.928667563930013</v>
      </c>
      <c r="SM25" s="53">
        <v>539</v>
      </c>
      <c r="SN25" s="47">
        <f t="shared" si="290"/>
        <v>23.282937365010799</v>
      </c>
      <c r="SO25" s="48"/>
      <c r="SP25" s="49">
        <f t="shared" si="291"/>
        <v>1161</v>
      </c>
      <c r="SQ25" s="50">
        <f t="shared" si="292"/>
        <v>21.959523359182899</v>
      </c>
      <c r="SR25" s="53">
        <v>612</v>
      </c>
      <c r="SS25" s="47">
        <f t="shared" si="293"/>
        <v>20.894503243427792</v>
      </c>
      <c r="ST25" s="53">
        <v>532</v>
      </c>
      <c r="SU25" s="47">
        <f t="shared" si="294"/>
        <v>23.394898856640282</v>
      </c>
      <c r="SV25" s="48"/>
      <c r="SW25" s="49">
        <f t="shared" si="295"/>
        <v>1144</v>
      </c>
      <c r="SX25" s="50">
        <f t="shared" si="296"/>
        <v>21.987315010570825</v>
      </c>
      <c r="SY25" s="53">
        <v>608</v>
      </c>
      <c r="SZ25" s="47">
        <f t="shared" si="297"/>
        <v>20.886293369975952</v>
      </c>
      <c r="TA25" s="53">
        <v>525</v>
      </c>
      <c r="TB25" s="47">
        <f t="shared" si="298"/>
        <v>23.271276595744681</v>
      </c>
      <c r="TC25" s="48"/>
      <c r="TD25" s="49">
        <f t="shared" si="299"/>
        <v>1133</v>
      </c>
      <c r="TE25" s="50">
        <f t="shared" si="300"/>
        <v>21.927617573059802</v>
      </c>
      <c r="TF25" s="53">
        <v>599</v>
      </c>
      <c r="TG25" s="47">
        <f t="shared" si="301"/>
        <v>20.871080139372822</v>
      </c>
      <c r="TH25" s="53">
        <v>514</v>
      </c>
      <c r="TI25" s="47">
        <f t="shared" si="302"/>
        <v>23.247399366802352</v>
      </c>
      <c r="TJ25" s="48"/>
      <c r="TK25" s="49">
        <f t="shared" si="303"/>
        <v>1113</v>
      </c>
      <c r="TL25" s="50">
        <f t="shared" si="304"/>
        <v>21.905136784097618</v>
      </c>
      <c r="TM25" s="53">
        <v>597</v>
      </c>
      <c r="TN25" s="47">
        <f t="shared" si="305"/>
        <v>20.888733379986004</v>
      </c>
      <c r="TO25" s="53">
        <v>512</v>
      </c>
      <c r="TP25" s="47">
        <f t="shared" si="306"/>
        <v>23.304506144742831</v>
      </c>
      <c r="TQ25" s="48"/>
      <c r="TR25" s="49">
        <f t="shared" si="307"/>
        <v>1109</v>
      </c>
      <c r="TS25" s="50">
        <f t="shared" si="308"/>
        <v>21.938674579624134</v>
      </c>
      <c r="TT25" s="53">
        <v>592</v>
      </c>
      <c r="TU25" s="47">
        <f t="shared" si="309"/>
        <v>20.955752212389381</v>
      </c>
      <c r="TV25" s="53">
        <v>501</v>
      </c>
      <c r="TW25" s="47">
        <f t="shared" si="310"/>
        <v>23.183711244794079</v>
      </c>
      <c r="TX25" s="48"/>
      <c r="TY25" s="49">
        <f t="shared" si="311"/>
        <v>1093</v>
      </c>
      <c r="TZ25" s="50">
        <f t="shared" si="312"/>
        <v>21.921379863618132</v>
      </c>
      <c r="UA25" s="53">
        <v>577</v>
      </c>
      <c r="UB25" s="47">
        <f t="shared" si="313"/>
        <v>20.762864339690537</v>
      </c>
      <c r="UC25" s="53">
        <v>485</v>
      </c>
      <c r="UD25" s="47">
        <f t="shared" si="314"/>
        <v>22.953147184098437</v>
      </c>
      <c r="UE25" s="48"/>
      <c r="UF25" s="49">
        <f t="shared" si="315"/>
        <v>1062</v>
      </c>
      <c r="UG25" s="50">
        <f t="shared" si="316"/>
        <v>21.708912510220767</v>
      </c>
      <c r="UH25" s="53">
        <v>570</v>
      </c>
      <c r="UI25" s="47">
        <f t="shared" si="317"/>
        <v>20.932794711715019</v>
      </c>
      <c r="UJ25" s="53">
        <v>476</v>
      </c>
      <c r="UK25" s="47">
        <f t="shared" si="318"/>
        <v>22.984065668759055</v>
      </c>
      <c r="UL25" s="48"/>
      <c r="UM25" s="49">
        <f t="shared" si="319"/>
        <v>1046</v>
      </c>
      <c r="UN25" s="50">
        <f t="shared" si="320"/>
        <v>21.818940342094283</v>
      </c>
      <c r="UO25" s="53">
        <v>563</v>
      </c>
      <c r="UP25" s="47">
        <f t="shared" si="321"/>
        <v>20.929368029739777</v>
      </c>
      <c r="UQ25" s="53">
        <v>463</v>
      </c>
      <c r="UR25" s="47">
        <f t="shared" si="322"/>
        <v>22.920792079207921</v>
      </c>
      <c r="US25" s="48"/>
      <c r="UT25" s="49">
        <f t="shared" si="323"/>
        <v>1026</v>
      </c>
      <c r="UU25" s="50">
        <f t="shared" si="324"/>
        <v>21.783439490445861</v>
      </c>
      <c r="UV25" s="53">
        <v>549</v>
      </c>
      <c r="UW25" s="47">
        <f t="shared" si="325"/>
        <v>20.954198473282442</v>
      </c>
      <c r="UX25" s="53">
        <v>447</v>
      </c>
      <c r="UY25" s="47">
        <f t="shared" si="326"/>
        <v>22.982005141388175</v>
      </c>
      <c r="UZ25" s="48"/>
      <c r="VA25" s="49">
        <f t="shared" si="327"/>
        <v>996</v>
      </c>
      <c r="VB25" s="50">
        <f t="shared" si="328"/>
        <v>21.818181818181817</v>
      </c>
      <c r="VC25" s="53">
        <v>541</v>
      </c>
      <c r="VD25" s="47">
        <f t="shared" si="329"/>
        <v>20.839753466872111</v>
      </c>
      <c r="VE25" s="53">
        <v>441</v>
      </c>
      <c r="VF25" s="47">
        <f t="shared" si="330"/>
        <v>22.956793336803749</v>
      </c>
      <c r="VG25" s="48"/>
      <c r="VH25" s="49">
        <f t="shared" si="331"/>
        <v>982</v>
      </c>
      <c r="VI25" s="50">
        <f t="shared" si="332"/>
        <v>21.740092982067743</v>
      </c>
      <c r="VJ25" s="53">
        <v>533</v>
      </c>
      <c r="VK25" s="47">
        <f t="shared" si="333"/>
        <v>20.707070707070706</v>
      </c>
      <c r="VL25" s="53">
        <v>436</v>
      </c>
      <c r="VM25" s="47">
        <f t="shared" si="334"/>
        <v>22.94736842105263</v>
      </c>
      <c r="VN25" s="48"/>
      <c r="VO25" s="49">
        <f t="shared" si="335"/>
        <v>969</v>
      </c>
      <c r="VP25" s="50">
        <f t="shared" si="336"/>
        <v>21.658471166741172</v>
      </c>
      <c r="VQ25" s="53">
        <v>529</v>
      </c>
      <c r="VR25" s="47">
        <f t="shared" si="337"/>
        <v>20.777690494893953</v>
      </c>
      <c r="VS25" s="53">
        <v>424</v>
      </c>
      <c r="VT25" s="47">
        <f t="shared" si="338"/>
        <v>22.771213748657356</v>
      </c>
      <c r="VU25" s="48"/>
      <c r="VV25" s="49">
        <f t="shared" si="339"/>
        <v>953</v>
      </c>
      <c r="VW25" s="50">
        <f t="shared" si="340"/>
        <v>21.619782214156082</v>
      </c>
      <c r="VX25" s="53">
        <v>515</v>
      </c>
      <c r="VY25" s="47">
        <f t="shared" si="341"/>
        <v>20.749395648670426</v>
      </c>
      <c r="VZ25" s="53">
        <v>416</v>
      </c>
      <c r="WA25" s="47">
        <f t="shared" si="342"/>
        <v>23.034330011074196</v>
      </c>
      <c r="WB25" s="48"/>
      <c r="WC25" s="49">
        <f t="shared" si="343"/>
        <v>931</v>
      </c>
      <c r="WD25" s="50">
        <f t="shared" si="344"/>
        <v>21.711753731343283</v>
      </c>
      <c r="WE25" s="53">
        <v>499</v>
      </c>
      <c r="WF25" s="47">
        <f t="shared" si="345"/>
        <v>20.653973509933774</v>
      </c>
      <c r="WG25" s="53">
        <v>403</v>
      </c>
      <c r="WH25" s="36">
        <f t="shared" si="346"/>
        <v>22.897727272727273</v>
      </c>
      <c r="WI25" s="54"/>
      <c r="WJ25" s="55">
        <f t="shared" si="347"/>
        <v>902</v>
      </c>
      <c r="WK25" s="56">
        <f t="shared" si="348"/>
        <v>21.599616858237546</v>
      </c>
      <c r="WL25" s="57">
        <v>489</v>
      </c>
      <c r="WM25" s="36">
        <f t="shared" si="349"/>
        <v>20.694033008887008</v>
      </c>
      <c r="WN25" s="57">
        <v>377</v>
      </c>
      <c r="WO25" s="36">
        <f t="shared" si="350"/>
        <v>22.30769230769231</v>
      </c>
      <c r="WP25" s="54"/>
      <c r="WQ25" s="55">
        <f t="shared" si="351"/>
        <v>866</v>
      </c>
      <c r="WR25" s="56">
        <f t="shared" si="352"/>
        <v>21.366888724401679</v>
      </c>
      <c r="WS25" s="57">
        <v>477</v>
      </c>
      <c r="WT25" s="36">
        <f t="shared" si="353"/>
        <v>20.74815137016094</v>
      </c>
      <c r="WU25" s="57">
        <v>355</v>
      </c>
      <c r="WV25" s="36">
        <f t="shared" si="354"/>
        <v>21.967821782178216</v>
      </c>
      <c r="WW25" s="54"/>
      <c r="WX25" s="55">
        <f t="shared" si="355"/>
        <v>832</v>
      </c>
      <c r="WY25" s="56">
        <f t="shared" si="356"/>
        <v>21.251596424010216</v>
      </c>
      <c r="WZ25" s="57">
        <v>463</v>
      </c>
      <c r="XA25" s="36">
        <f t="shared" si="357"/>
        <v>20.978704123244224</v>
      </c>
      <c r="XB25" s="57">
        <v>336</v>
      </c>
      <c r="XC25" s="36">
        <f t="shared" si="358"/>
        <v>21.775761503564482</v>
      </c>
      <c r="XD25" s="54"/>
      <c r="XE25" s="55">
        <f t="shared" si="359"/>
        <v>799</v>
      </c>
      <c r="XF25" s="56">
        <f t="shared" si="360"/>
        <v>21.306666666666665</v>
      </c>
      <c r="XG25" s="58">
        <v>455</v>
      </c>
      <c r="XH25" s="36">
        <f t="shared" si="361"/>
        <v>20.977408944213924</v>
      </c>
      <c r="XI25" s="57">
        <v>331</v>
      </c>
      <c r="XJ25" s="36">
        <f t="shared" si="362"/>
        <v>21.862615587846765</v>
      </c>
      <c r="XK25" s="54"/>
      <c r="XL25" s="55">
        <f t="shared" si="363"/>
        <v>786</v>
      </c>
      <c r="XM25" s="56">
        <f t="shared" si="364"/>
        <v>21.341297855009504</v>
      </c>
      <c r="XN25" s="59">
        <v>446</v>
      </c>
      <c r="XO25" s="36">
        <f t="shared" si="365"/>
        <v>20.978363123236125</v>
      </c>
      <c r="XP25" s="57">
        <v>322</v>
      </c>
      <c r="XQ25" s="36">
        <f t="shared" si="366"/>
        <v>21.845318860244234</v>
      </c>
      <c r="XR25" s="54"/>
      <c r="XS25" s="55">
        <f t="shared" si="367"/>
        <v>768</v>
      </c>
      <c r="XT25" s="56">
        <f t="shared" si="368"/>
        <v>21.333333333333336</v>
      </c>
      <c r="XU25" s="57">
        <v>429</v>
      </c>
      <c r="XV25" s="36">
        <f t="shared" si="369"/>
        <v>20.88607594936709</v>
      </c>
      <c r="XW25" s="57">
        <v>301</v>
      </c>
      <c r="XX25" s="36">
        <f t="shared" si="370"/>
        <v>21.438746438746438</v>
      </c>
      <c r="XY25" s="54"/>
      <c r="XZ25" s="55">
        <f t="shared" si="371"/>
        <v>730</v>
      </c>
      <c r="YA25" s="56">
        <f t="shared" si="372"/>
        <v>21.110468478889533</v>
      </c>
      <c r="YB25" s="57">
        <v>410</v>
      </c>
      <c r="YC25" s="36">
        <f t="shared" si="373"/>
        <v>20.728008088978768</v>
      </c>
      <c r="YD25" s="57">
        <v>295</v>
      </c>
      <c r="YE25" s="36">
        <f t="shared" si="374"/>
        <v>22.080838323353294</v>
      </c>
      <c r="YF25" s="54"/>
      <c r="YG25" s="55">
        <f t="shared" si="375"/>
        <v>705</v>
      </c>
      <c r="YH25" s="56">
        <f t="shared" si="376"/>
        <v>21.273385636692819</v>
      </c>
      <c r="YI25" s="57">
        <v>394</v>
      </c>
      <c r="YJ25" s="36">
        <f t="shared" si="377"/>
        <v>20.835536753040721</v>
      </c>
      <c r="YK25" s="57">
        <v>275</v>
      </c>
      <c r="YL25" s="36">
        <f t="shared" si="378"/>
        <v>22.141706924315621</v>
      </c>
      <c r="YM25" s="54"/>
      <c r="YN25" s="55">
        <f t="shared" si="379"/>
        <v>669</v>
      </c>
      <c r="YO25" s="56">
        <f t="shared" si="380"/>
        <v>21.353335461219277</v>
      </c>
      <c r="YP25" s="57">
        <v>371</v>
      </c>
      <c r="YQ25" s="36">
        <f t="shared" si="381"/>
        <v>20.830993823694556</v>
      </c>
      <c r="YR25" s="57">
        <v>259</v>
      </c>
      <c r="YS25" s="36">
        <f t="shared" si="382"/>
        <v>22.26999140154772</v>
      </c>
      <c r="YT25" s="54"/>
      <c r="YU25" s="55">
        <f t="shared" si="383"/>
        <v>630</v>
      </c>
      <c r="YV25" s="56">
        <f t="shared" si="384"/>
        <v>21.399456521739129</v>
      </c>
      <c r="YW25" s="57">
        <v>360</v>
      </c>
      <c r="YX25" s="36">
        <f t="shared" si="385"/>
        <v>21.151586368977675</v>
      </c>
      <c r="YY25" s="57">
        <v>247</v>
      </c>
      <c r="YZ25" s="36">
        <f t="shared" si="386"/>
        <v>22.073279714030384</v>
      </c>
      <c r="ZA25" s="54"/>
      <c r="ZB25" s="55">
        <f t="shared" si="387"/>
        <v>607</v>
      </c>
      <c r="ZC25" s="56">
        <f t="shared" si="388"/>
        <v>21.517192484934419</v>
      </c>
      <c r="ZD25" s="57">
        <v>351</v>
      </c>
      <c r="ZE25" s="36">
        <f t="shared" si="389"/>
        <v>21.272727272727273</v>
      </c>
      <c r="ZF25" s="57">
        <v>242</v>
      </c>
      <c r="ZG25" s="36">
        <f t="shared" si="390"/>
        <v>22.304147465437786</v>
      </c>
      <c r="ZH25" s="54"/>
      <c r="ZI25" s="55">
        <f t="shared" si="391"/>
        <v>593</v>
      </c>
      <c r="ZJ25" s="56">
        <f t="shared" si="392"/>
        <v>21.681901279707496</v>
      </c>
      <c r="ZK25" s="57">
        <v>338</v>
      </c>
      <c r="ZL25" s="36">
        <f t="shared" si="393"/>
        <v>21.164683782091419</v>
      </c>
      <c r="ZM25" s="57">
        <v>234</v>
      </c>
      <c r="ZN25" s="36">
        <f t="shared" si="394"/>
        <v>22.413793103448278</v>
      </c>
      <c r="ZO25" s="54"/>
      <c r="ZP25" s="55">
        <f t="shared" si="395"/>
        <v>572</v>
      </c>
      <c r="ZQ25" s="56">
        <f t="shared" si="396"/>
        <v>21.658462703521394</v>
      </c>
      <c r="ZR25" s="57">
        <v>324</v>
      </c>
      <c r="ZS25" s="36">
        <f t="shared" si="397"/>
        <v>21.204188481675391</v>
      </c>
      <c r="ZT25" s="57">
        <v>217</v>
      </c>
      <c r="ZU25" s="36">
        <f t="shared" si="398"/>
        <v>22.120285423037718</v>
      </c>
      <c r="ZV25" s="54"/>
      <c r="ZW25" s="55">
        <f t="shared" si="399"/>
        <v>541</v>
      </c>
      <c r="ZX25" s="56">
        <f t="shared" si="400"/>
        <v>21.562375448385811</v>
      </c>
      <c r="ZY25" s="35">
        <v>309</v>
      </c>
      <c r="ZZ25" s="36">
        <f t="shared" si="401"/>
        <v>21.077762619372443</v>
      </c>
      <c r="AAA25" s="37">
        <v>204</v>
      </c>
      <c r="AAB25" s="36">
        <f t="shared" si="402"/>
        <v>21.982758620689655</v>
      </c>
      <c r="AAC25" s="54"/>
      <c r="AAD25" s="55">
        <f t="shared" si="403"/>
        <v>513</v>
      </c>
      <c r="AAE25" s="56">
        <f t="shared" si="404"/>
        <v>21.428571428571427</v>
      </c>
      <c r="AAF25" s="35">
        <v>294</v>
      </c>
      <c r="AAG25" s="36">
        <f t="shared" si="405"/>
        <v>21.273516642547033</v>
      </c>
      <c r="AAH25" s="37">
        <v>188</v>
      </c>
      <c r="AAI25" s="36">
        <f t="shared" si="406"/>
        <v>21.75925925925926</v>
      </c>
      <c r="AAJ25" s="54"/>
      <c r="AAK25" s="55">
        <f t="shared" si="407"/>
        <v>482</v>
      </c>
      <c r="AAL25" s="36">
        <f t="shared" si="408"/>
        <v>21.460373998219058</v>
      </c>
      <c r="AAM25" s="60">
        <v>271</v>
      </c>
      <c r="AAN25" s="36">
        <f t="shared" si="409"/>
        <v>21.040372670807454</v>
      </c>
      <c r="AAO25" s="37">
        <v>175</v>
      </c>
      <c r="AAP25" s="36">
        <f t="shared" si="410"/>
        <v>21.57829839704069</v>
      </c>
      <c r="AAQ25" s="54"/>
      <c r="AAR25" s="55">
        <f t="shared" si="411"/>
        <v>446</v>
      </c>
      <c r="AAS25" s="56">
        <f t="shared" si="412"/>
        <v>21.248213434969031</v>
      </c>
      <c r="AAT25" s="59"/>
      <c r="AAU25" s="36"/>
      <c r="AAV25" s="57"/>
      <c r="AAW25" s="36"/>
      <c r="AAX25" s="54"/>
      <c r="AAY25" s="37">
        <v>387</v>
      </c>
      <c r="AAZ25" s="56">
        <f t="shared" si="413"/>
        <v>20.739549839228296</v>
      </c>
      <c r="ABA25" s="59"/>
      <c r="ABB25" s="36"/>
      <c r="ABC25" s="57"/>
      <c r="ABD25" s="36"/>
      <c r="ABE25" s="54"/>
      <c r="ABF25" s="37">
        <v>372</v>
      </c>
      <c r="ABG25" s="56">
        <f t="shared" si="414"/>
        <v>21.076487252124647</v>
      </c>
      <c r="ABH25" s="59"/>
      <c r="ABI25" s="36"/>
      <c r="ABJ25" s="57"/>
      <c r="ABK25" s="36"/>
      <c r="ABL25" s="54"/>
      <c r="ABM25" s="37">
        <v>349</v>
      </c>
      <c r="ABN25" s="56">
        <f t="shared" si="415"/>
        <v>21.138703815869171</v>
      </c>
      <c r="ABO25" s="59"/>
      <c r="ABP25" s="36"/>
      <c r="ABQ25" s="57"/>
      <c r="ABR25" s="36"/>
      <c r="ABS25" s="54"/>
      <c r="ABT25" s="37">
        <v>286</v>
      </c>
      <c r="ABU25" s="56">
        <f t="shared" si="416"/>
        <v>21.359223300970871</v>
      </c>
      <c r="ABV25" s="59"/>
      <c r="ABW25" s="36"/>
      <c r="ABX25" s="57"/>
      <c r="ABY25" s="36"/>
      <c r="ABZ25" s="54"/>
      <c r="ACA25" s="37">
        <v>250</v>
      </c>
      <c r="ACB25" s="56">
        <f t="shared" si="417"/>
        <v>21.312872975277067</v>
      </c>
      <c r="ACC25" s="59"/>
      <c r="ACD25" s="36"/>
      <c r="ACE25" s="57"/>
      <c r="ACF25" s="36"/>
      <c r="ACG25" s="54"/>
      <c r="ACH25" s="37">
        <v>225</v>
      </c>
      <c r="ACI25" s="56">
        <f t="shared" si="418"/>
        <v>21.655437921077962</v>
      </c>
      <c r="ACJ25" s="59"/>
      <c r="ACK25" s="36"/>
      <c r="ACL25" s="57"/>
      <c r="ACM25" s="36"/>
      <c r="ACN25" s="54"/>
      <c r="ACO25" s="37">
        <v>203</v>
      </c>
      <c r="ACP25" s="56">
        <f t="shared" si="419"/>
        <v>23.49537037037037</v>
      </c>
      <c r="ACQ25" s="59"/>
      <c r="ACR25" s="36"/>
      <c r="ACS25" s="57"/>
      <c r="ACT25" s="36"/>
      <c r="ACU25" s="54"/>
      <c r="ACV25" s="37">
        <v>188</v>
      </c>
      <c r="ACW25" s="56">
        <f t="shared" si="420"/>
        <v>24.383916990920881</v>
      </c>
      <c r="ACX25" s="59"/>
      <c r="ACY25" s="36"/>
      <c r="ACZ25" s="57"/>
      <c r="ADA25" s="36"/>
      <c r="ADB25" s="54"/>
      <c r="ADC25" s="37">
        <v>161</v>
      </c>
      <c r="ADD25" s="56">
        <f t="shared" si="421"/>
        <v>25.195618153364631</v>
      </c>
      <c r="ADE25" s="59"/>
      <c r="ADF25" s="36"/>
      <c r="ADG25" s="57"/>
      <c r="ADH25" s="36"/>
      <c r="ADI25" s="54"/>
      <c r="ADJ25" s="37">
        <v>107</v>
      </c>
      <c r="ADK25" s="56">
        <f t="shared" si="422"/>
        <v>24.711316397228639</v>
      </c>
      <c r="ADL25" s="59"/>
      <c r="ADM25" s="36"/>
      <c r="ADN25" s="57"/>
      <c r="ADO25" s="36"/>
      <c r="ADP25" s="54"/>
      <c r="ADQ25" s="37">
        <v>80</v>
      </c>
      <c r="ADR25" s="56">
        <f t="shared" si="423"/>
        <v>22.535211267605636</v>
      </c>
      <c r="ADS25" s="59"/>
      <c r="ADT25" s="36"/>
      <c r="ADU25" s="57"/>
      <c r="ADV25" s="36"/>
      <c r="ADW25" s="54"/>
      <c r="ADX25" s="37">
        <v>58</v>
      </c>
      <c r="ADY25" s="56">
        <f t="shared" si="424"/>
        <v>21.09090909090909</v>
      </c>
      <c r="ADZ25" s="59"/>
      <c r="AEA25" s="36"/>
      <c r="AEB25" s="57"/>
      <c r="AEC25" s="36"/>
      <c r="AED25" s="54"/>
      <c r="AEE25" s="37">
        <v>49</v>
      </c>
      <c r="AEF25" s="56">
        <f t="shared" si="425"/>
        <v>23.113207547169811</v>
      </c>
    </row>
    <row r="26" spans="1:1024" x14ac:dyDescent="0.2">
      <c r="A26" s="34" t="s">
        <v>40</v>
      </c>
      <c r="B26" s="35">
        <v>29673</v>
      </c>
      <c r="C26" s="36">
        <f t="shared" si="0"/>
        <v>0.34579539233146017</v>
      </c>
      <c r="D26" s="37">
        <v>71290</v>
      </c>
      <c r="E26" s="36">
        <f t="shared" si="1"/>
        <v>0.819323860712875</v>
      </c>
      <c r="F26" s="37">
        <f t="shared" si="2"/>
        <v>100963</v>
      </c>
      <c r="G26" s="36">
        <f t="shared" si="3"/>
        <v>0.5842034935094641</v>
      </c>
      <c r="H26" s="38">
        <v>388</v>
      </c>
      <c r="I26" s="47">
        <f t="shared" si="4"/>
        <v>9.8652428171878963</v>
      </c>
      <c r="J26">
        <v>606</v>
      </c>
      <c r="K26" s="47">
        <f t="shared" si="5"/>
        <v>18.884387659707073</v>
      </c>
      <c r="L26" s="48"/>
      <c r="M26" s="49">
        <f t="shared" si="6"/>
        <v>994</v>
      </c>
      <c r="N26" s="50">
        <f t="shared" si="7"/>
        <v>13.917670120414449</v>
      </c>
      <c r="O26" s="43">
        <v>370</v>
      </c>
      <c r="P26" s="47">
        <f t="shared" si="8"/>
        <v>9.8640362569981335</v>
      </c>
      <c r="Q26" s="44">
        <v>581</v>
      </c>
      <c r="R26" s="47">
        <f t="shared" si="9"/>
        <v>18.968331700946784</v>
      </c>
      <c r="S26" s="48"/>
      <c r="T26" s="49">
        <f t="shared" si="10"/>
        <v>951</v>
      </c>
      <c r="U26" s="50">
        <f t="shared" si="11"/>
        <v>13.956560023481067</v>
      </c>
      <c r="V26" s="43">
        <v>362</v>
      </c>
      <c r="W26" s="47">
        <f t="shared" si="12"/>
        <v>9.9368652209717254</v>
      </c>
      <c r="X26" s="44">
        <v>571</v>
      </c>
      <c r="Y26" s="47">
        <f t="shared" si="13"/>
        <v>19.109772423025433</v>
      </c>
      <c r="Z26" s="48"/>
      <c r="AA26" s="49">
        <f t="shared" si="14"/>
        <v>933</v>
      </c>
      <c r="AB26" s="50">
        <f t="shared" si="15"/>
        <v>14.070275976474136</v>
      </c>
      <c r="AC26" s="43">
        <v>350</v>
      </c>
      <c r="AD26" s="47">
        <f t="shared" si="16"/>
        <v>9.8314606741573041</v>
      </c>
      <c r="AE26" s="44">
        <v>556</v>
      </c>
      <c r="AF26" s="47">
        <f t="shared" si="17"/>
        <v>19.028062970568104</v>
      </c>
      <c r="AG26" s="48"/>
      <c r="AH26" s="49">
        <f t="shared" si="18"/>
        <v>906</v>
      </c>
      <c r="AI26" s="50">
        <f t="shared" si="19"/>
        <v>13.977167540882443</v>
      </c>
      <c r="AJ26" s="51">
        <v>341</v>
      </c>
      <c r="AK26" s="47">
        <f t="shared" si="20"/>
        <v>9.7178683385579934</v>
      </c>
      <c r="AL26" s="52">
        <v>548</v>
      </c>
      <c r="AM26" s="47">
        <f t="shared" si="21"/>
        <v>19.001386962552012</v>
      </c>
      <c r="AN26" s="48"/>
      <c r="AO26" s="49">
        <f t="shared" si="22"/>
        <v>889</v>
      </c>
      <c r="AP26" s="50">
        <f t="shared" si="23"/>
        <v>13.905834506491473</v>
      </c>
      <c r="AQ26" s="43">
        <v>335</v>
      </c>
      <c r="AR26" s="47">
        <f t="shared" si="24"/>
        <v>9.6904830778131341</v>
      </c>
      <c r="AS26" s="44">
        <v>537</v>
      </c>
      <c r="AT26" s="47">
        <f t="shared" si="25"/>
        <v>18.9484827099506</v>
      </c>
      <c r="AU26" s="48"/>
      <c r="AV26" s="49">
        <f t="shared" si="26"/>
        <v>872</v>
      </c>
      <c r="AW26" s="50">
        <f t="shared" si="27"/>
        <v>13.861071371800984</v>
      </c>
      <c r="AX26" s="51">
        <v>333</v>
      </c>
      <c r="AY26" s="47">
        <f t="shared" si="28"/>
        <v>9.6886819901076517</v>
      </c>
      <c r="AZ26" s="44">
        <v>532</v>
      </c>
      <c r="BA26" s="47">
        <f t="shared" si="29"/>
        <v>18.858560794044664</v>
      </c>
      <c r="BB26" s="48"/>
      <c r="BC26" s="49">
        <f t="shared" si="30"/>
        <v>865</v>
      </c>
      <c r="BD26" s="50">
        <f t="shared" si="31"/>
        <v>13.822307446468521</v>
      </c>
      <c r="BE26" s="43">
        <v>332</v>
      </c>
      <c r="BF26" s="47">
        <f t="shared" si="32"/>
        <v>9.6849474912485416</v>
      </c>
      <c r="BG26" s="44">
        <v>530</v>
      </c>
      <c r="BH26" s="47">
        <f t="shared" si="33"/>
        <v>18.821022727272727</v>
      </c>
      <c r="BI26" s="48"/>
      <c r="BJ26" s="49">
        <f t="shared" si="34"/>
        <v>862</v>
      </c>
      <c r="BK26" s="50">
        <f t="shared" si="35"/>
        <v>13.805253042921203</v>
      </c>
      <c r="BL26" s="51">
        <v>331</v>
      </c>
      <c r="BM26" s="47">
        <f t="shared" si="36"/>
        <v>9.6811933313834455</v>
      </c>
      <c r="BN26" s="52">
        <v>530</v>
      </c>
      <c r="BO26" s="47">
        <f t="shared" si="37"/>
        <v>18.854500177872644</v>
      </c>
      <c r="BP26" s="48"/>
      <c r="BQ26" s="49">
        <f t="shared" si="38"/>
        <v>861</v>
      </c>
      <c r="BR26" s="50">
        <f t="shared" si="39"/>
        <v>13.820224719101123</v>
      </c>
      <c r="BS26" s="51">
        <v>330</v>
      </c>
      <c r="BT26" s="47">
        <f t="shared" si="40"/>
        <v>9.67741935483871</v>
      </c>
      <c r="BU26" s="52">
        <v>523</v>
      </c>
      <c r="BV26" s="47">
        <f t="shared" si="41"/>
        <v>18.698605648909545</v>
      </c>
      <c r="BW26" s="48"/>
      <c r="BX26" s="49">
        <f t="shared" si="42"/>
        <v>853</v>
      </c>
      <c r="BY26" s="50">
        <f t="shared" si="43"/>
        <v>13.742548735298858</v>
      </c>
      <c r="BZ26" s="51">
        <v>326</v>
      </c>
      <c r="CA26" s="47">
        <f t="shared" si="44"/>
        <v>9.6165191740412972</v>
      </c>
      <c r="CB26" s="52">
        <v>519</v>
      </c>
      <c r="CC26" s="47">
        <f t="shared" si="45"/>
        <v>18.635547576301619</v>
      </c>
      <c r="CD26" s="48"/>
      <c r="CE26" s="49">
        <f t="shared" si="46"/>
        <v>845</v>
      </c>
      <c r="CF26" s="50">
        <f t="shared" si="47"/>
        <v>13.684210526315791</v>
      </c>
      <c r="CG26" s="52">
        <v>325</v>
      </c>
      <c r="CH26" s="47">
        <f t="shared" si="48"/>
        <v>9.5983461311281744</v>
      </c>
      <c r="CI26" s="52">
        <v>516</v>
      </c>
      <c r="CJ26" s="47">
        <f t="shared" si="49"/>
        <v>18.608005769924269</v>
      </c>
      <c r="CK26" s="48"/>
      <c r="CL26" s="49">
        <f t="shared" si="50"/>
        <v>841</v>
      </c>
      <c r="CM26" s="50">
        <f t="shared" si="51"/>
        <v>13.654814093196949</v>
      </c>
      <c r="CN26" s="51">
        <v>325</v>
      </c>
      <c r="CO26" s="47">
        <f t="shared" si="52"/>
        <v>9.6125406684412891</v>
      </c>
      <c r="CP26" s="52">
        <v>516</v>
      </c>
      <c r="CQ26" s="47">
        <f t="shared" si="53"/>
        <v>18.634886240520043</v>
      </c>
      <c r="CR26" s="48"/>
      <c r="CS26" s="49">
        <f t="shared" si="54"/>
        <v>841</v>
      </c>
      <c r="CT26" s="50">
        <f t="shared" si="55"/>
        <v>13.674796747967481</v>
      </c>
      <c r="CU26" s="52">
        <v>324</v>
      </c>
      <c r="CV26" s="47">
        <f t="shared" si="56"/>
        <v>9.5914742451154531</v>
      </c>
      <c r="CW26" s="52">
        <v>516</v>
      </c>
      <c r="CX26" s="47">
        <f t="shared" si="57"/>
        <v>18.648355619804843</v>
      </c>
      <c r="CY26" s="48"/>
      <c r="CZ26" s="49">
        <f t="shared" si="58"/>
        <v>840</v>
      </c>
      <c r="DA26" s="50">
        <f t="shared" si="59"/>
        <v>13.669650122050447</v>
      </c>
      <c r="DB26" s="52">
        <v>324</v>
      </c>
      <c r="DC26" s="47">
        <f t="shared" si="60"/>
        <v>9.6028452874925918</v>
      </c>
      <c r="DD26" s="52">
        <v>514</v>
      </c>
      <c r="DE26" s="47">
        <f t="shared" si="61"/>
        <v>18.609703113685736</v>
      </c>
      <c r="DF26" s="48"/>
      <c r="DG26" s="49">
        <f t="shared" si="62"/>
        <v>838</v>
      </c>
      <c r="DH26" s="50">
        <f t="shared" si="63"/>
        <v>13.657105606258149</v>
      </c>
      <c r="DI26" s="52">
        <v>324</v>
      </c>
      <c r="DJ26" s="47">
        <f t="shared" si="64"/>
        <v>9.6056922620812344</v>
      </c>
      <c r="DK26" s="37">
        <v>515</v>
      </c>
      <c r="DL26" s="47">
        <f t="shared" si="65"/>
        <v>18.645908761766837</v>
      </c>
      <c r="DM26" s="48"/>
      <c r="DN26" s="49">
        <f t="shared" si="66"/>
        <v>839</v>
      </c>
      <c r="DO26" s="50">
        <f t="shared" si="67"/>
        <v>13.675631621841891</v>
      </c>
      <c r="DP26" s="52">
        <v>324</v>
      </c>
      <c r="DQ26" s="47">
        <f t="shared" si="68"/>
        <v>9.6085409252669027</v>
      </c>
      <c r="DR26" s="37">
        <v>514</v>
      </c>
      <c r="DS26" s="47">
        <f t="shared" si="69"/>
        <v>18.623188405797102</v>
      </c>
      <c r="DT26" s="48"/>
      <c r="DU26" s="49">
        <f t="shared" si="70"/>
        <v>838</v>
      </c>
      <c r="DV26" s="50">
        <f t="shared" si="71"/>
        <v>13.666014350945858</v>
      </c>
      <c r="DW26" s="52">
        <v>323</v>
      </c>
      <c r="DX26" s="47">
        <f t="shared" si="72"/>
        <v>9.6073765615704936</v>
      </c>
      <c r="DY26" s="37">
        <v>510</v>
      </c>
      <c r="DZ26" s="47">
        <f t="shared" si="73"/>
        <v>18.538713195201744</v>
      </c>
      <c r="EA26" s="48"/>
      <c r="EB26" s="49">
        <f t="shared" si="74"/>
        <v>833</v>
      </c>
      <c r="EC26" s="50">
        <f t="shared" si="75"/>
        <v>13.626697202682807</v>
      </c>
      <c r="ED26" s="52">
        <v>323</v>
      </c>
      <c r="EE26" s="47">
        <f t="shared" si="76"/>
        <v>9.6188207266229888</v>
      </c>
      <c r="EF26" s="37">
        <v>510</v>
      </c>
      <c r="EG26" s="47">
        <f t="shared" si="77"/>
        <v>18.552200800291015</v>
      </c>
      <c r="EH26" s="48"/>
      <c r="EI26" s="49">
        <f t="shared" si="78"/>
        <v>833</v>
      </c>
      <c r="EJ26" s="50">
        <f t="shared" si="79"/>
        <v>13.6400851481906</v>
      </c>
      <c r="EK26" s="52">
        <v>323</v>
      </c>
      <c r="EL26" s="47">
        <f t="shared" si="80"/>
        <v>9.6188207266229888</v>
      </c>
      <c r="EM26" s="37">
        <v>510</v>
      </c>
      <c r="EN26" s="47">
        <f t="shared" si="81"/>
        <v>18.565708045140152</v>
      </c>
      <c r="EO26" s="48"/>
      <c r="EP26" s="49">
        <f t="shared" si="82"/>
        <v>833</v>
      </c>
      <c r="EQ26" s="50">
        <f t="shared" si="83"/>
        <v>13.644553644553644</v>
      </c>
      <c r="ER26" s="52">
        <v>323</v>
      </c>
      <c r="ES26" s="47">
        <f t="shared" si="84"/>
        <v>9.6188207266229888</v>
      </c>
      <c r="ET26" s="52">
        <v>510</v>
      </c>
      <c r="EU26" s="47">
        <f t="shared" si="85"/>
        <v>18.565708045140152</v>
      </c>
      <c r="EV26" s="48"/>
      <c r="EW26" s="49">
        <f t="shared" si="86"/>
        <v>833</v>
      </c>
      <c r="EX26" s="50">
        <f t="shared" si="87"/>
        <v>13.644553644553644</v>
      </c>
      <c r="EY26" s="52">
        <v>323</v>
      </c>
      <c r="EZ26" s="47">
        <f t="shared" si="88"/>
        <v>9.6188207266229888</v>
      </c>
      <c r="FA26" s="52">
        <v>510</v>
      </c>
      <c r="FB26" s="47">
        <f t="shared" si="89"/>
        <v>18.579234972677597</v>
      </c>
      <c r="FC26" s="48"/>
      <c r="FD26" s="49">
        <f t="shared" si="90"/>
        <v>833</v>
      </c>
      <c r="FE26" s="50">
        <f t="shared" si="91"/>
        <v>13.649025069637883</v>
      </c>
      <c r="FF26" s="52">
        <v>323</v>
      </c>
      <c r="FG26" s="47">
        <f t="shared" si="92"/>
        <v>9.6216860291927322</v>
      </c>
      <c r="FH26" s="52">
        <v>509</v>
      </c>
      <c r="FI26" s="47">
        <f t="shared" si="93"/>
        <v>18.556325191396279</v>
      </c>
      <c r="FJ26" s="48"/>
      <c r="FK26" s="49">
        <f t="shared" si="94"/>
        <v>832</v>
      </c>
      <c r="FL26" s="50">
        <f t="shared" si="95"/>
        <v>13.639344262295083</v>
      </c>
      <c r="FM26" s="52">
        <v>322</v>
      </c>
      <c r="FN26" s="47">
        <f t="shared" si="96"/>
        <v>9.5947556615017877</v>
      </c>
      <c r="FO26" s="52">
        <v>508</v>
      </c>
      <c r="FP26" s="47">
        <f t="shared" si="97"/>
        <v>18.533381977380518</v>
      </c>
      <c r="FQ26" s="48"/>
      <c r="FR26" s="49">
        <f t="shared" si="98"/>
        <v>830</v>
      </c>
      <c r="FS26" s="50">
        <f t="shared" si="99"/>
        <v>13.613252419222569</v>
      </c>
      <c r="FT26" s="52">
        <v>321</v>
      </c>
      <c r="FU26" s="47">
        <f t="shared" si="100"/>
        <v>9.5706618962432923</v>
      </c>
      <c r="FV26" s="52">
        <v>508</v>
      </c>
      <c r="FW26" s="47">
        <f t="shared" si="101"/>
        <v>18.533381977380518</v>
      </c>
      <c r="FX26" s="48"/>
      <c r="FY26" s="49">
        <f t="shared" si="102"/>
        <v>829</v>
      </c>
      <c r="FZ26" s="50">
        <f t="shared" si="103"/>
        <v>13.601312551271533</v>
      </c>
      <c r="GA26" s="52">
        <v>321</v>
      </c>
      <c r="GB26" s="47">
        <f t="shared" si="104"/>
        <v>9.5820895522388074</v>
      </c>
      <c r="GC26" s="52">
        <v>507</v>
      </c>
      <c r="GD26" s="47">
        <f t="shared" si="105"/>
        <v>18.503649635036496</v>
      </c>
      <c r="GE26" s="48"/>
      <c r="GF26" s="49">
        <f t="shared" si="106"/>
        <v>828</v>
      </c>
      <c r="GG26" s="50">
        <f t="shared" si="107"/>
        <v>13.596059113300493</v>
      </c>
      <c r="GH26" s="52">
        <v>321</v>
      </c>
      <c r="GI26" s="47">
        <f t="shared" si="108"/>
        <v>9.5820895522388074</v>
      </c>
      <c r="GJ26" s="52">
        <v>507</v>
      </c>
      <c r="GK26" s="47">
        <f t="shared" si="109"/>
        <v>18.503649635036496</v>
      </c>
      <c r="GL26" s="48"/>
      <c r="GM26" s="49">
        <f t="shared" si="110"/>
        <v>828</v>
      </c>
      <c r="GN26" s="50">
        <f t="shared" si="111"/>
        <v>13.596059113300493</v>
      </c>
      <c r="GO26" s="52">
        <v>321</v>
      </c>
      <c r="GP26" s="47">
        <f t="shared" si="112"/>
        <v>9.5849507315616602</v>
      </c>
      <c r="GQ26" s="52">
        <v>507</v>
      </c>
      <c r="GR26" s="47">
        <f t="shared" si="113"/>
        <v>18.503649635036496</v>
      </c>
      <c r="GS26" s="48"/>
      <c r="GT26" s="49">
        <f t="shared" si="114"/>
        <v>828</v>
      </c>
      <c r="GU26" s="50">
        <f t="shared" si="115"/>
        <v>13.598292001970766</v>
      </c>
      <c r="GV26" s="52">
        <v>320</v>
      </c>
      <c r="GW26" s="47">
        <f t="shared" si="116"/>
        <v>9.5665171898355759</v>
      </c>
      <c r="GX26" s="52">
        <v>506</v>
      </c>
      <c r="GY26" s="47">
        <f t="shared" si="117"/>
        <v>18.494152046783626</v>
      </c>
      <c r="GZ26" s="48"/>
      <c r="HA26" s="49">
        <f t="shared" si="118"/>
        <v>826</v>
      </c>
      <c r="HB26" s="50">
        <f t="shared" si="119"/>
        <v>13.583292221674068</v>
      </c>
      <c r="HC26" s="52">
        <v>319</v>
      </c>
      <c r="HD26" s="47">
        <f t="shared" si="120"/>
        <v>9.5451825254338729</v>
      </c>
      <c r="HE26" s="52">
        <v>506</v>
      </c>
      <c r="HF26" s="47">
        <f t="shared" si="121"/>
        <v>18.494152046783626</v>
      </c>
      <c r="HG26" s="48"/>
      <c r="HH26" s="49">
        <f t="shared" si="122"/>
        <v>825</v>
      </c>
      <c r="HI26" s="50">
        <f t="shared" si="123"/>
        <v>13.573543928923989</v>
      </c>
      <c r="HJ26" s="52">
        <v>318</v>
      </c>
      <c r="HK26" s="47">
        <f t="shared" si="124"/>
        <v>9.5238095238095237</v>
      </c>
      <c r="HL26" s="52">
        <v>506</v>
      </c>
      <c r="HM26" s="47">
        <f t="shared" si="125"/>
        <v>18.50091407678245</v>
      </c>
      <c r="HN26" s="48"/>
      <c r="HO26" s="49">
        <f t="shared" si="126"/>
        <v>824</v>
      </c>
      <c r="HP26" s="50">
        <f t="shared" si="127"/>
        <v>13.566019097793875</v>
      </c>
      <c r="HQ26" s="52">
        <v>318</v>
      </c>
      <c r="HR26" s="47">
        <f t="shared" si="128"/>
        <v>9.5295175307162125</v>
      </c>
      <c r="HS26" s="52">
        <v>505</v>
      </c>
      <c r="HT26" s="47">
        <f t="shared" si="129"/>
        <v>18.477863154043174</v>
      </c>
      <c r="HU26" s="48"/>
      <c r="HV26" s="49">
        <f t="shared" si="130"/>
        <v>823</v>
      </c>
      <c r="HW26" s="50">
        <f t="shared" si="131"/>
        <v>13.558484349258649</v>
      </c>
      <c r="HX26" s="52">
        <v>318</v>
      </c>
      <c r="HY26" s="47">
        <f t="shared" si="132"/>
        <v>9.5295175307162125</v>
      </c>
      <c r="HZ26" s="52">
        <v>504</v>
      </c>
      <c r="IA26" s="47">
        <f t="shared" si="133"/>
        <v>18.475073313782993</v>
      </c>
      <c r="IB26" s="48"/>
      <c r="IC26" s="49">
        <f t="shared" si="134"/>
        <v>822</v>
      </c>
      <c r="ID26" s="50">
        <f t="shared" si="135"/>
        <v>13.553173948887057</v>
      </c>
      <c r="IE26" s="52">
        <v>318</v>
      </c>
      <c r="IF26" s="47">
        <f t="shared" si="136"/>
        <v>9.5380923815236951</v>
      </c>
      <c r="IG26" s="52">
        <v>504</v>
      </c>
      <c r="IH26" s="47">
        <f t="shared" si="137"/>
        <v>18.495412844036696</v>
      </c>
      <c r="II26" s="48"/>
      <c r="IJ26" s="49">
        <f t="shared" si="138"/>
        <v>822</v>
      </c>
      <c r="IK26" s="50">
        <f t="shared" si="139"/>
        <v>13.566595147714144</v>
      </c>
      <c r="IL26" s="52">
        <v>318</v>
      </c>
      <c r="IM26" s="47">
        <f t="shared" si="140"/>
        <v>9.5438175270108054</v>
      </c>
      <c r="IN26" s="52">
        <v>504</v>
      </c>
      <c r="IO26" s="47">
        <f t="shared" si="141"/>
        <v>18.495412844036696</v>
      </c>
      <c r="IP26" s="48"/>
      <c r="IQ26" s="49">
        <f t="shared" si="142"/>
        <v>822</v>
      </c>
      <c r="IR26" s="50">
        <f t="shared" si="143"/>
        <v>13.571074789499752</v>
      </c>
      <c r="IS26" s="52">
        <v>318</v>
      </c>
      <c r="IT26" s="47">
        <f t="shared" si="144"/>
        <v>9.5438175270108054</v>
      </c>
      <c r="IU26" s="52">
        <v>504</v>
      </c>
      <c r="IV26" s="47">
        <f t="shared" si="145"/>
        <v>18.522601984564499</v>
      </c>
      <c r="IW26" s="48"/>
      <c r="IX26" s="49">
        <f t="shared" si="146"/>
        <v>822</v>
      </c>
      <c r="IY26" s="50">
        <f t="shared" si="147"/>
        <v>13.580042953907153</v>
      </c>
      <c r="IZ26" s="52">
        <v>318</v>
      </c>
      <c r="JA26" s="47">
        <f t="shared" si="148"/>
        <v>9.5581605049594227</v>
      </c>
      <c r="JB26" s="52">
        <v>504</v>
      </c>
      <c r="JC26" s="47">
        <f t="shared" si="149"/>
        <v>18.549871181450129</v>
      </c>
      <c r="JD26" s="48"/>
      <c r="JE26" s="49">
        <f t="shared" si="150"/>
        <v>822</v>
      </c>
      <c r="JF26" s="50">
        <f t="shared" si="151"/>
        <v>13.600264725347452</v>
      </c>
      <c r="JG26" s="52">
        <v>318</v>
      </c>
      <c r="JH26" s="47">
        <f t="shared" si="152"/>
        <v>9.5581605049594227</v>
      </c>
      <c r="JI26" s="52">
        <v>502</v>
      </c>
      <c r="JJ26" s="47">
        <f t="shared" si="153"/>
        <v>18.489871086556171</v>
      </c>
      <c r="JK26" s="48"/>
      <c r="JL26" s="49">
        <f t="shared" si="154"/>
        <v>820</v>
      </c>
      <c r="JM26" s="50">
        <f t="shared" si="155"/>
        <v>13.571665011585567</v>
      </c>
      <c r="JN26" s="52">
        <v>318</v>
      </c>
      <c r="JO26" s="47">
        <f t="shared" si="156"/>
        <v>9.5696659644899196</v>
      </c>
      <c r="JP26" s="52">
        <v>499</v>
      </c>
      <c r="JQ26" s="47">
        <f t="shared" si="157"/>
        <v>18.42688330871492</v>
      </c>
      <c r="JR26" s="48"/>
      <c r="JS26" s="49">
        <f t="shared" si="158"/>
        <v>817</v>
      </c>
      <c r="JT26" s="50">
        <f t="shared" si="159"/>
        <v>13.546675509865693</v>
      </c>
      <c r="JU26" s="52">
        <v>318</v>
      </c>
      <c r="JV26" s="47">
        <f t="shared" si="160"/>
        <v>9.581199156372401</v>
      </c>
      <c r="JW26" s="52">
        <v>497</v>
      </c>
      <c r="JX26" s="47">
        <f t="shared" si="161"/>
        <v>18.427882832777158</v>
      </c>
      <c r="JY26" s="48"/>
      <c r="JZ26" s="49">
        <f t="shared" si="162"/>
        <v>815</v>
      </c>
      <c r="KA26" s="50">
        <f t="shared" si="163"/>
        <v>13.54720744680851</v>
      </c>
      <c r="KB26" s="52">
        <v>318</v>
      </c>
      <c r="KC26" s="47">
        <f t="shared" si="164"/>
        <v>9.5869761832981606</v>
      </c>
      <c r="KD26" s="52">
        <v>497</v>
      </c>
      <c r="KE26" s="47">
        <f t="shared" si="165"/>
        <v>18.434718100890208</v>
      </c>
      <c r="KF26" s="48"/>
      <c r="KG26" s="49">
        <f t="shared" si="166"/>
        <v>815</v>
      </c>
      <c r="KH26" s="50">
        <f t="shared" si="167"/>
        <v>13.553966406120074</v>
      </c>
      <c r="KI26" s="52">
        <v>318</v>
      </c>
      <c r="KJ26" s="47">
        <f t="shared" si="168"/>
        <v>9.5898673100120622</v>
      </c>
      <c r="KK26" s="52">
        <v>497</v>
      </c>
      <c r="KL26" s="47">
        <f t="shared" si="169"/>
        <v>18.441558441558442</v>
      </c>
      <c r="KM26" s="48"/>
      <c r="KN26" s="49">
        <f t="shared" si="170"/>
        <v>815</v>
      </c>
      <c r="KO26" s="50">
        <f t="shared" si="171"/>
        <v>13.558476127100317</v>
      </c>
      <c r="KP26" s="52">
        <v>318</v>
      </c>
      <c r="KQ26" s="47">
        <f t="shared" si="172"/>
        <v>9.5985511620887412</v>
      </c>
      <c r="KR26" s="52">
        <v>497</v>
      </c>
      <c r="KS26" s="47">
        <f t="shared" si="173"/>
        <v>18.462109955423479</v>
      </c>
      <c r="KT26" s="48"/>
      <c r="KU26" s="49">
        <f t="shared" si="174"/>
        <v>815</v>
      </c>
      <c r="KV26" s="50">
        <f t="shared" si="175"/>
        <v>13.572023313905079</v>
      </c>
      <c r="KW26" s="52">
        <v>315</v>
      </c>
      <c r="KX26" s="47">
        <f t="shared" si="176"/>
        <v>9.5252494708194728</v>
      </c>
      <c r="KY26" s="52">
        <v>493</v>
      </c>
      <c r="KZ26" s="47">
        <f t="shared" si="177"/>
        <v>18.374953410361535</v>
      </c>
      <c r="LA26" s="48"/>
      <c r="LB26" s="49">
        <f t="shared" si="178"/>
        <v>808</v>
      </c>
      <c r="LC26" s="50">
        <f t="shared" si="179"/>
        <v>13.48914858096828</v>
      </c>
      <c r="LD26" s="52">
        <v>314</v>
      </c>
      <c r="LE26" s="47">
        <f t="shared" si="180"/>
        <v>9.5238095238095237</v>
      </c>
      <c r="LF26" s="52">
        <v>492</v>
      </c>
      <c r="LG26" s="47">
        <f t="shared" si="181"/>
        <v>18.35820895522388</v>
      </c>
      <c r="LH26" s="48"/>
      <c r="LI26" s="49">
        <f t="shared" si="182"/>
        <v>806</v>
      </c>
      <c r="LJ26" s="50">
        <f t="shared" si="183"/>
        <v>13.485025932742179</v>
      </c>
      <c r="LK26" s="52">
        <v>312</v>
      </c>
      <c r="LL26" s="47">
        <f t="shared" si="184"/>
        <v>9.4804010938924339</v>
      </c>
      <c r="LM26" s="52">
        <v>491</v>
      </c>
      <c r="LN26" s="47">
        <f t="shared" si="185"/>
        <v>18.348281016442453</v>
      </c>
      <c r="LO26" s="48"/>
      <c r="LP26" s="49">
        <f t="shared" si="186"/>
        <v>803</v>
      </c>
      <c r="LQ26" s="50">
        <f t="shared" si="187"/>
        <v>13.4573487514664</v>
      </c>
      <c r="LR26" s="52">
        <v>311</v>
      </c>
      <c r="LS26" s="47">
        <f t="shared" si="188"/>
        <v>9.455761629674674</v>
      </c>
      <c r="LT26" s="52">
        <v>491</v>
      </c>
      <c r="LU26" s="47">
        <f t="shared" si="189"/>
        <v>18.368873924429479</v>
      </c>
      <c r="LV26" s="48"/>
      <c r="LW26" s="49">
        <f t="shared" si="190"/>
        <v>802</v>
      </c>
      <c r="LX26" s="50">
        <f t="shared" si="191"/>
        <v>13.451861791345184</v>
      </c>
      <c r="LY26" s="52">
        <v>310</v>
      </c>
      <c r="LZ26" s="47">
        <f t="shared" si="192"/>
        <v>9.4397076735688188</v>
      </c>
      <c r="MA26" s="52">
        <v>491</v>
      </c>
      <c r="MB26" s="47">
        <f t="shared" si="193"/>
        <v>18.375748502994014</v>
      </c>
      <c r="MC26" s="48"/>
      <c r="MD26" s="49">
        <f t="shared" si="194"/>
        <v>801</v>
      </c>
      <c r="ME26" s="50">
        <f t="shared" si="195"/>
        <v>13.44862323707186</v>
      </c>
      <c r="MF26" s="52">
        <v>310</v>
      </c>
      <c r="MG26" s="47">
        <f t="shared" si="196"/>
        <v>9.4512195121951219</v>
      </c>
      <c r="MH26" s="52">
        <v>491</v>
      </c>
      <c r="MI26" s="47">
        <f t="shared" si="197"/>
        <v>18.382628229127668</v>
      </c>
      <c r="MJ26" s="48"/>
      <c r="MK26" s="49">
        <f t="shared" si="198"/>
        <v>801</v>
      </c>
      <c r="ML26" s="50">
        <f t="shared" si="199"/>
        <v>13.459922702066878</v>
      </c>
      <c r="MM26" s="52">
        <v>308</v>
      </c>
      <c r="MN26" s="47">
        <f t="shared" si="200"/>
        <v>9.4103269172013455</v>
      </c>
      <c r="MO26" s="52">
        <v>490</v>
      </c>
      <c r="MP26" s="47">
        <f t="shared" si="201"/>
        <v>18.434913468773516</v>
      </c>
      <c r="MQ26" s="48"/>
      <c r="MR26" s="49">
        <f t="shared" si="202"/>
        <v>798</v>
      </c>
      <c r="MS26" s="50">
        <f t="shared" si="203"/>
        <v>13.454729387961558</v>
      </c>
      <c r="MT26" s="52">
        <v>306</v>
      </c>
      <c r="MU26" s="47">
        <f t="shared" si="204"/>
        <v>9.3893832463945994</v>
      </c>
      <c r="MV26" s="52">
        <v>485</v>
      </c>
      <c r="MW26" s="47">
        <f t="shared" si="205"/>
        <v>18.34341906202723</v>
      </c>
      <c r="MX26" s="48"/>
      <c r="MY26" s="49">
        <f t="shared" si="206"/>
        <v>791</v>
      </c>
      <c r="MZ26" s="50">
        <f t="shared" si="207"/>
        <v>13.399966118922583</v>
      </c>
      <c r="NA26" s="52">
        <v>306</v>
      </c>
      <c r="NB26" s="47">
        <f t="shared" si="208"/>
        <v>9.426987060998151</v>
      </c>
      <c r="NC26" s="52">
        <v>482</v>
      </c>
      <c r="ND26" s="47">
        <f t="shared" si="209"/>
        <v>18.361904761904764</v>
      </c>
      <c r="NE26" s="48"/>
      <c r="NF26" s="49">
        <f t="shared" si="210"/>
        <v>788</v>
      </c>
      <c r="NG26" s="50">
        <f t="shared" si="211"/>
        <v>13.421904275251235</v>
      </c>
      <c r="NH26" s="52">
        <v>306</v>
      </c>
      <c r="NI26" s="47">
        <f t="shared" si="212"/>
        <v>9.4444444444444446</v>
      </c>
      <c r="NJ26" s="52">
        <v>480</v>
      </c>
      <c r="NK26" s="47">
        <f t="shared" si="213"/>
        <v>18.348623853211009</v>
      </c>
      <c r="NL26" s="48"/>
      <c r="NM26" s="49">
        <f t="shared" si="214"/>
        <v>786</v>
      </c>
      <c r="NN26" s="50">
        <f t="shared" si="215"/>
        <v>13.422131147540984</v>
      </c>
      <c r="NO26" s="52">
        <v>305</v>
      </c>
      <c r="NP26" s="47">
        <f t="shared" si="216"/>
        <v>9.454432734035958</v>
      </c>
      <c r="NQ26" s="52">
        <v>477</v>
      </c>
      <c r="NR26" s="47">
        <f t="shared" si="217"/>
        <v>18.317972350230416</v>
      </c>
      <c r="NS26" s="48"/>
      <c r="NT26" s="49">
        <f t="shared" si="218"/>
        <v>782</v>
      </c>
      <c r="NU26" s="50">
        <f t="shared" si="219"/>
        <v>13.413379073756431</v>
      </c>
      <c r="NV26" s="52">
        <v>305</v>
      </c>
      <c r="NW26" s="47">
        <f t="shared" si="220"/>
        <v>9.4691089723688293</v>
      </c>
      <c r="NX26" s="52">
        <v>475</v>
      </c>
      <c r="NY26" s="47">
        <f t="shared" si="221"/>
        <v>18.262206843521721</v>
      </c>
      <c r="NZ26" s="48"/>
      <c r="OA26" s="49">
        <f t="shared" si="222"/>
        <v>780</v>
      </c>
      <c r="OB26" s="50">
        <f t="shared" si="223"/>
        <v>13.397457918241154</v>
      </c>
      <c r="OC26" s="52">
        <v>305</v>
      </c>
      <c r="OD26" s="47">
        <f t="shared" si="224"/>
        <v>9.4808828100714955</v>
      </c>
      <c r="OE26" s="52">
        <v>473</v>
      </c>
      <c r="OF26" s="47">
        <f t="shared" si="225"/>
        <v>18.234387047031611</v>
      </c>
      <c r="OG26" s="48"/>
      <c r="OH26" s="49">
        <f t="shared" si="226"/>
        <v>778</v>
      </c>
      <c r="OI26" s="50">
        <f t="shared" si="227"/>
        <v>13.388401307864395</v>
      </c>
      <c r="OJ26" s="52">
        <v>304</v>
      </c>
      <c r="OK26" s="47">
        <f t="shared" si="228"/>
        <v>9.4911020917889477</v>
      </c>
      <c r="OL26" s="52">
        <v>471</v>
      </c>
      <c r="OM26" s="47">
        <f t="shared" si="229"/>
        <v>18.220502901353967</v>
      </c>
      <c r="ON26" s="48"/>
      <c r="OO26" s="49">
        <f t="shared" si="230"/>
        <v>775</v>
      </c>
      <c r="OP26" s="50">
        <f t="shared" si="231"/>
        <v>13.389771941948862</v>
      </c>
      <c r="OQ26" s="52">
        <v>303</v>
      </c>
      <c r="OR26" s="47">
        <f t="shared" si="232"/>
        <v>9.4835680751173719</v>
      </c>
      <c r="OS26" s="52">
        <v>469</v>
      </c>
      <c r="OT26" s="47">
        <f t="shared" si="233"/>
        <v>18.178294573643409</v>
      </c>
      <c r="OU26" s="48"/>
      <c r="OV26" s="49">
        <f t="shared" si="234"/>
        <v>772</v>
      </c>
      <c r="OW26" s="50">
        <f t="shared" si="235"/>
        <v>13.367965367965368</v>
      </c>
      <c r="OX26" s="52">
        <v>302</v>
      </c>
      <c r="OY26" s="47">
        <f t="shared" si="236"/>
        <v>9.4938698522477196</v>
      </c>
      <c r="OZ26" s="52">
        <v>464</v>
      </c>
      <c r="PA26" s="47">
        <f t="shared" si="237"/>
        <v>18.075574600701209</v>
      </c>
      <c r="PB26" s="48"/>
      <c r="PC26" s="49">
        <f t="shared" si="238"/>
        <v>766</v>
      </c>
      <c r="PD26" s="50">
        <f t="shared" si="239"/>
        <v>13.326374391092555</v>
      </c>
      <c r="PE26" s="52">
        <v>298</v>
      </c>
      <c r="PF26" s="47">
        <f t="shared" si="240"/>
        <v>9.4095358383328076</v>
      </c>
      <c r="PG26" s="52">
        <v>460</v>
      </c>
      <c r="PH26" s="47">
        <f t="shared" si="241"/>
        <v>18.053375196232338</v>
      </c>
      <c r="PI26" s="48"/>
      <c r="PJ26" s="49">
        <f t="shared" si="242"/>
        <v>758</v>
      </c>
      <c r="PK26" s="50">
        <f t="shared" si="243"/>
        <v>13.263342082239721</v>
      </c>
      <c r="PL26" s="52">
        <v>297</v>
      </c>
      <c r="PM26" s="47">
        <f t="shared" si="244"/>
        <v>9.3987341772151893</v>
      </c>
      <c r="PN26" s="52">
        <v>459</v>
      </c>
      <c r="PO26" s="47">
        <f t="shared" si="245"/>
        <v>18.113654301499604</v>
      </c>
      <c r="PP26" s="48"/>
      <c r="PQ26" s="49">
        <f t="shared" si="246"/>
        <v>756</v>
      </c>
      <c r="PR26" s="50">
        <f t="shared" si="247"/>
        <v>13.27713382507903</v>
      </c>
      <c r="PS26" s="52">
        <v>296</v>
      </c>
      <c r="PT26" s="47">
        <f t="shared" si="248"/>
        <v>9.3849080532656952</v>
      </c>
      <c r="PU26" s="52">
        <v>459</v>
      </c>
      <c r="PV26" s="47">
        <f t="shared" si="249"/>
        <v>18.171021377672208</v>
      </c>
      <c r="PW26" s="48"/>
      <c r="PX26" s="49">
        <f t="shared" si="250"/>
        <v>755</v>
      </c>
      <c r="PY26" s="50">
        <f t="shared" si="251"/>
        <v>13.29225352112676</v>
      </c>
      <c r="PZ26" s="52">
        <v>295</v>
      </c>
      <c r="QA26" s="47">
        <f t="shared" si="252"/>
        <v>9.3710292249047011</v>
      </c>
      <c r="QB26" s="52">
        <v>459</v>
      </c>
      <c r="QC26" s="47">
        <f t="shared" si="253"/>
        <v>18.199841395717684</v>
      </c>
      <c r="QD26" s="48"/>
      <c r="QE26" s="49">
        <f t="shared" si="254"/>
        <v>754</v>
      </c>
      <c r="QF26" s="50">
        <f t="shared" si="255"/>
        <v>13.29805996472663</v>
      </c>
      <c r="QG26" s="52">
        <v>293</v>
      </c>
      <c r="QH26" s="47">
        <f t="shared" si="256"/>
        <v>9.3550446998722858</v>
      </c>
      <c r="QI26" s="52">
        <v>456</v>
      </c>
      <c r="QJ26" s="47">
        <f t="shared" si="257"/>
        <v>18.16009557945042</v>
      </c>
      <c r="QK26" s="48"/>
      <c r="QL26" s="49">
        <f t="shared" si="258"/>
        <v>749</v>
      </c>
      <c r="QM26" s="50">
        <f t="shared" si="259"/>
        <v>13.273081694134326</v>
      </c>
      <c r="QN26" s="52">
        <v>290</v>
      </c>
      <c r="QO26" s="47">
        <f t="shared" si="260"/>
        <v>9.32475884244373</v>
      </c>
      <c r="QP26" s="52">
        <v>450</v>
      </c>
      <c r="QQ26" s="47">
        <f t="shared" si="261"/>
        <v>18.14516129032258</v>
      </c>
      <c r="QR26" s="48"/>
      <c r="QS26" s="49">
        <f t="shared" si="262"/>
        <v>740</v>
      </c>
      <c r="QT26" s="50">
        <f t="shared" si="263"/>
        <v>13.237924865831843</v>
      </c>
      <c r="QU26" s="53">
        <v>289</v>
      </c>
      <c r="QV26" s="47">
        <f t="shared" si="264"/>
        <v>9.3406593406593412</v>
      </c>
      <c r="QW26" s="53">
        <v>448</v>
      </c>
      <c r="QX26" s="47">
        <f t="shared" si="265"/>
        <v>18.152350081037277</v>
      </c>
      <c r="QY26" s="48"/>
      <c r="QZ26" s="49">
        <f t="shared" si="266"/>
        <v>737</v>
      </c>
      <c r="RA26" s="50">
        <f t="shared" si="267"/>
        <v>13.250629270046746</v>
      </c>
      <c r="RB26" s="53">
        <v>282</v>
      </c>
      <c r="RC26" s="47">
        <f t="shared" si="268"/>
        <v>9.1856677524429973</v>
      </c>
      <c r="RD26" s="53">
        <v>442</v>
      </c>
      <c r="RE26" s="47">
        <f t="shared" si="269"/>
        <v>18.114754098360656</v>
      </c>
      <c r="RF26" s="48"/>
      <c r="RG26" s="49">
        <f t="shared" si="270"/>
        <v>724</v>
      </c>
      <c r="RH26" s="50">
        <f t="shared" si="271"/>
        <v>13.139745916515427</v>
      </c>
      <c r="RI26" s="53">
        <v>277</v>
      </c>
      <c r="RJ26" s="47">
        <f t="shared" si="272"/>
        <v>9.099868593955323</v>
      </c>
      <c r="RK26" s="53">
        <v>432</v>
      </c>
      <c r="RL26" s="47">
        <f t="shared" si="273"/>
        <v>17.910447761194028</v>
      </c>
      <c r="RM26" s="48"/>
      <c r="RN26" s="49">
        <f t="shared" si="274"/>
        <v>709</v>
      </c>
      <c r="RO26" s="50">
        <f t="shared" si="275"/>
        <v>12.994868035190615</v>
      </c>
      <c r="RP26" s="53">
        <v>277</v>
      </c>
      <c r="RQ26" s="47">
        <f t="shared" si="276"/>
        <v>9.1118421052631593</v>
      </c>
      <c r="RR26" s="53">
        <v>430</v>
      </c>
      <c r="RS26" s="47">
        <f t="shared" si="277"/>
        <v>17.916666666666668</v>
      </c>
      <c r="RT26" s="48"/>
      <c r="RU26" s="49">
        <f t="shared" si="278"/>
        <v>707</v>
      </c>
      <c r="RV26" s="50">
        <f t="shared" si="279"/>
        <v>12.996323529411766</v>
      </c>
      <c r="RW26" s="53">
        <v>277</v>
      </c>
      <c r="RX26" s="47">
        <f t="shared" si="280"/>
        <v>9.135883905013193</v>
      </c>
      <c r="RY26" s="53">
        <v>428</v>
      </c>
      <c r="RZ26" s="47">
        <f t="shared" si="281"/>
        <v>17.90794979079498</v>
      </c>
      <c r="SA26" s="48"/>
      <c r="SB26" s="49">
        <f>RW26+RY26</f>
        <v>705</v>
      </c>
      <c r="SC26" s="50">
        <f t="shared" si="283"/>
        <v>13.002582073035779</v>
      </c>
      <c r="SD26" s="53">
        <v>275</v>
      </c>
      <c r="SE26" s="47">
        <f t="shared" si="284"/>
        <v>9.1697232410803604</v>
      </c>
      <c r="SF26" s="53">
        <v>417</v>
      </c>
      <c r="SG26" s="47">
        <f t="shared" si="285"/>
        <v>17.70700636942675</v>
      </c>
      <c r="SH26" s="48">
        <f t="shared" si="286"/>
        <v>0</v>
      </c>
      <c r="SI26" s="49">
        <f>SD26+SF26</f>
        <v>692</v>
      </c>
      <c r="SJ26" s="50">
        <f t="shared" si="288"/>
        <v>12.915266890630834</v>
      </c>
      <c r="SK26" s="53">
        <v>274</v>
      </c>
      <c r="SL26" s="47">
        <f t="shared" si="289"/>
        <v>9.2193808882907131</v>
      </c>
      <c r="SM26" s="53">
        <v>412</v>
      </c>
      <c r="SN26" s="47">
        <f t="shared" si="290"/>
        <v>17.796976241900648</v>
      </c>
      <c r="SO26" s="48"/>
      <c r="SP26" s="49">
        <f t="shared" si="291"/>
        <v>686</v>
      </c>
      <c r="SQ26" s="50">
        <f t="shared" si="292"/>
        <v>12.975222243238132</v>
      </c>
      <c r="SR26" s="53">
        <v>266</v>
      </c>
      <c r="SS26" s="47">
        <f t="shared" si="293"/>
        <v>9.0815978149539092</v>
      </c>
      <c r="ST26" s="53">
        <v>393</v>
      </c>
      <c r="SU26" s="47">
        <f t="shared" si="294"/>
        <v>17.282321899736147</v>
      </c>
      <c r="SV26" s="48"/>
      <c r="SW26" s="49">
        <f t="shared" si="295"/>
        <v>659</v>
      </c>
      <c r="SX26" s="50">
        <f t="shared" si="296"/>
        <v>12.66576974822218</v>
      </c>
      <c r="SY26" s="53">
        <v>265</v>
      </c>
      <c r="SZ26" s="47">
        <f t="shared" si="297"/>
        <v>9.1034008931638617</v>
      </c>
      <c r="TA26" s="53">
        <v>389</v>
      </c>
      <c r="TB26" s="47">
        <f t="shared" si="298"/>
        <v>17.24290780141844</v>
      </c>
      <c r="TC26" s="48"/>
      <c r="TD26" s="49">
        <f t="shared" si="299"/>
        <v>654</v>
      </c>
      <c r="TE26" s="50">
        <f t="shared" si="300"/>
        <v>12.657247919489064</v>
      </c>
      <c r="TF26" s="53">
        <v>257</v>
      </c>
      <c r="TG26" s="47">
        <f t="shared" si="301"/>
        <v>8.9547038327526121</v>
      </c>
      <c r="TH26" s="53">
        <v>377</v>
      </c>
      <c r="TI26" s="47">
        <f t="shared" si="302"/>
        <v>17.051108095884217</v>
      </c>
      <c r="TJ26" s="48"/>
      <c r="TK26" s="49">
        <f t="shared" si="303"/>
        <v>634</v>
      </c>
      <c r="TL26" s="50">
        <f t="shared" si="304"/>
        <v>12.477858689234402</v>
      </c>
      <c r="TM26" s="53">
        <v>256</v>
      </c>
      <c r="TN26" s="47">
        <f t="shared" si="305"/>
        <v>8.9573128061581517</v>
      </c>
      <c r="TO26" s="53">
        <v>373</v>
      </c>
      <c r="TP26" s="47">
        <f t="shared" si="306"/>
        <v>16.977696859353664</v>
      </c>
      <c r="TQ26" s="48"/>
      <c r="TR26" s="49">
        <f t="shared" si="307"/>
        <v>629</v>
      </c>
      <c r="TS26" s="50">
        <f t="shared" si="308"/>
        <v>12.443125618199801</v>
      </c>
      <c r="TT26" s="53">
        <v>254</v>
      </c>
      <c r="TU26" s="47">
        <f t="shared" si="309"/>
        <v>8.9911504424778759</v>
      </c>
      <c r="TV26" s="53">
        <v>369</v>
      </c>
      <c r="TW26" s="47">
        <f t="shared" si="310"/>
        <v>17.075428042572881</v>
      </c>
      <c r="TX26" s="48"/>
      <c r="TY26" s="49">
        <f t="shared" si="311"/>
        <v>623</v>
      </c>
      <c r="TZ26" s="50">
        <f t="shared" si="312"/>
        <v>12.494985960689933</v>
      </c>
      <c r="UA26" s="53">
        <v>249</v>
      </c>
      <c r="UB26" s="47">
        <f t="shared" si="313"/>
        <v>8.9600575746671467</v>
      </c>
      <c r="UC26" s="53">
        <v>359</v>
      </c>
      <c r="UD26" s="47">
        <f t="shared" si="314"/>
        <v>16.990061523899669</v>
      </c>
      <c r="UE26" s="48"/>
      <c r="UF26" s="49">
        <f t="shared" si="315"/>
        <v>608</v>
      </c>
      <c r="UG26" s="50">
        <f t="shared" si="316"/>
        <v>12.428454619787408</v>
      </c>
      <c r="UH26" s="53">
        <v>245</v>
      </c>
      <c r="UI26" s="47">
        <f t="shared" si="317"/>
        <v>8.9974293059125969</v>
      </c>
      <c r="UJ26" s="53">
        <v>350</v>
      </c>
      <c r="UK26" s="47">
        <f t="shared" si="318"/>
        <v>16.900048285852247</v>
      </c>
      <c r="UL26" s="48"/>
      <c r="UM26" s="49">
        <f t="shared" si="319"/>
        <v>595</v>
      </c>
      <c r="UN26" s="50">
        <f t="shared" si="320"/>
        <v>12.411347517730496</v>
      </c>
      <c r="UO26" s="53">
        <v>242</v>
      </c>
      <c r="UP26" s="47">
        <f t="shared" si="321"/>
        <v>8.996282527881041</v>
      </c>
      <c r="UQ26" s="53">
        <v>342</v>
      </c>
      <c r="UR26" s="47">
        <f t="shared" si="322"/>
        <v>16.930693069306933</v>
      </c>
      <c r="US26" s="48"/>
      <c r="UT26" s="49">
        <f t="shared" si="323"/>
        <v>584</v>
      </c>
      <c r="UU26" s="50">
        <f t="shared" si="324"/>
        <v>12.399150743099788</v>
      </c>
      <c r="UV26" s="53">
        <v>234</v>
      </c>
      <c r="UW26" s="47">
        <f t="shared" si="325"/>
        <v>8.9312977099236637</v>
      </c>
      <c r="UX26" s="53">
        <v>329</v>
      </c>
      <c r="UY26" s="47">
        <f t="shared" si="326"/>
        <v>16.915167095115681</v>
      </c>
      <c r="UZ26" s="48"/>
      <c r="VA26" s="49">
        <f t="shared" si="327"/>
        <v>563</v>
      </c>
      <c r="VB26" s="50">
        <f t="shared" si="328"/>
        <v>12.332968236582694</v>
      </c>
      <c r="VC26" s="53">
        <v>232</v>
      </c>
      <c r="VD26" s="47">
        <f t="shared" si="329"/>
        <v>8.9368258859784273</v>
      </c>
      <c r="VE26" s="53">
        <v>328</v>
      </c>
      <c r="VF26" s="47">
        <f t="shared" si="330"/>
        <v>17.074440395627278</v>
      </c>
      <c r="VG26" s="48"/>
      <c r="VH26" s="49">
        <f t="shared" si="331"/>
        <v>560</v>
      </c>
      <c r="VI26" s="50">
        <f t="shared" si="332"/>
        <v>12.397609032543725</v>
      </c>
      <c r="VJ26" s="53">
        <v>228</v>
      </c>
      <c r="VK26" s="47">
        <f t="shared" si="333"/>
        <v>8.8578088578088572</v>
      </c>
      <c r="VL26" s="53">
        <v>325</v>
      </c>
      <c r="VM26" s="47">
        <f t="shared" si="334"/>
        <v>17.105263157894736</v>
      </c>
      <c r="VN26" s="48"/>
      <c r="VO26" s="49">
        <f t="shared" si="335"/>
        <v>553</v>
      </c>
      <c r="VP26" s="50">
        <f t="shared" si="336"/>
        <v>12.360303978542692</v>
      </c>
      <c r="VQ26" s="53">
        <v>226</v>
      </c>
      <c r="VR26" s="47">
        <f t="shared" si="337"/>
        <v>8.8766692851531808</v>
      </c>
      <c r="VS26" s="53">
        <v>318</v>
      </c>
      <c r="VT26" s="47">
        <f t="shared" si="338"/>
        <v>17.078410311493016</v>
      </c>
      <c r="VU26" s="48"/>
      <c r="VV26" s="49">
        <f t="shared" si="339"/>
        <v>544</v>
      </c>
      <c r="VW26" s="50">
        <f t="shared" si="340"/>
        <v>12.341197822141561</v>
      </c>
      <c r="VX26" s="53">
        <v>219</v>
      </c>
      <c r="VY26" s="47">
        <f t="shared" si="341"/>
        <v>8.8235294117647065</v>
      </c>
      <c r="VZ26" s="53">
        <v>305</v>
      </c>
      <c r="WA26" s="47">
        <f t="shared" si="342"/>
        <v>16.888150609080839</v>
      </c>
      <c r="WB26" s="48"/>
      <c r="WC26" s="49">
        <f t="shared" si="343"/>
        <v>524</v>
      </c>
      <c r="WD26" s="50">
        <f t="shared" si="344"/>
        <v>12.220149253731345</v>
      </c>
      <c r="WE26" s="53">
        <v>207</v>
      </c>
      <c r="WF26" s="47">
        <f t="shared" si="345"/>
        <v>8.5678807947019866</v>
      </c>
      <c r="WG26" s="53">
        <v>301</v>
      </c>
      <c r="WH26" s="36">
        <f t="shared" si="346"/>
        <v>17.102272727272727</v>
      </c>
      <c r="WI26" s="54"/>
      <c r="WJ26" s="55">
        <f t="shared" si="347"/>
        <v>508</v>
      </c>
      <c r="WK26" s="56">
        <f t="shared" si="348"/>
        <v>12.164750957854405</v>
      </c>
      <c r="WL26" s="57">
        <v>199</v>
      </c>
      <c r="WM26" s="36">
        <f t="shared" si="349"/>
        <v>8.4214980956411356</v>
      </c>
      <c r="WN26" s="57">
        <v>286</v>
      </c>
      <c r="WO26" s="36">
        <f t="shared" si="350"/>
        <v>16.923076923076923</v>
      </c>
      <c r="WP26" s="54"/>
      <c r="WQ26" s="55">
        <f t="shared" si="351"/>
        <v>485</v>
      </c>
      <c r="WR26" s="56">
        <f t="shared" si="352"/>
        <v>11.966444608931656</v>
      </c>
      <c r="WS26" s="57">
        <v>189</v>
      </c>
      <c r="WT26" s="36">
        <f t="shared" si="353"/>
        <v>8.2209656372335793</v>
      </c>
      <c r="WU26" s="57">
        <v>271</v>
      </c>
      <c r="WV26" s="36">
        <f t="shared" si="354"/>
        <v>16.769801980198022</v>
      </c>
      <c r="WW26" s="54"/>
      <c r="WX26" s="55">
        <f t="shared" si="355"/>
        <v>460</v>
      </c>
      <c r="WY26" s="56">
        <f t="shared" si="356"/>
        <v>11.749680715197956</v>
      </c>
      <c r="WZ26" s="57">
        <v>174</v>
      </c>
      <c r="XA26" s="36">
        <f t="shared" si="357"/>
        <v>7.8840054372451283</v>
      </c>
      <c r="XB26" s="57">
        <v>253</v>
      </c>
      <c r="XC26" s="36">
        <f t="shared" si="358"/>
        <v>16.396629941672067</v>
      </c>
      <c r="XD26" s="54"/>
      <c r="XE26" s="55">
        <f t="shared" si="359"/>
        <v>427</v>
      </c>
      <c r="XF26" s="56">
        <f t="shared" si="360"/>
        <v>11.386666666666667</v>
      </c>
      <c r="XG26" s="58">
        <v>169</v>
      </c>
      <c r="XH26" s="36">
        <f t="shared" si="361"/>
        <v>7.7916090364223143</v>
      </c>
      <c r="XI26" s="57">
        <v>250</v>
      </c>
      <c r="XJ26" s="36">
        <f t="shared" si="362"/>
        <v>16.512549537648614</v>
      </c>
      <c r="XK26" s="54"/>
      <c r="XL26" s="55">
        <f t="shared" si="363"/>
        <v>419</v>
      </c>
      <c r="XM26" s="56">
        <f t="shared" si="364"/>
        <v>11.376595166983437</v>
      </c>
      <c r="XN26" s="59">
        <v>163</v>
      </c>
      <c r="XO26" s="36">
        <f t="shared" si="365"/>
        <v>7.6669802445907802</v>
      </c>
      <c r="XP26" s="57">
        <v>242</v>
      </c>
      <c r="XQ26" s="36">
        <f t="shared" si="366"/>
        <v>16.417910447761194</v>
      </c>
      <c r="XR26" s="54"/>
      <c r="XS26" s="55">
        <f t="shared" si="367"/>
        <v>405</v>
      </c>
      <c r="XT26" s="56">
        <f t="shared" si="368"/>
        <v>11.25</v>
      </c>
      <c r="XU26" s="57">
        <v>155</v>
      </c>
      <c r="XV26" s="36">
        <f t="shared" si="369"/>
        <v>7.5462512171372929</v>
      </c>
      <c r="XW26" s="57">
        <v>233</v>
      </c>
      <c r="XX26" s="36">
        <f t="shared" si="370"/>
        <v>16.595441595441596</v>
      </c>
      <c r="XY26" s="54"/>
      <c r="XZ26" s="55">
        <f t="shared" si="371"/>
        <v>388</v>
      </c>
      <c r="YA26" s="56">
        <f t="shared" si="372"/>
        <v>11.220358588779641</v>
      </c>
      <c r="YB26" s="57">
        <v>146</v>
      </c>
      <c r="YC26" s="36">
        <f t="shared" si="373"/>
        <v>7.3811931243680489</v>
      </c>
      <c r="YD26" s="57">
        <v>220</v>
      </c>
      <c r="YE26" s="36">
        <f t="shared" si="374"/>
        <v>16.467065868263472</v>
      </c>
      <c r="YF26" s="54"/>
      <c r="YG26" s="55">
        <f t="shared" si="375"/>
        <v>366</v>
      </c>
      <c r="YH26" s="56">
        <f t="shared" si="376"/>
        <v>11.044055522027762</v>
      </c>
      <c r="YI26" s="57">
        <v>140</v>
      </c>
      <c r="YJ26" s="36">
        <f t="shared" si="377"/>
        <v>7.4034902168164995</v>
      </c>
      <c r="YK26" s="57">
        <v>195</v>
      </c>
      <c r="YL26" s="36">
        <f t="shared" si="378"/>
        <v>15.70048309178744</v>
      </c>
      <c r="YM26" s="54"/>
      <c r="YN26" s="55">
        <f t="shared" si="379"/>
        <v>335</v>
      </c>
      <c r="YO26" s="56">
        <f t="shared" si="380"/>
        <v>10.692626875199489</v>
      </c>
      <c r="YP26" s="57">
        <v>130</v>
      </c>
      <c r="YQ26" s="36">
        <f t="shared" si="381"/>
        <v>7.2992700729926998</v>
      </c>
      <c r="YR26" s="57">
        <v>182</v>
      </c>
      <c r="YS26" s="36">
        <f t="shared" si="382"/>
        <v>15.649183147033535</v>
      </c>
      <c r="YT26" s="54"/>
      <c r="YU26" s="55">
        <f t="shared" si="383"/>
        <v>312</v>
      </c>
      <c r="YV26" s="56">
        <f t="shared" si="384"/>
        <v>10.597826086956522</v>
      </c>
      <c r="YW26" s="57">
        <v>123</v>
      </c>
      <c r="YX26" s="36">
        <f t="shared" si="385"/>
        <v>7.2267920094007048</v>
      </c>
      <c r="YY26" s="57">
        <v>176</v>
      </c>
      <c r="YZ26" s="36">
        <f t="shared" si="386"/>
        <v>15.728328865058089</v>
      </c>
      <c r="ZA26" s="54"/>
      <c r="ZB26" s="55">
        <f t="shared" si="387"/>
        <v>299</v>
      </c>
      <c r="ZC26" s="56">
        <f t="shared" si="388"/>
        <v>10.599078341013826</v>
      </c>
      <c r="ZD26" s="57">
        <v>119</v>
      </c>
      <c r="ZE26" s="36">
        <f t="shared" si="389"/>
        <v>7.2121212121212128</v>
      </c>
      <c r="ZF26" s="57">
        <v>171</v>
      </c>
      <c r="ZG26" s="36">
        <f t="shared" si="390"/>
        <v>15.76036866359447</v>
      </c>
      <c r="ZH26" s="54"/>
      <c r="ZI26" s="55">
        <f t="shared" si="391"/>
        <v>290</v>
      </c>
      <c r="ZJ26" s="56">
        <f t="shared" si="392"/>
        <v>10.603290676416819</v>
      </c>
      <c r="ZK26" s="57">
        <v>116</v>
      </c>
      <c r="ZL26" s="36">
        <f t="shared" si="393"/>
        <v>7.2636192861615534</v>
      </c>
      <c r="ZM26" s="57">
        <v>165</v>
      </c>
      <c r="ZN26" s="36">
        <f t="shared" si="394"/>
        <v>15.804597701149426</v>
      </c>
      <c r="ZO26" s="54"/>
      <c r="ZP26" s="55">
        <f t="shared" si="395"/>
        <v>281</v>
      </c>
      <c r="ZQ26" s="56">
        <f t="shared" si="396"/>
        <v>10.639909125331313</v>
      </c>
      <c r="ZR26" s="57">
        <v>109</v>
      </c>
      <c r="ZS26" s="36">
        <f t="shared" si="397"/>
        <v>7.1335078534031409</v>
      </c>
      <c r="ZT26" s="57">
        <v>149</v>
      </c>
      <c r="ZU26" s="36">
        <f t="shared" si="398"/>
        <v>15.188583078491336</v>
      </c>
      <c r="ZV26" s="54"/>
      <c r="ZW26" s="55">
        <f t="shared" si="399"/>
        <v>258</v>
      </c>
      <c r="ZX26" s="56">
        <f t="shared" si="400"/>
        <v>10.282981267437226</v>
      </c>
      <c r="ZY26" s="35">
        <v>104</v>
      </c>
      <c r="ZZ26" s="36">
        <f t="shared" si="401"/>
        <v>7.0941336971350619</v>
      </c>
      <c r="AAA26" s="37">
        <v>142</v>
      </c>
      <c r="AAB26" s="36">
        <f t="shared" si="402"/>
        <v>15.301724137931034</v>
      </c>
      <c r="AAC26" s="54"/>
      <c r="AAD26" s="55">
        <f t="shared" si="403"/>
        <v>246</v>
      </c>
      <c r="AAE26" s="56">
        <f t="shared" si="404"/>
        <v>10.275689223057643</v>
      </c>
      <c r="AAF26" s="35">
        <v>97</v>
      </c>
      <c r="AAG26" s="36">
        <f t="shared" si="405"/>
        <v>7.0188133140376268</v>
      </c>
      <c r="AAH26" s="37">
        <v>130</v>
      </c>
      <c r="AAI26" s="36">
        <f t="shared" si="406"/>
        <v>15.046296296296296</v>
      </c>
      <c r="AAJ26" s="54"/>
      <c r="AAK26" s="55">
        <f t="shared" si="407"/>
        <v>227</v>
      </c>
      <c r="AAL26" s="36">
        <f t="shared" si="408"/>
        <v>10.10685663401603</v>
      </c>
      <c r="AAM26" s="60">
        <v>83</v>
      </c>
      <c r="AAN26" s="36">
        <f t="shared" si="409"/>
        <v>6.4440993788819876</v>
      </c>
      <c r="AAO26" s="37">
        <v>120</v>
      </c>
      <c r="AAP26" s="36">
        <f t="shared" si="410"/>
        <v>14.796547472256474</v>
      </c>
      <c r="AAQ26" s="54"/>
      <c r="AAR26" s="55">
        <f t="shared" si="411"/>
        <v>203</v>
      </c>
      <c r="AAS26" s="56">
        <f t="shared" si="412"/>
        <v>9.6712720343020493</v>
      </c>
      <c r="AAT26" s="59"/>
      <c r="AAU26" s="36"/>
      <c r="AAV26" s="57"/>
      <c r="AAW26" s="36"/>
      <c r="AAX26" s="54"/>
      <c r="AAY26" s="37">
        <v>175</v>
      </c>
      <c r="AAZ26" s="56">
        <f t="shared" si="413"/>
        <v>9.3783494105037519</v>
      </c>
      <c r="ABA26" s="59"/>
      <c r="ABB26" s="36"/>
      <c r="ABC26" s="57"/>
      <c r="ABD26" s="36"/>
      <c r="ABE26" s="54"/>
      <c r="ABF26" s="37">
        <v>162</v>
      </c>
      <c r="ABG26" s="56">
        <f t="shared" si="414"/>
        <v>9.1784702549575083</v>
      </c>
      <c r="ABH26" s="59"/>
      <c r="ABI26" s="36"/>
      <c r="ABJ26" s="57"/>
      <c r="ABK26" s="36"/>
      <c r="ABL26" s="54"/>
      <c r="ABM26" s="37">
        <v>150</v>
      </c>
      <c r="ABN26" s="56">
        <f t="shared" si="415"/>
        <v>9.0854027861901869</v>
      </c>
      <c r="ABO26" s="59"/>
      <c r="ABP26" s="36"/>
      <c r="ABQ26" s="57"/>
      <c r="ABR26" s="36"/>
      <c r="ABS26" s="54"/>
      <c r="ABT26" s="37">
        <v>115</v>
      </c>
      <c r="ABU26" s="56">
        <f t="shared" si="416"/>
        <v>8.5884988797610156</v>
      </c>
      <c r="ABV26" s="59"/>
      <c r="ABW26" s="36"/>
      <c r="ABX26" s="57"/>
      <c r="ABY26" s="36"/>
      <c r="ABZ26" s="54"/>
      <c r="ACA26" s="37">
        <v>99</v>
      </c>
      <c r="ACB26" s="56">
        <f t="shared" si="417"/>
        <v>8.4398976982097178</v>
      </c>
      <c r="ACC26" s="59"/>
      <c r="ACD26" s="36"/>
      <c r="ACE26" s="57"/>
      <c r="ACF26" s="36"/>
      <c r="ACG26" s="54"/>
      <c r="ACH26" s="37">
        <v>77</v>
      </c>
      <c r="ACI26" s="56">
        <f t="shared" si="418"/>
        <v>7.4109720885466803</v>
      </c>
      <c r="ACJ26" s="59"/>
      <c r="ACK26" s="36"/>
      <c r="ACL26" s="57"/>
      <c r="ACM26" s="36"/>
      <c r="ACN26" s="54"/>
      <c r="ACO26" s="37">
        <v>57</v>
      </c>
      <c r="ACP26" s="56">
        <f t="shared" si="419"/>
        <v>6.5972222222222223</v>
      </c>
      <c r="ACQ26" s="59"/>
      <c r="ACR26" s="36"/>
      <c r="ACS26" s="57"/>
      <c r="ACT26" s="36"/>
      <c r="ACU26" s="54"/>
      <c r="ACV26" s="37">
        <v>50</v>
      </c>
      <c r="ACW26" s="56">
        <f t="shared" si="420"/>
        <v>6.4850843060959802</v>
      </c>
      <c r="ACX26" s="59"/>
      <c r="ACY26" s="36"/>
      <c r="ACZ26" s="57"/>
      <c r="ADA26" s="36"/>
      <c r="ADB26" s="54"/>
      <c r="ADC26" s="37">
        <v>44</v>
      </c>
      <c r="ADD26" s="56">
        <f t="shared" si="421"/>
        <v>6.8857589984350547</v>
      </c>
      <c r="ADE26" s="59"/>
      <c r="ADF26" s="36"/>
      <c r="ADG26" s="57"/>
      <c r="ADH26" s="36"/>
      <c r="ADI26" s="54"/>
      <c r="ADJ26" s="37">
        <v>26</v>
      </c>
      <c r="ADK26" s="56">
        <f t="shared" si="422"/>
        <v>6.0046189376443415</v>
      </c>
      <c r="ADL26" s="59"/>
      <c r="ADM26" s="36"/>
      <c r="ADN26" s="57"/>
      <c r="ADO26" s="36"/>
      <c r="ADP26" s="54"/>
      <c r="ADQ26" s="37">
        <v>23</v>
      </c>
      <c r="ADR26" s="56">
        <f t="shared" si="423"/>
        <v>6.4788732394366191</v>
      </c>
      <c r="ADS26" s="59"/>
      <c r="ADT26" s="36"/>
      <c r="ADU26" s="57"/>
      <c r="ADV26" s="36"/>
      <c r="ADW26" s="54"/>
      <c r="ADX26" s="37">
        <v>20</v>
      </c>
      <c r="ADY26" s="56">
        <f t="shared" si="424"/>
        <v>7.2727272727272725</v>
      </c>
      <c r="ADZ26" s="59"/>
      <c r="AEA26" s="36"/>
      <c r="AEB26" s="57"/>
      <c r="AEC26" s="36"/>
      <c r="AED26" s="54"/>
      <c r="AEE26" s="37">
        <v>14</v>
      </c>
      <c r="AEF26" s="56">
        <f t="shared" si="425"/>
        <v>6.6037735849056602</v>
      </c>
    </row>
    <row r="27" spans="1:1024" x14ac:dyDescent="0.2">
      <c r="A27" s="34" t="s">
        <v>41</v>
      </c>
      <c r="B27" s="35">
        <v>5583</v>
      </c>
      <c r="C27" s="36">
        <f t="shared" si="0"/>
        <v>6.506169498825673E-2</v>
      </c>
      <c r="D27" s="37">
        <v>20092</v>
      </c>
      <c r="E27" s="36">
        <f t="shared" si="1"/>
        <v>0.23091394318197622</v>
      </c>
      <c r="F27" s="37">
        <f t="shared" si="2"/>
        <v>25675</v>
      </c>
      <c r="G27" s="36">
        <f t="shared" si="3"/>
        <v>0.14856357968617701</v>
      </c>
      <c r="H27" s="38">
        <v>91</v>
      </c>
      <c r="I27" s="47">
        <f t="shared" si="4"/>
        <v>2.3137554030002545</v>
      </c>
      <c r="J27">
        <v>275</v>
      </c>
      <c r="K27" s="47">
        <f t="shared" si="5"/>
        <v>8.5696478653786219</v>
      </c>
      <c r="L27" s="48"/>
      <c r="M27" s="49">
        <f t="shared" si="6"/>
        <v>366</v>
      </c>
      <c r="N27" s="50">
        <f t="shared" si="7"/>
        <v>5.1246149537944552</v>
      </c>
      <c r="O27" s="43">
        <v>85</v>
      </c>
      <c r="P27" s="47">
        <f t="shared" si="8"/>
        <v>2.2660623833644364</v>
      </c>
      <c r="Q27" s="44">
        <v>263</v>
      </c>
      <c r="R27" s="47">
        <f t="shared" si="9"/>
        <v>8.5863532484492335</v>
      </c>
      <c r="S27" s="48"/>
      <c r="T27" s="49">
        <f t="shared" si="10"/>
        <v>348</v>
      </c>
      <c r="U27" s="50">
        <f t="shared" si="11"/>
        <v>5.107132374523041</v>
      </c>
      <c r="V27" s="43">
        <v>82</v>
      </c>
      <c r="W27" s="47">
        <f t="shared" si="12"/>
        <v>2.2508921218775733</v>
      </c>
      <c r="X27" s="44">
        <v>255</v>
      </c>
      <c r="Y27" s="47">
        <f t="shared" si="13"/>
        <v>8.5341365461847403</v>
      </c>
      <c r="Z27" s="48"/>
      <c r="AA27" s="49">
        <f t="shared" si="14"/>
        <v>337</v>
      </c>
      <c r="AB27" s="50">
        <f t="shared" si="15"/>
        <v>5.082189714975117</v>
      </c>
      <c r="AC27" s="43">
        <v>80</v>
      </c>
      <c r="AD27" s="47">
        <f t="shared" si="16"/>
        <v>2.2471910112359552</v>
      </c>
      <c r="AE27" s="44">
        <v>251</v>
      </c>
      <c r="AF27" s="47">
        <f t="shared" si="17"/>
        <v>8.5900068446269682</v>
      </c>
      <c r="AG27" s="48"/>
      <c r="AH27" s="49">
        <f t="shared" si="18"/>
        <v>331</v>
      </c>
      <c r="AI27" s="50">
        <f t="shared" si="19"/>
        <v>5.1064486269669853</v>
      </c>
      <c r="AJ27" s="51">
        <v>76</v>
      </c>
      <c r="AK27" s="47">
        <f t="shared" si="20"/>
        <v>2.1658592191507555</v>
      </c>
      <c r="AL27" s="52">
        <v>245</v>
      </c>
      <c r="AM27" s="47">
        <f t="shared" si="21"/>
        <v>8.4951456310679614</v>
      </c>
      <c r="AN27" s="48"/>
      <c r="AO27" s="49">
        <f t="shared" si="22"/>
        <v>321</v>
      </c>
      <c r="AP27" s="50">
        <f t="shared" si="23"/>
        <v>5.0211168465509148</v>
      </c>
      <c r="AQ27" s="43">
        <v>75</v>
      </c>
      <c r="AR27" s="47">
        <f t="shared" si="24"/>
        <v>2.1695111368238358</v>
      </c>
      <c r="AS27" s="44">
        <v>240</v>
      </c>
      <c r="AT27" s="47">
        <f t="shared" si="25"/>
        <v>8.4685956245589278</v>
      </c>
      <c r="AU27" s="48"/>
      <c r="AV27" s="49">
        <f t="shared" si="26"/>
        <v>315</v>
      </c>
      <c r="AW27" s="50">
        <f t="shared" si="27"/>
        <v>5.0071530758226039</v>
      </c>
      <c r="AX27" s="51">
        <v>75</v>
      </c>
      <c r="AY27" s="47">
        <f t="shared" si="28"/>
        <v>2.1821355833575793</v>
      </c>
      <c r="AZ27" s="44">
        <v>239</v>
      </c>
      <c r="BA27" s="47">
        <f t="shared" si="29"/>
        <v>8.4721729883020203</v>
      </c>
      <c r="BB27" s="48"/>
      <c r="BC27" s="49">
        <f t="shared" si="30"/>
        <v>314</v>
      </c>
      <c r="BD27" s="50">
        <f t="shared" si="31"/>
        <v>5.0175775007989776</v>
      </c>
      <c r="BE27" s="43">
        <v>75</v>
      </c>
      <c r="BF27" s="47">
        <f t="shared" si="32"/>
        <v>2.1878646441073513</v>
      </c>
      <c r="BG27" s="44">
        <v>239</v>
      </c>
      <c r="BH27" s="47">
        <f t="shared" si="33"/>
        <v>8.4872159090909083</v>
      </c>
      <c r="BI27" s="48"/>
      <c r="BJ27" s="49">
        <f t="shared" si="34"/>
        <v>314</v>
      </c>
      <c r="BK27" s="50">
        <f t="shared" si="35"/>
        <v>5.0288276745675846</v>
      </c>
      <c r="BL27" s="51">
        <v>75</v>
      </c>
      <c r="BM27" s="47">
        <f t="shared" si="36"/>
        <v>2.1936238666276688</v>
      </c>
      <c r="BN27" s="52">
        <v>239</v>
      </c>
      <c r="BO27" s="47">
        <f t="shared" si="37"/>
        <v>8.502312344361437</v>
      </c>
      <c r="BP27" s="48"/>
      <c r="BQ27" s="49">
        <f t="shared" si="38"/>
        <v>314</v>
      </c>
      <c r="BR27" s="50">
        <f t="shared" si="39"/>
        <v>5.040128410914928</v>
      </c>
      <c r="BS27" s="51">
        <v>75</v>
      </c>
      <c r="BT27" s="47">
        <f t="shared" si="40"/>
        <v>2.1994134897360706</v>
      </c>
      <c r="BU27" s="52">
        <v>239</v>
      </c>
      <c r="BV27" s="47">
        <f t="shared" si="41"/>
        <v>8.5448695030389707</v>
      </c>
      <c r="BW27" s="48"/>
      <c r="BX27" s="49">
        <f t="shared" si="42"/>
        <v>314</v>
      </c>
      <c r="BY27" s="50">
        <f t="shared" si="43"/>
        <v>5.0588045754792974</v>
      </c>
      <c r="BZ27" s="51">
        <v>74</v>
      </c>
      <c r="CA27" s="47">
        <f t="shared" si="44"/>
        <v>2.1828908554572273</v>
      </c>
      <c r="CB27" s="52">
        <v>237</v>
      </c>
      <c r="CC27" s="47">
        <f t="shared" si="45"/>
        <v>8.5098743267504489</v>
      </c>
      <c r="CD27" s="48"/>
      <c r="CE27" s="49">
        <f t="shared" si="46"/>
        <v>311</v>
      </c>
      <c r="CF27" s="50">
        <f t="shared" si="47"/>
        <v>5.0364372469635628</v>
      </c>
      <c r="CG27" s="52">
        <v>74</v>
      </c>
      <c r="CH27" s="47">
        <f t="shared" si="48"/>
        <v>2.1854695806261075</v>
      </c>
      <c r="CI27" s="52">
        <v>237</v>
      </c>
      <c r="CJ27" s="47">
        <f t="shared" si="49"/>
        <v>8.5467003245582394</v>
      </c>
      <c r="CK27" s="48"/>
      <c r="CL27" s="49">
        <f t="shared" si="50"/>
        <v>311</v>
      </c>
      <c r="CM27" s="50">
        <f t="shared" si="51"/>
        <v>5.0495210261406065</v>
      </c>
      <c r="CN27" s="51">
        <v>74</v>
      </c>
      <c r="CO27" s="47">
        <f t="shared" si="52"/>
        <v>2.1887015675835548</v>
      </c>
      <c r="CP27" s="52">
        <v>237</v>
      </c>
      <c r="CQ27" s="47">
        <f t="shared" si="53"/>
        <v>8.559046587215601</v>
      </c>
      <c r="CR27" s="48"/>
      <c r="CS27" s="49">
        <f t="shared" si="54"/>
        <v>311</v>
      </c>
      <c r="CT27" s="50">
        <f t="shared" si="55"/>
        <v>5.0569105691056908</v>
      </c>
      <c r="CU27" s="52">
        <v>74</v>
      </c>
      <c r="CV27" s="47">
        <f t="shared" si="56"/>
        <v>2.1906453522794553</v>
      </c>
      <c r="CW27" s="52">
        <v>237</v>
      </c>
      <c r="CX27" s="47">
        <f t="shared" si="57"/>
        <v>8.5652331044452481</v>
      </c>
      <c r="CY27" s="48"/>
      <c r="CZ27" s="49">
        <f t="shared" si="58"/>
        <v>311</v>
      </c>
      <c r="DA27" s="50">
        <f t="shared" si="59"/>
        <v>5.0610252237591542</v>
      </c>
      <c r="DB27" s="52">
        <v>74</v>
      </c>
      <c r="DC27" s="47">
        <f t="shared" si="60"/>
        <v>2.1932424422050976</v>
      </c>
      <c r="DD27" s="52">
        <v>237</v>
      </c>
      <c r="DE27" s="47">
        <f t="shared" si="61"/>
        <v>8.5807385952208541</v>
      </c>
      <c r="DF27" s="48"/>
      <c r="DG27" s="49">
        <f t="shared" si="62"/>
        <v>311</v>
      </c>
      <c r="DH27" s="50">
        <f t="shared" si="63"/>
        <v>5.0684485006518907</v>
      </c>
      <c r="DI27" s="52">
        <v>74</v>
      </c>
      <c r="DJ27" s="47">
        <f t="shared" si="64"/>
        <v>2.1938926771420104</v>
      </c>
      <c r="DK27" s="37">
        <v>235</v>
      </c>
      <c r="DL27" s="47">
        <f t="shared" si="65"/>
        <v>8.5083272990586529</v>
      </c>
      <c r="DM27" s="48"/>
      <c r="DN27" s="49">
        <f t="shared" si="66"/>
        <v>309</v>
      </c>
      <c r="DO27" s="50">
        <f t="shared" si="67"/>
        <v>5.0366748166259168</v>
      </c>
      <c r="DP27" s="52">
        <v>75</v>
      </c>
      <c r="DQ27" s="47">
        <f t="shared" si="68"/>
        <v>2.2241992882562278</v>
      </c>
      <c r="DR27" s="37">
        <v>234</v>
      </c>
      <c r="DS27" s="47">
        <f t="shared" si="69"/>
        <v>8.4782608695652169</v>
      </c>
      <c r="DT27" s="48"/>
      <c r="DU27" s="49">
        <f t="shared" si="70"/>
        <v>309</v>
      </c>
      <c r="DV27" s="50">
        <f t="shared" si="71"/>
        <v>5.0391389432485321</v>
      </c>
      <c r="DW27" s="52">
        <v>75</v>
      </c>
      <c r="DX27" s="47">
        <f t="shared" si="72"/>
        <v>2.2308149910767403</v>
      </c>
      <c r="DY27" s="37">
        <v>233</v>
      </c>
      <c r="DZ27" s="47">
        <f t="shared" si="73"/>
        <v>8.4696474009451119</v>
      </c>
      <c r="EA27" s="48"/>
      <c r="EB27" s="49">
        <f t="shared" si="74"/>
        <v>308</v>
      </c>
      <c r="EC27" s="50">
        <f t="shared" si="75"/>
        <v>5.038442663176836</v>
      </c>
      <c r="ED27" s="52">
        <v>75</v>
      </c>
      <c r="EE27" s="47">
        <f t="shared" si="76"/>
        <v>2.2334723049434189</v>
      </c>
      <c r="EF27" s="37">
        <v>231</v>
      </c>
      <c r="EG27" s="47">
        <f t="shared" si="77"/>
        <v>8.4030556566024011</v>
      </c>
      <c r="EH27" s="48"/>
      <c r="EI27" s="49">
        <f t="shared" si="78"/>
        <v>306</v>
      </c>
      <c r="EJ27" s="50">
        <f t="shared" si="79"/>
        <v>5.0106435238251184</v>
      </c>
      <c r="EK27" s="52">
        <v>75</v>
      </c>
      <c r="EL27" s="47">
        <f t="shared" si="80"/>
        <v>2.2334723049434189</v>
      </c>
      <c r="EM27" s="37">
        <v>231</v>
      </c>
      <c r="EN27" s="47">
        <f t="shared" si="81"/>
        <v>8.4091736439752456</v>
      </c>
      <c r="EO27" s="48"/>
      <c r="EP27" s="49">
        <f t="shared" si="82"/>
        <v>306</v>
      </c>
      <c r="EQ27" s="50">
        <f t="shared" si="83"/>
        <v>5.0122850122850124</v>
      </c>
      <c r="ER27" s="52">
        <v>75</v>
      </c>
      <c r="ES27" s="47">
        <f t="shared" si="84"/>
        <v>2.2334723049434189</v>
      </c>
      <c r="ET27" s="52">
        <v>231</v>
      </c>
      <c r="EU27" s="47">
        <f t="shared" si="85"/>
        <v>8.4091736439752456</v>
      </c>
      <c r="EV27" s="48"/>
      <c r="EW27" s="49">
        <f t="shared" si="86"/>
        <v>306</v>
      </c>
      <c r="EX27" s="50">
        <f t="shared" si="87"/>
        <v>5.0122850122850124</v>
      </c>
      <c r="EY27" s="52">
        <v>75</v>
      </c>
      <c r="EZ27" s="47">
        <f t="shared" si="88"/>
        <v>2.2334723049434189</v>
      </c>
      <c r="FA27" s="52">
        <v>230</v>
      </c>
      <c r="FB27" s="47">
        <f t="shared" si="89"/>
        <v>8.3788706739526422</v>
      </c>
      <c r="FC27" s="48"/>
      <c r="FD27" s="49">
        <f t="shared" si="90"/>
        <v>305</v>
      </c>
      <c r="FE27" s="50">
        <f t="shared" si="91"/>
        <v>4.9975421923644108</v>
      </c>
      <c r="FF27" s="52">
        <v>75</v>
      </c>
      <c r="FG27" s="47">
        <f t="shared" si="92"/>
        <v>2.2341376228775691</v>
      </c>
      <c r="FH27" s="52">
        <v>230</v>
      </c>
      <c r="FI27" s="47">
        <f t="shared" si="93"/>
        <v>8.3849799489609911</v>
      </c>
      <c r="FJ27" s="48"/>
      <c r="FK27" s="49">
        <f t="shared" si="94"/>
        <v>305</v>
      </c>
      <c r="FL27" s="50">
        <f t="shared" si="95"/>
        <v>5</v>
      </c>
      <c r="FM27" s="52">
        <v>75</v>
      </c>
      <c r="FN27" s="47">
        <f t="shared" si="96"/>
        <v>2.234803337306317</v>
      </c>
      <c r="FO27" s="52">
        <v>230</v>
      </c>
      <c r="FP27" s="47">
        <f t="shared" si="97"/>
        <v>8.3910981393651962</v>
      </c>
      <c r="FQ27" s="48"/>
      <c r="FR27" s="49">
        <f t="shared" si="98"/>
        <v>305</v>
      </c>
      <c r="FS27" s="50">
        <f t="shared" si="99"/>
        <v>5.0024602263408235</v>
      </c>
      <c r="FT27" s="52">
        <v>75</v>
      </c>
      <c r="FU27" s="47">
        <f t="shared" si="100"/>
        <v>2.2361359570661898</v>
      </c>
      <c r="FV27" s="52">
        <v>230</v>
      </c>
      <c r="FW27" s="47">
        <f t="shared" si="101"/>
        <v>8.3910981393651962</v>
      </c>
      <c r="FX27" s="48"/>
      <c r="FY27" s="49">
        <f t="shared" si="102"/>
        <v>305</v>
      </c>
      <c r="FZ27" s="50">
        <f t="shared" si="103"/>
        <v>5.0041017227235436</v>
      </c>
      <c r="GA27" s="52">
        <v>75</v>
      </c>
      <c r="GB27" s="47">
        <f t="shared" si="104"/>
        <v>2.2388059701492535</v>
      </c>
      <c r="GC27" s="52">
        <v>230</v>
      </c>
      <c r="GD27" s="47">
        <f t="shared" si="105"/>
        <v>8.3941605839416056</v>
      </c>
      <c r="GE27" s="48"/>
      <c r="GF27" s="49">
        <f t="shared" si="106"/>
        <v>305</v>
      </c>
      <c r="GG27" s="50">
        <f t="shared" si="107"/>
        <v>5.0082101806239736</v>
      </c>
      <c r="GH27" s="52">
        <v>75</v>
      </c>
      <c r="GI27" s="47">
        <f t="shared" si="108"/>
        <v>2.2388059701492535</v>
      </c>
      <c r="GJ27" s="52">
        <v>230</v>
      </c>
      <c r="GK27" s="47">
        <f t="shared" si="109"/>
        <v>8.3941605839416056</v>
      </c>
      <c r="GL27" s="48"/>
      <c r="GM27" s="49">
        <f t="shared" si="110"/>
        <v>305</v>
      </c>
      <c r="GN27" s="50">
        <f t="shared" si="111"/>
        <v>5.0082101806239736</v>
      </c>
      <c r="GO27" s="52">
        <v>75</v>
      </c>
      <c r="GP27" s="47">
        <f t="shared" si="112"/>
        <v>2.239474469991042</v>
      </c>
      <c r="GQ27" s="52">
        <v>230</v>
      </c>
      <c r="GR27" s="47">
        <f t="shared" si="113"/>
        <v>8.3941605839416056</v>
      </c>
      <c r="GS27" s="48"/>
      <c r="GT27" s="49">
        <f t="shared" si="114"/>
        <v>305</v>
      </c>
      <c r="GU27" s="50">
        <f t="shared" si="115"/>
        <v>5.0090326818853672</v>
      </c>
      <c r="GV27" s="52">
        <v>75</v>
      </c>
      <c r="GW27" s="47">
        <f t="shared" si="116"/>
        <v>2.2421524663677128</v>
      </c>
      <c r="GX27" s="52">
        <v>229</v>
      </c>
      <c r="GY27" s="47">
        <f t="shared" si="117"/>
        <v>8.3698830409356724</v>
      </c>
      <c r="GZ27" s="48"/>
      <c r="HA27" s="49">
        <f t="shared" si="118"/>
        <v>304</v>
      </c>
      <c r="HB27" s="50">
        <f t="shared" si="119"/>
        <v>4.9991777668146682</v>
      </c>
      <c r="HC27" s="52">
        <v>75</v>
      </c>
      <c r="HD27" s="47">
        <f t="shared" si="120"/>
        <v>2.2441651705565531</v>
      </c>
      <c r="HE27" s="52">
        <v>229</v>
      </c>
      <c r="HF27" s="47">
        <f t="shared" si="121"/>
        <v>8.3698830409356724</v>
      </c>
      <c r="HG27" s="48"/>
      <c r="HH27" s="49">
        <f t="shared" si="122"/>
        <v>304</v>
      </c>
      <c r="HI27" s="50">
        <f t="shared" si="123"/>
        <v>5.0016452780519911</v>
      </c>
      <c r="HJ27" s="52">
        <v>75</v>
      </c>
      <c r="HK27" s="47">
        <f t="shared" si="124"/>
        <v>2.2461814914645104</v>
      </c>
      <c r="HL27" s="52">
        <v>229</v>
      </c>
      <c r="HM27" s="47">
        <f t="shared" si="125"/>
        <v>8.3729433272394882</v>
      </c>
      <c r="HN27" s="48"/>
      <c r="HO27" s="49">
        <f t="shared" si="126"/>
        <v>304</v>
      </c>
      <c r="HP27" s="50">
        <f t="shared" si="127"/>
        <v>5.0049390846229835</v>
      </c>
      <c r="HQ27" s="52">
        <v>75</v>
      </c>
      <c r="HR27" s="47">
        <f t="shared" si="128"/>
        <v>2.2475277195085406</v>
      </c>
      <c r="HS27" s="52">
        <v>228</v>
      </c>
      <c r="HT27" s="47">
        <f t="shared" si="129"/>
        <v>8.3424807903402858</v>
      </c>
      <c r="HU27" s="48"/>
      <c r="HV27" s="49">
        <f t="shared" si="130"/>
        <v>303</v>
      </c>
      <c r="HW27" s="50">
        <f t="shared" si="131"/>
        <v>4.9917627677100489</v>
      </c>
      <c r="HX27" s="52">
        <v>75</v>
      </c>
      <c r="HY27" s="47">
        <f t="shared" si="132"/>
        <v>2.2475277195085406</v>
      </c>
      <c r="HZ27" s="52">
        <v>228</v>
      </c>
      <c r="IA27" s="47">
        <f t="shared" si="133"/>
        <v>8.3577712609970671</v>
      </c>
      <c r="IB27" s="48"/>
      <c r="IC27" s="49">
        <f t="shared" si="134"/>
        <v>303</v>
      </c>
      <c r="ID27" s="50">
        <f t="shared" si="135"/>
        <v>4.9958779884583677</v>
      </c>
      <c r="IE27" s="52">
        <v>75</v>
      </c>
      <c r="IF27" s="47">
        <f t="shared" si="136"/>
        <v>2.2495500899820038</v>
      </c>
      <c r="IG27" s="52">
        <v>227</v>
      </c>
      <c r="IH27" s="47">
        <f t="shared" si="137"/>
        <v>8.3302752293577971</v>
      </c>
      <c r="II27" s="48"/>
      <c r="IJ27" s="49">
        <f t="shared" si="138"/>
        <v>302</v>
      </c>
      <c r="IK27" s="50">
        <f t="shared" si="139"/>
        <v>4.9843208450239311</v>
      </c>
      <c r="IL27" s="52">
        <v>75</v>
      </c>
      <c r="IM27" s="47">
        <f t="shared" si="140"/>
        <v>2.2509003601440578</v>
      </c>
      <c r="IN27" s="52">
        <v>227</v>
      </c>
      <c r="IO27" s="47">
        <f t="shared" si="141"/>
        <v>8.3302752293577971</v>
      </c>
      <c r="IP27" s="48"/>
      <c r="IQ27" s="49">
        <f t="shared" si="142"/>
        <v>302</v>
      </c>
      <c r="IR27" s="50">
        <f t="shared" si="143"/>
        <v>4.9859666501568434</v>
      </c>
      <c r="IS27" s="52">
        <v>75</v>
      </c>
      <c r="IT27" s="47">
        <f t="shared" si="144"/>
        <v>2.2509003601440578</v>
      </c>
      <c r="IU27" s="52">
        <v>225</v>
      </c>
      <c r="IV27" s="47">
        <f t="shared" si="145"/>
        <v>8.2690187431091502</v>
      </c>
      <c r="IW27" s="48"/>
      <c r="IX27" s="49">
        <f t="shared" si="146"/>
        <v>300</v>
      </c>
      <c r="IY27" s="50">
        <f t="shared" si="147"/>
        <v>4.9562200561704941</v>
      </c>
      <c r="IZ27" s="52">
        <v>75</v>
      </c>
      <c r="JA27" s="47">
        <f t="shared" si="148"/>
        <v>2.254283137962128</v>
      </c>
      <c r="JB27" s="52">
        <v>225</v>
      </c>
      <c r="JC27" s="47">
        <f t="shared" si="149"/>
        <v>8.2811924917188069</v>
      </c>
      <c r="JD27" s="48"/>
      <c r="JE27" s="49">
        <f t="shared" si="150"/>
        <v>300</v>
      </c>
      <c r="JF27" s="50">
        <f t="shared" si="151"/>
        <v>4.963600264725347</v>
      </c>
      <c r="JG27" s="52">
        <v>75</v>
      </c>
      <c r="JH27" s="47">
        <f t="shared" si="152"/>
        <v>2.254283137962128</v>
      </c>
      <c r="JI27" s="52">
        <v>225</v>
      </c>
      <c r="JJ27" s="47">
        <f t="shared" si="153"/>
        <v>8.2872928176795568</v>
      </c>
      <c r="JK27" s="48"/>
      <c r="JL27" s="49">
        <f t="shared" si="154"/>
        <v>300</v>
      </c>
      <c r="JM27" s="50">
        <f t="shared" si="155"/>
        <v>4.9652432969215488</v>
      </c>
      <c r="JN27" s="52">
        <v>75</v>
      </c>
      <c r="JO27" s="47">
        <f t="shared" si="156"/>
        <v>2.2569966897381883</v>
      </c>
      <c r="JP27" s="52">
        <v>225</v>
      </c>
      <c r="JQ27" s="47">
        <f t="shared" si="157"/>
        <v>8.3087149187592324</v>
      </c>
      <c r="JR27" s="48"/>
      <c r="JS27" s="49">
        <f t="shared" si="158"/>
        <v>300</v>
      </c>
      <c r="JT27" s="50">
        <f t="shared" si="159"/>
        <v>4.9742994528270597</v>
      </c>
      <c r="JU27" s="52">
        <v>75</v>
      </c>
      <c r="JV27" s="47">
        <f t="shared" si="160"/>
        <v>2.2597167821633022</v>
      </c>
      <c r="JW27" s="52">
        <v>224</v>
      </c>
      <c r="JX27" s="47">
        <f t="shared" si="161"/>
        <v>8.305524657026325</v>
      </c>
      <c r="JY27" s="48"/>
      <c r="JZ27" s="49">
        <f t="shared" si="162"/>
        <v>299</v>
      </c>
      <c r="KA27" s="50">
        <f t="shared" si="163"/>
        <v>4.9700797872340425</v>
      </c>
      <c r="KB27" s="52">
        <v>75</v>
      </c>
      <c r="KC27" s="47">
        <f t="shared" si="164"/>
        <v>2.2610792885137174</v>
      </c>
      <c r="KD27" s="52">
        <v>224</v>
      </c>
      <c r="KE27" s="47">
        <f t="shared" si="165"/>
        <v>8.3086053412462899</v>
      </c>
      <c r="KF27" s="48"/>
      <c r="KG27" s="49">
        <f t="shared" si="166"/>
        <v>299</v>
      </c>
      <c r="KH27" s="50">
        <f t="shared" si="167"/>
        <v>4.972559454515217</v>
      </c>
      <c r="KI27" s="52">
        <v>75</v>
      </c>
      <c r="KJ27" s="47">
        <f t="shared" si="168"/>
        <v>2.261761158021713</v>
      </c>
      <c r="KK27" s="52">
        <v>224</v>
      </c>
      <c r="KL27" s="47">
        <f t="shared" si="169"/>
        <v>8.3116883116883109</v>
      </c>
      <c r="KM27" s="48"/>
      <c r="KN27" s="49">
        <f t="shared" si="170"/>
        <v>299</v>
      </c>
      <c r="KO27" s="50">
        <f t="shared" si="171"/>
        <v>4.9742139411079691</v>
      </c>
      <c r="KP27" s="52">
        <v>75</v>
      </c>
      <c r="KQ27" s="47">
        <f t="shared" si="172"/>
        <v>2.2638092363416842</v>
      </c>
      <c r="KR27" s="52">
        <v>223</v>
      </c>
      <c r="KS27" s="47">
        <f t="shared" si="173"/>
        <v>8.2838038632986617</v>
      </c>
      <c r="KT27" s="48"/>
      <c r="KU27" s="49">
        <f t="shared" si="174"/>
        <v>298</v>
      </c>
      <c r="KV27" s="50">
        <f t="shared" si="175"/>
        <v>4.9625312239800161</v>
      </c>
      <c r="KW27" s="52">
        <v>75</v>
      </c>
      <c r="KX27" s="47">
        <f t="shared" si="176"/>
        <v>2.2679165406713033</v>
      </c>
      <c r="KY27" s="52">
        <v>223</v>
      </c>
      <c r="KZ27" s="47">
        <f t="shared" si="177"/>
        <v>8.3115915020499429</v>
      </c>
      <c r="LA27" s="48"/>
      <c r="LB27" s="49">
        <f t="shared" si="178"/>
        <v>298</v>
      </c>
      <c r="LC27" s="50">
        <f t="shared" si="179"/>
        <v>4.9749582637729546</v>
      </c>
      <c r="LD27" s="52">
        <v>74</v>
      </c>
      <c r="LE27" s="47">
        <f t="shared" si="180"/>
        <v>2.2444646648468307</v>
      </c>
      <c r="LF27" s="52">
        <v>222</v>
      </c>
      <c r="LG27" s="47">
        <f t="shared" si="181"/>
        <v>8.2835820895522385</v>
      </c>
      <c r="LH27" s="48"/>
      <c r="LI27" s="49">
        <f t="shared" si="182"/>
        <v>296</v>
      </c>
      <c r="LJ27" s="50">
        <f t="shared" si="183"/>
        <v>4.952317215994646</v>
      </c>
      <c r="LK27" s="52">
        <v>74</v>
      </c>
      <c r="LL27" s="47">
        <f t="shared" si="184"/>
        <v>2.2485566697052568</v>
      </c>
      <c r="LM27" s="52">
        <v>222</v>
      </c>
      <c r="LN27" s="47">
        <f t="shared" si="185"/>
        <v>8.2959641255605376</v>
      </c>
      <c r="LO27" s="48"/>
      <c r="LP27" s="49">
        <f t="shared" si="186"/>
        <v>296</v>
      </c>
      <c r="LQ27" s="50">
        <f t="shared" si="187"/>
        <v>4.9606167253226081</v>
      </c>
      <c r="LR27" s="52">
        <v>74</v>
      </c>
      <c r="LS27" s="47">
        <f t="shared" si="188"/>
        <v>2.249923989054424</v>
      </c>
      <c r="LT27" s="52">
        <v>222</v>
      </c>
      <c r="LU27" s="47">
        <f t="shared" si="189"/>
        <v>8.305274971941639</v>
      </c>
      <c r="LV27" s="48"/>
      <c r="LW27" s="49">
        <f t="shared" si="190"/>
        <v>296</v>
      </c>
      <c r="LX27" s="50">
        <f t="shared" si="191"/>
        <v>4.9647769204964778</v>
      </c>
      <c r="LY27" s="52">
        <v>74</v>
      </c>
      <c r="LZ27" s="47">
        <f t="shared" si="192"/>
        <v>2.2533495736906208</v>
      </c>
      <c r="MA27" s="52">
        <v>222</v>
      </c>
      <c r="MB27" s="47">
        <f t="shared" si="193"/>
        <v>8.3083832335329344</v>
      </c>
      <c r="MC27" s="48"/>
      <c r="MD27" s="49">
        <f t="shared" si="194"/>
        <v>296</v>
      </c>
      <c r="ME27" s="50">
        <f t="shared" si="195"/>
        <v>4.9697783747481532</v>
      </c>
      <c r="MF27" s="52">
        <v>73</v>
      </c>
      <c r="MG27" s="47">
        <f t="shared" si="196"/>
        <v>2.225609756097561</v>
      </c>
      <c r="MH27" s="52">
        <v>222</v>
      </c>
      <c r="MI27" s="47">
        <f t="shared" si="197"/>
        <v>8.3114938225383757</v>
      </c>
      <c r="MJ27" s="48"/>
      <c r="MK27" s="49">
        <f t="shared" si="198"/>
        <v>295</v>
      </c>
      <c r="ML27" s="50">
        <f t="shared" si="199"/>
        <v>4.957150058813645</v>
      </c>
      <c r="MM27" s="52">
        <v>73</v>
      </c>
      <c r="MN27" s="47">
        <f t="shared" si="200"/>
        <v>2.2303696914146043</v>
      </c>
      <c r="MO27" s="52">
        <v>220</v>
      </c>
      <c r="MP27" s="47">
        <f t="shared" si="201"/>
        <v>8.2768999247554564</v>
      </c>
      <c r="MQ27" s="48"/>
      <c r="MR27" s="49">
        <f t="shared" si="202"/>
        <v>293</v>
      </c>
      <c r="MS27" s="50">
        <f t="shared" si="203"/>
        <v>4.9401450008430281</v>
      </c>
      <c r="MT27" s="52">
        <v>73</v>
      </c>
      <c r="MU27" s="47">
        <f t="shared" si="204"/>
        <v>2.2399509051856401</v>
      </c>
      <c r="MV27" s="52">
        <v>219</v>
      </c>
      <c r="MW27" s="47">
        <f t="shared" si="205"/>
        <v>8.2829046898638428</v>
      </c>
      <c r="MX27" s="48"/>
      <c r="MY27" s="49">
        <f t="shared" si="206"/>
        <v>292</v>
      </c>
      <c r="MZ27" s="50">
        <f t="shared" si="207"/>
        <v>4.9466373030662378</v>
      </c>
      <c r="NA27" s="52">
        <v>73</v>
      </c>
      <c r="NB27" s="47">
        <f t="shared" si="208"/>
        <v>2.2489217498459646</v>
      </c>
      <c r="NC27" s="52">
        <v>217</v>
      </c>
      <c r="ND27" s="47">
        <f t="shared" si="209"/>
        <v>8.2666666666666657</v>
      </c>
      <c r="NE27" s="48"/>
      <c r="NF27" s="49">
        <f t="shared" si="210"/>
        <v>290</v>
      </c>
      <c r="NG27" s="50">
        <f t="shared" si="211"/>
        <v>4.9395332992675867</v>
      </c>
      <c r="NH27" s="52">
        <v>73</v>
      </c>
      <c r="NI27" s="47">
        <f t="shared" si="212"/>
        <v>2.2530864197530862</v>
      </c>
      <c r="NJ27" s="52">
        <v>216</v>
      </c>
      <c r="NK27" s="47">
        <f t="shared" si="213"/>
        <v>8.2568807339449553</v>
      </c>
      <c r="NL27" s="48"/>
      <c r="NM27" s="49">
        <f t="shared" si="214"/>
        <v>289</v>
      </c>
      <c r="NN27" s="50">
        <f t="shared" si="215"/>
        <v>4.9351092896174862</v>
      </c>
      <c r="NO27" s="52">
        <v>73</v>
      </c>
      <c r="NP27" s="47">
        <f t="shared" si="216"/>
        <v>2.2628642281463112</v>
      </c>
      <c r="NQ27" s="52">
        <v>215</v>
      </c>
      <c r="NR27" s="47">
        <f t="shared" si="217"/>
        <v>8.256528417818739</v>
      </c>
      <c r="NS27" s="48"/>
      <c r="NT27" s="49">
        <f t="shared" si="218"/>
        <v>288</v>
      </c>
      <c r="NU27" s="50">
        <f t="shared" si="219"/>
        <v>4.9399656946826758</v>
      </c>
      <c r="NV27" s="52">
        <v>73</v>
      </c>
      <c r="NW27" s="47">
        <f t="shared" si="220"/>
        <v>2.2663769015833592</v>
      </c>
      <c r="NX27" s="52">
        <v>215</v>
      </c>
      <c r="NY27" s="47">
        <f t="shared" si="221"/>
        <v>8.266051518646675</v>
      </c>
      <c r="NZ27" s="48"/>
      <c r="OA27" s="49">
        <f t="shared" si="222"/>
        <v>288</v>
      </c>
      <c r="OB27" s="50">
        <f t="shared" si="223"/>
        <v>4.9467536928890414</v>
      </c>
      <c r="OC27" s="52">
        <v>73</v>
      </c>
      <c r="OD27" s="47">
        <f t="shared" si="224"/>
        <v>2.2691949020826856</v>
      </c>
      <c r="OE27" s="52">
        <v>215</v>
      </c>
      <c r="OF27" s="47">
        <f t="shared" si="225"/>
        <v>8.288357748650732</v>
      </c>
      <c r="OG27" s="48"/>
      <c r="OH27" s="49">
        <f t="shared" si="226"/>
        <v>288</v>
      </c>
      <c r="OI27" s="50">
        <f t="shared" si="227"/>
        <v>4.9561177077955598</v>
      </c>
      <c r="OJ27" s="52">
        <v>73</v>
      </c>
      <c r="OK27" s="47">
        <f t="shared" si="228"/>
        <v>2.2791133312519514</v>
      </c>
      <c r="OL27" s="52">
        <v>214</v>
      </c>
      <c r="OM27" s="47">
        <f t="shared" si="229"/>
        <v>8.2785299806576393</v>
      </c>
      <c r="ON27" s="48"/>
      <c r="OO27" s="49">
        <f t="shared" si="230"/>
        <v>287</v>
      </c>
      <c r="OP27" s="50">
        <f t="shared" si="231"/>
        <v>4.9585348997926744</v>
      </c>
      <c r="OQ27" s="52">
        <v>73</v>
      </c>
      <c r="OR27" s="47">
        <f t="shared" si="232"/>
        <v>2.2848200312989047</v>
      </c>
      <c r="OS27" s="52">
        <v>213</v>
      </c>
      <c r="OT27" s="47">
        <f t="shared" si="233"/>
        <v>8.2558139534883725</v>
      </c>
      <c r="OU27" s="48"/>
      <c r="OV27" s="49">
        <f t="shared" si="234"/>
        <v>286</v>
      </c>
      <c r="OW27" s="50">
        <f t="shared" si="235"/>
        <v>4.9523809523809526</v>
      </c>
      <c r="OX27" s="52">
        <v>73</v>
      </c>
      <c r="OY27" s="47">
        <f t="shared" si="236"/>
        <v>2.2948758252121975</v>
      </c>
      <c r="OZ27" s="52">
        <v>213</v>
      </c>
      <c r="PA27" s="47">
        <f t="shared" si="237"/>
        <v>8.2976236852356831</v>
      </c>
      <c r="PB27" s="48"/>
      <c r="PC27" s="49">
        <f t="shared" si="238"/>
        <v>286</v>
      </c>
      <c r="PD27" s="50">
        <f t="shared" si="239"/>
        <v>4.9756437021572726</v>
      </c>
      <c r="PE27" s="52">
        <v>72</v>
      </c>
      <c r="PF27" s="47">
        <f t="shared" si="240"/>
        <v>2.2734449005367856</v>
      </c>
      <c r="PG27" s="52">
        <v>210</v>
      </c>
      <c r="PH27" s="47">
        <f t="shared" si="241"/>
        <v>8.2417582417582409</v>
      </c>
      <c r="PI27" s="48"/>
      <c r="PJ27" s="49">
        <f t="shared" si="242"/>
        <v>282</v>
      </c>
      <c r="PK27" s="50">
        <f t="shared" si="243"/>
        <v>4.9343832020997374</v>
      </c>
      <c r="PL27" s="52">
        <v>72</v>
      </c>
      <c r="PM27" s="47">
        <f t="shared" si="244"/>
        <v>2.278481012658228</v>
      </c>
      <c r="PN27" s="52">
        <v>206</v>
      </c>
      <c r="PO27" s="47">
        <f t="shared" si="245"/>
        <v>8.1294396211523292</v>
      </c>
      <c r="PP27" s="48"/>
      <c r="PQ27" s="49">
        <f t="shared" si="246"/>
        <v>278</v>
      </c>
      <c r="PR27" s="50">
        <f t="shared" si="247"/>
        <v>4.8823322795925534</v>
      </c>
      <c r="PS27" s="52">
        <v>72</v>
      </c>
      <c r="PT27" s="47">
        <f t="shared" si="248"/>
        <v>2.2828154724159799</v>
      </c>
      <c r="PU27" s="52">
        <v>205</v>
      </c>
      <c r="PV27" s="47">
        <f t="shared" si="249"/>
        <v>8.1155977830562147</v>
      </c>
      <c r="PW27" s="48"/>
      <c r="PX27" s="49">
        <f t="shared" si="250"/>
        <v>277</v>
      </c>
      <c r="PY27" s="50">
        <f t="shared" si="251"/>
        <v>4.8767605633802811</v>
      </c>
      <c r="PZ27" s="52">
        <v>72</v>
      </c>
      <c r="QA27" s="47">
        <f t="shared" si="252"/>
        <v>2.2871664548919948</v>
      </c>
      <c r="QB27" s="52">
        <v>205</v>
      </c>
      <c r="QC27" s="47">
        <f t="shared" si="253"/>
        <v>8.1284694686756538</v>
      </c>
      <c r="QD27" s="48"/>
      <c r="QE27" s="49">
        <f t="shared" si="254"/>
        <v>277</v>
      </c>
      <c r="QF27" s="50">
        <f t="shared" si="255"/>
        <v>4.8853615520282192</v>
      </c>
      <c r="QG27" s="52">
        <v>72</v>
      </c>
      <c r="QH27" s="47">
        <f t="shared" si="256"/>
        <v>2.2988505747126435</v>
      </c>
      <c r="QI27" s="52">
        <v>202</v>
      </c>
      <c r="QJ27" s="47">
        <f t="shared" si="257"/>
        <v>8.0446037435284747</v>
      </c>
      <c r="QK27" s="48"/>
      <c r="QL27" s="49">
        <f t="shared" si="258"/>
        <v>274</v>
      </c>
      <c r="QM27" s="50">
        <f t="shared" si="259"/>
        <v>4.8555732766259085</v>
      </c>
      <c r="QN27" s="52">
        <v>72</v>
      </c>
      <c r="QO27" s="47">
        <f t="shared" si="260"/>
        <v>2.315112540192926</v>
      </c>
      <c r="QP27" s="52">
        <v>199</v>
      </c>
      <c r="QQ27" s="47">
        <f t="shared" si="261"/>
        <v>8.0241935483870979</v>
      </c>
      <c r="QR27" s="48"/>
      <c r="QS27" s="49">
        <f t="shared" si="262"/>
        <v>271</v>
      </c>
      <c r="QT27" s="50">
        <f t="shared" si="263"/>
        <v>4.8479427549194991</v>
      </c>
      <c r="QU27" s="53">
        <v>71</v>
      </c>
      <c r="QV27" s="47">
        <f t="shared" si="264"/>
        <v>2.2947640594699417</v>
      </c>
      <c r="QW27" s="53">
        <v>197</v>
      </c>
      <c r="QX27" s="47">
        <f t="shared" si="265"/>
        <v>7.9821717990275527</v>
      </c>
      <c r="QY27" s="48"/>
      <c r="QZ27" s="49">
        <f t="shared" si="266"/>
        <v>268</v>
      </c>
      <c r="RA27" s="50">
        <f t="shared" si="267"/>
        <v>4.8184106436533618</v>
      </c>
      <c r="RB27" s="53">
        <v>71</v>
      </c>
      <c r="RC27" s="47">
        <f t="shared" si="268"/>
        <v>2.3127035830618894</v>
      </c>
      <c r="RD27" s="53">
        <v>195</v>
      </c>
      <c r="RE27" s="47">
        <f t="shared" si="269"/>
        <v>7.9918032786885256</v>
      </c>
      <c r="RF27" s="48"/>
      <c r="RG27" s="49">
        <f t="shared" si="270"/>
        <v>266</v>
      </c>
      <c r="RH27" s="50">
        <f t="shared" si="271"/>
        <v>4.8275862068965516</v>
      </c>
      <c r="RI27" s="53">
        <v>70</v>
      </c>
      <c r="RJ27" s="47">
        <f t="shared" si="272"/>
        <v>2.2996057818659659</v>
      </c>
      <c r="RK27" s="53">
        <v>193</v>
      </c>
      <c r="RL27" s="47">
        <f t="shared" si="273"/>
        <v>8.0016583747927026</v>
      </c>
      <c r="RM27" s="48"/>
      <c r="RN27" s="49">
        <f t="shared" si="274"/>
        <v>263</v>
      </c>
      <c r="RO27" s="50">
        <f t="shared" si="275"/>
        <v>4.8203812316715542</v>
      </c>
      <c r="RP27" s="53">
        <v>70</v>
      </c>
      <c r="RQ27" s="47">
        <f t="shared" si="276"/>
        <v>2.3026315789473681</v>
      </c>
      <c r="RR27" s="53">
        <v>193</v>
      </c>
      <c r="RS27" s="47">
        <f t="shared" si="277"/>
        <v>8.0416666666666661</v>
      </c>
      <c r="RT27" s="48"/>
      <c r="RU27" s="49">
        <f t="shared" si="278"/>
        <v>263</v>
      </c>
      <c r="RV27" s="50">
        <f t="shared" si="279"/>
        <v>4.8345588235294121</v>
      </c>
      <c r="RW27" s="53">
        <v>68</v>
      </c>
      <c r="RX27" s="47">
        <f t="shared" si="280"/>
        <v>2.2427440633245381</v>
      </c>
      <c r="RY27" s="53">
        <v>192</v>
      </c>
      <c r="RZ27" s="47">
        <f t="shared" si="281"/>
        <v>8.03347280334728</v>
      </c>
      <c r="SA27" s="48"/>
      <c r="SB27" s="49">
        <f>RW27+RY27</f>
        <v>260</v>
      </c>
      <c r="SC27" s="50">
        <f t="shared" si="283"/>
        <v>4.7952784950202876</v>
      </c>
      <c r="SD27" s="53">
        <v>68</v>
      </c>
      <c r="SE27" s="47">
        <f t="shared" si="284"/>
        <v>2.2674224741580526</v>
      </c>
      <c r="SF27" s="53">
        <v>188</v>
      </c>
      <c r="SG27" s="47">
        <f t="shared" si="285"/>
        <v>7.9830148619957537</v>
      </c>
      <c r="SH27" s="48">
        <f t="shared" si="286"/>
        <v>0</v>
      </c>
      <c r="SI27" s="49">
        <f>SD27+SF27</f>
        <v>256</v>
      </c>
      <c r="SJ27" s="50">
        <f t="shared" si="288"/>
        <v>4.7779022023142961</v>
      </c>
      <c r="SK27" s="53">
        <v>66</v>
      </c>
      <c r="SL27" s="47">
        <f t="shared" si="289"/>
        <v>2.2207267833109019</v>
      </c>
      <c r="SM27" s="53">
        <v>182</v>
      </c>
      <c r="SN27" s="47">
        <f t="shared" si="290"/>
        <v>7.8617710583153348</v>
      </c>
      <c r="SO27" s="48"/>
      <c r="SP27" s="49">
        <f t="shared" si="291"/>
        <v>248</v>
      </c>
      <c r="SQ27" s="50">
        <f t="shared" si="292"/>
        <v>4.6907508984301112</v>
      </c>
      <c r="SR27" s="53">
        <v>66</v>
      </c>
      <c r="SS27" s="47">
        <f t="shared" si="293"/>
        <v>2.2533287811539777</v>
      </c>
      <c r="ST27" s="53">
        <v>178</v>
      </c>
      <c r="SU27" s="47">
        <f t="shared" si="294"/>
        <v>7.8276165347405442</v>
      </c>
      <c r="SV27" s="48"/>
      <c r="SW27" s="49">
        <f t="shared" si="295"/>
        <v>244</v>
      </c>
      <c r="SX27" s="50">
        <f t="shared" si="296"/>
        <v>4.6896021526042668</v>
      </c>
      <c r="SY27" s="53">
        <v>65</v>
      </c>
      <c r="SZ27" s="47">
        <f t="shared" si="297"/>
        <v>2.2329096530401924</v>
      </c>
      <c r="TA27" s="53">
        <v>178</v>
      </c>
      <c r="TB27" s="47">
        <f t="shared" si="298"/>
        <v>7.8900709219858163</v>
      </c>
      <c r="TC27" s="48"/>
      <c r="TD27" s="49">
        <f t="shared" si="299"/>
        <v>243</v>
      </c>
      <c r="TE27" s="50">
        <f t="shared" si="300"/>
        <v>4.7029223921037353</v>
      </c>
      <c r="TF27" s="53">
        <v>63</v>
      </c>
      <c r="TG27" s="47">
        <f t="shared" si="301"/>
        <v>2.1951219512195119</v>
      </c>
      <c r="TH27" s="53">
        <v>174</v>
      </c>
      <c r="TI27" s="47">
        <f t="shared" si="302"/>
        <v>7.8697421981004076</v>
      </c>
      <c r="TJ27" s="48"/>
      <c r="TK27" s="49">
        <f t="shared" si="303"/>
        <v>237</v>
      </c>
      <c r="TL27" s="50">
        <f t="shared" si="304"/>
        <v>4.6644361346191694</v>
      </c>
      <c r="TM27" s="53">
        <v>63</v>
      </c>
      <c r="TN27" s="47">
        <f t="shared" si="305"/>
        <v>2.2043386983904827</v>
      </c>
      <c r="TO27" s="53">
        <v>173</v>
      </c>
      <c r="TP27" s="47">
        <f t="shared" si="306"/>
        <v>7.8743741465634951</v>
      </c>
      <c r="TQ27" s="48"/>
      <c r="TR27" s="49">
        <f t="shared" si="307"/>
        <v>236</v>
      </c>
      <c r="TS27" s="50">
        <f t="shared" si="308"/>
        <v>4.6686449060336299</v>
      </c>
      <c r="TT27" s="53">
        <v>61</v>
      </c>
      <c r="TU27" s="47">
        <f t="shared" si="309"/>
        <v>2.1592920353982299</v>
      </c>
      <c r="TV27" s="53">
        <v>168</v>
      </c>
      <c r="TW27" s="47">
        <f t="shared" si="310"/>
        <v>7.7741786210087929</v>
      </c>
      <c r="TX27" s="48"/>
      <c r="TY27" s="49">
        <f t="shared" si="311"/>
        <v>229</v>
      </c>
      <c r="TZ27" s="50">
        <f t="shared" si="312"/>
        <v>4.5928600080224626</v>
      </c>
      <c r="UA27" s="53">
        <v>60</v>
      </c>
      <c r="UB27" s="47">
        <f t="shared" si="313"/>
        <v>2.1590500179920835</v>
      </c>
      <c r="UC27" s="53">
        <v>164</v>
      </c>
      <c r="UD27" s="47">
        <f t="shared" si="314"/>
        <v>7.7614765735920495</v>
      </c>
      <c r="UE27" s="48"/>
      <c r="UF27" s="49">
        <f t="shared" si="315"/>
        <v>224</v>
      </c>
      <c r="UG27" s="50">
        <f t="shared" si="316"/>
        <v>4.5789043336058866</v>
      </c>
      <c r="UH27" s="53">
        <v>58</v>
      </c>
      <c r="UI27" s="47">
        <f t="shared" si="317"/>
        <v>2.1300036724201248</v>
      </c>
      <c r="UJ27" s="53">
        <v>160</v>
      </c>
      <c r="UK27" s="47">
        <f t="shared" si="318"/>
        <v>7.7257363592467403</v>
      </c>
      <c r="UL27" s="48"/>
      <c r="UM27" s="49">
        <f t="shared" si="319"/>
        <v>218</v>
      </c>
      <c r="UN27" s="50">
        <f t="shared" si="320"/>
        <v>4.5473508552357114</v>
      </c>
      <c r="UO27" s="53">
        <v>57</v>
      </c>
      <c r="UP27" s="47">
        <f t="shared" si="321"/>
        <v>2.1189591078066914</v>
      </c>
      <c r="UQ27" s="53">
        <v>156</v>
      </c>
      <c r="UR27" s="47">
        <f t="shared" si="322"/>
        <v>7.7227722772277225</v>
      </c>
      <c r="US27" s="48"/>
      <c r="UT27" s="49">
        <f t="shared" si="323"/>
        <v>213</v>
      </c>
      <c r="UU27" s="50">
        <f t="shared" si="324"/>
        <v>4.5222929936305727</v>
      </c>
      <c r="UV27" s="53">
        <v>54</v>
      </c>
      <c r="UW27" s="47">
        <f t="shared" si="325"/>
        <v>2.0610687022900764</v>
      </c>
      <c r="UX27" s="53">
        <v>143</v>
      </c>
      <c r="UY27" s="47">
        <f t="shared" si="326"/>
        <v>7.3521850899742933</v>
      </c>
      <c r="UZ27" s="48"/>
      <c r="VA27" s="49">
        <f t="shared" si="327"/>
        <v>197</v>
      </c>
      <c r="VB27" s="50">
        <f t="shared" si="328"/>
        <v>4.3154435925520263</v>
      </c>
      <c r="VC27" s="53">
        <v>54</v>
      </c>
      <c r="VD27" s="47">
        <f t="shared" si="329"/>
        <v>2.0801232665639446</v>
      </c>
      <c r="VE27" s="53">
        <v>139</v>
      </c>
      <c r="VF27" s="47">
        <f t="shared" si="330"/>
        <v>7.2358146798542426</v>
      </c>
      <c r="VG27" s="48"/>
      <c r="VH27" s="49">
        <f t="shared" si="331"/>
        <v>193</v>
      </c>
      <c r="VI27" s="50">
        <f t="shared" si="332"/>
        <v>4.2727473987159623</v>
      </c>
      <c r="VJ27" s="53">
        <v>54</v>
      </c>
      <c r="VK27" s="47">
        <f t="shared" si="333"/>
        <v>2.0979020979020979</v>
      </c>
      <c r="VL27" s="53">
        <v>138</v>
      </c>
      <c r="VM27" s="47">
        <f t="shared" si="334"/>
        <v>7.2631578947368425</v>
      </c>
      <c r="VN27" s="48"/>
      <c r="VO27" s="49">
        <f t="shared" si="335"/>
        <v>192</v>
      </c>
      <c r="VP27" s="50">
        <f t="shared" si="336"/>
        <v>4.2914617791685297</v>
      </c>
      <c r="VQ27" s="53">
        <v>54</v>
      </c>
      <c r="VR27" s="47">
        <f t="shared" si="337"/>
        <v>2.1209740769835035</v>
      </c>
      <c r="VS27" s="53">
        <v>131</v>
      </c>
      <c r="VT27" s="47">
        <f t="shared" si="338"/>
        <v>7.035445757250268</v>
      </c>
      <c r="VU27" s="48"/>
      <c r="VV27" s="49">
        <f t="shared" si="339"/>
        <v>185</v>
      </c>
      <c r="VW27" s="50">
        <f t="shared" si="340"/>
        <v>4.1969147005444647</v>
      </c>
      <c r="VX27" s="53">
        <v>54</v>
      </c>
      <c r="VY27" s="47">
        <f t="shared" si="341"/>
        <v>2.17566478646253</v>
      </c>
      <c r="VZ27" s="53">
        <v>124</v>
      </c>
      <c r="WA27" s="47">
        <f t="shared" si="342"/>
        <v>6.8660022148394244</v>
      </c>
      <c r="WB27" s="48"/>
      <c r="WC27" s="49">
        <f t="shared" si="343"/>
        <v>178</v>
      </c>
      <c r="WD27" s="50">
        <f t="shared" si="344"/>
        <v>4.1511194029850751</v>
      </c>
      <c r="WE27" s="53">
        <v>52</v>
      </c>
      <c r="WF27" s="47">
        <f t="shared" si="345"/>
        <v>2.1523178807947021</v>
      </c>
      <c r="WG27" s="53">
        <v>121</v>
      </c>
      <c r="WH27" s="36">
        <f t="shared" si="346"/>
        <v>6.8750000000000009</v>
      </c>
      <c r="WI27" s="54"/>
      <c r="WJ27" s="55">
        <f t="shared" si="347"/>
        <v>173</v>
      </c>
      <c r="WK27" s="56">
        <f t="shared" si="348"/>
        <v>4.1427203065134099</v>
      </c>
      <c r="WL27" s="57">
        <v>49</v>
      </c>
      <c r="WM27" s="36">
        <f t="shared" si="349"/>
        <v>2.073635209479475</v>
      </c>
      <c r="WN27" s="57">
        <v>117</v>
      </c>
      <c r="WO27" s="36">
        <f t="shared" si="350"/>
        <v>6.9230769230769234</v>
      </c>
      <c r="WP27" s="54"/>
      <c r="WQ27" s="55">
        <f t="shared" si="351"/>
        <v>166</v>
      </c>
      <c r="WR27" s="56">
        <f t="shared" si="352"/>
        <v>4.0957315568714536</v>
      </c>
      <c r="WS27" s="57">
        <v>47</v>
      </c>
      <c r="WT27" s="36">
        <f t="shared" si="353"/>
        <v>2.044367116137451</v>
      </c>
      <c r="WU27" s="57">
        <v>113</v>
      </c>
      <c r="WV27" s="36">
        <f t="shared" si="354"/>
        <v>6.9925742574257432</v>
      </c>
      <c r="WW27" s="54"/>
      <c r="WX27" s="55">
        <f t="shared" si="355"/>
        <v>160</v>
      </c>
      <c r="WY27" s="56">
        <f t="shared" si="356"/>
        <v>4.0868454661558111</v>
      </c>
      <c r="WZ27" s="57">
        <v>42</v>
      </c>
      <c r="XA27" s="36">
        <f t="shared" si="357"/>
        <v>1.9030357951971</v>
      </c>
      <c r="XB27" s="57">
        <v>106</v>
      </c>
      <c r="XC27" s="36">
        <f t="shared" si="358"/>
        <v>6.8697342838626057</v>
      </c>
      <c r="XD27" s="54"/>
      <c r="XE27" s="55">
        <f t="shared" si="359"/>
        <v>148</v>
      </c>
      <c r="XF27" s="56">
        <f t="shared" si="360"/>
        <v>3.9466666666666663</v>
      </c>
      <c r="XG27" s="58">
        <v>41</v>
      </c>
      <c r="XH27" s="36">
        <f t="shared" si="361"/>
        <v>1.8902720147533425</v>
      </c>
      <c r="XI27" s="57">
        <v>103</v>
      </c>
      <c r="XJ27" s="36">
        <f t="shared" si="362"/>
        <v>6.8031704095112291</v>
      </c>
      <c r="XK27" s="54"/>
      <c r="XL27" s="55">
        <f t="shared" si="363"/>
        <v>144</v>
      </c>
      <c r="XM27" s="56">
        <f t="shared" si="364"/>
        <v>3.9098560955742601</v>
      </c>
      <c r="XN27" s="59">
        <v>39</v>
      </c>
      <c r="XO27" s="36">
        <f t="shared" si="365"/>
        <v>1.8344308560677327</v>
      </c>
      <c r="XP27" s="57">
        <v>99</v>
      </c>
      <c r="XQ27" s="36">
        <f t="shared" si="366"/>
        <v>6.7164179104477615</v>
      </c>
      <c r="XR27" s="54"/>
      <c r="XS27" s="55">
        <f t="shared" si="367"/>
        <v>138</v>
      </c>
      <c r="XT27" s="56">
        <f t="shared" si="368"/>
        <v>3.833333333333333</v>
      </c>
      <c r="XU27" s="57">
        <v>37</v>
      </c>
      <c r="XV27" s="36">
        <f t="shared" si="369"/>
        <v>1.8013631937682568</v>
      </c>
      <c r="XW27" s="57">
        <v>91</v>
      </c>
      <c r="XX27" s="36">
        <f t="shared" si="370"/>
        <v>6.481481481481481</v>
      </c>
      <c r="XY27" s="54"/>
      <c r="XZ27" s="55">
        <f t="shared" si="371"/>
        <v>128</v>
      </c>
      <c r="YA27" s="56">
        <f t="shared" si="372"/>
        <v>3.7015615962984381</v>
      </c>
      <c r="YB27" s="57">
        <v>30</v>
      </c>
      <c r="YC27" s="36">
        <f t="shared" si="373"/>
        <v>1.5166835187057632</v>
      </c>
      <c r="YD27" s="57">
        <v>84</v>
      </c>
      <c r="YE27" s="36">
        <f t="shared" si="374"/>
        <v>6.2874251497005984</v>
      </c>
      <c r="YF27" s="54"/>
      <c r="YG27" s="55">
        <f t="shared" si="375"/>
        <v>114</v>
      </c>
      <c r="YH27" s="56">
        <f t="shared" si="376"/>
        <v>3.4399517199758605</v>
      </c>
      <c r="YI27" s="57">
        <v>26</v>
      </c>
      <c r="YJ27" s="36">
        <f t="shared" si="377"/>
        <v>1.3749338974087784</v>
      </c>
      <c r="YK27" s="57">
        <v>75</v>
      </c>
      <c r="YL27" s="36">
        <f t="shared" si="378"/>
        <v>6.0386473429951693</v>
      </c>
      <c r="YM27" s="54"/>
      <c r="YN27" s="55">
        <f t="shared" si="379"/>
        <v>101</v>
      </c>
      <c r="YO27" s="56">
        <f t="shared" si="380"/>
        <v>3.2237472071496973</v>
      </c>
      <c r="YP27" s="57">
        <v>24</v>
      </c>
      <c r="YQ27" s="36">
        <f t="shared" si="381"/>
        <v>1.3475575519371139</v>
      </c>
      <c r="YR27" s="57">
        <v>69</v>
      </c>
      <c r="YS27" s="36">
        <f t="shared" si="382"/>
        <v>5.9329320722269996</v>
      </c>
      <c r="YT27" s="54"/>
      <c r="YU27" s="55">
        <f t="shared" si="383"/>
        <v>93</v>
      </c>
      <c r="YV27" s="56">
        <f t="shared" si="384"/>
        <v>3.1589673913043481</v>
      </c>
      <c r="YW27" s="57">
        <v>23</v>
      </c>
      <c r="YX27" s="36">
        <f t="shared" si="385"/>
        <v>1.3513513513513513</v>
      </c>
      <c r="YY27" s="57">
        <v>65</v>
      </c>
      <c r="YZ27" s="36">
        <f t="shared" si="386"/>
        <v>5.8087578194816807</v>
      </c>
      <c r="ZA27" s="54"/>
      <c r="ZB27" s="55">
        <f t="shared" si="387"/>
        <v>88</v>
      </c>
      <c r="ZC27" s="56">
        <f t="shared" si="388"/>
        <v>3.1194611839773132</v>
      </c>
      <c r="ZD27" s="57">
        <v>20</v>
      </c>
      <c r="ZE27" s="36">
        <f t="shared" si="389"/>
        <v>1.2121212121212122</v>
      </c>
      <c r="ZF27" s="57">
        <v>64</v>
      </c>
      <c r="ZG27" s="36">
        <f t="shared" si="390"/>
        <v>5.8986175115207375</v>
      </c>
      <c r="ZH27" s="54"/>
      <c r="ZI27" s="55">
        <f t="shared" si="391"/>
        <v>84</v>
      </c>
      <c r="ZJ27" s="56">
        <f t="shared" si="392"/>
        <v>3.0712979890310783</v>
      </c>
      <c r="ZK27" s="57">
        <v>19</v>
      </c>
      <c r="ZL27" s="36">
        <f t="shared" si="393"/>
        <v>1.1897307451471508</v>
      </c>
      <c r="ZM27" s="57">
        <v>61</v>
      </c>
      <c r="ZN27" s="36">
        <f t="shared" si="394"/>
        <v>5.842911877394636</v>
      </c>
      <c r="ZO27" s="54"/>
      <c r="ZP27" s="55">
        <f t="shared" si="395"/>
        <v>80</v>
      </c>
      <c r="ZQ27" s="56">
        <f t="shared" si="396"/>
        <v>3.0291556228701251</v>
      </c>
      <c r="ZR27" s="57">
        <v>19</v>
      </c>
      <c r="ZS27" s="36">
        <f t="shared" si="397"/>
        <v>1.243455497382199</v>
      </c>
      <c r="ZT27" s="57">
        <v>54</v>
      </c>
      <c r="ZU27" s="36">
        <f t="shared" si="398"/>
        <v>5.5045871559633035</v>
      </c>
      <c r="ZV27" s="54"/>
      <c r="ZW27" s="55">
        <f t="shared" si="399"/>
        <v>73</v>
      </c>
      <c r="ZX27" s="56">
        <f t="shared" si="400"/>
        <v>2.9095257074531684</v>
      </c>
      <c r="ZY27" s="35">
        <v>17</v>
      </c>
      <c r="ZZ27" s="36">
        <f t="shared" si="401"/>
        <v>1.1596180081855387</v>
      </c>
      <c r="AAA27" s="37">
        <v>49</v>
      </c>
      <c r="AAB27" s="36">
        <f t="shared" si="402"/>
        <v>5.2801724137931032</v>
      </c>
      <c r="AAC27" s="54"/>
      <c r="AAD27" s="55">
        <f t="shared" si="403"/>
        <v>66</v>
      </c>
      <c r="AAE27" s="56">
        <f t="shared" si="404"/>
        <v>2.7568922305764412</v>
      </c>
      <c r="AAF27" s="35">
        <v>16</v>
      </c>
      <c r="AAG27" s="36">
        <f t="shared" si="405"/>
        <v>1.1577424023154848</v>
      </c>
      <c r="AAH27" s="37">
        <v>48</v>
      </c>
      <c r="AAI27" s="36">
        <f t="shared" si="406"/>
        <v>5.5555555555555554</v>
      </c>
      <c r="AAJ27" s="54"/>
      <c r="AAK27" s="55">
        <f t="shared" si="407"/>
        <v>64</v>
      </c>
      <c r="AAL27" s="36">
        <f t="shared" si="408"/>
        <v>2.8495102404274264</v>
      </c>
      <c r="AAM27" s="60">
        <v>16</v>
      </c>
      <c r="AAN27" s="36">
        <f t="shared" si="409"/>
        <v>1.2422360248447204</v>
      </c>
      <c r="AAO27" s="37">
        <v>44</v>
      </c>
      <c r="AAP27" s="36">
        <f t="shared" si="410"/>
        <v>5.4254007398273734</v>
      </c>
      <c r="AAQ27" s="54"/>
      <c r="AAR27" s="55">
        <f t="shared" si="411"/>
        <v>60</v>
      </c>
      <c r="AAS27" s="56">
        <f t="shared" si="412"/>
        <v>2.8585040495474034</v>
      </c>
      <c r="AAT27" s="59"/>
      <c r="AAU27" s="36"/>
      <c r="AAV27" s="57"/>
      <c r="AAW27" s="36"/>
      <c r="AAX27" s="54"/>
      <c r="AAY27" s="37">
        <v>56</v>
      </c>
      <c r="AAZ27" s="56">
        <f t="shared" si="413"/>
        <v>3.0010718113612005</v>
      </c>
      <c r="ABA27" s="59"/>
      <c r="ABB27" s="36"/>
      <c r="ABC27" s="57"/>
      <c r="ABD27" s="36"/>
      <c r="ABE27" s="54"/>
      <c r="ABF27" s="37">
        <v>56</v>
      </c>
      <c r="ABG27" s="56">
        <f t="shared" si="414"/>
        <v>3.1728045325779037</v>
      </c>
      <c r="ABH27" s="59"/>
      <c r="ABI27" s="36"/>
      <c r="ABJ27" s="57"/>
      <c r="ABK27" s="36"/>
      <c r="ABL27" s="54"/>
      <c r="ABM27" s="37">
        <v>49</v>
      </c>
      <c r="ABN27" s="56">
        <f t="shared" si="415"/>
        <v>2.9678982434887948</v>
      </c>
      <c r="ABO27" s="59"/>
      <c r="ABP27" s="36"/>
      <c r="ABQ27" s="57"/>
      <c r="ABR27" s="36"/>
      <c r="ABS27" s="54"/>
      <c r="ABT27" s="37">
        <v>35</v>
      </c>
      <c r="ABU27" s="56">
        <f t="shared" si="416"/>
        <v>2.6138909634055265</v>
      </c>
      <c r="ABV27" s="59"/>
      <c r="ABW27" s="36"/>
      <c r="ABX27" s="57"/>
      <c r="ABY27" s="36"/>
      <c r="ABZ27" s="54"/>
      <c r="ACA27" s="37">
        <v>31</v>
      </c>
      <c r="ACB27" s="56">
        <f t="shared" si="417"/>
        <v>2.6427962489343564</v>
      </c>
      <c r="ACC27" s="59"/>
      <c r="ACD27" s="36"/>
      <c r="ACE27" s="57"/>
      <c r="ACF27" s="36"/>
      <c r="ACG27" s="54"/>
      <c r="ACH27" s="37">
        <v>31</v>
      </c>
      <c r="ACI27" s="56">
        <f t="shared" si="418"/>
        <v>2.9836381135707413</v>
      </c>
      <c r="ACJ27" s="59"/>
      <c r="ACK27" s="36"/>
      <c r="ACL27" s="57"/>
      <c r="ACM27" s="36"/>
      <c r="ACN27" s="54"/>
      <c r="ACO27" s="37">
        <v>23</v>
      </c>
      <c r="ACP27" s="56">
        <f t="shared" si="419"/>
        <v>2.6620370370370372</v>
      </c>
      <c r="ACQ27" s="59"/>
      <c r="ACR27" s="36"/>
      <c r="ACS27" s="57"/>
      <c r="ACT27" s="36"/>
      <c r="ACU27" s="54"/>
      <c r="ACV27" s="37">
        <v>20</v>
      </c>
      <c r="ACW27" s="56">
        <f t="shared" si="420"/>
        <v>2.5940337224383918</v>
      </c>
      <c r="ACX27" s="59"/>
      <c r="ACY27" s="36"/>
      <c r="ACZ27" s="57"/>
      <c r="ADA27" s="36"/>
      <c r="ADB27" s="54"/>
      <c r="ADC27" s="37">
        <v>15</v>
      </c>
      <c r="ADD27" s="56">
        <f t="shared" si="421"/>
        <v>2.3474178403755865</v>
      </c>
      <c r="ADE27" s="59"/>
      <c r="ADF27" s="36"/>
      <c r="ADG27" s="57"/>
      <c r="ADH27" s="36"/>
      <c r="ADI27" s="54"/>
      <c r="ADJ27" s="37">
        <v>10</v>
      </c>
      <c r="ADK27" s="56">
        <f t="shared" si="422"/>
        <v>2.3094688221709005</v>
      </c>
      <c r="ADL27" s="59"/>
      <c r="ADM27" s="36"/>
      <c r="ADN27" s="57"/>
      <c r="ADO27" s="36"/>
      <c r="ADP27" s="54"/>
      <c r="ADQ27" s="37">
        <v>9</v>
      </c>
      <c r="ADR27" s="56">
        <f t="shared" si="423"/>
        <v>2.535211267605634</v>
      </c>
      <c r="ADS27" s="59"/>
      <c r="ADT27" s="36"/>
      <c r="ADU27" s="57"/>
      <c r="ADV27" s="36"/>
      <c r="ADW27" s="54"/>
      <c r="ADX27" s="37">
        <v>6</v>
      </c>
      <c r="ADY27" s="56">
        <f t="shared" si="424"/>
        <v>2.1818181818181821</v>
      </c>
      <c r="ADZ27" s="59"/>
      <c r="AEA27" s="36"/>
      <c r="AEB27" s="57"/>
      <c r="AEC27" s="36"/>
      <c r="AED27" s="54"/>
      <c r="AEE27" s="37">
        <v>5</v>
      </c>
      <c r="AEF27" s="56">
        <f t="shared" si="425"/>
        <v>2.358490566037736</v>
      </c>
    </row>
    <row r="28" spans="1:1024" x14ac:dyDescent="0.2">
      <c r="A28" s="62"/>
      <c r="B28" s="63"/>
      <c r="C28" s="64"/>
      <c r="D28" s="55"/>
      <c r="E28" s="64"/>
      <c r="F28" s="55"/>
      <c r="G28" s="64"/>
      <c r="H28" s="65"/>
      <c r="I28" s="66"/>
      <c r="J28" s="49"/>
      <c r="K28" s="66"/>
      <c r="L28" s="67"/>
      <c r="M28" s="49"/>
      <c r="N28" s="68"/>
      <c r="O28" s="65"/>
      <c r="P28" s="66"/>
      <c r="Q28" s="49"/>
      <c r="R28" s="66"/>
      <c r="S28" s="67"/>
      <c r="T28" s="49"/>
      <c r="U28" s="68"/>
      <c r="V28" s="65"/>
      <c r="W28" s="66"/>
      <c r="X28" s="49"/>
      <c r="Y28" s="66"/>
      <c r="Z28" s="67"/>
      <c r="AA28" s="49"/>
      <c r="AB28" s="68"/>
      <c r="AC28" s="69"/>
      <c r="AD28" s="66"/>
      <c r="AE28" s="49"/>
      <c r="AF28" s="66"/>
      <c r="AG28" s="67"/>
      <c r="AH28" s="49"/>
      <c r="AI28" s="68"/>
      <c r="AJ28" s="69"/>
      <c r="AK28" s="66"/>
      <c r="AL28" s="49"/>
      <c r="AM28" s="66"/>
      <c r="AN28" s="67"/>
      <c r="AO28" s="49"/>
      <c r="AP28" s="68"/>
      <c r="AQ28" s="65"/>
      <c r="AR28" s="66"/>
      <c r="AS28" s="49"/>
      <c r="AT28" s="66"/>
      <c r="AU28" s="67"/>
      <c r="AV28" s="49"/>
      <c r="AW28" s="68"/>
      <c r="AX28" s="69"/>
      <c r="AY28" s="66"/>
      <c r="AZ28" s="49"/>
      <c r="BA28" s="66"/>
      <c r="BB28" s="67"/>
      <c r="BC28" s="49"/>
      <c r="BD28" s="68"/>
      <c r="BE28" s="69"/>
      <c r="BF28" s="66"/>
      <c r="BG28" s="49"/>
      <c r="BH28" s="66"/>
      <c r="BI28" s="67"/>
      <c r="BJ28" s="49"/>
      <c r="BK28" s="68"/>
      <c r="BL28" s="69"/>
      <c r="BM28" s="66"/>
      <c r="BN28" s="49"/>
      <c r="BO28" s="66"/>
      <c r="BP28" s="67"/>
      <c r="BQ28" s="49"/>
      <c r="BR28" s="68"/>
      <c r="BS28" s="69"/>
      <c r="BT28" s="66"/>
      <c r="BU28" s="49"/>
      <c r="BV28" s="66"/>
      <c r="BW28" s="67"/>
      <c r="BX28" s="49"/>
      <c r="BY28" s="68"/>
      <c r="BZ28" s="69"/>
      <c r="CA28" s="66"/>
      <c r="CB28" s="49"/>
      <c r="CC28" s="66"/>
      <c r="CD28" s="67"/>
      <c r="CE28" s="49"/>
      <c r="CF28" s="68"/>
      <c r="CG28" s="49"/>
      <c r="CH28" s="66"/>
      <c r="CI28" s="49"/>
      <c r="CJ28" s="66"/>
      <c r="CK28" s="67"/>
      <c r="CL28" s="49"/>
      <c r="CM28" s="68"/>
      <c r="CN28" s="69"/>
      <c r="CO28" s="66"/>
      <c r="CP28" s="49"/>
      <c r="CQ28" s="66"/>
      <c r="CR28" s="67"/>
      <c r="CS28" s="49"/>
      <c r="CT28" s="68"/>
      <c r="CU28" s="69"/>
      <c r="CV28" s="66"/>
      <c r="CW28" s="49"/>
      <c r="CX28" s="66"/>
      <c r="CY28" s="67"/>
      <c r="CZ28" s="49"/>
      <c r="DA28" s="68"/>
      <c r="DB28" s="69"/>
      <c r="DC28" s="66"/>
      <c r="DD28" s="49"/>
      <c r="DE28" s="66"/>
      <c r="DF28" s="67"/>
      <c r="DG28" s="49"/>
      <c r="DH28" s="68"/>
      <c r="DI28" s="69"/>
      <c r="DJ28" s="66"/>
      <c r="DK28" s="49"/>
      <c r="DL28" s="66"/>
      <c r="DM28" s="67"/>
      <c r="DN28" s="49"/>
      <c r="DO28" s="68"/>
      <c r="DP28" s="69"/>
      <c r="DQ28" s="66"/>
      <c r="DR28" s="49"/>
      <c r="DS28" s="66"/>
      <c r="DT28" s="67"/>
      <c r="DU28" s="49"/>
      <c r="DV28" s="68"/>
      <c r="DW28" s="69"/>
      <c r="DX28" s="66"/>
      <c r="DY28" s="49"/>
      <c r="DZ28" s="66"/>
      <c r="EA28" s="67"/>
      <c r="EB28" s="49"/>
      <c r="EC28" s="68"/>
      <c r="ED28" s="69"/>
      <c r="EE28" s="66"/>
      <c r="EF28" s="49"/>
      <c r="EG28" s="66"/>
      <c r="EH28" s="67"/>
      <c r="EI28" s="49"/>
      <c r="EJ28" s="68"/>
      <c r="EK28" s="69"/>
      <c r="EL28" s="66"/>
      <c r="EM28" s="49"/>
      <c r="EN28" s="66"/>
      <c r="EO28" s="67"/>
      <c r="EP28" s="49"/>
      <c r="EQ28" s="68"/>
      <c r="ER28" s="69"/>
      <c r="ES28" s="66"/>
      <c r="ET28" s="49"/>
      <c r="EU28" s="66"/>
      <c r="EV28" s="67"/>
      <c r="EW28" s="49"/>
      <c r="EX28" s="68"/>
      <c r="EY28" s="69"/>
      <c r="EZ28" s="66"/>
      <c r="FA28" s="49"/>
      <c r="FB28" s="66"/>
      <c r="FC28" s="67"/>
      <c r="FD28" s="49"/>
      <c r="FE28" s="68"/>
      <c r="FF28" s="69"/>
      <c r="FG28" s="66"/>
      <c r="FH28" s="49"/>
      <c r="FI28" s="66"/>
      <c r="FJ28" s="67"/>
      <c r="FK28" s="49"/>
      <c r="FL28" s="68"/>
      <c r="FM28" s="69"/>
      <c r="FN28" s="66"/>
      <c r="FO28" s="49"/>
      <c r="FP28" s="66"/>
      <c r="FQ28" s="67"/>
      <c r="FR28" s="49"/>
      <c r="FS28" s="68"/>
      <c r="FT28" s="69"/>
      <c r="FU28" s="66"/>
      <c r="FV28" s="49"/>
      <c r="FW28" s="66"/>
      <c r="FX28" s="67"/>
      <c r="FY28" s="49"/>
      <c r="FZ28" s="68"/>
      <c r="GA28" s="69"/>
      <c r="GB28" s="66"/>
      <c r="GC28" s="49"/>
      <c r="GD28" s="66"/>
      <c r="GE28" s="67"/>
      <c r="GF28" s="49"/>
      <c r="GG28" s="68"/>
      <c r="GH28" s="69"/>
      <c r="GI28" s="66"/>
      <c r="GJ28" s="49"/>
      <c r="GK28" s="66"/>
      <c r="GL28" s="67"/>
      <c r="GM28" s="49"/>
      <c r="GN28" s="68"/>
      <c r="GO28" s="69"/>
      <c r="GP28" s="66"/>
      <c r="GQ28" s="49"/>
      <c r="GR28" s="66"/>
      <c r="GS28" s="67"/>
      <c r="GT28" s="49"/>
      <c r="GU28" s="68"/>
      <c r="GV28" s="69"/>
      <c r="GW28" s="66"/>
      <c r="GX28" s="49"/>
      <c r="GY28" s="66"/>
      <c r="GZ28" s="67"/>
      <c r="HA28" s="49"/>
      <c r="HB28" s="68"/>
      <c r="HC28" s="69"/>
      <c r="HD28" s="66"/>
      <c r="HE28" s="49"/>
      <c r="HF28" s="66"/>
      <c r="HG28" s="67"/>
      <c r="HH28" s="49"/>
      <c r="HI28" s="68"/>
      <c r="HJ28" s="69"/>
      <c r="HK28" s="66"/>
      <c r="HL28" s="49"/>
      <c r="HM28" s="66"/>
      <c r="HN28" s="67"/>
      <c r="HO28" s="49"/>
      <c r="HP28" s="68"/>
      <c r="HQ28" s="69"/>
      <c r="HR28" s="66"/>
      <c r="HS28" s="49"/>
      <c r="HT28" s="66"/>
      <c r="HU28" s="67"/>
      <c r="HV28" s="49"/>
      <c r="HW28" s="68"/>
      <c r="HX28" s="69"/>
      <c r="HY28" s="66"/>
      <c r="HZ28" s="49"/>
      <c r="IA28" s="66"/>
      <c r="IB28" s="67"/>
      <c r="IC28" s="49"/>
      <c r="ID28" s="68"/>
      <c r="IE28" s="69"/>
      <c r="IF28" s="66"/>
      <c r="IG28" s="49"/>
      <c r="IH28" s="66"/>
      <c r="II28" s="67"/>
      <c r="IJ28" s="49"/>
      <c r="IK28" s="68"/>
      <c r="IL28" s="69"/>
      <c r="IM28" s="66"/>
      <c r="IN28" s="49"/>
      <c r="IO28" s="66"/>
      <c r="IP28" s="67"/>
      <c r="IQ28" s="49"/>
      <c r="IR28" s="68"/>
      <c r="IS28" s="69"/>
      <c r="IT28" s="66"/>
      <c r="IU28" s="49"/>
      <c r="IV28" s="66"/>
      <c r="IW28" s="67"/>
      <c r="IX28" s="49"/>
      <c r="IY28" s="68"/>
      <c r="IZ28" s="69"/>
      <c r="JA28" s="66"/>
      <c r="JB28" s="49"/>
      <c r="JC28" s="66"/>
      <c r="JD28" s="67"/>
      <c r="JE28" s="49"/>
      <c r="JF28" s="68"/>
      <c r="JG28" s="69"/>
      <c r="JH28" s="66"/>
      <c r="JI28" s="49"/>
      <c r="JJ28" s="66"/>
      <c r="JK28" s="67"/>
      <c r="JL28" s="49"/>
      <c r="JM28" s="68"/>
      <c r="JN28" s="69"/>
      <c r="JO28" s="66"/>
      <c r="JP28" s="49"/>
      <c r="JQ28" s="66"/>
      <c r="JR28" s="67"/>
      <c r="JS28" s="49"/>
      <c r="JT28" s="68"/>
      <c r="JU28" s="69"/>
      <c r="JV28" s="66"/>
      <c r="JW28" s="49"/>
      <c r="JX28" s="66"/>
      <c r="JY28" s="67"/>
      <c r="JZ28" s="49"/>
      <c r="KA28" s="68"/>
      <c r="KB28" s="69"/>
      <c r="KC28" s="66"/>
      <c r="KD28" s="49"/>
      <c r="KE28" s="66"/>
      <c r="KF28" s="67"/>
      <c r="KG28" s="49"/>
      <c r="KH28" s="68"/>
      <c r="KI28" s="69"/>
      <c r="KJ28" s="66"/>
      <c r="KK28" s="49"/>
      <c r="KL28" s="66"/>
      <c r="KM28" s="67"/>
      <c r="KN28" s="49"/>
      <c r="KO28" s="68"/>
      <c r="KP28" s="69"/>
      <c r="KQ28" s="66"/>
      <c r="KR28" s="49"/>
      <c r="KS28" s="66"/>
      <c r="KT28" s="67"/>
      <c r="KU28" s="49"/>
      <c r="KV28" s="68"/>
      <c r="KW28" s="69"/>
      <c r="KX28" s="66"/>
      <c r="KY28" s="49"/>
      <c r="KZ28" s="66"/>
      <c r="LA28" s="67"/>
      <c r="LB28" s="49"/>
      <c r="LC28" s="68"/>
      <c r="LD28" s="69"/>
      <c r="LE28" s="66"/>
      <c r="LF28" s="49"/>
      <c r="LG28" s="66"/>
      <c r="LH28" s="67"/>
      <c r="LI28" s="49"/>
      <c r="LJ28" s="68"/>
      <c r="LK28" s="69"/>
      <c r="LL28" s="66"/>
      <c r="LM28" s="49"/>
      <c r="LN28" s="66"/>
      <c r="LO28" s="67"/>
      <c r="LP28" s="49"/>
      <c r="LQ28" s="68"/>
      <c r="LR28" s="69"/>
      <c r="LS28" s="66"/>
      <c r="LT28" s="49"/>
      <c r="LU28" s="66"/>
      <c r="LV28" s="67"/>
      <c r="LW28" s="49"/>
      <c r="LX28" s="68"/>
      <c r="LY28" s="69"/>
      <c r="LZ28" s="66"/>
      <c r="MA28" s="49"/>
      <c r="MB28" s="66"/>
      <c r="MC28" s="67"/>
      <c r="MD28" s="49"/>
      <c r="ME28" s="68"/>
      <c r="MF28" s="69"/>
      <c r="MG28" s="66"/>
      <c r="MH28" s="49"/>
      <c r="MI28" s="66"/>
      <c r="MJ28" s="67"/>
      <c r="MK28" s="49"/>
      <c r="ML28" s="68"/>
      <c r="MM28" s="69"/>
      <c r="MN28" s="66"/>
      <c r="MO28" s="49"/>
      <c r="MP28" s="66"/>
      <c r="MQ28" s="67"/>
      <c r="MR28" s="49"/>
      <c r="MS28" s="68"/>
      <c r="MT28" s="69"/>
      <c r="MU28" s="66"/>
      <c r="MV28" s="49"/>
      <c r="MW28" s="66"/>
      <c r="MX28" s="67"/>
      <c r="MY28" s="49"/>
      <c r="MZ28" s="68"/>
      <c r="NA28" s="69"/>
      <c r="NB28" s="66"/>
      <c r="NC28" s="49"/>
      <c r="ND28" s="66"/>
      <c r="NE28" s="67"/>
      <c r="NF28" s="49"/>
      <c r="NG28" s="68"/>
      <c r="NH28" s="69"/>
      <c r="NI28" s="66"/>
      <c r="NJ28" s="49"/>
      <c r="NK28" s="66"/>
      <c r="NL28" s="67"/>
      <c r="NM28" s="49"/>
      <c r="NN28" s="68"/>
      <c r="NO28" s="69"/>
      <c r="NP28" s="66"/>
      <c r="NQ28" s="49"/>
      <c r="NR28" s="66"/>
      <c r="NS28" s="67"/>
      <c r="NT28" s="49"/>
      <c r="NU28" s="68"/>
      <c r="NV28" s="69"/>
      <c r="NW28" s="66"/>
      <c r="NX28" s="49"/>
      <c r="NY28" s="66"/>
      <c r="NZ28" s="67"/>
      <c r="OA28" s="49"/>
      <c r="OB28" s="68"/>
      <c r="OC28" s="69"/>
      <c r="OD28" s="66"/>
      <c r="OE28" s="49"/>
      <c r="OF28" s="66"/>
      <c r="OG28" s="67"/>
      <c r="OH28" s="49"/>
      <c r="OI28" s="68"/>
      <c r="OJ28" s="69"/>
      <c r="OK28" s="66"/>
      <c r="OL28" s="49"/>
      <c r="OM28" s="66"/>
      <c r="ON28" s="67"/>
      <c r="OO28" s="49"/>
      <c r="OP28" s="68"/>
      <c r="OQ28" s="69"/>
      <c r="OR28" s="66"/>
      <c r="OS28" s="49"/>
      <c r="OT28" s="66"/>
      <c r="OU28" s="67"/>
      <c r="OV28" s="49"/>
      <c r="OW28" s="68"/>
      <c r="OX28" s="69"/>
      <c r="OY28" s="66"/>
      <c r="OZ28" s="49"/>
      <c r="PA28" s="66"/>
      <c r="PB28" s="67"/>
      <c r="PC28" s="49"/>
      <c r="PD28" s="68"/>
      <c r="PE28" s="69"/>
      <c r="PF28" s="66"/>
      <c r="PG28" s="49"/>
      <c r="PH28" s="66"/>
      <c r="PI28" s="67"/>
      <c r="PJ28" s="49"/>
      <c r="PK28" s="68"/>
      <c r="PL28" s="69"/>
      <c r="PM28" s="66"/>
      <c r="PN28" s="49"/>
      <c r="PO28" s="66"/>
      <c r="PP28" s="67"/>
      <c r="PQ28" s="49"/>
      <c r="PR28" s="68"/>
      <c r="PS28" s="69"/>
      <c r="PT28" s="66"/>
      <c r="PU28" s="49"/>
      <c r="PV28" s="66"/>
      <c r="PW28" s="67"/>
      <c r="PX28" s="49"/>
      <c r="PY28" s="68"/>
      <c r="PZ28" s="69"/>
      <c r="QA28" s="66"/>
      <c r="QB28" s="49"/>
      <c r="QC28" s="66"/>
      <c r="QD28" s="67"/>
      <c r="QE28" s="49"/>
      <c r="QF28" s="68"/>
      <c r="QG28" s="69"/>
      <c r="QH28" s="66"/>
      <c r="QI28" s="49"/>
      <c r="QJ28" s="66"/>
      <c r="QK28" s="67"/>
      <c r="QL28" s="49"/>
      <c r="QM28" s="68"/>
      <c r="QN28" s="69"/>
      <c r="QO28" s="66"/>
      <c r="QP28" s="49"/>
      <c r="QQ28" s="66"/>
      <c r="QR28" s="67"/>
      <c r="QS28" s="49"/>
      <c r="QT28" s="68"/>
      <c r="QU28" s="69"/>
      <c r="QV28" s="66"/>
      <c r="QW28" s="49"/>
      <c r="QX28" s="66"/>
      <c r="QY28" s="67"/>
      <c r="QZ28" s="49"/>
      <c r="RA28" s="68"/>
      <c r="RB28" s="69"/>
      <c r="RC28" s="66"/>
      <c r="RD28" s="49"/>
      <c r="RE28" s="66"/>
      <c r="RF28" s="67"/>
      <c r="RG28" s="49"/>
      <c r="RH28" s="68"/>
      <c r="RI28" s="69"/>
      <c r="RJ28" s="66"/>
      <c r="RK28" s="49"/>
      <c r="RL28" s="66"/>
      <c r="RM28" s="67"/>
      <c r="RN28" s="49"/>
      <c r="RO28" s="68"/>
      <c r="RP28" s="69"/>
      <c r="RQ28" s="66"/>
      <c r="RR28" s="49"/>
      <c r="RS28" s="66"/>
      <c r="RT28" s="67"/>
      <c r="RU28" s="49"/>
      <c r="RV28" s="68"/>
      <c r="RW28" s="69"/>
      <c r="RX28" s="66"/>
      <c r="RY28" s="49"/>
      <c r="RZ28" s="66"/>
      <c r="SA28" s="67"/>
      <c r="SB28" s="49"/>
      <c r="SC28" s="68"/>
      <c r="SD28" s="69"/>
      <c r="SE28" s="66"/>
      <c r="SF28" s="49"/>
      <c r="SG28" s="66"/>
      <c r="SH28" s="67"/>
      <c r="SI28" s="49"/>
      <c r="SJ28" s="68"/>
      <c r="SK28" s="69"/>
      <c r="SL28" s="66"/>
      <c r="SM28" s="49"/>
      <c r="SN28" s="66"/>
      <c r="SO28" s="67"/>
      <c r="SP28" s="49"/>
      <c r="SQ28" s="68"/>
      <c r="SR28" s="69"/>
      <c r="SS28" s="66"/>
      <c r="ST28" s="49"/>
      <c r="SU28" s="66"/>
      <c r="SV28" s="67"/>
      <c r="SW28" s="49"/>
      <c r="SX28" s="68"/>
      <c r="SY28" s="69"/>
      <c r="SZ28" s="66"/>
      <c r="TA28" s="49"/>
      <c r="TB28" s="66"/>
      <c r="TC28" s="67"/>
      <c r="TD28" s="49"/>
      <c r="TE28" s="68"/>
      <c r="TF28" s="69"/>
      <c r="TG28" s="66"/>
      <c r="TH28" s="49"/>
      <c r="TI28" s="66"/>
      <c r="TJ28" s="67"/>
      <c r="TK28" s="49"/>
      <c r="TL28" s="68"/>
      <c r="TM28" s="69"/>
      <c r="TN28" s="66"/>
      <c r="TO28" s="49"/>
      <c r="TP28" s="66"/>
      <c r="TQ28" s="67"/>
      <c r="TR28" s="49"/>
      <c r="TS28" s="68"/>
      <c r="TT28" s="69"/>
      <c r="TU28" s="66"/>
      <c r="TV28" s="49"/>
      <c r="TW28" s="66"/>
      <c r="TX28" s="67"/>
      <c r="TY28" s="49"/>
      <c r="TZ28" s="68"/>
      <c r="UA28" s="69"/>
      <c r="UB28" s="66"/>
      <c r="UC28" s="49"/>
      <c r="UD28" s="66"/>
      <c r="UE28" s="67"/>
      <c r="UF28" s="49"/>
      <c r="UG28" s="68"/>
      <c r="UH28" s="69"/>
      <c r="UI28" s="66"/>
      <c r="UJ28" s="49"/>
      <c r="UK28" s="66"/>
      <c r="UL28" s="67"/>
      <c r="UM28" s="49"/>
      <c r="UN28" s="68"/>
      <c r="UO28" s="69"/>
      <c r="UP28" s="66"/>
      <c r="UQ28" s="49"/>
      <c r="UR28" s="66"/>
      <c r="US28" s="67"/>
      <c r="UT28" s="49"/>
      <c r="UU28" s="68"/>
      <c r="UV28" s="69"/>
      <c r="UW28" s="66"/>
      <c r="UX28" s="49"/>
      <c r="UY28" s="66"/>
      <c r="UZ28" s="67"/>
      <c r="VA28" s="49"/>
      <c r="VB28" s="68"/>
      <c r="VC28" s="69"/>
      <c r="VD28" s="66"/>
      <c r="VE28" s="49"/>
      <c r="VF28" s="66"/>
      <c r="VG28" s="67"/>
      <c r="VH28" s="49"/>
      <c r="VI28" s="68"/>
      <c r="VJ28" s="69"/>
      <c r="VK28" s="66"/>
      <c r="VL28" s="49"/>
      <c r="VM28" s="66"/>
      <c r="VN28" s="67"/>
      <c r="VO28" s="49"/>
      <c r="VP28" s="68"/>
      <c r="VQ28" s="69"/>
      <c r="VR28" s="66"/>
      <c r="VS28" s="49"/>
      <c r="VT28" s="66"/>
      <c r="VU28" s="67"/>
      <c r="VV28" s="49"/>
      <c r="VW28" s="68"/>
      <c r="VX28" s="69"/>
      <c r="VY28" s="66"/>
      <c r="VZ28" s="49"/>
      <c r="WA28" s="66"/>
      <c r="WB28" s="67"/>
      <c r="WC28" s="49"/>
      <c r="WD28" s="68"/>
      <c r="WE28" s="69"/>
      <c r="WF28" s="66"/>
      <c r="WG28" s="55"/>
      <c r="WH28" s="64"/>
      <c r="WI28" s="70"/>
      <c r="WJ28" s="55"/>
      <c r="WK28" s="71"/>
      <c r="WL28" s="72"/>
      <c r="WM28" s="64"/>
      <c r="WN28" s="55"/>
      <c r="WO28" s="64"/>
      <c r="WP28" s="70"/>
      <c r="WQ28" s="55"/>
      <c r="WR28" s="71"/>
      <c r="WS28" s="72"/>
      <c r="WT28" s="64"/>
      <c r="WU28" s="55"/>
      <c r="WV28" s="64"/>
      <c r="WW28" s="70"/>
      <c r="WX28" s="55"/>
      <c r="WY28" s="71"/>
      <c r="WZ28" s="72"/>
      <c r="XA28" s="64"/>
      <c r="XB28" s="55"/>
      <c r="XC28" s="64"/>
      <c r="XD28" s="70"/>
      <c r="XE28" s="55"/>
      <c r="XF28" s="71"/>
      <c r="XG28" s="72"/>
      <c r="XH28" s="64"/>
      <c r="XI28" s="55"/>
      <c r="XJ28" s="64"/>
      <c r="XK28" s="70"/>
      <c r="XL28" s="55"/>
      <c r="XM28" s="71"/>
      <c r="XN28" s="72"/>
      <c r="XO28" s="64"/>
      <c r="XP28" s="55"/>
      <c r="XQ28" s="64"/>
      <c r="XR28" s="70"/>
      <c r="XS28" s="55"/>
      <c r="XT28" s="71"/>
      <c r="XU28" s="72"/>
      <c r="XV28" s="64"/>
      <c r="XW28" s="55"/>
      <c r="XX28" s="64"/>
      <c r="XY28" s="70"/>
      <c r="XZ28" s="55"/>
      <c r="YA28" s="71"/>
      <c r="YB28" s="72"/>
      <c r="YC28" s="64"/>
      <c r="YD28" s="55"/>
      <c r="YE28" s="64"/>
      <c r="YF28" s="70"/>
      <c r="YG28" s="55"/>
      <c r="YH28" s="71"/>
      <c r="YI28" s="72"/>
      <c r="YJ28" s="64"/>
      <c r="YK28" s="55"/>
      <c r="YL28" s="64"/>
      <c r="YM28" s="70"/>
      <c r="YN28" s="55"/>
      <c r="YO28" s="71"/>
      <c r="YP28" s="72"/>
      <c r="YQ28" s="64"/>
      <c r="YR28" s="55"/>
      <c r="YS28" s="64"/>
      <c r="YT28" s="70"/>
      <c r="YU28" s="55"/>
      <c r="YV28" s="71"/>
      <c r="YW28" s="72"/>
      <c r="YX28" s="64"/>
      <c r="YY28" s="55"/>
      <c r="YZ28" s="64"/>
      <c r="ZA28" s="70"/>
      <c r="ZB28" s="55"/>
      <c r="ZC28" s="71"/>
      <c r="ZD28" s="72"/>
      <c r="ZE28" s="64"/>
      <c r="ZF28" s="55"/>
      <c r="ZG28" s="64"/>
      <c r="ZH28" s="70"/>
      <c r="ZI28" s="55"/>
      <c r="ZJ28" s="71"/>
      <c r="ZK28" s="72"/>
      <c r="ZL28" s="64"/>
      <c r="ZM28" s="55"/>
      <c r="ZN28" s="64"/>
      <c r="ZO28" s="70"/>
      <c r="ZP28" s="55"/>
      <c r="ZQ28" s="71"/>
      <c r="ZR28" s="72"/>
      <c r="ZS28" s="64"/>
      <c r="ZT28" s="55"/>
      <c r="ZU28" s="64"/>
      <c r="ZV28" s="70"/>
      <c r="ZW28" s="55"/>
      <c r="ZX28" s="71"/>
      <c r="ZY28" s="72"/>
      <c r="ZZ28" s="64"/>
      <c r="AAA28" s="55"/>
      <c r="AAB28" s="64"/>
      <c r="AAC28" s="70"/>
      <c r="AAD28" s="55"/>
      <c r="AAE28" s="71"/>
      <c r="AAF28" s="72"/>
      <c r="AAG28" s="64"/>
      <c r="AAH28" s="55"/>
      <c r="AAI28" s="64"/>
      <c r="AAJ28" s="70"/>
      <c r="AAK28" s="55"/>
      <c r="AAL28" s="64"/>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71"/>
      <c r="ADZ28" s="72"/>
      <c r="AEA28" s="64"/>
      <c r="AEB28" s="55"/>
      <c r="AEC28" s="64"/>
      <c r="AED28" s="70"/>
      <c r="AEE28" s="55"/>
      <c r="AEF28" s="71"/>
    </row>
    <row r="29" spans="1:1024" x14ac:dyDescent="0.2">
      <c r="A29" s="73" t="s">
        <v>42</v>
      </c>
      <c r="B29" s="35">
        <f t="shared" ref="B29:K29" si="426">SUM(B8:B27)</f>
        <v>8581086</v>
      </c>
      <c r="C29" s="74">
        <f t="shared" si="426"/>
        <v>99.999999999999986</v>
      </c>
      <c r="D29" s="37">
        <f t="shared" si="426"/>
        <v>8701077</v>
      </c>
      <c r="E29" s="74">
        <f t="shared" si="426"/>
        <v>99.999999999999986</v>
      </c>
      <c r="F29" s="37">
        <f t="shared" si="426"/>
        <v>17282163</v>
      </c>
      <c r="G29" s="74">
        <f t="shared" si="426"/>
        <v>100</v>
      </c>
      <c r="H29" s="75">
        <f t="shared" si="426"/>
        <v>3933</v>
      </c>
      <c r="I29" s="76">
        <f t="shared" si="426"/>
        <v>100.00000000000001</v>
      </c>
      <c r="J29" s="77">
        <f t="shared" si="426"/>
        <v>3209</v>
      </c>
      <c r="K29" s="78">
        <f t="shared" si="426"/>
        <v>100</v>
      </c>
      <c r="L29" s="79"/>
      <c r="M29" s="77">
        <f t="shared" ref="M29:R29" si="427">SUM(M8:M27)</f>
        <v>7142</v>
      </c>
      <c r="N29" s="80">
        <f t="shared" si="427"/>
        <v>99.999999999999986</v>
      </c>
      <c r="O29" s="75">
        <f t="shared" si="427"/>
        <v>3751</v>
      </c>
      <c r="P29" s="76">
        <f t="shared" si="427"/>
        <v>100.00000000000001</v>
      </c>
      <c r="Q29" s="77">
        <f t="shared" si="427"/>
        <v>3063</v>
      </c>
      <c r="R29" s="78">
        <f t="shared" si="427"/>
        <v>100</v>
      </c>
      <c r="S29" s="79"/>
      <c r="T29" s="77">
        <f t="shared" ref="T29:Y29" si="428">SUM(T8:T27)</f>
        <v>6814</v>
      </c>
      <c r="U29" s="80">
        <f t="shared" si="428"/>
        <v>100</v>
      </c>
      <c r="V29" s="75">
        <f t="shared" si="428"/>
        <v>3643</v>
      </c>
      <c r="W29" s="76">
        <f t="shared" si="428"/>
        <v>100</v>
      </c>
      <c r="X29" s="77">
        <f t="shared" si="428"/>
        <v>2988</v>
      </c>
      <c r="Y29" s="78">
        <f t="shared" si="428"/>
        <v>100</v>
      </c>
      <c r="Z29" s="79"/>
      <c r="AA29" s="77">
        <f t="shared" ref="AA29:AF29" si="429">SUM(AA8:AA27)</f>
        <v>6631</v>
      </c>
      <c r="AB29" s="80">
        <f t="shared" si="429"/>
        <v>100</v>
      </c>
      <c r="AC29" s="81">
        <f t="shared" si="429"/>
        <v>3560</v>
      </c>
      <c r="AD29" s="76">
        <f t="shared" si="429"/>
        <v>99.999999999999986</v>
      </c>
      <c r="AE29" s="77">
        <f t="shared" si="429"/>
        <v>2922</v>
      </c>
      <c r="AF29" s="78">
        <f t="shared" si="429"/>
        <v>100</v>
      </c>
      <c r="AG29" s="79"/>
      <c r="AH29" s="77">
        <f t="shared" ref="AH29:AM29" si="430">SUM(AH8:AH27)</f>
        <v>6482</v>
      </c>
      <c r="AI29" s="80">
        <f t="shared" si="430"/>
        <v>100</v>
      </c>
      <c r="AJ29" s="81">
        <f t="shared" si="430"/>
        <v>3509</v>
      </c>
      <c r="AK29" s="76">
        <f t="shared" si="430"/>
        <v>100.00000000000001</v>
      </c>
      <c r="AL29" s="77">
        <f t="shared" si="430"/>
        <v>2884</v>
      </c>
      <c r="AM29" s="78">
        <f t="shared" si="430"/>
        <v>99.999999999999986</v>
      </c>
      <c r="AN29" s="79"/>
      <c r="AO29" s="77">
        <f t="shared" ref="AO29:AT29" si="431">SUM(AO8:AO27)</f>
        <v>6393</v>
      </c>
      <c r="AP29" s="80">
        <f t="shared" si="431"/>
        <v>100</v>
      </c>
      <c r="AQ29" s="81">
        <f t="shared" si="431"/>
        <v>3457</v>
      </c>
      <c r="AR29" s="76">
        <f t="shared" si="431"/>
        <v>100</v>
      </c>
      <c r="AS29" s="77">
        <f t="shared" si="431"/>
        <v>2834</v>
      </c>
      <c r="AT29" s="78">
        <f t="shared" si="431"/>
        <v>100</v>
      </c>
      <c r="AU29" s="79"/>
      <c r="AV29" s="77">
        <f t="shared" ref="AV29:BA29" si="432">SUM(AV8:AV27)</f>
        <v>6291</v>
      </c>
      <c r="AW29" s="80">
        <f t="shared" si="432"/>
        <v>100</v>
      </c>
      <c r="AX29" s="81">
        <f t="shared" si="432"/>
        <v>3437</v>
      </c>
      <c r="AY29" s="76">
        <f t="shared" si="432"/>
        <v>100</v>
      </c>
      <c r="AZ29" s="77">
        <f t="shared" si="432"/>
        <v>2821</v>
      </c>
      <c r="BA29" s="78">
        <f t="shared" si="432"/>
        <v>99.999999999999986</v>
      </c>
      <c r="BB29" s="79"/>
      <c r="BC29" s="77">
        <f t="shared" ref="BC29:BH29" si="433">SUM(BC8:BC27)</f>
        <v>6258</v>
      </c>
      <c r="BD29" s="80">
        <f t="shared" si="433"/>
        <v>100</v>
      </c>
      <c r="BE29" s="81">
        <f t="shared" si="433"/>
        <v>3428</v>
      </c>
      <c r="BF29" s="76">
        <f t="shared" si="433"/>
        <v>100</v>
      </c>
      <c r="BG29" s="77">
        <f t="shared" si="433"/>
        <v>2816</v>
      </c>
      <c r="BH29" s="78">
        <f t="shared" si="433"/>
        <v>100</v>
      </c>
      <c r="BI29" s="79"/>
      <c r="BJ29" s="77">
        <f t="shared" ref="BJ29:BO29" si="434">SUM(BJ8:BJ27)</f>
        <v>6244</v>
      </c>
      <c r="BK29" s="80">
        <f t="shared" si="434"/>
        <v>100</v>
      </c>
      <c r="BL29" s="81">
        <f t="shared" si="434"/>
        <v>3419</v>
      </c>
      <c r="BM29" s="76">
        <f t="shared" si="434"/>
        <v>100</v>
      </c>
      <c r="BN29" s="77">
        <f t="shared" si="434"/>
        <v>2811</v>
      </c>
      <c r="BO29" s="78">
        <f t="shared" si="434"/>
        <v>100.00000000000001</v>
      </c>
      <c r="BP29" s="79"/>
      <c r="BQ29" s="77">
        <f t="shared" ref="BQ29:BV29" si="435">SUM(BQ8:BQ27)</f>
        <v>6230</v>
      </c>
      <c r="BR29" s="80">
        <f t="shared" si="435"/>
        <v>100</v>
      </c>
      <c r="BS29" s="81">
        <f t="shared" si="435"/>
        <v>3410</v>
      </c>
      <c r="BT29" s="76">
        <f t="shared" si="435"/>
        <v>100</v>
      </c>
      <c r="BU29" s="77">
        <f t="shared" si="435"/>
        <v>2797</v>
      </c>
      <c r="BV29" s="78">
        <f t="shared" si="435"/>
        <v>100</v>
      </c>
      <c r="BW29" s="79"/>
      <c r="BX29" s="77">
        <f t="shared" ref="BX29:CC29" si="436">SUM(BX8:BX27)</f>
        <v>6207</v>
      </c>
      <c r="BY29" s="80">
        <f t="shared" si="436"/>
        <v>99.999999999999986</v>
      </c>
      <c r="BZ29" s="81">
        <f t="shared" si="436"/>
        <v>3390</v>
      </c>
      <c r="CA29" s="76">
        <f t="shared" si="436"/>
        <v>100.00000000000001</v>
      </c>
      <c r="CB29" s="77">
        <f t="shared" si="436"/>
        <v>2785</v>
      </c>
      <c r="CC29" s="78">
        <f t="shared" si="436"/>
        <v>100</v>
      </c>
      <c r="CD29" s="79"/>
      <c r="CE29" s="77">
        <f t="shared" ref="CE29:CJ29" si="437">SUM(CE8:CE27)</f>
        <v>6175</v>
      </c>
      <c r="CF29" s="80">
        <f t="shared" si="437"/>
        <v>100</v>
      </c>
      <c r="CG29" s="77">
        <f t="shared" si="437"/>
        <v>3386</v>
      </c>
      <c r="CH29" s="76">
        <f t="shared" si="437"/>
        <v>99.999999999999986</v>
      </c>
      <c r="CI29" s="77">
        <f t="shared" si="437"/>
        <v>2773</v>
      </c>
      <c r="CJ29" s="78">
        <f t="shared" si="437"/>
        <v>100.00000000000001</v>
      </c>
      <c r="CK29" s="79"/>
      <c r="CL29" s="77">
        <f t="shared" ref="CL29:CQ29" si="438">SUM(CL8:CL27)</f>
        <v>6159</v>
      </c>
      <c r="CM29" s="80">
        <f t="shared" si="438"/>
        <v>100</v>
      </c>
      <c r="CN29" s="81">
        <f t="shared" si="438"/>
        <v>3381</v>
      </c>
      <c r="CO29" s="76">
        <f t="shared" si="438"/>
        <v>99.999999999999986</v>
      </c>
      <c r="CP29" s="77">
        <f t="shared" si="438"/>
        <v>2769</v>
      </c>
      <c r="CQ29" s="78">
        <f t="shared" si="438"/>
        <v>100</v>
      </c>
      <c r="CR29" s="79"/>
      <c r="CS29" s="77">
        <f t="shared" ref="CS29:CX29" si="439">SUM(CS8:CS27)</f>
        <v>6150</v>
      </c>
      <c r="CT29" s="80">
        <f t="shared" si="439"/>
        <v>100.00000000000001</v>
      </c>
      <c r="CU29" s="81">
        <f t="shared" si="439"/>
        <v>3378</v>
      </c>
      <c r="CV29" s="76">
        <f t="shared" si="439"/>
        <v>100</v>
      </c>
      <c r="CW29" s="77">
        <f t="shared" si="439"/>
        <v>2767</v>
      </c>
      <c r="CX29" s="78">
        <f t="shared" si="439"/>
        <v>100</v>
      </c>
      <c r="CY29" s="79"/>
      <c r="CZ29" s="77">
        <f t="shared" ref="CZ29:DE29" si="440">SUM(CZ8:CZ27)</f>
        <v>6145</v>
      </c>
      <c r="DA29" s="80">
        <f t="shared" si="440"/>
        <v>100</v>
      </c>
      <c r="DB29" s="81">
        <f t="shared" si="440"/>
        <v>3374</v>
      </c>
      <c r="DC29" s="76">
        <f t="shared" si="440"/>
        <v>100</v>
      </c>
      <c r="DD29" s="77">
        <f t="shared" si="440"/>
        <v>2762</v>
      </c>
      <c r="DE29" s="78">
        <f t="shared" si="440"/>
        <v>100</v>
      </c>
      <c r="DF29" s="79"/>
      <c r="DG29" s="77">
        <f t="shared" ref="DG29:DL29" si="441">SUM(DG8:DG27)</f>
        <v>6136</v>
      </c>
      <c r="DH29" s="80">
        <f t="shared" si="441"/>
        <v>100</v>
      </c>
      <c r="DI29" s="81">
        <f t="shared" si="441"/>
        <v>3373</v>
      </c>
      <c r="DJ29" s="76">
        <f t="shared" si="441"/>
        <v>100.00000000000001</v>
      </c>
      <c r="DK29" s="77">
        <f t="shared" si="441"/>
        <v>2762</v>
      </c>
      <c r="DL29" s="78">
        <f t="shared" si="441"/>
        <v>100</v>
      </c>
      <c r="DM29" s="79"/>
      <c r="DN29" s="77">
        <f t="shared" ref="DN29:DS29" si="442">SUM(DN8:DN27)</f>
        <v>6135</v>
      </c>
      <c r="DO29" s="80">
        <f t="shared" si="442"/>
        <v>100</v>
      </c>
      <c r="DP29" s="81">
        <f t="shared" si="442"/>
        <v>3372</v>
      </c>
      <c r="DQ29" s="76">
        <f t="shared" si="442"/>
        <v>100.00000000000001</v>
      </c>
      <c r="DR29" s="77">
        <f t="shared" si="442"/>
        <v>2760</v>
      </c>
      <c r="DS29" s="78">
        <f t="shared" si="442"/>
        <v>100</v>
      </c>
      <c r="DT29" s="79"/>
      <c r="DU29" s="77">
        <f t="shared" ref="DU29:DZ29" si="443">SUM(DU8:DU27)</f>
        <v>6132</v>
      </c>
      <c r="DV29" s="80">
        <f t="shared" si="443"/>
        <v>100</v>
      </c>
      <c r="DW29" s="81">
        <f t="shared" si="443"/>
        <v>3362</v>
      </c>
      <c r="DX29" s="76">
        <f t="shared" si="443"/>
        <v>100</v>
      </c>
      <c r="DY29" s="77">
        <f t="shared" si="443"/>
        <v>2751</v>
      </c>
      <c r="DZ29" s="78">
        <f t="shared" si="443"/>
        <v>99.999999999999986</v>
      </c>
      <c r="EA29" s="79"/>
      <c r="EB29" s="77">
        <f t="shared" ref="EB29:EG29" si="444">SUM(EB8:EB27)</f>
        <v>6113</v>
      </c>
      <c r="EC29" s="80">
        <f t="shared" si="444"/>
        <v>100.00000000000001</v>
      </c>
      <c r="ED29" s="81">
        <f t="shared" si="444"/>
        <v>3358</v>
      </c>
      <c r="EE29" s="76">
        <f t="shared" si="444"/>
        <v>100</v>
      </c>
      <c r="EF29" s="77">
        <f t="shared" si="444"/>
        <v>2749</v>
      </c>
      <c r="EG29" s="78">
        <f t="shared" si="444"/>
        <v>100.00000000000001</v>
      </c>
      <c r="EH29" s="79"/>
      <c r="EI29" s="77">
        <f t="shared" ref="EI29:EN29" si="445">SUM(EI8:EI27)</f>
        <v>6107</v>
      </c>
      <c r="EJ29" s="80">
        <f t="shared" si="445"/>
        <v>100.00000000000001</v>
      </c>
      <c r="EK29" s="81">
        <f t="shared" si="445"/>
        <v>3358</v>
      </c>
      <c r="EL29" s="76">
        <f t="shared" si="445"/>
        <v>100</v>
      </c>
      <c r="EM29" s="77">
        <f t="shared" si="445"/>
        <v>2747</v>
      </c>
      <c r="EN29" s="78">
        <f t="shared" si="445"/>
        <v>100.00000000000001</v>
      </c>
      <c r="EO29" s="79"/>
      <c r="EP29" s="77">
        <f t="shared" ref="EP29:EU29" si="446">SUM(EP8:EP27)</f>
        <v>6105</v>
      </c>
      <c r="EQ29" s="80">
        <f t="shared" si="446"/>
        <v>100</v>
      </c>
      <c r="ER29" s="81">
        <f t="shared" si="446"/>
        <v>3358</v>
      </c>
      <c r="ES29" s="76">
        <f t="shared" si="446"/>
        <v>100</v>
      </c>
      <c r="ET29" s="77">
        <f t="shared" si="446"/>
        <v>2747</v>
      </c>
      <c r="EU29" s="78">
        <f t="shared" si="446"/>
        <v>100.00000000000001</v>
      </c>
      <c r="EV29" s="79"/>
      <c r="EW29" s="77">
        <f t="shared" ref="EW29:FB29" si="447">SUM(EW8:EW27)</f>
        <v>6105</v>
      </c>
      <c r="EX29" s="80">
        <f t="shared" si="447"/>
        <v>100</v>
      </c>
      <c r="EY29" s="81">
        <f t="shared" si="447"/>
        <v>3358</v>
      </c>
      <c r="EZ29" s="76">
        <f t="shared" si="447"/>
        <v>100</v>
      </c>
      <c r="FA29" s="77">
        <f t="shared" si="447"/>
        <v>2745</v>
      </c>
      <c r="FB29" s="78">
        <f t="shared" si="447"/>
        <v>100.00000000000001</v>
      </c>
      <c r="FC29" s="79"/>
      <c r="FD29" s="77">
        <f t="shared" ref="FD29:FI29" si="448">SUM(FD8:FD27)</f>
        <v>6103</v>
      </c>
      <c r="FE29" s="80">
        <f t="shared" si="448"/>
        <v>100</v>
      </c>
      <c r="FF29" s="81">
        <f t="shared" si="448"/>
        <v>3357</v>
      </c>
      <c r="FG29" s="76">
        <f t="shared" si="448"/>
        <v>99.999999999999986</v>
      </c>
      <c r="FH29" s="77">
        <f t="shared" si="448"/>
        <v>2743</v>
      </c>
      <c r="FI29" s="78">
        <f t="shared" si="448"/>
        <v>100</v>
      </c>
      <c r="FJ29" s="79"/>
      <c r="FK29" s="77">
        <f t="shared" ref="FK29:FP29" si="449">SUM(FK8:FK27)</f>
        <v>6100</v>
      </c>
      <c r="FL29" s="80">
        <f t="shared" si="449"/>
        <v>100</v>
      </c>
      <c r="FM29" s="81">
        <f t="shared" si="449"/>
        <v>3356</v>
      </c>
      <c r="FN29" s="76">
        <f t="shared" si="449"/>
        <v>100.00000000000001</v>
      </c>
      <c r="FO29" s="77">
        <f t="shared" si="449"/>
        <v>2741</v>
      </c>
      <c r="FP29" s="78">
        <f t="shared" si="449"/>
        <v>100</v>
      </c>
      <c r="FQ29" s="79"/>
      <c r="FR29" s="77">
        <f t="shared" ref="FR29:FW29" si="450">SUM(FR8:FR27)</f>
        <v>6097</v>
      </c>
      <c r="FS29" s="80">
        <f t="shared" si="450"/>
        <v>100.00000000000001</v>
      </c>
      <c r="FT29" s="81">
        <f t="shared" si="450"/>
        <v>3354</v>
      </c>
      <c r="FU29" s="76">
        <f t="shared" si="450"/>
        <v>100</v>
      </c>
      <c r="FV29" s="77">
        <f t="shared" si="450"/>
        <v>2741</v>
      </c>
      <c r="FW29" s="78">
        <f t="shared" si="450"/>
        <v>100</v>
      </c>
      <c r="FX29" s="79"/>
      <c r="FY29" s="77">
        <f t="shared" ref="FY29:GD29" si="451">SUM(FY8:FY27)</f>
        <v>6095</v>
      </c>
      <c r="FZ29" s="80">
        <f t="shared" si="451"/>
        <v>100</v>
      </c>
      <c r="GA29" s="81">
        <f t="shared" si="451"/>
        <v>3350</v>
      </c>
      <c r="GB29" s="76">
        <f t="shared" si="451"/>
        <v>100.00000000000001</v>
      </c>
      <c r="GC29" s="77">
        <f t="shared" si="451"/>
        <v>2740</v>
      </c>
      <c r="GD29" s="78">
        <f t="shared" si="451"/>
        <v>100</v>
      </c>
      <c r="GE29" s="79"/>
      <c r="GF29" s="77">
        <f t="shared" ref="GF29:GK29" si="452">SUM(GF8:GF27)</f>
        <v>6090</v>
      </c>
      <c r="GG29" s="80">
        <f t="shared" si="452"/>
        <v>100</v>
      </c>
      <c r="GH29" s="81">
        <f t="shared" si="452"/>
        <v>3350</v>
      </c>
      <c r="GI29" s="76">
        <f t="shared" si="452"/>
        <v>100.00000000000001</v>
      </c>
      <c r="GJ29" s="77">
        <f t="shared" si="452"/>
        <v>2740</v>
      </c>
      <c r="GK29" s="78">
        <f t="shared" si="452"/>
        <v>100</v>
      </c>
      <c r="GL29" s="79"/>
      <c r="GM29" s="77">
        <f t="shared" ref="GM29:GR29" si="453">SUM(GM8:GM27)</f>
        <v>6090</v>
      </c>
      <c r="GN29" s="80">
        <f t="shared" si="453"/>
        <v>100</v>
      </c>
      <c r="GO29" s="81">
        <f t="shared" si="453"/>
        <v>3349</v>
      </c>
      <c r="GP29" s="76">
        <f t="shared" si="453"/>
        <v>100</v>
      </c>
      <c r="GQ29" s="77">
        <f t="shared" si="453"/>
        <v>2740</v>
      </c>
      <c r="GR29" s="78">
        <f t="shared" si="453"/>
        <v>100</v>
      </c>
      <c r="GS29" s="79"/>
      <c r="GT29" s="77">
        <f t="shared" ref="GT29:GY29" si="454">SUM(GT8:GT27)</f>
        <v>6089</v>
      </c>
      <c r="GU29" s="80">
        <f t="shared" si="454"/>
        <v>100</v>
      </c>
      <c r="GV29" s="81">
        <f t="shared" si="454"/>
        <v>3345</v>
      </c>
      <c r="GW29" s="76">
        <f t="shared" si="454"/>
        <v>100</v>
      </c>
      <c r="GX29" s="77">
        <f t="shared" si="454"/>
        <v>2736</v>
      </c>
      <c r="GY29" s="78">
        <f t="shared" si="454"/>
        <v>100</v>
      </c>
      <c r="GZ29" s="79"/>
      <c r="HA29" s="77">
        <f t="shared" ref="HA29:HF29" si="455">SUM(HA8:HA27)</f>
        <v>6081</v>
      </c>
      <c r="HB29" s="80">
        <f t="shared" si="455"/>
        <v>100.00000000000001</v>
      </c>
      <c r="HC29" s="81">
        <f t="shared" si="455"/>
        <v>3342</v>
      </c>
      <c r="HD29" s="76">
        <f t="shared" si="455"/>
        <v>100</v>
      </c>
      <c r="HE29" s="77">
        <f t="shared" si="455"/>
        <v>2736</v>
      </c>
      <c r="HF29" s="78">
        <f t="shared" si="455"/>
        <v>100</v>
      </c>
      <c r="HG29" s="79"/>
      <c r="HH29" s="77">
        <f t="shared" ref="HH29:HM29" si="456">SUM(HH8:HH27)</f>
        <v>6078</v>
      </c>
      <c r="HI29" s="80">
        <f t="shared" si="456"/>
        <v>100</v>
      </c>
      <c r="HJ29" s="81">
        <f t="shared" si="456"/>
        <v>3339</v>
      </c>
      <c r="HK29" s="76">
        <f t="shared" si="456"/>
        <v>100</v>
      </c>
      <c r="HL29" s="77">
        <f t="shared" si="456"/>
        <v>2735</v>
      </c>
      <c r="HM29" s="78">
        <f t="shared" si="456"/>
        <v>100</v>
      </c>
      <c r="HN29" s="79"/>
      <c r="HO29" s="77">
        <f t="shared" ref="HO29:HT29" si="457">SUM(HO8:HO27)</f>
        <v>6074</v>
      </c>
      <c r="HP29" s="80">
        <f t="shared" si="457"/>
        <v>100</v>
      </c>
      <c r="HQ29" s="81">
        <f t="shared" si="457"/>
        <v>3337</v>
      </c>
      <c r="HR29" s="76">
        <f t="shared" si="457"/>
        <v>100.00000000000001</v>
      </c>
      <c r="HS29" s="77">
        <f t="shared" si="457"/>
        <v>2733</v>
      </c>
      <c r="HT29" s="78">
        <f t="shared" si="457"/>
        <v>100</v>
      </c>
      <c r="HU29" s="79"/>
      <c r="HV29" s="77">
        <f t="shared" ref="HV29:IA29" si="458">SUM(HV8:HV27)</f>
        <v>6070</v>
      </c>
      <c r="HW29" s="80">
        <f t="shared" si="458"/>
        <v>99.999999999999986</v>
      </c>
      <c r="HX29" s="81">
        <f t="shared" si="458"/>
        <v>3337</v>
      </c>
      <c r="HY29" s="76">
        <f t="shared" si="458"/>
        <v>100.00000000000001</v>
      </c>
      <c r="HZ29" s="77">
        <f t="shared" si="458"/>
        <v>2728</v>
      </c>
      <c r="IA29" s="78">
        <f t="shared" si="458"/>
        <v>99.999999999999986</v>
      </c>
      <c r="IB29" s="79"/>
      <c r="IC29" s="77">
        <f t="shared" ref="IC29:IH29" si="459">SUM(IC8:IC27)</f>
        <v>6065</v>
      </c>
      <c r="ID29" s="80">
        <f t="shared" si="459"/>
        <v>100.00000000000003</v>
      </c>
      <c r="IE29" s="81">
        <f t="shared" si="459"/>
        <v>3334</v>
      </c>
      <c r="IF29" s="76">
        <f t="shared" si="459"/>
        <v>100</v>
      </c>
      <c r="IG29" s="77">
        <f t="shared" si="459"/>
        <v>2725</v>
      </c>
      <c r="IH29" s="78">
        <f t="shared" si="459"/>
        <v>100</v>
      </c>
      <c r="II29" s="79"/>
      <c r="IJ29" s="77">
        <f t="shared" ref="IJ29:IO29" si="460">SUM(IJ8:IJ27)</f>
        <v>6059</v>
      </c>
      <c r="IK29" s="80">
        <f t="shared" si="460"/>
        <v>99.999999999999986</v>
      </c>
      <c r="IL29" s="81">
        <f t="shared" si="460"/>
        <v>3332</v>
      </c>
      <c r="IM29" s="76">
        <f t="shared" si="460"/>
        <v>100</v>
      </c>
      <c r="IN29" s="77">
        <f t="shared" si="460"/>
        <v>2725</v>
      </c>
      <c r="IO29" s="78">
        <f t="shared" si="460"/>
        <v>100</v>
      </c>
      <c r="IP29" s="79"/>
      <c r="IQ29" s="77">
        <f t="shared" ref="IQ29:IV29" si="461">SUM(IQ8:IQ27)</f>
        <v>6057</v>
      </c>
      <c r="IR29" s="80">
        <f t="shared" si="461"/>
        <v>100</v>
      </c>
      <c r="IS29" s="81">
        <f t="shared" si="461"/>
        <v>3332</v>
      </c>
      <c r="IT29" s="76">
        <f t="shared" si="461"/>
        <v>100</v>
      </c>
      <c r="IU29" s="77">
        <f t="shared" si="461"/>
        <v>2721</v>
      </c>
      <c r="IV29" s="78">
        <f t="shared" si="461"/>
        <v>100</v>
      </c>
      <c r="IW29" s="79"/>
      <c r="IX29" s="77">
        <f t="shared" ref="IX29:JC29" si="462">SUM(IX8:IX27)</f>
        <v>6053</v>
      </c>
      <c r="IY29" s="80">
        <f t="shared" si="462"/>
        <v>100</v>
      </c>
      <c r="IZ29" s="81">
        <f t="shared" si="462"/>
        <v>3327</v>
      </c>
      <c r="JA29" s="76">
        <f t="shared" si="462"/>
        <v>100</v>
      </c>
      <c r="JB29" s="77">
        <f t="shared" si="462"/>
        <v>2717</v>
      </c>
      <c r="JC29" s="78">
        <f t="shared" si="462"/>
        <v>100.00000000000001</v>
      </c>
      <c r="JD29" s="79"/>
      <c r="JE29" s="77">
        <f t="shared" ref="JE29:JJ29" si="463">SUM(JE8:JE27)</f>
        <v>6044</v>
      </c>
      <c r="JF29" s="80">
        <f t="shared" si="463"/>
        <v>100</v>
      </c>
      <c r="JG29" s="81">
        <f t="shared" si="463"/>
        <v>3327</v>
      </c>
      <c r="JH29" s="76">
        <f t="shared" si="463"/>
        <v>100</v>
      </c>
      <c r="JI29" s="77">
        <f t="shared" si="463"/>
        <v>2715</v>
      </c>
      <c r="JJ29" s="78">
        <f t="shared" si="463"/>
        <v>99.999999999999986</v>
      </c>
      <c r="JK29" s="79"/>
      <c r="JL29" s="77">
        <f t="shared" ref="JL29:JQ29" si="464">SUM(JL8:JL27)</f>
        <v>6042</v>
      </c>
      <c r="JM29" s="80">
        <f t="shared" si="464"/>
        <v>100</v>
      </c>
      <c r="JN29" s="81">
        <f t="shared" si="464"/>
        <v>3323</v>
      </c>
      <c r="JO29" s="76">
        <f t="shared" si="464"/>
        <v>100</v>
      </c>
      <c r="JP29" s="77">
        <f t="shared" si="464"/>
        <v>2708</v>
      </c>
      <c r="JQ29" s="78">
        <f t="shared" si="464"/>
        <v>100</v>
      </c>
      <c r="JR29" s="79"/>
      <c r="JS29" s="77">
        <f t="shared" ref="JS29:JX29" si="465">SUM(JS8:JS27)</f>
        <v>6031</v>
      </c>
      <c r="JT29" s="80">
        <f t="shared" si="465"/>
        <v>99.999999999999986</v>
      </c>
      <c r="JU29" s="81">
        <f t="shared" si="465"/>
        <v>3319</v>
      </c>
      <c r="JV29" s="76">
        <f t="shared" si="465"/>
        <v>100</v>
      </c>
      <c r="JW29" s="77">
        <f t="shared" si="465"/>
        <v>2697</v>
      </c>
      <c r="JX29" s="78">
        <f t="shared" si="465"/>
        <v>100</v>
      </c>
      <c r="JY29" s="79"/>
      <c r="JZ29" s="77">
        <f t="shared" ref="JZ29:KE29" si="466">SUM(JZ8:JZ27)</f>
        <v>6016</v>
      </c>
      <c r="KA29" s="80">
        <f t="shared" si="466"/>
        <v>100</v>
      </c>
      <c r="KB29" s="81">
        <f t="shared" si="466"/>
        <v>3317</v>
      </c>
      <c r="KC29" s="76">
        <f t="shared" si="466"/>
        <v>100</v>
      </c>
      <c r="KD29" s="77">
        <f t="shared" si="466"/>
        <v>2696</v>
      </c>
      <c r="KE29" s="78">
        <f t="shared" si="466"/>
        <v>100</v>
      </c>
      <c r="KF29" s="79"/>
      <c r="KG29" s="77">
        <f t="shared" ref="KG29:KL29" si="467">SUM(KG8:KG27)</f>
        <v>6013</v>
      </c>
      <c r="KH29" s="80">
        <f t="shared" si="467"/>
        <v>100</v>
      </c>
      <c r="KI29" s="81">
        <f t="shared" si="467"/>
        <v>3316</v>
      </c>
      <c r="KJ29" s="76">
        <f t="shared" si="467"/>
        <v>100.00000000000001</v>
      </c>
      <c r="KK29" s="77">
        <f t="shared" si="467"/>
        <v>2695</v>
      </c>
      <c r="KL29" s="78">
        <f t="shared" si="467"/>
        <v>100.00000000000001</v>
      </c>
      <c r="KM29" s="79"/>
      <c r="KN29" s="77">
        <f t="shared" ref="KN29:KS29" si="468">SUM(KN8:KN27)</f>
        <v>6011</v>
      </c>
      <c r="KO29" s="80">
        <f t="shared" si="468"/>
        <v>100</v>
      </c>
      <c r="KP29" s="81">
        <f t="shared" si="468"/>
        <v>3313</v>
      </c>
      <c r="KQ29" s="76">
        <f t="shared" si="468"/>
        <v>99.999999999999986</v>
      </c>
      <c r="KR29" s="77">
        <f t="shared" si="468"/>
        <v>2692</v>
      </c>
      <c r="KS29" s="78">
        <f t="shared" si="468"/>
        <v>100</v>
      </c>
      <c r="KT29" s="79"/>
      <c r="KU29" s="77">
        <f t="shared" ref="KU29:KZ29" si="469">SUM(KU8:KU27)</f>
        <v>6005</v>
      </c>
      <c r="KV29" s="80">
        <f t="shared" si="469"/>
        <v>100.00000000000001</v>
      </c>
      <c r="KW29" s="81">
        <f t="shared" si="469"/>
        <v>3307</v>
      </c>
      <c r="KX29" s="76">
        <f t="shared" si="469"/>
        <v>100</v>
      </c>
      <c r="KY29" s="77">
        <f t="shared" si="469"/>
        <v>2683</v>
      </c>
      <c r="KZ29" s="78">
        <f t="shared" si="469"/>
        <v>100</v>
      </c>
      <c r="LA29" s="79"/>
      <c r="LB29" s="77">
        <f t="shared" ref="LB29:LG29" si="470">SUM(LB8:LB27)</f>
        <v>5990</v>
      </c>
      <c r="LC29" s="80">
        <f t="shared" si="470"/>
        <v>100</v>
      </c>
      <c r="LD29" s="81">
        <f t="shared" si="470"/>
        <v>3297</v>
      </c>
      <c r="LE29" s="76">
        <f t="shared" si="470"/>
        <v>100</v>
      </c>
      <c r="LF29" s="77">
        <f t="shared" si="470"/>
        <v>2680</v>
      </c>
      <c r="LG29" s="78">
        <f t="shared" si="470"/>
        <v>99.999999999999986</v>
      </c>
      <c r="LH29" s="79"/>
      <c r="LI29" s="77">
        <f t="shared" ref="LI29:LN29" si="471">SUM(LI8:LI27)</f>
        <v>5977</v>
      </c>
      <c r="LJ29" s="80">
        <f t="shared" si="471"/>
        <v>99.999999999999986</v>
      </c>
      <c r="LK29" s="81">
        <f t="shared" si="471"/>
        <v>3291</v>
      </c>
      <c r="LL29" s="76">
        <f t="shared" si="471"/>
        <v>100</v>
      </c>
      <c r="LM29" s="77">
        <f t="shared" si="471"/>
        <v>2676</v>
      </c>
      <c r="LN29" s="78">
        <f t="shared" si="471"/>
        <v>100</v>
      </c>
      <c r="LO29" s="79"/>
      <c r="LP29" s="77">
        <f t="shared" ref="LP29:LU29" si="472">SUM(LP8:LP27)</f>
        <v>5967</v>
      </c>
      <c r="LQ29" s="80">
        <f t="shared" si="472"/>
        <v>100</v>
      </c>
      <c r="LR29" s="81">
        <f t="shared" si="472"/>
        <v>3289</v>
      </c>
      <c r="LS29" s="76">
        <f t="shared" si="472"/>
        <v>99.999999999999986</v>
      </c>
      <c r="LT29" s="77">
        <f t="shared" si="472"/>
        <v>2673</v>
      </c>
      <c r="LU29" s="78">
        <f t="shared" si="472"/>
        <v>100</v>
      </c>
      <c r="LV29" s="79"/>
      <c r="LW29" s="77">
        <f t="shared" ref="LW29:MB29" si="473">SUM(LW8:LW27)</f>
        <v>5962</v>
      </c>
      <c r="LX29" s="80">
        <f t="shared" si="473"/>
        <v>99.999999999999986</v>
      </c>
      <c r="LY29" s="81">
        <f t="shared" si="473"/>
        <v>3284</v>
      </c>
      <c r="LZ29" s="76">
        <f t="shared" si="473"/>
        <v>100</v>
      </c>
      <c r="MA29" s="77">
        <f t="shared" si="473"/>
        <v>2672</v>
      </c>
      <c r="MB29" s="78">
        <f t="shared" si="473"/>
        <v>100</v>
      </c>
      <c r="MC29" s="79"/>
      <c r="MD29" s="77">
        <f t="shared" ref="MD29:MI29" si="474">SUM(MD8:MD27)</f>
        <v>5956</v>
      </c>
      <c r="ME29" s="80">
        <f t="shared" si="474"/>
        <v>100</v>
      </c>
      <c r="MF29" s="81">
        <f t="shared" si="474"/>
        <v>3280</v>
      </c>
      <c r="MG29" s="76">
        <f t="shared" si="474"/>
        <v>100</v>
      </c>
      <c r="MH29" s="77">
        <f t="shared" si="474"/>
        <v>2671</v>
      </c>
      <c r="MI29" s="78">
        <f t="shared" si="474"/>
        <v>100</v>
      </c>
      <c r="MJ29" s="79"/>
      <c r="MK29" s="77">
        <f t="shared" ref="MK29:MP29" si="475">SUM(MK8:MK27)</f>
        <v>5951</v>
      </c>
      <c r="ML29" s="80">
        <f t="shared" si="475"/>
        <v>99.999999999999986</v>
      </c>
      <c r="MM29" s="81">
        <f t="shared" si="475"/>
        <v>3273</v>
      </c>
      <c r="MN29" s="76">
        <f t="shared" si="475"/>
        <v>100.00000000000001</v>
      </c>
      <c r="MO29" s="77">
        <f t="shared" si="475"/>
        <v>2658</v>
      </c>
      <c r="MP29" s="78">
        <f t="shared" si="475"/>
        <v>100.00000000000001</v>
      </c>
      <c r="MQ29" s="79"/>
      <c r="MR29" s="77">
        <f t="shared" ref="MR29:MW29" si="476">SUM(MR8:MR27)</f>
        <v>5931</v>
      </c>
      <c r="MS29" s="80">
        <f t="shared" si="476"/>
        <v>100.00000000000001</v>
      </c>
      <c r="MT29" s="81">
        <f t="shared" si="476"/>
        <v>3259</v>
      </c>
      <c r="MU29" s="76">
        <f t="shared" si="476"/>
        <v>99.999999999999986</v>
      </c>
      <c r="MV29" s="77">
        <f t="shared" si="476"/>
        <v>2644</v>
      </c>
      <c r="MW29" s="78">
        <f t="shared" si="476"/>
        <v>100</v>
      </c>
      <c r="MX29" s="79"/>
      <c r="MY29" s="77">
        <f t="shared" ref="MY29:ND29" si="477">SUM(MY8:MY27)</f>
        <v>5903</v>
      </c>
      <c r="MZ29" s="80">
        <f t="shared" si="477"/>
        <v>100</v>
      </c>
      <c r="NA29" s="81">
        <f t="shared" si="477"/>
        <v>3246</v>
      </c>
      <c r="NB29" s="76">
        <f t="shared" si="477"/>
        <v>99.999999999999986</v>
      </c>
      <c r="NC29" s="77">
        <f t="shared" si="477"/>
        <v>2625</v>
      </c>
      <c r="ND29" s="78">
        <f t="shared" si="477"/>
        <v>100.00000000000001</v>
      </c>
      <c r="NE29" s="79"/>
      <c r="NF29" s="77">
        <f t="shared" ref="NF29:NK29" si="478">SUM(NF8:NF27)</f>
        <v>5871</v>
      </c>
      <c r="NG29" s="80">
        <f t="shared" si="478"/>
        <v>100</v>
      </c>
      <c r="NH29" s="81">
        <f t="shared" si="478"/>
        <v>3240</v>
      </c>
      <c r="NI29" s="76">
        <f t="shared" si="478"/>
        <v>100.00000000000001</v>
      </c>
      <c r="NJ29" s="77">
        <f t="shared" si="478"/>
        <v>2616</v>
      </c>
      <c r="NK29" s="78">
        <f t="shared" si="478"/>
        <v>100</v>
      </c>
      <c r="NL29" s="79"/>
      <c r="NM29" s="77">
        <f t="shared" ref="NM29:NR29" si="479">SUM(NM8:NM27)</f>
        <v>5856</v>
      </c>
      <c r="NN29" s="80">
        <f t="shared" si="479"/>
        <v>100</v>
      </c>
      <c r="NO29" s="81">
        <f t="shared" si="479"/>
        <v>3226</v>
      </c>
      <c r="NP29" s="76">
        <f t="shared" si="479"/>
        <v>100</v>
      </c>
      <c r="NQ29" s="77">
        <f t="shared" si="479"/>
        <v>2604</v>
      </c>
      <c r="NR29" s="78">
        <f t="shared" si="479"/>
        <v>100</v>
      </c>
      <c r="NS29" s="79"/>
      <c r="NT29" s="77">
        <f t="shared" ref="NT29:NY29" si="480">SUM(NT8:NT27)</f>
        <v>5830</v>
      </c>
      <c r="NU29" s="80">
        <f t="shared" si="480"/>
        <v>99.999999999999986</v>
      </c>
      <c r="NV29" s="81">
        <f t="shared" si="480"/>
        <v>3221</v>
      </c>
      <c r="NW29" s="76">
        <f t="shared" si="480"/>
        <v>100</v>
      </c>
      <c r="NX29" s="77">
        <f t="shared" si="480"/>
        <v>2601</v>
      </c>
      <c r="NY29" s="78">
        <f t="shared" si="480"/>
        <v>100</v>
      </c>
      <c r="NZ29" s="79"/>
      <c r="OA29" s="77">
        <f t="shared" ref="OA29:OF29" si="481">SUM(OA8:OA27)</f>
        <v>5822</v>
      </c>
      <c r="OB29" s="80">
        <f t="shared" si="481"/>
        <v>100</v>
      </c>
      <c r="OC29" s="81">
        <f t="shared" si="481"/>
        <v>3217</v>
      </c>
      <c r="OD29" s="76">
        <f t="shared" si="481"/>
        <v>100</v>
      </c>
      <c r="OE29" s="77">
        <f t="shared" si="481"/>
        <v>2594</v>
      </c>
      <c r="OF29" s="78">
        <f t="shared" si="481"/>
        <v>100</v>
      </c>
      <c r="OG29" s="79"/>
      <c r="OH29" s="77">
        <f t="shared" ref="OH29:OM29" si="482">SUM(OH8:OH27)</f>
        <v>5811</v>
      </c>
      <c r="OI29" s="80">
        <f t="shared" si="482"/>
        <v>100</v>
      </c>
      <c r="OJ29" s="81">
        <f t="shared" si="482"/>
        <v>3203</v>
      </c>
      <c r="OK29" s="76">
        <f t="shared" si="482"/>
        <v>100</v>
      </c>
      <c r="OL29" s="77">
        <f t="shared" si="482"/>
        <v>2585</v>
      </c>
      <c r="OM29" s="78">
        <f t="shared" si="482"/>
        <v>100</v>
      </c>
      <c r="ON29" s="79"/>
      <c r="OO29" s="77">
        <f t="shared" ref="OO29:OT29" si="483">SUM(OO8:OO27)</f>
        <v>5788</v>
      </c>
      <c r="OP29" s="80">
        <f t="shared" si="483"/>
        <v>100</v>
      </c>
      <c r="OQ29" s="81">
        <f t="shared" si="483"/>
        <v>3195</v>
      </c>
      <c r="OR29" s="76">
        <f t="shared" si="483"/>
        <v>100.00000000000001</v>
      </c>
      <c r="OS29" s="77">
        <f t="shared" si="483"/>
        <v>2580</v>
      </c>
      <c r="OT29" s="78">
        <f t="shared" si="483"/>
        <v>100</v>
      </c>
      <c r="OU29" s="79"/>
      <c r="OV29" s="77">
        <f t="shared" ref="OV29:PA29" si="484">SUM(OV8:OV27)</f>
        <v>5775</v>
      </c>
      <c r="OW29" s="80">
        <f t="shared" si="484"/>
        <v>99.999999999999986</v>
      </c>
      <c r="OX29" s="81">
        <f t="shared" si="484"/>
        <v>3181</v>
      </c>
      <c r="OY29" s="76">
        <f t="shared" si="484"/>
        <v>99.999999999999986</v>
      </c>
      <c r="OZ29" s="77">
        <f t="shared" si="484"/>
        <v>2567</v>
      </c>
      <c r="PA29" s="78">
        <f t="shared" si="484"/>
        <v>99.999999999999986</v>
      </c>
      <c r="PB29" s="79"/>
      <c r="PC29" s="77">
        <f t="shared" ref="PC29:PH29" si="485">SUM(PC8:PC27)</f>
        <v>5748</v>
      </c>
      <c r="PD29" s="80">
        <f t="shared" si="485"/>
        <v>100</v>
      </c>
      <c r="PE29" s="81">
        <f t="shared" si="485"/>
        <v>3167</v>
      </c>
      <c r="PF29" s="76">
        <f t="shared" si="485"/>
        <v>100</v>
      </c>
      <c r="PG29" s="77">
        <f t="shared" si="485"/>
        <v>2548</v>
      </c>
      <c r="PH29" s="78">
        <f t="shared" si="485"/>
        <v>100</v>
      </c>
      <c r="PI29" s="79"/>
      <c r="PJ29" s="77">
        <f t="shared" ref="PJ29:PO29" si="486">SUM(PJ8:PJ27)</f>
        <v>5715</v>
      </c>
      <c r="PK29" s="80">
        <f t="shared" si="486"/>
        <v>100</v>
      </c>
      <c r="PL29" s="81">
        <f t="shared" si="486"/>
        <v>3160</v>
      </c>
      <c r="PM29" s="76">
        <f t="shared" si="486"/>
        <v>100.00000000000001</v>
      </c>
      <c r="PN29" s="77">
        <f t="shared" si="486"/>
        <v>2534</v>
      </c>
      <c r="PO29" s="78">
        <f t="shared" si="486"/>
        <v>100</v>
      </c>
      <c r="PP29" s="79"/>
      <c r="PQ29" s="77">
        <f t="shared" ref="PQ29:PV29" si="487">SUM(PQ8:PQ27)</f>
        <v>5694</v>
      </c>
      <c r="PR29" s="80">
        <f t="shared" si="487"/>
        <v>100</v>
      </c>
      <c r="PS29" s="81">
        <f t="shared" si="487"/>
        <v>3154</v>
      </c>
      <c r="PT29" s="76">
        <f t="shared" si="487"/>
        <v>99.999999999999986</v>
      </c>
      <c r="PU29" s="77">
        <f t="shared" si="487"/>
        <v>2526</v>
      </c>
      <c r="PV29" s="78">
        <f t="shared" si="487"/>
        <v>100</v>
      </c>
      <c r="PW29" s="79"/>
      <c r="PX29" s="77">
        <f t="shared" ref="PX29:QC29" si="488">SUM(PX8:PX27)</f>
        <v>5680</v>
      </c>
      <c r="PY29" s="80">
        <f t="shared" si="488"/>
        <v>100</v>
      </c>
      <c r="PZ29" s="81">
        <f t="shared" si="488"/>
        <v>3148</v>
      </c>
      <c r="QA29" s="76">
        <f t="shared" si="488"/>
        <v>100</v>
      </c>
      <c r="QB29" s="77">
        <f t="shared" si="488"/>
        <v>2522</v>
      </c>
      <c r="QC29" s="78">
        <f t="shared" si="488"/>
        <v>100</v>
      </c>
      <c r="QD29" s="79"/>
      <c r="QE29" s="77">
        <f t="shared" ref="QE29:QJ29" si="489">SUM(QE8:QE27)</f>
        <v>5670</v>
      </c>
      <c r="QF29" s="80">
        <f t="shared" si="489"/>
        <v>100</v>
      </c>
      <c r="QG29" s="81">
        <f t="shared" si="489"/>
        <v>3132</v>
      </c>
      <c r="QH29" s="76">
        <f t="shared" si="489"/>
        <v>100</v>
      </c>
      <c r="QI29" s="77">
        <f t="shared" si="489"/>
        <v>2511</v>
      </c>
      <c r="QJ29" s="78">
        <f t="shared" si="489"/>
        <v>99.999999999999986</v>
      </c>
      <c r="QK29" s="79"/>
      <c r="QL29" s="77">
        <f t="shared" ref="QL29:QQ29" si="490">SUM(QL8:QL27)</f>
        <v>5643</v>
      </c>
      <c r="QM29" s="80">
        <f t="shared" si="490"/>
        <v>100</v>
      </c>
      <c r="QN29" s="81">
        <f t="shared" si="490"/>
        <v>3110</v>
      </c>
      <c r="QO29" s="76">
        <f t="shared" si="490"/>
        <v>99.999999999999986</v>
      </c>
      <c r="QP29" s="77">
        <f t="shared" si="490"/>
        <v>2480</v>
      </c>
      <c r="QQ29" s="78">
        <f t="shared" si="490"/>
        <v>100</v>
      </c>
      <c r="QR29" s="79"/>
      <c r="QS29" s="77">
        <f t="shared" ref="QS29:QX29" si="491">SUM(QS8:QS27)</f>
        <v>5590</v>
      </c>
      <c r="QT29" s="80">
        <f t="shared" si="491"/>
        <v>100</v>
      </c>
      <c r="QU29" s="81">
        <f t="shared" si="491"/>
        <v>3094</v>
      </c>
      <c r="QV29" s="76">
        <f t="shared" si="491"/>
        <v>100</v>
      </c>
      <c r="QW29" s="77">
        <f t="shared" si="491"/>
        <v>2468</v>
      </c>
      <c r="QX29" s="78">
        <f t="shared" si="491"/>
        <v>100</v>
      </c>
      <c r="QY29" s="79"/>
      <c r="QZ29" s="77">
        <f t="shared" ref="QZ29:RE29" si="492">SUM(QZ8:QZ27)</f>
        <v>5562</v>
      </c>
      <c r="RA29" s="80">
        <f t="shared" si="492"/>
        <v>100</v>
      </c>
      <c r="RB29" s="81">
        <f t="shared" si="492"/>
        <v>3070</v>
      </c>
      <c r="RC29" s="76">
        <f t="shared" si="492"/>
        <v>100</v>
      </c>
      <c r="RD29" s="77">
        <f t="shared" si="492"/>
        <v>2440</v>
      </c>
      <c r="RE29" s="78">
        <f t="shared" si="492"/>
        <v>100.00000000000001</v>
      </c>
      <c r="RF29" s="79"/>
      <c r="RG29" s="77">
        <f t="shared" ref="RG29:RL29" si="493">SUM(RG8:RG27)</f>
        <v>5510</v>
      </c>
      <c r="RH29" s="80">
        <f t="shared" si="493"/>
        <v>100</v>
      </c>
      <c r="RI29" s="81">
        <f t="shared" si="493"/>
        <v>3044</v>
      </c>
      <c r="RJ29" s="76">
        <f t="shared" si="493"/>
        <v>100</v>
      </c>
      <c r="RK29" s="77">
        <f t="shared" si="493"/>
        <v>2412</v>
      </c>
      <c r="RL29" s="78">
        <f t="shared" si="493"/>
        <v>100</v>
      </c>
      <c r="RM29" s="79"/>
      <c r="RN29" s="77">
        <f t="shared" ref="RN29:RS29" si="494">SUM(RN8:RN27)</f>
        <v>5456</v>
      </c>
      <c r="RO29" s="80">
        <f t="shared" si="494"/>
        <v>100</v>
      </c>
      <c r="RP29" s="81">
        <f t="shared" si="494"/>
        <v>3040</v>
      </c>
      <c r="RQ29" s="76">
        <f t="shared" si="494"/>
        <v>100.00000000000001</v>
      </c>
      <c r="RR29" s="77">
        <f t="shared" si="494"/>
        <v>2400</v>
      </c>
      <c r="RS29" s="78">
        <f t="shared" si="494"/>
        <v>100.00000000000001</v>
      </c>
      <c r="RT29" s="79"/>
      <c r="RU29" s="77">
        <f t="shared" ref="RU29:RZ29" si="495">SUM(RU8:RU27)</f>
        <v>5440</v>
      </c>
      <c r="RV29" s="80">
        <f t="shared" si="495"/>
        <v>100</v>
      </c>
      <c r="RW29" s="81">
        <f t="shared" si="495"/>
        <v>3032</v>
      </c>
      <c r="RX29" s="76">
        <f t="shared" si="495"/>
        <v>100</v>
      </c>
      <c r="RY29" s="77">
        <f t="shared" si="495"/>
        <v>2390</v>
      </c>
      <c r="RZ29" s="78">
        <f t="shared" si="495"/>
        <v>100</v>
      </c>
      <c r="SA29" s="79"/>
      <c r="SB29" s="77">
        <f t="shared" ref="SB29:SN29" si="496">SUM(SB8:SB27)</f>
        <v>5422</v>
      </c>
      <c r="SC29" s="80">
        <f t="shared" si="496"/>
        <v>100</v>
      </c>
      <c r="SD29" s="81">
        <f t="shared" si="496"/>
        <v>2999</v>
      </c>
      <c r="SE29" s="76">
        <f t="shared" si="496"/>
        <v>100.00000000000001</v>
      </c>
      <c r="SF29" s="77">
        <f t="shared" si="496"/>
        <v>2355</v>
      </c>
      <c r="SG29" s="78">
        <f t="shared" si="496"/>
        <v>100.00000000000001</v>
      </c>
      <c r="SH29" s="79">
        <f t="shared" si="496"/>
        <v>4</v>
      </c>
      <c r="SI29" s="77">
        <f t="shared" si="496"/>
        <v>5358</v>
      </c>
      <c r="SJ29" s="80">
        <f t="shared" si="496"/>
        <v>100</v>
      </c>
      <c r="SK29" s="81">
        <f t="shared" si="496"/>
        <v>2972</v>
      </c>
      <c r="SL29" s="76">
        <f t="shared" si="496"/>
        <v>100</v>
      </c>
      <c r="SM29" s="77">
        <f t="shared" si="496"/>
        <v>2315</v>
      </c>
      <c r="SN29" s="78">
        <f t="shared" si="496"/>
        <v>100.00000000000001</v>
      </c>
      <c r="SO29" s="79"/>
      <c r="SP29" s="77">
        <f t="shared" ref="SP29:SU29" si="497">SUM(SP8:SP27)</f>
        <v>5287</v>
      </c>
      <c r="SQ29" s="80">
        <f t="shared" si="497"/>
        <v>100</v>
      </c>
      <c r="SR29" s="81">
        <f t="shared" si="497"/>
        <v>2929</v>
      </c>
      <c r="SS29" s="76">
        <f t="shared" si="497"/>
        <v>100</v>
      </c>
      <c r="ST29" s="77">
        <f t="shared" si="497"/>
        <v>2274</v>
      </c>
      <c r="SU29" s="78">
        <f t="shared" si="497"/>
        <v>100</v>
      </c>
      <c r="SV29" s="79"/>
      <c r="SW29" s="77">
        <f t="shared" ref="SW29:TB29" si="498">SUM(SW8:SW27)</f>
        <v>5203</v>
      </c>
      <c r="SX29" s="80">
        <f t="shared" si="498"/>
        <v>100</v>
      </c>
      <c r="SY29" s="81">
        <f t="shared" si="498"/>
        <v>2911</v>
      </c>
      <c r="SZ29" s="76">
        <f t="shared" si="498"/>
        <v>100</v>
      </c>
      <c r="TA29" s="77">
        <f t="shared" si="498"/>
        <v>2256</v>
      </c>
      <c r="TB29" s="78">
        <f t="shared" si="498"/>
        <v>100</v>
      </c>
      <c r="TC29" s="79"/>
      <c r="TD29" s="77">
        <f t="shared" ref="TD29:TI29" si="499">SUM(TD8:TD27)</f>
        <v>5167</v>
      </c>
      <c r="TE29" s="80">
        <f t="shared" si="499"/>
        <v>100</v>
      </c>
      <c r="TF29" s="81">
        <f t="shared" si="499"/>
        <v>2870</v>
      </c>
      <c r="TG29" s="76">
        <f t="shared" si="499"/>
        <v>100</v>
      </c>
      <c r="TH29" s="77">
        <f t="shared" si="499"/>
        <v>2211</v>
      </c>
      <c r="TI29" s="78">
        <f t="shared" si="499"/>
        <v>100.00000000000001</v>
      </c>
      <c r="TJ29" s="79"/>
      <c r="TK29" s="77">
        <f t="shared" ref="TK29:TP29" si="500">SUM(TK8:TK27)</f>
        <v>5081</v>
      </c>
      <c r="TL29" s="80">
        <f t="shared" si="500"/>
        <v>100</v>
      </c>
      <c r="TM29" s="81">
        <f t="shared" si="500"/>
        <v>2858</v>
      </c>
      <c r="TN29" s="76">
        <f t="shared" si="500"/>
        <v>100.00000000000001</v>
      </c>
      <c r="TO29" s="77">
        <f t="shared" si="500"/>
        <v>2197</v>
      </c>
      <c r="TP29" s="78">
        <f t="shared" si="500"/>
        <v>100</v>
      </c>
      <c r="TQ29" s="79"/>
      <c r="TR29" s="77">
        <f t="shared" ref="TR29:TW29" si="501">SUM(TR8:TR27)</f>
        <v>5055</v>
      </c>
      <c r="TS29" s="80">
        <f t="shared" si="501"/>
        <v>100</v>
      </c>
      <c r="TT29" s="81">
        <f t="shared" si="501"/>
        <v>2825</v>
      </c>
      <c r="TU29" s="76">
        <f t="shared" si="501"/>
        <v>100</v>
      </c>
      <c r="TV29" s="77">
        <f t="shared" si="501"/>
        <v>2161</v>
      </c>
      <c r="TW29" s="78">
        <f t="shared" si="501"/>
        <v>100</v>
      </c>
      <c r="TX29" s="79"/>
      <c r="TY29" s="77">
        <f t="shared" ref="TY29:UD29" si="502">SUM(TY8:TY27)</f>
        <v>4986</v>
      </c>
      <c r="TZ29" s="80">
        <f t="shared" si="502"/>
        <v>100</v>
      </c>
      <c r="UA29" s="81">
        <f t="shared" si="502"/>
        <v>2779</v>
      </c>
      <c r="UB29" s="76">
        <f t="shared" si="502"/>
        <v>100</v>
      </c>
      <c r="UC29" s="77">
        <f t="shared" si="502"/>
        <v>2113</v>
      </c>
      <c r="UD29" s="78">
        <f t="shared" si="502"/>
        <v>100</v>
      </c>
      <c r="UE29" s="79"/>
      <c r="UF29" s="77">
        <f t="shared" ref="UF29:UK29" si="503">SUM(UF8:UF27)</f>
        <v>4892</v>
      </c>
      <c r="UG29" s="80">
        <f t="shared" si="503"/>
        <v>100</v>
      </c>
      <c r="UH29" s="81">
        <f t="shared" si="503"/>
        <v>2723</v>
      </c>
      <c r="UI29" s="76">
        <f t="shared" si="503"/>
        <v>99.999999999999986</v>
      </c>
      <c r="UJ29" s="77">
        <f t="shared" si="503"/>
        <v>2071</v>
      </c>
      <c r="UK29" s="78">
        <f t="shared" si="503"/>
        <v>100</v>
      </c>
      <c r="UL29" s="79"/>
      <c r="UM29" s="77">
        <f t="shared" ref="UM29:UR29" si="504">SUM(UM8:UM27)</f>
        <v>4794</v>
      </c>
      <c r="UN29" s="80">
        <f t="shared" si="504"/>
        <v>99.999999999999986</v>
      </c>
      <c r="UO29" s="81">
        <f t="shared" si="504"/>
        <v>2690</v>
      </c>
      <c r="UP29" s="76">
        <f t="shared" si="504"/>
        <v>99.999999999999986</v>
      </c>
      <c r="UQ29" s="77">
        <f t="shared" si="504"/>
        <v>2020</v>
      </c>
      <c r="UR29" s="78">
        <f t="shared" si="504"/>
        <v>99.999999999999986</v>
      </c>
      <c r="US29" s="79"/>
      <c r="UT29" s="77">
        <f t="shared" ref="UT29:UY29" si="505">SUM(UT8:UT27)</f>
        <v>4710</v>
      </c>
      <c r="UU29" s="80">
        <f t="shared" si="505"/>
        <v>100</v>
      </c>
      <c r="UV29" s="81">
        <f t="shared" si="505"/>
        <v>2620</v>
      </c>
      <c r="UW29" s="76">
        <f t="shared" si="505"/>
        <v>100</v>
      </c>
      <c r="UX29" s="77">
        <f t="shared" si="505"/>
        <v>1945</v>
      </c>
      <c r="UY29" s="78">
        <f t="shared" si="505"/>
        <v>100</v>
      </c>
      <c r="UZ29" s="79"/>
      <c r="VA29" s="77">
        <f t="shared" ref="VA29:VF29" si="506">SUM(VA8:VA27)</f>
        <v>4565</v>
      </c>
      <c r="VB29" s="80">
        <f t="shared" si="506"/>
        <v>99.999999999999986</v>
      </c>
      <c r="VC29" s="81">
        <f t="shared" si="506"/>
        <v>2596</v>
      </c>
      <c r="VD29" s="76">
        <f t="shared" si="506"/>
        <v>100</v>
      </c>
      <c r="VE29" s="77">
        <f t="shared" si="506"/>
        <v>1921</v>
      </c>
      <c r="VF29" s="78">
        <f t="shared" si="506"/>
        <v>100.00000000000001</v>
      </c>
      <c r="VG29" s="79"/>
      <c r="VH29" s="77">
        <f t="shared" ref="VH29:VM29" si="507">SUM(VH8:VH27)</f>
        <v>4517</v>
      </c>
      <c r="VI29" s="80">
        <f t="shared" si="507"/>
        <v>100.00000000000001</v>
      </c>
      <c r="VJ29" s="81">
        <f t="shared" si="507"/>
        <v>2574</v>
      </c>
      <c r="VK29" s="76">
        <f t="shared" si="507"/>
        <v>99.999999999999986</v>
      </c>
      <c r="VL29" s="77">
        <f t="shared" si="507"/>
        <v>1900</v>
      </c>
      <c r="VM29" s="78">
        <f t="shared" si="507"/>
        <v>100</v>
      </c>
      <c r="VN29" s="79"/>
      <c r="VO29" s="77">
        <f t="shared" ref="VO29:VT29" si="508">SUM(VO8:VO27)</f>
        <v>4474</v>
      </c>
      <c r="VP29" s="80">
        <f t="shared" si="508"/>
        <v>100</v>
      </c>
      <c r="VQ29" s="81">
        <f t="shared" si="508"/>
        <v>2546</v>
      </c>
      <c r="VR29" s="76">
        <f t="shared" si="508"/>
        <v>100.00000000000001</v>
      </c>
      <c r="VS29" s="77">
        <f t="shared" si="508"/>
        <v>1862</v>
      </c>
      <c r="VT29" s="78">
        <f t="shared" si="508"/>
        <v>100</v>
      </c>
      <c r="VU29" s="79"/>
      <c r="VV29" s="77">
        <f t="shared" ref="VV29:WA29" si="509">SUM(VV8:VV27)</f>
        <v>4408</v>
      </c>
      <c r="VW29" s="80">
        <f t="shared" si="509"/>
        <v>100.00000000000001</v>
      </c>
      <c r="VX29" s="81">
        <f t="shared" si="509"/>
        <v>2482</v>
      </c>
      <c r="VY29" s="76">
        <f t="shared" si="509"/>
        <v>100.00000000000001</v>
      </c>
      <c r="VZ29" s="77">
        <f t="shared" si="509"/>
        <v>1806</v>
      </c>
      <c r="WA29" s="78">
        <f t="shared" si="509"/>
        <v>100</v>
      </c>
      <c r="WB29" s="79"/>
      <c r="WC29" s="77">
        <f t="shared" ref="WC29:WH29" si="510">SUM(WC8:WC27)</f>
        <v>4288</v>
      </c>
      <c r="WD29" s="80">
        <f t="shared" si="510"/>
        <v>100</v>
      </c>
      <c r="WE29" s="81">
        <f t="shared" si="510"/>
        <v>2416</v>
      </c>
      <c r="WF29" s="76">
        <f t="shared" si="510"/>
        <v>100</v>
      </c>
      <c r="WG29" s="82">
        <f t="shared" si="510"/>
        <v>1760</v>
      </c>
      <c r="WH29" s="83">
        <f t="shared" si="510"/>
        <v>100</v>
      </c>
      <c r="WI29" s="84"/>
      <c r="WJ29" s="82">
        <f t="shared" ref="WJ29:WO29" si="511">SUM(WJ8:WJ27)</f>
        <v>4176</v>
      </c>
      <c r="WK29" s="85">
        <f t="shared" si="511"/>
        <v>100</v>
      </c>
      <c r="WL29" s="86">
        <f t="shared" si="511"/>
        <v>2363</v>
      </c>
      <c r="WM29" s="74">
        <f t="shared" si="511"/>
        <v>100</v>
      </c>
      <c r="WN29" s="82">
        <f t="shared" si="511"/>
        <v>1690</v>
      </c>
      <c r="WO29" s="83">
        <f t="shared" si="511"/>
        <v>100</v>
      </c>
      <c r="WP29" s="84"/>
      <c r="WQ29" s="82">
        <f t="shared" ref="WQ29:WV29" si="512">SUM(WQ8:WQ27)</f>
        <v>4053</v>
      </c>
      <c r="WR29" s="85">
        <f t="shared" si="512"/>
        <v>100</v>
      </c>
      <c r="WS29" s="86">
        <f t="shared" si="512"/>
        <v>2299</v>
      </c>
      <c r="WT29" s="74">
        <f t="shared" si="512"/>
        <v>100</v>
      </c>
      <c r="WU29" s="82">
        <f t="shared" si="512"/>
        <v>1616</v>
      </c>
      <c r="WV29" s="83">
        <f t="shared" si="512"/>
        <v>100</v>
      </c>
      <c r="WW29" s="84"/>
      <c r="WX29" s="82">
        <f t="shared" ref="WX29:XC29" si="513">SUM(WX8:WX27)</f>
        <v>3915</v>
      </c>
      <c r="WY29" s="85">
        <f t="shared" si="513"/>
        <v>100</v>
      </c>
      <c r="WZ29" s="86">
        <f t="shared" si="513"/>
        <v>2207</v>
      </c>
      <c r="XA29" s="74">
        <f t="shared" si="513"/>
        <v>100</v>
      </c>
      <c r="XB29" s="82">
        <f t="shared" si="513"/>
        <v>1543</v>
      </c>
      <c r="XC29" s="83">
        <f t="shared" si="513"/>
        <v>100</v>
      </c>
      <c r="XD29" s="84"/>
      <c r="XE29" s="82">
        <f t="shared" ref="XE29:XJ29" si="514">SUM(XE8:XE27)</f>
        <v>3750</v>
      </c>
      <c r="XF29" s="85">
        <f t="shared" si="514"/>
        <v>100</v>
      </c>
      <c r="XG29" s="86">
        <f t="shared" si="514"/>
        <v>2169</v>
      </c>
      <c r="XH29" s="74">
        <f t="shared" si="514"/>
        <v>100</v>
      </c>
      <c r="XI29" s="82">
        <f t="shared" si="514"/>
        <v>1514</v>
      </c>
      <c r="XJ29" s="83">
        <f t="shared" si="514"/>
        <v>100</v>
      </c>
      <c r="XK29" s="84"/>
      <c r="XL29" s="82">
        <f t="shared" ref="XL29:XQ29" si="515">SUM(XL8:XL27)</f>
        <v>3683</v>
      </c>
      <c r="XM29" s="85">
        <f t="shared" si="515"/>
        <v>100</v>
      </c>
      <c r="XN29" s="86">
        <f t="shared" si="515"/>
        <v>2126</v>
      </c>
      <c r="XO29" s="74">
        <f t="shared" si="515"/>
        <v>99.999999999999986</v>
      </c>
      <c r="XP29" s="82">
        <f t="shared" si="515"/>
        <v>1474</v>
      </c>
      <c r="XQ29" s="83">
        <f t="shared" si="515"/>
        <v>99.999999999999986</v>
      </c>
      <c r="XR29" s="84"/>
      <c r="XS29" s="82">
        <f t="shared" ref="XS29:XX29" si="516">SUM(XS8:XS27)</f>
        <v>3600</v>
      </c>
      <c r="XT29" s="85">
        <f t="shared" si="516"/>
        <v>99.999999999999986</v>
      </c>
      <c r="XU29" s="86">
        <f t="shared" si="516"/>
        <v>2054</v>
      </c>
      <c r="XV29" s="74">
        <f t="shared" si="516"/>
        <v>100</v>
      </c>
      <c r="XW29" s="82">
        <f t="shared" si="516"/>
        <v>1404</v>
      </c>
      <c r="XX29" s="83">
        <f t="shared" si="516"/>
        <v>100</v>
      </c>
      <c r="XY29" s="84"/>
      <c r="XZ29" s="82">
        <f t="shared" ref="XZ29:YE29" si="517">SUM(XZ8:XZ27)</f>
        <v>3458</v>
      </c>
      <c r="YA29" s="85">
        <f t="shared" si="517"/>
        <v>100</v>
      </c>
      <c r="YB29" s="86">
        <f t="shared" si="517"/>
        <v>1978</v>
      </c>
      <c r="YC29" s="74">
        <f t="shared" si="517"/>
        <v>100</v>
      </c>
      <c r="YD29" s="82">
        <f t="shared" si="517"/>
        <v>1336</v>
      </c>
      <c r="YE29" s="83">
        <f t="shared" si="517"/>
        <v>100</v>
      </c>
      <c r="YF29" s="84"/>
      <c r="YG29" s="82">
        <f t="shared" ref="YG29:YL29" si="518">SUM(YG8:YG27)</f>
        <v>3314</v>
      </c>
      <c r="YH29" s="85">
        <f t="shared" si="518"/>
        <v>100.00000000000001</v>
      </c>
      <c r="YI29" s="86">
        <f t="shared" si="518"/>
        <v>1891</v>
      </c>
      <c r="YJ29" s="74">
        <f t="shared" si="518"/>
        <v>99.999999999999986</v>
      </c>
      <c r="YK29" s="82">
        <f t="shared" si="518"/>
        <v>1242</v>
      </c>
      <c r="YL29" s="83">
        <f t="shared" si="518"/>
        <v>100.00000000000003</v>
      </c>
      <c r="YM29" s="84"/>
      <c r="YN29" s="82">
        <f t="shared" ref="YN29:YS29" si="519">SUM(YN8:YN27)</f>
        <v>3133</v>
      </c>
      <c r="YO29" s="85">
        <f t="shared" si="519"/>
        <v>100</v>
      </c>
      <c r="YP29" s="86">
        <f t="shared" si="519"/>
        <v>1781</v>
      </c>
      <c r="YQ29" s="74">
        <f t="shared" si="519"/>
        <v>100</v>
      </c>
      <c r="YR29" s="82">
        <f t="shared" si="519"/>
        <v>1163</v>
      </c>
      <c r="YS29" s="83">
        <f t="shared" si="519"/>
        <v>100</v>
      </c>
      <c r="YT29" s="84"/>
      <c r="YU29" s="82">
        <f t="shared" ref="YU29:YZ29" si="520">SUM(YU8:YU27)</f>
        <v>2944</v>
      </c>
      <c r="YV29" s="85">
        <f t="shared" si="520"/>
        <v>99.999999999999986</v>
      </c>
      <c r="YW29" s="86">
        <f t="shared" si="520"/>
        <v>1702</v>
      </c>
      <c r="YX29" s="74">
        <f t="shared" si="520"/>
        <v>100.00000000000001</v>
      </c>
      <c r="YY29" s="82">
        <f t="shared" si="520"/>
        <v>1119</v>
      </c>
      <c r="YZ29" s="83">
        <f t="shared" si="520"/>
        <v>100</v>
      </c>
      <c r="ZA29" s="84"/>
      <c r="ZB29" s="82">
        <f t="shared" ref="ZB29:ZG29" si="521">SUM(ZB8:ZB27)</f>
        <v>2821</v>
      </c>
      <c r="ZC29" s="85">
        <f t="shared" si="521"/>
        <v>99.999999999999986</v>
      </c>
      <c r="ZD29" s="86">
        <f t="shared" si="521"/>
        <v>1650</v>
      </c>
      <c r="ZE29" s="74">
        <f t="shared" si="521"/>
        <v>100.00000000000003</v>
      </c>
      <c r="ZF29" s="82">
        <f t="shared" si="521"/>
        <v>1085</v>
      </c>
      <c r="ZG29" s="83">
        <f t="shared" si="521"/>
        <v>100</v>
      </c>
      <c r="ZH29" s="84"/>
      <c r="ZI29" s="82">
        <f t="shared" ref="ZI29:ZN29" si="522">SUM(ZI8:ZI27)</f>
        <v>2735</v>
      </c>
      <c r="ZJ29" s="85">
        <f t="shared" si="522"/>
        <v>100.00000000000001</v>
      </c>
      <c r="ZK29" s="86">
        <f t="shared" si="522"/>
        <v>1597</v>
      </c>
      <c r="ZL29" s="74">
        <f t="shared" si="522"/>
        <v>99.999999999999986</v>
      </c>
      <c r="ZM29" s="82">
        <f t="shared" si="522"/>
        <v>1044</v>
      </c>
      <c r="ZN29" s="83">
        <f t="shared" si="522"/>
        <v>100</v>
      </c>
      <c r="ZO29" s="84"/>
      <c r="ZP29" s="82">
        <f t="shared" ref="ZP29:ZU29" si="523">SUM(ZP8:ZP27)</f>
        <v>2641</v>
      </c>
      <c r="ZQ29" s="85">
        <f t="shared" si="523"/>
        <v>100</v>
      </c>
      <c r="ZR29" s="86">
        <f t="shared" si="523"/>
        <v>1528</v>
      </c>
      <c r="ZS29" s="74">
        <f t="shared" si="523"/>
        <v>100</v>
      </c>
      <c r="ZT29" s="82">
        <f t="shared" si="523"/>
        <v>981</v>
      </c>
      <c r="ZU29" s="83">
        <f t="shared" si="523"/>
        <v>100</v>
      </c>
      <c r="ZV29" s="84"/>
      <c r="ZW29" s="82">
        <f t="shared" ref="ZW29:AAB29" si="524">SUM(ZW8:ZW27)</f>
        <v>2509</v>
      </c>
      <c r="ZX29" s="85">
        <f t="shared" si="524"/>
        <v>100</v>
      </c>
      <c r="ZY29" s="86">
        <f t="shared" si="524"/>
        <v>1466</v>
      </c>
      <c r="ZZ29" s="74">
        <f t="shared" si="524"/>
        <v>100.00000000000001</v>
      </c>
      <c r="AAA29" s="82">
        <f t="shared" si="524"/>
        <v>928</v>
      </c>
      <c r="AAB29" s="83">
        <f t="shared" si="524"/>
        <v>100</v>
      </c>
      <c r="AAC29" s="84"/>
      <c r="AAD29" s="82">
        <f t="shared" ref="AAD29:AAI29" si="525">SUM(AAD8:AAD27)</f>
        <v>2394</v>
      </c>
      <c r="AAE29" s="85">
        <f t="shared" si="525"/>
        <v>100</v>
      </c>
      <c r="AAF29" s="86">
        <f t="shared" si="525"/>
        <v>1382</v>
      </c>
      <c r="AAG29" s="74">
        <f t="shared" si="525"/>
        <v>100</v>
      </c>
      <c r="AAH29" s="82">
        <f t="shared" si="525"/>
        <v>864</v>
      </c>
      <c r="AAI29" s="83">
        <f t="shared" si="525"/>
        <v>100</v>
      </c>
      <c r="AAJ29" s="84"/>
      <c r="AAK29" s="82">
        <f t="shared" ref="AAK29:AAP29" si="526">SUM(AAK8:AAK27)</f>
        <v>2246</v>
      </c>
      <c r="AAL29" s="83">
        <f t="shared" si="526"/>
        <v>99.999999999999986</v>
      </c>
      <c r="AAM29" s="86">
        <f t="shared" si="526"/>
        <v>1288</v>
      </c>
      <c r="AAN29" s="74">
        <f t="shared" si="526"/>
        <v>99.999999999999986</v>
      </c>
      <c r="AAO29" s="82">
        <f t="shared" si="526"/>
        <v>811</v>
      </c>
      <c r="AAP29" s="83">
        <f t="shared" si="526"/>
        <v>100</v>
      </c>
      <c r="AAQ29" s="84"/>
      <c r="AAR29" s="82">
        <f>SUM(AAR8:AAR27)</f>
        <v>2099</v>
      </c>
      <c r="AAS29" s="85">
        <f>SUM(AAS8:AAS27)</f>
        <v>100</v>
      </c>
      <c r="AAT29" s="86"/>
      <c r="AAU29" s="74"/>
      <c r="AAV29" s="82"/>
      <c r="AAW29" s="83"/>
      <c r="AAX29" s="84"/>
      <c r="AAY29" s="82">
        <f>SUM(AAY8:AAY27)</f>
        <v>1866</v>
      </c>
      <c r="AAZ29" s="85">
        <f>SUM(AAZ8:AAZ27)</f>
        <v>99.999999999999986</v>
      </c>
      <c r="ABA29" s="86"/>
      <c r="ABB29" s="74"/>
      <c r="ABC29" s="82"/>
      <c r="ABD29" s="83"/>
      <c r="ABE29" s="84"/>
      <c r="ABF29" s="82">
        <f>SUM(ABF8:ABF27)</f>
        <v>1765</v>
      </c>
      <c r="ABG29" s="85">
        <f>SUM(ABG8:ABG27)</f>
        <v>100</v>
      </c>
      <c r="ABH29" s="86"/>
      <c r="ABI29" s="74"/>
      <c r="ABJ29" s="82"/>
      <c r="ABK29" s="83"/>
      <c r="ABL29" s="84"/>
      <c r="ABM29" s="82">
        <f>SUM(ABM8:ABM27)</f>
        <v>1651</v>
      </c>
      <c r="ABN29" s="85">
        <f>SUM(ABN8:ABN27)</f>
        <v>100</v>
      </c>
      <c r="ABO29" s="86"/>
      <c r="ABP29" s="74"/>
      <c r="ABQ29" s="82"/>
      <c r="ABR29" s="83"/>
      <c r="ABS29" s="84"/>
      <c r="ABT29" s="82">
        <f>SUM(ABT8:ABT27)</f>
        <v>1339</v>
      </c>
      <c r="ABU29" s="85">
        <f>SUM(ABU8:ABU27)</f>
        <v>99.999999999999986</v>
      </c>
      <c r="ABV29" s="86"/>
      <c r="ABW29" s="74"/>
      <c r="ABX29" s="82"/>
      <c r="ABY29" s="83"/>
      <c r="ABZ29" s="84"/>
      <c r="ACA29" s="82">
        <f>SUM(ACA8:ACA27)</f>
        <v>1173</v>
      </c>
      <c r="ACB29" s="85">
        <f>SUM(ACB8:ACB27)</f>
        <v>100.00000000000001</v>
      </c>
      <c r="ACC29" s="86"/>
      <c r="ACD29" s="74"/>
      <c r="ACE29" s="82"/>
      <c r="ACF29" s="83"/>
      <c r="ACG29" s="84"/>
      <c r="ACH29" s="82">
        <f>SUM(ACH8:ACH27)</f>
        <v>1039</v>
      </c>
      <c r="ACI29" s="85">
        <f>SUM(ACI8:ACI27)</f>
        <v>100</v>
      </c>
      <c r="ACJ29" s="86"/>
      <c r="ACK29" s="74"/>
      <c r="ACL29" s="82"/>
      <c r="ACM29" s="83"/>
      <c r="ACN29" s="84"/>
      <c r="ACO29" s="82">
        <f>SUM(ACO8:ACO27)</f>
        <v>864</v>
      </c>
      <c r="ACP29" s="85">
        <f>SUM(ACP8:ACP27)</f>
        <v>100.00000000000001</v>
      </c>
      <c r="ACQ29" s="86"/>
      <c r="ACR29" s="74"/>
      <c r="ACS29" s="82"/>
      <c r="ACT29" s="83"/>
      <c r="ACU29" s="84"/>
      <c r="ACV29" s="82">
        <f>SUM(ACV8:ACV27)</f>
        <v>771</v>
      </c>
      <c r="ACW29" s="85">
        <f>SUM(ACW8:ACW27)</f>
        <v>100.00000000000001</v>
      </c>
      <c r="ACX29" s="86"/>
      <c r="ACY29" s="74"/>
      <c r="ACZ29" s="82"/>
      <c r="ADA29" s="83"/>
      <c r="ADB29" s="84"/>
      <c r="ADC29" s="82">
        <f>SUM(ADC8:ADC27)</f>
        <v>639</v>
      </c>
      <c r="ADD29" s="85">
        <f>SUM(ADD8:ADD27)</f>
        <v>99.999999999999986</v>
      </c>
      <c r="ADE29" s="86"/>
      <c r="ADF29" s="74"/>
      <c r="ADG29" s="82"/>
      <c r="ADH29" s="83"/>
      <c r="ADI29" s="84"/>
      <c r="ADJ29" s="82">
        <f>SUM(ADJ8:ADJ27)</f>
        <v>433</v>
      </c>
      <c r="ADK29" s="85">
        <f>SUM(ADK8:ADK27)</f>
        <v>100</v>
      </c>
      <c r="ADL29" s="86"/>
      <c r="ADM29" s="74"/>
      <c r="ADN29" s="82"/>
      <c r="ADO29" s="83"/>
      <c r="ADP29" s="84"/>
      <c r="ADQ29" s="82">
        <f>SUM(ADQ8:ADQ27)</f>
        <v>355</v>
      </c>
      <c r="ADR29" s="85">
        <f>SUM(ADR8:ADR27)</f>
        <v>99.999999999999986</v>
      </c>
      <c r="ADS29" s="86"/>
      <c r="ADT29" s="74"/>
      <c r="ADU29" s="82"/>
      <c r="ADV29" s="83"/>
      <c r="ADW29" s="84"/>
      <c r="ADX29" s="82">
        <f>SUM(ADX8:ADX27)</f>
        <v>275</v>
      </c>
      <c r="ADY29" s="85">
        <f>SUM(ADY8:ADY27)</f>
        <v>100</v>
      </c>
      <c r="ADZ29" s="86"/>
      <c r="AEA29" s="74"/>
      <c r="AEB29" s="82"/>
      <c r="AEC29" s="83"/>
      <c r="AED29" s="84"/>
      <c r="AEE29" s="82">
        <f>SUM(AEE8:AEE27)</f>
        <v>212</v>
      </c>
      <c r="AEF29" s="85">
        <f>SUM(AEF8:AEF27)</f>
        <v>99.999999999999986</v>
      </c>
    </row>
    <row r="30" spans="1:1024" s="49" customFormat="1" x14ac:dyDescent="0.2">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69"/>
      <c r="BI30" s="67"/>
      <c r="BK30" s="89"/>
      <c r="BL30" s="69"/>
      <c r="BP30" s="67"/>
      <c r="BR30" s="89"/>
      <c r="BS30" s="69"/>
      <c r="BW30" s="67"/>
      <c r="BY30" s="89"/>
      <c r="BZ30" s="69"/>
      <c r="CD30" s="67"/>
      <c r="CF30" s="89"/>
      <c r="CK30" s="67"/>
      <c r="CM30" s="89"/>
      <c r="CN30" s="69"/>
      <c r="CR30" s="67"/>
      <c r="CT30" s="89"/>
      <c r="CU30" s="69"/>
      <c r="CY30" s="67"/>
      <c r="DA30" s="89"/>
      <c r="DB30" s="69"/>
      <c r="DF30" s="67"/>
      <c r="DH30" s="89"/>
      <c r="DI30" s="69"/>
      <c r="DM30" s="67"/>
      <c r="DO30" s="89"/>
      <c r="DP30" s="69"/>
      <c r="DT30" s="67"/>
      <c r="DV30" s="89"/>
      <c r="DW30" s="69"/>
      <c r="EA30" s="67"/>
      <c r="EC30" s="89"/>
      <c r="ED30" s="69"/>
      <c r="EH30" s="67"/>
      <c r="EJ30" s="89"/>
      <c r="EK30" s="69"/>
      <c r="EO30" s="67"/>
      <c r="EQ30" s="89"/>
      <c r="ER30" s="69"/>
      <c r="EV30" s="67"/>
      <c r="EX30" s="89"/>
      <c r="EY30" s="69"/>
      <c r="FC30" s="67"/>
      <c r="FE30" s="89"/>
      <c r="FF30" s="69"/>
      <c r="FJ30" s="67"/>
      <c r="FL30" s="89"/>
      <c r="FM30" s="69"/>
      <c r="FQ30" s="67"/>
      <c r="FS30" s="89"/>
      <c r="FT30" s="69"/>
      <c r="FX30" s="67"/>
      <c r="FZ30" s="89"/>
      <c r="GA30" s="69"/>
      <c r="GE30" s="67"/>
      <c r="GG30" s="89"/>
      <c r="GH30" s="69"/>
      <c r="GL30" s="67"/>
      <c r="GN30" s="89"/>
      <c r="GO30" s="69"/>
      <c r="GS30" s="67"/>
      <c r="GU30" s="89"/>
      <c r="GV30" s="69"/>
      <c r="GZ30" s="67"/>
      <c r="HB30" s="89"/>
      <c r="HC30" s="69"/>
      <c r="HG30" s="67"/>
      <c r="HI30" s="89"/>
      <c r="HJ30" s="69"/>
      <c r="HN30" s="67"/>
      <c r="HP30" s="89"/>
      <c r="HQ30" s="69"/>
      <c r="HU30" s="67"/>
      <c r="HW30" s="89"/>
      <c r="HX30" s="69"/>
      <c r="IB30" s="67"/>
      <c r="ID30" s="89"/>
      <c r="IE30" s="69"/>
      <c r="II30" s="67"/>
      <c r="IK30" s="89"/>
      <c r="IL30" s="69"/>
      <c r="IP30" s="67"/>
      <c r="IR30" s="89"/>
      <c r="IS30" s="69"/>
      <c r="IW30" s="67"/>
      <c r="IY30" s="89"/>
      <c r="IZ30" s="69"/>
      <c r="JD30" s="67"/>
      <c r="JF30" s="89"/>
      <c r="JG30" s="69"/>
      <c r="JK30" s="67"/>
      <c r="JM30" s="89"/>
      <c r="JN30" s="69"/>
      <c r="JR30" s="67"/>
      <c r="JT30" s="89"/>
      <c r="JU30" s="69"/>
      <c r="JY30" s="67"/>
      <c r="KA30" s="89"/>
      <c r="KB30" s="69"/>
      <c r="KF30" s="67"/>
      <c r="KH30" s="89"/>
      <c r="KI30" s="69"/>
      <c r="KM30" s="67"/>
      <c r="KO30" s="89"/>
      <c r="KP30" s="69"/>
      <c r="KT30" s="67"/>
      <c r="KV30" s="89"/>
      <c r="KW30" s="69"/>
      <c r="LA30" s="67"/>
      <c r="LC30" s="89"/>
      <c r="LD30" s="69"/>
      <c r="LH30" s="67"/>
      <c r="LJ30" s="89"/>
      <c r="LK30" s="69"/>
      <c r="LO30" s="67"/>
      <c r="LQ30" s="89"/>
      <c r="LR30" s="69"/>
      <c r="LV30" s="67"/>
      <c r="LX30" s="89"/>
      <c r="LY30" s="69"/>
      <c r="MC30" s="67"/>
      <c r="ME30" s="89"/>
      <c r="MF30" s="69"/>
      <c r="MJ30" s="67"/>
      <c r="ML30" s="89"/>
      <c r="MM30" s="69"/>
      <c r="MQ30" s="67"/>
      <c r="MS30" s="89"/>
      <c r="MT30" s="69"/>
      <c r="MX30" s="67"/>
      <c r="MZ30" s="89"/>
      <c r="NA30" s="69"/>
      <c r="NE30" s="67"/>
      <c r="NG30" s="89"/>
      <c r="NH30" s="69"/>
      <c r="NL30" s="67"/>
      <c r="NN30" s="89"/>
      <c r="NO30" s="69"/>
      <c r="NS30" s="67"/>
      <c r="NU30" s="89"/>
      <c r="NV30" s="69"/>
      <c r="NZ30" s="67"/>
      <c r="OB30" s="89"/>
      <c r="OC30" s="69"/>
      <c r="OG30" s="67"/>
      <c r="OI30" s="89"/>
      <c r="OJ30" s="69"/>
      <c r="ON30" s="67"/>
      <c r="OP30" s="89"/>
      <c r="OQ30" s="69"/>
      <c r="OU30" s="67"/>
      <c r="OW30" s="89"/>
      <c r="OX30" s="69"/>
      <c r="PB30" s="67"/>
      <c r="PD30" s="89"/>
      <c r="PE30" s="69"/>
      <c r="PI30" s="67"/>
      <c r="PK30" s="89"/>
      <c r="PL30" s="69"/>
      <c r="PP30" s="67"/>
      <c r="PR30" s="89"/>
      <c r="PS30" s="69"/>
      <c r="PW30" s="67"/>
      <c r="PY30" s="89"/>
      <c r="PZ30" s="69"/>
      <c r="QD30" s="67"/>
      <c r="QF30" s="89"/>
      <c r="QG30" s="69"/>
      <c r="QK30" s="67"/>
      <c r="QM30" s="89"/>
      <c r="QN30" s="69"/>
      <c r="QR30" s="67"/>
      <c r="QT30" s="89"/>
      <c r="QU30" s="69"/>
      <c r="QY30" s="67"/>
      <c r="RA30" s="89"/>
      <c r="RB30" s="69"/>
      <c r="RF30" s="67"/>
      <c r="RH30" s="89"/>
      <c r="RI30" s="69"/>
      <c r="RM30" s="67"/>
      <c r="RO30" s="89"/>
      <c r="RP30" s="69"/>
      <c r="RT30" s="67"/>
      <c r="RV30" s="89"/>
      <c r="RW30" s="69"/>
      <c r="SA30" s="67"/>
      <c r="SC30" s="89"/>
      <c r="SD30" s="69"/>
      <c r="SH30" s="67"/>
      <c r="SJ30" s="89"/>
      <c r="SK30" s="69"/>
      <c r="SO30" s="67"/>
      <c r="SQ30" s="89"/>
      <c r="SR30" s="69"/>
      <c r="SV30" s="67"/>
      <c r="SX30" s="89"/>
      <c r="SY30" s="69"/>
      <c r="TC30" s="67"/>
      <c r="TE30" s="89"/>
      <c r="TF30" s="69"/>
      <c r="TJ30" s="67"/>
      <c r="TL30" s="89"/>
      <c r="TM30" s="69"/>
      <c r="TQ30" s="67"/>
      <c r="TS30" s="89"/>
      <c r="TT30" s="69"/>
      <c r="TX30" s="67"/>
      <c r="TZ30" s="89"/>
      <c r="UA30" s="69"/>
      <c r="UE30" s="67"/>
      <c r="UG30" s="89"/>
      <c r="UH30" s="69"/>
      <c r="UL30" s="67"/>
      <c r="UN30" s="89"/>
      <c r="UO30" s="69"/>
      <c r="US30" s="67"/>
      <c r="UU30" s="89"/>
      <c r="UV30" s="69"/>
      <c r="UZ30" s="67"/>
      <c r="VB30" s="89"/>
      <c r="VC30" s="69"/>
      <c r="VG30" s="67"/>
      <c r="VI30" s="89"/>
      <c r="VJ30" s="69"/>
      <c r="VN30" s="67"/>
      <c r="VP30" s="89"/>
      <c r="VQ30" s="69"/>
      <c r="VU30" s="67"/>
      <c r="VW30" s="89"/>
      <c r="VX30" s="69"/>
      <c r="WB30" s="67"/>
      <c r="WD30" s="89"/>
      <c r="WE30" s="69"/>
      <c r="WG30" s="55"/>
      <c r="WH30" s="55"/>
      <c r="WI30" s="70"/>
      <c r="WJ30" s="55"/>
      <c r="WK30" s="90"/>
      <c r="WL30" s="72"/>
      <c r="WM30" s="55"/>
      <c r="WN30" s="55"/>
      <c r="WO30" s="55"/>
      <c r="WP30" s="70"/>
      <c r="WQ30" s="55"/>
      <c r="WR30" s="90"/>
      <c r="WS30" s="72"/>
      <c r="WT30" s="55"/>
      <c r="WU30" s="55"/>
      <c r="WV30" s="55"/>
      <c r="WW30" s="70"/>
      <c r="WX30" s="55"/>
      <c r="WY30" s="90"/>
      <c r="WZ30" s="72"/>
      <c r="XA30" s="55"/>
      <c r="XB30" s="55"/>
      <c r="XC30" s="55"/>
      <c r="XD30" s="70"/>
      <c r="XE30" s="55"/>
      <c r="XF30" s="90"/>
      <c r="XG30" s="72"/>
      <c r="XH30" s="55"/>
      <c r="XI30" s="55"/>
      <c r="XJ30" s="55"/>
      <c r="XK30" s="70"/>
      <c r="XL30" s="55"/>
      <c r="XM30" s="90"/>
      <c r="XN30" s="72"/>
      <c r="XO30" s="55"/>
      <c r="XP30" s="55"/>
      <c r="XQ30" s="55"/>
      <c r="XR30" s="70"/>
      <c r="XS30" s="55"/>
      <c r="XT30" s="90"/>
      <c r="XU30" s="72"/>
      <c r="XV30" s="55"/>
      <c r="XW30" s="55"/>
      <c r="XX30" s="55"/>
      <c r="XY30" s="70"/>
      <c r="XZ30" s="55"/>
      <c r="YA30" s="90"/>
      <c r="YB30" s="72"/>
      <c r="YC30" s="55"/>
      <c r="YD30" s="55"/>
      <c r="YE30" s="55"/>
      <c r="YF30" s="70"/>
      <c r="YG30" s="55"/>
      <c r="YH30" s="90"/>
      <c r="YI30" s="72"/>
      <c r="YJ30" s="55"/>
      <c r="YK30" s="55"/>
      <c r="YL30" s="55"/>
      <c r="YM30" s="70"/>
      <c r="YN30" s="55"/>
      <c r="YO30" s="90"/>
      <c r="YP30" s="72"/>
      <c r="YQ30" s="55"/>
      <c r="YR30" s="55"/>
      <c r="YS30" s="55"/>
      <c r="YT30" s="70"/>
      <c r="YU30" s="55"/>
      <c r="YV30" s="90"/>
      <c r="YW30" s="72"/>
      <c r="YX30" s="55"/>
      <c r="YY30" s="55"/>
      <c r="YZ30" s="55"/>
      <c r="ZA30" s="70"/>
      <c r="ZB30" s="55"/>
      <c r="ZC30" s="90"/>
      <c r="ZD30" s="72"/>
      <c r="ZE30" s="55"/>
      <c r="ZF30" s="55"/>
      <c r="ZG30" s="55"/>
      <c r="ZH30" s="70"/>
      <c r="ZI30" s="55"/>
      <c r="ZJ30" s="90"/>
      <c r="ZK30" s="72"/>
      <c r="ZL30" s="55"/>
      <c r="ZM30" s="55"/>
      <c r="ZN30" s="55"/>
      <c r="ZO30" s="70"/>
      <c r="ZP30" s="55"/>
      <c r="ZQ30" s="90"/>
      <c r="ZR30" s="72"/>
      <c r="ZS30" s="55"/>
      <c r="ZT30" s="55"/>
      <c r="ZU30" s="55"/>
      <c r="ZV30" s="70"/>
      <c r="ZW30" s="55"/>
      <c r="ZX30" s="90"/>
      <c r="ZY30" s="72"/>
      <c r="ZZ30" s="55"/>
      <c r="AAA30" s="55"/>
      <c r="AAB30" s="55"/>
      <c r="AAC30" s="70"/>
      <c r="AAD30" s="55"/>
      <c r="AAE30" s="90"/>
      <c r="AAF30" s="72"/>
      <c r="AAG30" s="55"/>
      <c r="AAH30" s="55"/>
      <c r="AAI30" s="55"/>
      <c r="AAJ30" s="70"/>
      <c r="AAK30" s="55"/>
      <c r="AAL30" s="55"/>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90"/>
      <c r="ADZ30" s="72"/>
      <c r="AEA30" s="55"/>
      <c r="AEB30" s="55"/>
      <c r="AEC30" s="55"/>
      <c r="AED30" s="70"/>
      <c r="AEE30" s="55"/>
      <c r="AEF30" s="90"/>
      <c r="AEG30" s="16"/>
      <c r="AEH30" s="16"/>
      <c r="AEI30" s="16"/>
      <c r="AEJ30" s="16"/>
      <c r="AEK30" s="16"/>
      <c r="AEL30" s="16"/>
      <c r="AEM30" s="16"/>
      <c r="AEN30" s="16"/>
      <c r="AEO30" s="16"/>
      <c r="AEP30" s="16"/>
      <c r="AEQ30" s="16"/>
      <c r="AER30" s="16"/>
      <c r="AES30" s="16"/>
      <c r="AET30" s="16"/>
      <c r="AEU30" s="16"/>
      <c r="AEV30" s="16"/>
      <c r="AEW30" s="16"/>
      <c r="AEX30" s="16"/>
      <c r="AEY30" s="16"/>
      <c r="AEZ30" s="16"/>
      <c r="AFA30" s="16"/>
      <c r="AFB30" s="16"/>
      <c r="AFC30" s="16"/>
      <c r="AFD30" s="16"/>
      <c r="AFE30" s="16"/>
      <c r="AFF30" s="16"/>
      <c r="AFG30" s="16"/>
      <c r="AFH30" s="16"/>
      <c r="AFI30" s="16"/>
      <c r="AFJ30" s="16"/>
      <c r="AFK30" s="16"/>
      <c r="AFL30" s="16"/>
      <c r="AFM30" s="16"/>
      <c r="AFN30" s="16"/>
      <c r="AFO30" s="16"/>
      <c r="AFP30" s="16"/>
      <c r="AFQ30" s="16"/>
      <c r="AFR30" s="16"/>
      <c r="AFS30" s="16"/>
      <c r="AFT30" s="16"/>
      <c r="AFU30" s="16"/>
      <c r="AFV30" s="16"/>
      <c r="AFW30" s="16"/>
      <c r="AFX30" s="16"/>
      <c r="AFY30" s="16"/>
      <c r="AFZ30" s="16"/>
      <c r="AGA30" s="16"/>
      <c r="AGB30" s="16"/>
      <c r="AGC30" s="16"/>
      <c r="AGD30" s="16"/>
      <c r="AGE30" s="16"/>
      <c r="AGF30" s="16"/>
      <c r="AGG30" s="16"/>
      <c r="AGH30" s="16"/>
      <c r="AGI30" s="16"/>
      <c r="AGJ30" s="16"/>
      <c r="AGK30" s="16"/>
      <c r="AGL30" s="16"/>
      <c r="AGM30" s="16"/>
      <c r="AGN30" s="16"/>
      <c r="AGO30" s="16"/>
      <c r="AGP30" s="16"/>
      <c r="AGQ30" s="16"/>
      <c r="AGR30" s="16"/>
      <c r="AGS30" s="16"/>
      <c r="AGT30" s="16"/>
      <c r="AGU30" s="16"/>
      <c r="AGV30" s="16"/>
      <c r="AGW30" s="16"/>
      <c r="AGX30" s="16"/>
      <c r="AGY30" s="16"/>
      <c r="AGZ30" s="16"/>
      <c r="AHA30" s="16"/>
      <c r="AHB30" s="16"/>
      <c r="AHC30" s="16"/>
      <c r="AHD30" s="16"/>
      <c r="AHE30" s="16"/>
      <c r="AHF30" s="16"/>
      <c r="AHG30" s="16"/>
      <c r="AHH30" s="16"/>
      <c r="AHI30" s="16"/>
      <c r="AHJ30" s="16"/>
      <c r="AHK30" s="16"/>
      <c r="AHL30" s="16"/>
      <c r="AHM30" s="16"/>
      <c r="AHN30" s="16"/>
      <c r="AHO30" s="16"/>
      <c r="AHP30" s="16"/>
      <c r="AHQ30" s="16"/>
      <c r="AHR30" s="16"/>
      <c r="AHS30" s="16"/>
      <c r="AHT30" s="16"/>
      <c r="AHU30" s="16"/>
      <c r="AHV30" s="16"/>
      <c r="AHW30" s="16"/>
      <c r="AHX30" s="16"/>
      <c r="AHY30" s="16"/>
      <c r="AHZ30" s="16"/>
      <c r="AIA30" s="16"/>
      <c r="AIB30" s="16"/>
      <c r="AIC30" s="16"/>
      <c r="AID30" s="16"/>
      <c r="AIE30" s="16"/>
      <c r="AIF30" s="16"/>
      <c r="AIG30" s="16"/>
      <c r="AIH30" s="16"/>
      <c r="AII30" s="16"/>
      <c r="AIJ30" s="16"/>
      <c r="AIK30" s="16"/>
      <c r="AIL30" s="16"/>
      <c r="AIM30" s="16"/>
      <c r="AIN30" s="16"/>
      <c r="AIO30" s="16"/>
      <c r="AIP30" s="16"/>
      <c r="AIQ30" s="16"/>
      <c r="AIR30" s="16"/>
      <c r="AIS30" s="16"/>
      <c r="AIT30" s="16"/>
      <c r="AIU30" s="16"/>
      <c r="AIV30" s="16"/>
      <c r="AIW30" s="16"/>
      <c r="AIX30" s="16"/>
      <c r="AIY30" s="16"/>
      <c r="AIZ30" s="16"/>
      <c r="AJA30" s="16"/>
      <c r="AJB30" s="16"/>
      <c r="AJC30" s="16"/>
      <c r="AJD30" s="16"/>
      <c r="AJE30" s="16"/>
      <c r="AJF30" s="16"/>
      <c r="AJG30" s="16"/>
      <c r="AJH30" s="16"/>
      <c r="AJI30" s="16"/>
      <c r="AJJ30" s="16"/>
      <c r="AJK30" s="16"/>
      <c r="AJL30" s="16"/>
      <c r="AJM30" s="16"/>
      <c r="AJN30" s="16"/>
      <c r="AJO30" s="16"/>
      <c r="AJP30" s="16"/>
      <c r="AJQ30" s="16"/>
      <c r="AJR30" s="16"/>
      <c r="AJS30" s="16"/>
      <c r="AJT30" s="16"/>
      <c r="AJU30" s="16"/>
      <c r="AJV30" s="16"/>
      <c r="AJW30" s="16"/>
      <c r="AJX30" s="16"/>
      <c r="AJY30" s="16"/>
      <c r="AJZ30" s="16"/>
      <c r="AKA30" s="16"/>
      <c r="AKB30" s="16"/>
      <c r="AKC30" s="16"/>
      <c r="AKD30" s="16"/>
      <c r="AKE30" s="16"/>
      <c r="AKF30" s="16"/>
      <c r="AKG30" s="16"/>
      <c r="AKH30" s="16"/>
      <c r="AKI30" s="16"/>
      <c r="AKJ30" s="16"/>
      <c r="AKK30" s="16"/>
      <c r="AKL30" s="16"/>
      <c r="AKM30" s="16"/>
      <c r="AKN30" s="16"/>
      <c r="AKO30" s="16"/>
      <c r="AKP30" s="16"/>
      <c r="AKQ30" s="16"/>
      <c r="AKR30" s="16"/>
      <c r="AKS30" s="16"/>
      <c r="AKT30" s="16"/>
      <c r="AKU30" s="16"/>
      <c r="AKV30" s="16"/>
      <c r="AKW30" s="16"/>
      <c r="AKX30" s="16"/>
      <c r="AKY30" s="16"/>
      <c r="AKZ30" s="16"/>
      <c r="ALA30" s="16"/>
      <c r="ALB30" s="16"/>
      <c r="ALC30" s="16"/>
      <c r="ALD30" s="16"/>
      <c r="ALE30" s="16"/>
      <c r="ALF30" s="16"/>
      <c r="ALG30" s="16"/>
      <c r="ALH30" s="16"/>
      <c r="ALI30" s="16"/>
      <c r="ALJ30" s="16"/>
      <c r="ALK30" s="16"/>
      <c r="ALL30" s="16"/>
      <c r="ALM30" s="16"/>
      <c r="ALN30" s="16"/>
      <c r="ALO30" s="16"/>
      <c r="ALP30" s="16"/>
      <c r="ALQ30" s="16"/>
      <c r="ALR30" s="16"/>
      <c r="ALS30" s="16"/>
      <c r="ALT30" s="16"/>
      <c r="ALU30" s="16"/>
      <c r="ALV30" s="16"/>
      <c r="ALW30" s="16"/>
      <c r="ALX30" s="16"/>
      <c r="ALY30" s="16"/>
      <c r="ALZ30" s="16"/>
      <c r="AMA30" s="16"/>
      <c r="AMB30" s="16"/>
      <c r="AMC30" s="16"/>
      <c r="AMD30" s="16"/>
      <c r="AME30" s="16"/>
      <c r="AMF30" s="16"/>
      <c r="AMG30" s="16"/>
      <c r="AMH30" s="16"/>
      <c r="AMI30" s="16"/>
      <c r="AMJ30" s="16"/>
    </row>
    <row r="31" spans="1:1024" x14ac:dyDescent="0.2">
      <c r="A31" s="91" t="s">
        <v>43</v>
      </c>
      <c r="B31" s="92">
        <v>0</v>
      </c>
      <c r="C31" s="92"/>
      <c r="D31" s="92">
        <v>0</v>
      </c>
      <c r="E31" s="92"/>
      <c r="F31" s="92">
        <v>0</v>
      </c>
      <c r="G31" s="92"/>
      <c r="H31" s="93">
        <v>0</v>
      </c>
      <c r="I31" s="94"/>
      <c r="J31" s="94">
        <v>0</v>
      </c>
      <c r="K31" s="94"/>
      <c r="L31" s="95"/>
      <c r="M31" s="94">
        <v>0</v>
      </c>
      <c r="N31" s="96"/>
      <c r="O31" s="93">
        <v>0</v>
      </c>
      <c r="P31" s="94"/>
      <c r="Q31" s="94">
        <v>0</v>
      </c>
      <c r="R31" s="94"/>
      <c r="S31" s="95"/>
      <c r="T31" s="94">
        <v>0</v>
      </c>
      <c r="U31" s="96"/>
      <c r="V31" s="93">
        <v>0</v>
      </c>
      <c r="W31" s="94"/>
      <c r="X31" s="94">
        <v>0</v>
      </c>
      <c r="Y31" s="94"/>
      <c r="Z31" s="95"/>
      <c r="AA31" s="94">
        <v>0</v>
      </c>
      <c r="AB31" s="96"/>
      <c r="AC31" s="93">
        <v>0</v>
      </c>
      <c r="AD31" s="94"/>
      <c r="AE31" s="94">
        <v>0</v>
      </c>
      <c r="AF31" s="94"/>
      <c r="AG31" s="95"/>
      <c r="AH31" s="94">
        <v>0</v>
      </c>
      <c r="AI31" s="96"/>
      <c r="AJ31" s="93">
        <v>0</v>
      </c>
      <c r="AK31" s="94"/>
      <c r="AL31" s="94">
        <v>0</v>
      </c>
      <c r="AM31" s="94"/>
      <c r="AN31" s="95"/>
      <c r="AO31" s="94">
        <v>0</v>
      </c>
      <c r="AP31" s="96"/>
      <c r="AQ31" s="93">
        <v>0</v>
      </c>
      <c r="AR31" s="94"/>
      <c r="AS31" s="94">
        <v>0</v>
      </c>
      <c r="AT31" s="94"/>
      <c r="AU31" s="95"/>
      <c r="AV31" s="94">
        <v>0</v>
      </c>
      <c r="AW31" s="96"/>
      <c r="AX31" s="93">
        <v>0</v>
      </c>
      <c r="AY31" s="94"/>
      <c r="AZ31" s="94">
        <v>0</v>
      </c>
      <c r="BA31" s="94"/>
      <c r="BB31" s="95"/>
      <c r="BC31" s="94">
        <v>0</v>
      </c>
      <c r="BD31" s="96"/>
      <c r="BE31" s="93">
        <v>0</v>
      </c>
      <c r="BF31" s="94"/>
      <c r="BG31" s="94">
        <v>0</v>
      </c>
      <c r="BH31" s="94"/>
      <c r="BI31" s="95"/>
      <c r="BJ31" s="94">
        <v>0</v>
      </c>
      <c r="BK31" s="96"/>
      <c r="BL31" s="93">
        <v>0</v>
      </c>
      <c r="BM31" s="94"/>
      <c r="BN31" s="94">
        <v>0</v>
      </c>
      <c r="BO31" s="94"/>
      <c r="BP31" s="95"/>
      <c r="BQ31" s="94">
        <v>0</v>
      </c>
      <c r="BR31" s="96"/>
      <c r="BS31" s="93">
        <v>0</v>
      </c>
      <c r="BT31" s="94"/>
      <c r="BU31" s="94">
        <v>0</v>
      </c>
      <c r="BV31" s="94"/>
      <c r="BW31" s="95"/>
      <c r="BX31" s="94">
        <v>0</v>
      </c>
      <c r="BY31" s="96"/>
      <c r="BZ31" s="93">
        <v>0</v>
      </c>
      <c r="CA31" s="94"/>
      <c r="CB31" s="94">
        <v>0</v>
      </c>
      <c r="CC31" s="94"/>
      <c r="CD31" s="95"/>
      <c r="CE31" s="94">
        <v>0</v>
      </c>
      <c r="CF31" s="96"/>
      <c r="CG31" s="94">
        <v>0</v>
      </c>
      <c r="CH31" s="94"/>
      <c r="CI31" s="94">
        <v>0</v>
      </c>
      <c r="CJ31" s="94"/>
      <c r="CK31" s="95"/>
      <c r="CL31" s="94">
        <v>0</v>
      </c>
      <c r="CM31" s="96"/>
      <c r="CN31" s="93">
        <v>0</v>
      </c>
      <c r="CO31" s="94"/>
      <c r="CP31" s="94">
        <v>0</v>
      </c>
      <c r="CQ31" s="94"/>
      <c r="CR31" s="95"/>
      <c r="CS31" s="94">
        <v>0</v>
      </c>
      <c r="CT31" s="96"/>
      <c r="CU31" s="93">
        <v>0</v>
      </c>
      <c r="CV31" s="94"/>
      <c r="CW31" s="94">
        <v>0</v>
      </c>
      <c r="CX31" s="94"/>
      <c r="CY31" s="95"/>
      <c r="CZ31" s="94">
        <v>0</v>
      </c>
      <c r="DA31" s="96"/>
      <c r="DB31" s="93">
        <v>0</v>
      </c>
      <c r="DC31" s="94"/>
      <c r="DD31" s="94">
        <v>0</v>
      </c>
      <c r="DE31" s="94"/>
      <c r="DF31" s="95"/>
      <c r="DG31" s="94">
        <v>0</v>
      </c>
      <c r="DH31" s="96"/>
      <c r="DI31" s="93">
        <v>0</v>
      </c>
      <c r="DJ31" s="94"/>
      <c r="DK31" s="94">
        <v>0</v>
      </c>
      <c r="DL31" s="94"/>
      <c r="DM31" s="95"/>
      <c r="DN31" s="94">
        <v>0</v>
      </c>
      <c r="DO31" s="96"/>
      <c r="DP31" s="93">
        <v>0</v>
      </c>
      <c r="DQ31" s="94"/>
      <c r="DR31" s="94">
        <v>0</v>
      </c>
      <c r="DS31" s="94"/>
      <c r="DT31" s="95"/>
      <c r="DU31" s="94">
        <v>0</v>
      </c>
      <c r="DV31" s="96"/>
      <c r="DW31" s="93">
        <v>0</v>
      </c>
      <c r="DX31" s="94"/>
      <c r="DY31" s="94">
        <v>0</v>
      </c>
      <c r="DZ31" s="94"/>
      <c r="EA31" s="95"/>
      <c r="EB31" s="94">
        <v>0</v>
      </c>
      <c r="EC31" s="96"/>
      <c r="ED31" s="93">
        <v>0</v>
      </c>
      <c r="EE31" s="94"/>
      <c r="EF31" s="94">
        <v>0</v>
      </c>
      <c r="EG31" s="94"/>
      <c r="EH31" s="95"/>
      <c r="EI31" s="94">
        <v>0</v>
      </c>
      <c r="EJ31" s="96"/>
      <c r="EK31" s="93">
        <v>0</v>
      </c>
      <c r="EL31" s="94"/>
      <c r="EM31" s="94">
        <v>0</v>
      </c>
      <c r="EN31" s="94"/>
      <c r="EO31" s="95"/>
      <c r="EP31" s="94">
        <v>0</v>
      </c>
      <c r="EQ31" s="96"/>
      <c r="ER31" s="93">
        <v>0</v>
      </c>
      <c r="ES31" s="94"/>
      <c r="ET31" s="94">
        <v>0</v>
      </c>
      <c r="EU31" s="94"/>
      <c r="EV31" s="95"/>
      <c r="EW31" s="94">
        <v>0</v>
      </c>
      <c r="EX31" s="96"/>
      <c r="EY31" s="93">
        <v>0</v>
      </c>
      <c r="EZ31" s="94"/>
      <c r="FA31" s="94">
        <v>0</v>
      </c>
      <c r="FB31" s="94"/>
      <c r="FC31" s="95"/>
      <c r="FD31" s="94">
        <v>0</v>
      </c>
      <c r="FE31" s="96"/>
      <c r="FF31" s="93">
        <v>0</v>
      </c>
      <c r="FG31" s="94"/>
      <c r="FH31" s="94">
        <v>0</v>
      </c>
      <c r="FI31" s="94"/>
      <c r="FJ31" s="95"/>
      <c r="FK31" s="94">
        <v>0</v>
      </c>
      <c r="FL31" s="96"/>
      <c r="FM31" s="93">
        <v>0</v>
      </c>
      <c r="FN31" s="94"/>
      <c r="FO31" s="94">
        <v>0</v>
      </c>
      <c r="FP31" s="94"/>
      <c r="FQ31" s="95"/>
      <c r="FR31" s="94">
        <v>0</v>
      </c>
      <c r="FS31" s="96"/>
      <c r="FT31" s="93">
        <v>0</v>
      </c>
      <c r="FU31" s="94"/>
      <c r="FV31" s="94">
        <v>0</v>
      </c>
      <c r="FW31" s="94"/>
      <c r="FX31" s="95"/>
      <c r="FY31" s="94">
        <v>0</v>
      </c>
      <c r="FZ31" s="96"/>
      <c r="GA31" s="93">
        <v>0</v>
      </c>
      <c r="GB31" s="94"/>
      <c r="GC31" s="94">
        <v>0</v>
      </c>
      <c r="GD31" s="94"/>
      <c r="GE31" s="95"/>
      <c r="GF31" s="94">
        <v>0</v>
      </c>
      <c r="GG31" s="96"/>
      <c r="GH31" s="93">
        <v>0</v>
      </c>
      <c r="GI31" s="94"/>
      <c r="GJ31" s="94">
        <v>0</v>
      </c>
      <c r="GK31" s="94"/>
      <c r="GL31" s="95"/>
      <c r="GM31" s="94">
        <v>0</v>
      </c>
      <c r="GN31" s="96"/>
      <c r="GO31" s="93">
        <v>0</v>
      </c>
      <c r="GP31" s="94"/>
      <c r="GQ31" s="94">
        <v>0</v>
      </c>
      <c r="GR31" s="94"/>
      <c r="GS31" s="95"/>
      <c r="GT31" s="94">
        <v>0</v>
      </c>
      <c r="GU31" s="96"/>
      <c r="GV31" s="93">
        <v>0</v>
      </c>
      <c r="GW31" s="94"/>
      <c r="GX31" s="94">
        <v>0</v>
      </c>
      <c r="GY31" s="94"/>
      <c r="GZ31" s="95"/>
      <c r="HA31" s="94">
        <v>0</v>
      </c>
      <c r="HB31" s="96"/>
      <c r="HC31" s="93">
        <v>0</v>
      </c>
      <c r="HD31" s="94"/>
      <c r="HE31" s="94">
        <v>0</v>
      </c>
      <c r="HF31" s="94"/>
      <c r="HG31" s="95"/>
      <c r="HH31" s="94">
        <v>0</v>
      </c>
      <c r="HI31" s="96"/>
      <c r="HJ31" s="93">
        <v>0</v>
      </c>
      <c r="HK31" s="94"/>
      <c r="HL31" s="94">
        <v>0</v>
      </c>
      <c r="HM31" s="94"/>
      <c r="HN31" s="95"/>
      <c r="HO31" s="94">
        <v>0</v>
      </c>
      <c r="HP31" s="96"/>
      <c r="HQ31" s="93">
        <v>0</v>
      </c>
      <c r="HR31" s="94"/>
      <c r="HS31" s="94">
        <v>0</v>
      </c>
      <c r="HT31" s="94"/>
      <c r="HU31" s="95"/>
      <c r="HV31" s="94">
        <v>0</v>
      </c>
      <c r="HW31" s="96"/>
      <c r="HX31" s="93">
        <v>0</v>
      </c>
      <c r="HY31" s="94"/>
      <c r="HZ31" s="94">
        <v>0</v>
      </c>
      <c r="IA31" s="94"/>
      <c r="IB31" s="95"/>
      <c r="IC31" s="94">
        <v>0</v>
      </c>
      <c r="ID31" s="96"/>
      <c r="IE31" s="93">
        <v>0</v>
      </c>
      <c r="IF31" s="94"/>
      <c r="IG31" s="94">
        <v>0</v>
      </c>
      <c r="IH31" s="94"/>
      <c r="II31" s="95"/>
      <c r="IJ31" s="94">
        <v>0</v>
      </c>
      <c r="IK31" s="96"/>
      <c r="IL31" s="93">
        <v>0</v>
      </c>
      <c r="IM31" s="94"/>
      <c r="IN31" s="94">
        <v>0</v>
      </c>
      <c r="IO31" s="94"/>
      <c r="IP31" s="95"/>
      <c r="IQ31" s="94">
        <v>0</v>
      </c>
      <c r="IR31" s="96"/>
      <c r="IS31" s="93">
        <v>0</v>
      </c>
      <c r="IT31" s="94"/>
      <c r="IU31" s="94">
        <v>0</v>
      </c>
      <c r="IV31" s="94"/>
      <c r="IW31" s="95"/>
      <c r="IX31" s="94">
        <v>0</v>
      </c>
      <c r="IY31" s="96"/>
      <c r="IZ31" s="93">
        <v>0</v>
      </c>
      <c r="JA31" s="94"/>
      <c r="JB31" s="94">
        <v>0</v>
      </c>
      <c r="JC31" s="94"/>
      <c r="JD31" s="95"/>
      <c r="JE31" s="94">
        <v>0</v>
      </c>
      <c r="JF31" s="96"/>
      <c r="JG31" s="93">
        <v>0</v>
      </c>
      <c r="JH31" s="94"/>
      <c r="JI31" s="94">
        <v>0</v>
      </c>
      <c r="JJ31" s="94"/>
      <c r="JK31" s="95"/>
      <c r="JL31" s="94">
        <v>0</v>
      </c>
      <c r="JM31" s="96"/>
      <c r="JN31" s="93">
        <v>0</v>
      </c>
      <c r="JO31" s="94"/>
      <c r="JP31" s="94">
        <v>0</v>
      </c>
      <c r="JQ31" s="94"/>
      <c r="JR31" s="95"/>
      <c r="JS31" s="94">
        <v>0</v>
      </c>
      <c r="JT31" s="96"/>
      <c r="JU31" s="93">
        <v>0</v>
      </c>
      <c r="JV31" s="94"/>
      <c r="JW31" s="94">
        <v>0</v>
      </c>
      <c r="JX31" s="94"/>
      <c r="JY31" s="95"/>
      <c r="JZ31" s="94">
        <v>0</v>
      </c>
      <c r="KA31" s="96"/>
      <c r="KB31" s="93">
        <v>0</v>
      </c>
      <c r="KC31" s="94"/>
      <c r="KD31" s="94">
        <v>0</v>
      </c>
      <c r="KE31" s="94"/>
      <c r="KF31" s="95"/>
      <c r="KG31" s="94">
        <v>0</v>
      </c>
      <c r="KH31" s="96"/>
      <c r="KI31" s="93">
        <v>0</v>
      </c>
      <c r="KJ31" s="94"/>
      <c r="KK31" s="94">
        <v>0</v>
      </c>
      <c r="KL31" s="94"/>
      <c r="KM31" s="95"/>
      <c r="KN31" s="94">
        <v>0</v>
      </c>
      <c r="KO31" s="96"/>
      <c r="KP31" s="93">
        <v>0</v>
      </c>
      <c r="KQ31" s="94"/>
      <c r="KR31" s="94">
        <v>0</v>
      </c>
      <c r="KS31" s="94"/>
      <c r="KT31" s="95"/>
      <c r="KU31" s="94">
        <v>0</v>
      </c>
      <c r="KV31" s="96"/>
      <c r="KW31" s="93">
        <v>0</v>
      </c>
      <c r="KX31" s="94"/>
      <c r="KY31" s="94">
        <v>0</v>
      </c>
      <c r="KZ31" s="94"/>
      <c r="LA31" s="95"/>
      <c r="LB31" s="94">
        <v>0</v>
      </c>
      <c r="LC31" s="96"/>
      <c r="LD31" s="93">
        <v>0</v>
      </c>
      <c r="LE31" s="94"/>
      <c r="LF31" s="94">
        <v>0</v>
      </c>
      <c r="LG31" s="94"/>
      <c r="LH31" s="95"/>
      <c r="LI31" s="94">
        <v>0</v>
      </c>
      <c r="LJ31" s="96"/>
      <c r="LK31" s="93">
        <v>0</v>
      </c>
      <c r="LL31" s="94"/>
      <c r="LM31" s="94">
        <v>0</v>
      </c>
      <c r="LN31" s="94"/>
      <c r="LO31" s="95"/>
      <c r="LP31" s="94">
        <v>0</v>
      </c>
      <c r="LQ31" s="96"/>
      <c r="LR31" s="93">
        <v>0</v>
      </c>
      <c r="LS31" s="94"/>
      <c r="LT31" s="94">
        <v>0</v>
      </c>
      <c r="LU31" s="94"/>
      <c r="LV31" s="95"/>
      <c r="LW31" s="94">
        <v>0</v>
      </c>
      <c r="LX31" s="96"/>
      <c r="LY31" s="93">
        <v>0</v>
      </c>
      <c r="LZ31" s="94"/>
      <c r="MA31" s="94">
        <v>0</v>
      </c>
      <c r="MB31" s="94"/>
      <c r="MC31" s="95"/>
      <c r="MD31" s="94">
        <v>0</v>
      </c>
      <c r="ME31" s="96"/>
      <c r="MF31" s="93">
        <v>0</v>
      </c>
      <c r="MG31" s="94"/>
      <c r="MH31" s="94">
        <v>0</v>
      </c>
      <c r="MI31" s="94"/>
      <c r="MJ31" s="95"/>
      <c r="MK31" s="94">
        <v>0</v>
      </c>
      <c r="ML31" s="96"/>
      <c r="MM31" s="93">
        <v>0</v>
      </c>
      <c r="MN31" s="94"/>
      <c r="MO31" s="94">
        <v>0</v>
      </c>
      <c r="MP31" s="94"/>
      <c r="MQ31" s="95"/>
      <c r="MR31" s="94">
        <v>0</v>
      </c>
      <c r="MS31" s="96"/>
      <c r="MT31" s="93">
        <v>0</v>
      </c>
      <c r="MU31" s="94"/>
      <c r="MV31" s="94">
        <v>0</v>
      </c>
      <c r="MW31" s="94"/>
      <c r="MX31" s="95"/>
      <c r="MY31" s="94">
        <v>0</v>
      </c>
      <c r="MZ31" s="96"/>
      <c r="NA31" s="93">
        <v>0</v>
      </c>
      <c r="NB31" s="94"/>
      <c r="NC31" s="94">
        <v>0</v>
      </c>
      <c r="ND31" s="94"/>
      <c r="NE31" s="95"/>
      <c r="NF31" s="94">
        <v>0</v>
      </c>
      <c r="NG31" s="96"/>
      <c r="NH31" s="93">
        <v>0</v>
      </c>
      <c r="NI31" s="94"/>
      <c r="NJ31" s="94">
        <v>0</v>
      </c>
      <c r="NK31" s="94"/>
      <c r="NL31" s="95"/>
      <c r="NM31" s="94">
        <v>0</v>
      </c>
      <c r="NN31" s="96"/>
      <c r="NO31" s="93">
        <v>0</v>
      </c>
      <c r="NP31" s="94"/>
      <c r="NQ31" s="94">
        <v>0</v>
      </c>
      <c r="NR31" s="94"/>
      <c r="NS31" s="95"/>
      <c r="NT31" s="94">
        <v>0</v>
      </c>
      <c r="NU31" s="96"/>
      <c r="NV31" s="93">
        <v>0</v>
      </c>
      <c r="NW31" s="94"/>
      <c r="NX31" s="94">
        <v>0</v>
      </c>
      <c r="NY31" s="94"/>
      <c r="NZ31" s="95"/>
      <c r="OA31" s="94">
        <v>0</v>
      </c>
      <c r="OB31" s="96"/>
      <c r="OC31" s="93">
        <v>0</v>
      </c>
      <c r="OD31" s="94"/>
      <c r="OE31" s="94">
        <v>0</v>
      </c>
      <c r="OF31" s="94"/>
      <c r="OG31" s="95"/>
      <c r="OH31" s="94">
        <v>0</v>
      </c>
      <c r="OI31" s="96"/>
      <c r="OJ31" s="93">
        <v>0</v>
      </c>
      <c r="OK31" s="94"/>
      <c r="OL31" s="94">
        <v>0</v>
      </c>
      <c r="OM31" s="94"/>
      <c r="ON31" s="95"/>
      <c r="OO31" s="94">
        <v>0</v>
      </c>
      <c r="OP31" s="96"/>
      <c r="OQ31" s="93">
        <v>0</v>
      </c>
      <c r="OR31" s="94"/>
      <c r="OS31" s="94">
        <v>0</v>
      </c>
      <c r="OT31" s="94"/>
      <c r="OU31" s="95"/>
      <c r="OV31" s="94">
        <v>0</v>
      </c>
      <c r="OW31" s="96"/>
      <c r="OX31" s="93">
        <v>0</v>
      </c>
      <c r="OY31" s="94"/>
      <c r="OZ31" s="94">
        <v>0</v>
      </c>
      <c r="PA31" s="94"/>
      <c r="PB31" s="95"/>
      <c r="PC31" s="94">
        <v>0</v>
      </c>
      <c r="PD31" s="96"/>
      <c r="PE31" s="93">
        <v>0</v>
      </c>
      <c r="PF31" s="94"/>
      <c r="PG31" s="94">
        <v>0</v>
      </c>
      <c r="PH31" s="94"/>
      <c r="PI31" s="95"/>
      <c r="PJ31" s="94">
        <v>0</v>
      </c>
      <c r="PK31" s="96"/>
      <c r="PL31" s="93">
        <v>0</v>
      </c>
      <c r="PM31" s="94"/>
      <c r="PN31" s="94">
        <v>0</v>
      </c>
      <c r="PO31" s="94"/>
      <c r="PP31" s="95"/>
      <c r="PQ31" s="94">
        <v>0</v>
      </c>
      <c r="PR31" s="96"/>
      <c r="PS31" s="93">
        <v>0</v>
      </c>
      <c r="PT31" s="94"/>
      <c r="PU31" s="94">
        <v>0</v>
      </c>
      <c r="PV31" s="94"/>
      <c r="PW31" s="95"/>
      <c r="PX31" s="94">
        <v>0</v>
      </c>
      <c r="PY31" s="96"/>
      <c r="PZ31" s="93">
        <v>0</v>
      </c>
      <c r="QA31" s="94"/>
      <c r="QB31" s="94">
        <v>0</v>
      </c>
      <c r="QC31" s="94"/>
      <c r="QD31" s="95"/>
      <c r="QE31" s="94">
        <v>0</v>
      </c>
      <c r="QF31" s="96"/>
      <c r="QG31" s="93">
        <v>0</v>
      </c>
      <c r="QH31" s="94"/>
      <c r="QI31" s="94">
        <v>0</v>
      </c>
      <c r="QJ31" s="94"/>
      <c r="QK31" s="95"/>
      <c r="QL31" s="94">
        <v>0</v>
      </c>
      <c r="QM31" s="96"/>
      <c r="QN31" s="93">
        <v>0</v>
      </c>
      <c r="QO31" s="94"/>
      <c r="QP31" s="94">
        <v>0</v>
      </c>
      <c r="QQ31" s="94"/>
      <c r="QR31" s="95"/>
      <c r="QS31" s="94">
        <v>0</v>
      </c>
      <c r="QT31" s="96"/>
      <c r="QU31" s="93">
        <v>0</v>
      </c>
      <c r="QV31" s="94"/>
      <c r="QW31" s="94">
        <v>0</v>
      </c>
      <c r="QX31" s="94"/>
      <c r="QY31" s="95"/>
      <c r="QZ31" s="94">
        <v>0</v>
      </c>
      <c r="RA31" s="96"/>
      <c r="RB31" s="93">
        <v>0</v>
      </c>
      <c r="RC31" s="94"/>
      <c r="RD31" s="94">
        <v>0</v>
      </c>
      <c r="RE31" s="94"/>
      <c r="RF31" s="95"/>
      <c r="RG31" s="94">
        <v>0</v>
      </c>
      <c r="RH31" s="96"/>
      <c r="RI31" s="93">
        <v>0</v>
      </c>
      <c r="RJ31" s="94"/>
      <c r="RK31" s="94">
        <v>0</v>
      </c>
      <c r="RL31" s="94"/>
      <c r="RM31" s="95"/>
      <c r="RN31" s="94">
        <v>0</v>
      </c>
      <c r="RO31" s="96"/>
      <c r="RP31" s="93">
        <v>0</v>
      </c>
      <c r="RQ31" s="94"/>
      <c r="RR31" s="94">
        <v>0</v>
      </c>
      <c r="RS31" s="94"/>
      <c r="RT31" s="95"/>
      <c r="RU31" s="94">
        <v>0</v>
      </c>
      <c r="RV31" s="96"/>
      <c r="RW31" s="93">
        <v>0</v>
      </c>
      <c r="RX31" s="94"/>
      <c r="RY31" s="94">
        <v>0</v>
      </c>
      <c r="RZ31" s="94"/>
      <c r="SA31" s="95"/>
      <c r="SB31" s="94">
        <v>0</v>
      </c>
      <c r="SC31" s="96"/>
      <c r="SD31" s="93">
        <v>2</v>
      </c>
      <c r="SE31" s="94"/>
      <c r="SF31" s="94">
        <v>3</v>
      </c>
      <c r="SG31" s="94"/>
      <c r="SH31" s="95"/>
      <c r="SI31" s="94">
        <v>1</v>
      </c>
      <c r="SJ31" s="96"/>
      <c r="SK31" s="93">
        <v>1</v>
      </c>
      <c r="SL31" s="94"/>
      <c r="SM31" s="94">
        <v>0</v>
      </c>
      <c r="SN31" s="94"/>
      <c r="SO31" s="95"/>
      <c r="SP31" s="94">
        <v>1</v>
      </c>
      <c r="SQ31" s="96"/>
      <c r="SR31" s="93">
        <v>1</v>
      </c>
      <c r="SS31" s="94"/>
      <c r="ST31" s="94">
        <v>0</v>
      </c>
      <c r="SU31" s="94"/>
      <c r="SV31" s="95"/>
      <c r="SW31" s="94">
        <v>1</v>
      </c>
      <c r="SX31" s="96"/>
      <c r="SY31" s="93">
        <v>1</v>
      </c>
      <c r="SZ31" s="94"/>
      <c r="TA31" s="94">
        <v>0</v>
      </c>
      <c r="TB31" s="94"/>
      <c r="TC31" s="95"/>
      <c r="TD31" s="94">
        <v>1</v>
      </c>
      <c r="TE31" s="96"/>
      <c r="TF31" s="93">
        <v>1</v>
      </c>
      <c r="TG31" s="94"/>
      <c r="TH31" s="94">
        <v>0</v>
      </c>
      <c r="TI31" s="94"/>
      <c r="TJ31" s="95"/>
      <c r="TK31" s="94">
        <v>1</v>
      </c>
      <c r="TL31" s="96"/>
      <c r="TM31" s="93">
        <v>1</v>
      </c>
      <c r="TN31" s="94"/>
      <c r="TO31" s="94">
        <v>0</v>
      </c>
      <c r="TP31" s="94"/>
      <c r="TQ31" s="95"/>
      <c r="TR31" s="94">
        <v>1</v>
      </c>
      <c r="TS31" s="96"/>
      <c r="TT31" s="93">
        <v>1</v>
      </c>
      <c r="TU31" s="94"/>
      <c r="TV31" s="94">
        <v>0</v>
      </c>
      <c r="TW31" s="94"/>
      <c r="TX31" s="95"/>
      <c r="TY31" s="94">
        <v>1</v>
      </c>
      <c r="TZ31" s="96"/>
      <c r="UA31" s="93">
        <v>1</v>
      </c>
      <c r="UB31" s="94"/>
      <c r="UC31" s="94">
        <v>0</v>
      </c>
      <c r="UD31" s="94"/>
      <c r="UE31" s="95"/>
      <c r="UF31" s="94">
        <v>1</v>
      </c>
      <c r="UG31" s="96"/>
      <c r="UH31" s="93">
        <v>1</v>
      </c>
      <c r="UI31" s="94"/>
      <c r="UJ31" s="94">
        <v>0</v>
      </c>
      <c r="UK31" s="94"/>
      <c r="UL31" s="95"/>
      <c r="UM31" s="94">
        <v>1</v>
      </c>
      <c r="UN31" s="96"/>
      <c r="UO31" s="93">
        <v>1</v>
      </c>
      <c r="UP31" s="94"/>
      <c r="UQ31" s="94">
        <v>0</v>
      </c>
      <c r="UR31" s="94"/>
      <c r="US31" s="95"/>
      <c r="UT31" s="94">
        <v>1</v>
      </c>
      <c r="UU31" s="96"/>
      <c r="UV31" s="93">
        <v>1</v>
      </c>
      <c r="UW31" s="94"/>
      <c r="UX31" s="94">
        <v>0</v>
      </c>
      <c r="UY31" s="94"/>
      <c r="UZ31" s="95"/>
      <c r="VA31" s="94">
        <v>1</v>
      </c>
      <c r="VB31" s="96"/>
      <c r="VC31" s="93">
        <v>1</v>
      </c>
      <c r="VD31" s="94"/>
      <c r="VE31" s="94">
        <v>0</v>
      </c>
      <c r="VF31" s="94"/>
      <c r="VG31" s="95"/>
      <c r="VH31" s="94">
        <v>1</v>
      </c>
      <c r="VI31" s="96"/>
      <c r="VJ31" s="93">
        <v>1</v>
      </c>
      <c r="VK31" s="94"/>
      <c r="VL31" s="94">
        <v>0</v>
      </c>
      <c r="VM31" s="94"/>
      <c r="VN31" s="95"/>
      <c r="VO31" s="94">
        <v>1</v>
      </c>
      <c r="VP31" s="96"/>
      <c r="VQ31" s="93">
        <v>1</v>
      </c>
      <c r="VR31" s="94"/>
      <c r="VS31" s="94">
        <v>0</v>
      </c>
      <c r="VT31" s="94"/>
      <c r="VU31" s="95"/>
      <c r="VV31" s="94">
        <v>1</v>
      </c>
      <c r="VW31" s="96"/>
      <c r="VX31" s="93">
        <v>1</v>
      </c>
      <c r="VY31" s="94"/>
      <c r="VZ31" s="94">
        <v>0</v>
      </c>
      <c r="WA31" s="94"/>
      <c r="WB31" s="95"/>
      <c r="WC31" s="94">
        <v>1</v>
      </c>
      <c r="WD31" s="96"/>
      <c r="WE31" s="93">
        <v>1</v>
      </c>
      <c r="WF31" s="94"/>
      <c r="WG31" s="92">
        <v>0</v>
      </c>
      <c r="WH31" s="92"/>
      <c r="WI31" s="97"/>
      <c r="WJ31" s="92">
        <v>1</v>
      </c>
      <c r="WK31" s="98"/>
      <c r="WL31" s="99">
        <v>1</v>
      </c>
      <c r="WM31" s="92"/>
      <c r="WN31" s="92">
        <v>0</v>
      </c>
      <c r="WO31" s="92"/>
      <c r="WP31" s="97"/>
      <c r="WQ31" s="92">
        <v>1</v>
      </c>
      <c r="WR31" s="98"/>
      <c r="WS31" s="99">
        <v>1</v>
      </c>
      <c r="WT31" s="92"/>
      <c r="WU31" s="92">
        <v>0</v>
      </c>
      <c r="WV31" s="92"/>
      <c r="WW31" s="97"/>
      <c r="WX31" s="92">
        <v>1</v>
      </c>
      <c r="WY31" s="98"/>
      <c r="WZ31" s="99">
        <v>1</v>
      </c>
      <c r="XA31" s="92"/>
      <c r="XB31" s="92">
        <v>0</v>
      </c>
      <c r="XC31" s="92"/>
      <c r="XD31" s="97"/>
      <c r="XE31" s="92">
        <v>1</v>
      </c>
      <c r="XF31" s="98"/>
      <c r="XG31" s="99">
        <v>1</v>
      </c>
      <c r="XH31" s="92"/>
      <c r="XI31" s="92">
        <v>0</v>
      </c>
      <c r="XJ31" s="92"/>
      <c r="XK31" s="97"/>
      <c r="XL31" s="92">
        <v>1</v>
      </c>
      <c r="XM31" s="98"/>
      <c r="XN31" s="99">
        <v>1</v>
      </c>
      <c r="XO31" s="92"/>
      <c r="XP31" s="92">
        <v>0</v>
      </c>
      <c r="XQ31" s="92"/>
      <c r="XR31" s="97"/>
      <c r="XS31" s="92">
        <v>1</v>
      </c>
      <c r="XT31" s="98"/>
      <c r="XU31" s="99">
        <v>1</v>
      </c>
      <c r="XV31" s="92"/>
      <c r="XW31" s="92">
        <v>0</v>
      </c>
      <c r="XX31" s="92"/>
      <c r="XY31" s="97"/>
      <c r="XZ31" s="92">
        <v>1</v>
      </c>
      <c r="YA31" s="98"/>
      <c r="YB31" s="99">
        <v>1</v>
      </c>
      <c r="YC31" s="92"/>
      <c r="YD31" s="92">
        <v>0</v>
      </c>
      <c r="YE31" s="92"/>
      <c r="YF31" s="97"/>
      <c r="YG31" s="92">
        <v>1</v>
      </c>
      <c r="YH31" s="98"/>
      <c r="YI31" s="99">
        <v>1</v>
      </c>
      <c r="YJ31" s="92"/>
      <c r="YK31" s="92">
        <v>0</v>
      </c>
      <c r="YL31" s="92"/>
      <c r="YM31" s="97"/>
      <c r="YN31" s="92">
        <v>1</v>
      </c>
      <c r="YO31" s="98"/>
      <c r="YP31" s="99">
        <v>1</v>
      </c>
      <c r="YQ31" s="92"/>
      <c r="YR31" s="92">
        <v>0</v>
      </c>
      <c r="YS31" s="92"/>
      <c r="YT31" s="97"/>
      <c r="YU31" s="92">
        <v>1</v>
      </c>
      <c r="YV31" s="98"/>
      <c r="YW31" s="99">
        <v>1</v>
      </c>
      <c r="YX31" s="92"/>
      <c r="YY31" s="92">
        <v>1</v>
      </c>
      <c r="YZ31" s="92"/>
      <c r="ZA31" s="97"/>
      <c r="ZB31" s="92">
        <v>2</v>
      </c>
      <c r="ZC31" s="98"/>
      <c r="ZD31" s="99">
        <v>0</v>
      </c>
      <c r="ZE31" s="92"/>
      <c r="ZF31" s="92">
        <v>0</v>
      </c>
      <c r="ZG31" s="92"/>
      <c r="ZH31" s="97"/>
      <c r="ZI31" s="92">
        <v>2</v>
      </c>
      <c r="ZJ31" s="98"/>
      <c r="ZK31" s="99">
        <v>1</v>
      </c>
      <c r="ZL31" s="92"/>
      <c r="ZM31" s="92">
        <v>1</v>
      </c>
      <c r="ZN31" s="92"/>
      <c r="ZO31" s="97"/>
      <c r="ZP31" s="92">
        <v>2</v>
      </c>
      <c r="ZQ31" s="98"/>
      <c r="ZR31" s="99">
        <v>1</v>
      </c>
      <c r="ZS31" s="92"/>
      <c r="ZT31" s="92">
        <v>1</v>
      </c>
      <c r="ZU31" s="92"/>
      <c r="ZV31" s="97"/>
      <c r="ZW31" s="92">
        <v>2</v>
      </c>
      <c r="ZX31" s="98"/>
      <c r="ZY31" s="99">
        <v>1</v>
      </c>
      <c r="ZZ31" s="92"/>
      <c r="AAA31" s="92">
        <v>1</v>
      </c>
      <c r="AAB31" s="92"/>
      <c r="AAC31" s="97"/>
      <c r="AAD31" s="92">
        <v>2</v>
      </c>
      <c r="AAE31" s="98"/>
      <c r="AAF31" s="99">
        <v>1</v>
      </c>
      <c r="AAG31" s="92"/>
      <c r="AAH31" s="92">
        <v>1</v>
      </c>
      <c r="AAI31" s="92"/>
      <c r="AAJ31" s="97"/>
      <c r="AAK31" s="92">
        <v>2</v>
      </c>
      <c r="AAL31" s="92"/>
      <c r="AAM31" s="99">
        <v>1</v>
      </c>
      <c r="AAN31" s="92"/>
      <c r="AAO31" s="92">
        <v>1</v>
      </c>
      <c r="AAP31" s="92"/>
      <c r="AAQ31" s="97"/>
      <c r="AAR31" s="92">
        <v>2</v>
      </c>
      <c r="AAS31" s="98"/>
      <c r="AAT31" s="99"/>
      <c r="AAU31" s="92"/>
      <c r="AAV31" s="92"/>
      <c r="AAW31" s="92"/>
      <c r="AAX31" s="97"/>
      <c r="AAY31" s="92">
        <v>1</v>
      </c>
      <c r="AAZ31" s="98"/>
      <c r="ABA31" s="99"/>
      <c r="ABB31" s="92"/>
      <c r="ABC31" s="92"/>
      <c r="ABD31" s="92"/>
      <c r="ABE31" s="97"/>
      <c r="ABF31" s="92">
        <v>1</v>
      </c>
      <c r="ABG31" s="98"/>
      <c r="ABH31" s="99"/>
      <c r="ABI31" s="92"/>
      <c r="ABJ31" s="92"/>
      <c r="ABK31" s="92"/>
      <c r="ABL31" s="97"/>
      <c r="ABM31" s="92">
        <v>0</v>
      </c>
      <c r="ABN31" s="98"/>
      <c r="ABO31" s="99"/>
      <c r="ABP31" s="92"/>
      <c r="ABQ31" s="92"/>
      <c r="ABR31" s="92"/>
      <c r="ABS31" s="97"/>
      <c r="ABT31" s="92">
        <v>0</v>
      </c>
      <c r="ABU31" s="98"/>
      <c r="ABV31" s="99"/>
      <c r="ABW31" s="92"/>
      <c r="ABX31" s="92"/>
      <c r="ABY31" s="92"/>
      <c r="ABZ31" s="97"/>
      <c r="ACA31" s="92">
        <v>0</v>
      </c>
      <c r="ACB31" s="98"/>
      <c r="ACC31" s="99"/>
      <c r="ACD31" s="92"/>
      <c r="ACE31" s="92"/>
      <c r="ACF31" s="92"/>
      <c r="ACG31" s="97"/>
      <c r="ACH31" s="92">
        <v>0</v>
      </c>
      <c r="ACI31" s="98"/>
      <c r="ACJ31" s="99"/>
      <c r="ACK31" s="92"/>
      <c r="ACL31" s="92"/>
      <c r="ACM31" s="92"/>
      <c r="ACN31" s="97"/>
      <c r="ACO31" s="92">
        <v>0</v>
      </c>
      <c r="ACP31" s="98"/>
      <c r="ACQ31" s="99"/>
      <c r="ACR31" s="92"/>
      <c r="ACS31" s="92"/>
      <c r="ACT31" s="92"/>
      <c r="ACU31" s="97"/>
      <c r="ACV31" s="92">
        <v>0</v>
      </c>
      <c r="ACW31" s="98"/>
      <c r="ACX31" s="99"/>
      <c r="ACY31" s="92"/>
      <c r="ACZ31" s="92"/>
      <c r="ADA31" s="92"/>
      <c r="ADB31" s="97"/>
      <c r="ADC31" s="92">
        <v>0</v>
      </c>
      <c r="ADD31" s="98"/>
      <c r="ADE31" s="99"/>
      <c r="ADF31" s="92"/>
      <c r="ADG31" s="92"/>
      <c r="ADH31" s="92"/>
      <c r="ADI31" s="97"/>
      <c r="ADJ31" s="92">
        <v>1</v>
      </c>
      <c r="ADK31" s="98"/>
      <c r="ADL31" s="99"/>
      <c r="ADM31" s="92"/>
      <c r="ADN31" s="92"/>
      <c r="ADO31" s="92"/>
      <c r="ADP31" s="97"/>
      <c r="ADQ31" s="92">
        <v>1</v>
      </c>
      <c r="ADR31" s="98"/>
      <c r="ADS31" s="99"/>
      <c r="ADT31" s="92"/>
      <c r="ADU31" s="92"/>
      <c r="ADV31" s="92"/>
      <c r="ADW31" s="97"/>
      <c r="ADX31" s="92">
        <v>1</v>
      </c>
      <c r="ADY31" s="98"/>
      <c r="ADZ31" s="99"/>
      <c r="AEA31" s="92"/>
      <c r="AEB31" s="92"/>
      <c r="AEC31" s="92"/>
      <c r="AED31" s="97"/>
      <c r="AEE31" s="92">
        <v>1</v>
      </c>
      <c r="AEF31" s="98"/>
    </row>
    <row r="32" spans="1:1024" x14ac:dyDescent="0.2">
      <c r="A32" s="29" t="s">
        <v>44</v>
      </c>
      <c r="B32" s="100">
        <f>B29+B31</f>
        <v>8581086</v>
      </c>
      <c r="C32" s="100"/>
      <c r="D32" s="100">
        <f>D29+D31</f>
        <v>8701077</v>
      </c>
      <c r="E32" s="100"/>
      <c r="F32" s="101">
        <f>F29+F31</f>
        <v>17282163</v>
      </c>
      <c r="G32" s="100"/>
      <c r="H32" s="102">
        <f>H29+H31</f>
        <v>3933</v>
      </c>
      <c r="I32" s="103"/>
      <c r="J32" s="103">
        <f>J29+J31</f>
        <v>3209</v>
      </c>
      <c r="K32" s="103"/>
      <c r="L32" s="104"/>
      <c r="M32" s="104">
        <f>M29+M31</f>
        <v>7142</v>
      </c>
      <c r="N32" s="105"/>
      <c r="O32" s="102">
        <f>O29+O31</f>
        <v>3751</v>
      </c>
      <c r="P32" s="103"/>
      <c r="Q32" s="103">
        <f>Q29+Q31</f>
        <v>3063</v>
      </c>
      <c r="R32" s="103"/>
      <c r="S32" s="104"/>
      <c r="T32" s="104">
        <f>T29+T31</f>
        <v>6814</v>
      </c>
      <c r="U32" s="105"/>
      <c r="V32" s="102">
        <f>V29+V31</f>
        <v>3643</v>
      </c>
      <c r="W32" s="103"/>
      <c r="X32" s="103">
        <f>X29+X31</f>
        <v>2988</v>
      </c>
      <c r="Y32" s="103"/>
      <c r="Z32" s="104"/>
      <c r="AA32" s="104">
        <f>AA29+AA31</f>
        <v>6631</v>
      </c>
      <c r="AB32" s="105"/>
      <c r="AC32" s="102">
        <f>AC29+AC31</f>
        <v>3560</v>
      </c>
      <c r="AD32" s="103"/>
      <c r="AE32" s="103">
        <f>AE29+AE31</f>
        <v>2922</v>
      </c>
      <c r="AF32" s="103"/>
      <c r="AG32" s="104"/>
      <c r="AH32" s="104">
        <f>AH29+AH31</f>
        <v>6482</v>
      </c>
      <c r="AI32" s="105"/>
      <c r="AJ32" s="102">
        <f>AJ29+AJ31</f>
        <v>3509</v>
      </c>
      <c r="AK32" s="103"/>
      <c r="AL32" s="103">
        <f>AL29+AL31</f>
        <v>2884</v>
      </c>
      <c r="AM32" s="103"/>
      <c r="AN32" s="104"/>
      <c r="AO32" s="104">
        <f>AO29+AO31</f>
        <v>6393</v>
      </c>
      <c r="AP32" s="105"/>
      <c r="AQ32" s="102">
        <f>AQ29+AQ31</f>
        <v>3457</v>
      </c>
      <c r="AR32" s="103"/>
      <c r="AS32" s="103">
        <f>AS29+AS31</f>
        <v>2834</v>
      </c>
      <c r="AT32" s="103"/>
      <c r="AU32" s="104"/>
      <c r="AV32" s="104">
        <f>AV29+AV31</f>
        <v>6291</v>
      </c>
      <c r="AW32" s="105"/>
      <c r="AX32" s="102">
        <f>AX29+AX31</f>
        <v>3437</v>
      </c>
      <c r="AY32" s="103"/>
      <c r="AZ32" s="103">
        <f>AZ29+AZ31</f>
        <v>2821</v>
      </c>
      <c r="BA32" s="103"/>
      <c r="BB32" s="104"/>
      <c r="BC32" s="104">
        <f>BC29+BC31</f>
        <v>6258</v>
      </c>
      <c r="BD32" s="105"/>
      <c r="BE32" s="102">
        <f>BE29+BE31</f>
        <v>3428</v>
      </c>
      <c r="BF32" s="103"/>
      <c r="BG32" s="103">
        <f>BG29+BG31</f>
        <v>2816</v>
      </c>
      <c r="BH32" s="103"/>
      <c r="BI32" s="104"/>
      <c r="BJ32" s="104">
        <f>BJ29+BJ31</f>
        <v>6244</v>
      </c>
      <c r="BK32" s="105"/>
      <c r="BL32" s="102">
        <f>BL29+BL31</f>
        <v>3419</v>
      </c>
      <c r="BM32" s="103"/>
      <c r="BN32" s="103">
        <f>BN29+BN31</f>
        <v>2811</v>
      </c>
      <c r="BO32" s="103"/>
      <c r="BP32" s="104"/>
      <c r="BQ32" s="104">
        <f>BQ29+BQ31</f>
        <v>6230</v>
      </c>
      <c r="BR32" s="105"/>
      <c r="BS32" s="102">
        <f>BS29+BS31</f>
        <v>3410</v>
      </c>
      <c r="BT32" s="103"/>
      <c r="BU32" s="103">
        <f>BU29+BU31</f>
        <v>2797</v>
      </c>
      <c r="BV32" s="103"/>
      <c r="BW32" s="104"/>
      <c r="BX32" s="104">
        <f>BX29+BX31</f>
        <v>6207</v>
      </c>
      <c r="BY32" s="105"/>
      <c r="BZ32" s="102">
        <f>BZ29+BZ31</f>
        <v>3390</v>
      </c>
      <c r="CA32" s="103"/>
      <c r="CB32" s="103">
        <f>CB29+CB31</f>
        <v>2785</v>
      </c>
      <c r="CC32" s="103"/>
      <c r="CD32" s="104"/>
      <c r="CE32" s="104">
        <f>CE29+CE31</f>
        <v>6175</v>
      </c>
      <c r="CF32" s="105"/>
      <c r="CG32" s="103">
        <f>CG29+CG31</f>
        <v>3386</v>
      </c>
      <c r="CH32" s="103"/>
      <c r="CI32" s="103">
        <f>CI29+CI31</f>
        <v>2773</v>
      </c>
      <c r="CJ32" s="103"/>
      <c r="CK32" s="104"/>
      <c r="CL32" s="104">
        <f>CL29+CL31</f>
        <v>6159</v>
      </c>
      <c r="CM32" s="105"/>
      <c r="CN32" s="102">
        <f>CN29+CN31</f>
        <v>3381</v>
      </c>
      <c r="CO32" s="103"/>
      <c r="CP32" s="103">
        <f>CP29+CP31</f>
        <v>2769</v>
      </c>
      <c r="CQ32" s="103"/>
      <c r="CR32" s="104"/>
      <c r="CS32" s="104">
        <f>CS29+CS31</f>
        <v>6150</v>
      </c>
      <c r="CT32" s="105"/>
      <c r="CU32" s="102">
        <f>CU29+CU31</f>
        <v>3378</v>
      </c>
      <c r="CV32" s="103"/>
      <c r="CW32" s="103">
        <f>CW29+CW31</f>
        <v>2767</v>
      </c>
      <c r="CX32" s="103"/>
      <c r="CY32" s="104"/>
      <c r="CZ32" s="104">
        <f>CZ29+CZ31</f>
        <v>6145</v>
      </c>
      <c r="DA32" s="105"/>
      <c r="DB32" s="102">
        <f>DB29+DB31</f>
        <v>3374</v>
      </c>
      <c r="DC32" s="103"/>
      <c r="DD32" s="103">
        <f>DD29+DD31</f>
        <v>2762</v>
      </c>
      <c r="DE32" s="103"/>
      <c r="DF32" s="104"/>
      <c r="DG32" s="104">
        <f>DG29+DG31</f>
        <v>6136</v>
      </c>
      <c r="DH32" s="105"/>
      <c r="DI32" s="102">
        <f>DI29+DI31</f>
        <v>3373</v>
      </c>
      <c r="DJ32" s="103"/>
      <c r="DK32" s="103">
        <f>DK29+DK31</f>
        <v>2762</v>
      </c>
      <c r="DL32" s="103"/>
      <c r="DM32" s="104"/>
      <c r="DN32" s="104">
        <f>DN29+DN31</f>
        <v>6135</v>
      </c>
      <c r="DO32" s="105"/>
      <c r="DP32" s="102">
        <f>DP29+DP31</f>
        <v>3372</v>
      </c>
      <c r="DQ32" s="103"/>
      <c r="DR32" s="103">
        <f>DR29+DR31</f>
        <v>2760</v>
      </c>
      <c r="DS32" s="103"/>
      <c r="DT32" s="104"/>
      <c r="DU32" s="104">
        <f>DU29+DU31</f>
        <v>6132</v>
      </c>
      <c r="DV32" s="105"/>
      <c r="DW32" s="102">
        <f>DW29+DW31</f>
        <v>3362</v>
      </c>
      <c r="DX32" s="103"/>
      <c r="DY32" s="103">
        <f>DY29+DY31</f>
        <v>2751</v>
      </c>
      <c r="DZ32" s="103"/>
      <c r="EA32" s="104"/>
      <c r="EB32" s="104">
        <f>EB29+EB31</f>
        <v>6113</v>
      </c>
      <c r="EC32" s="105"/>
      <c r="ED32" s="102">
        <f>ED29+ED31</f>
        <v>3358</v>
      </c>
      <c r="EE32" s="103"/>
      <c r="EF32" s="103">
        <f>EF29+EF31</f>
        <v>2749</v>
      </c>
      <c r="EG32" s="103"/>
      <c r="EH32" s="104"/>
      <c r="EI32" s="104">
        <f>EI29+EI31</f>
        <v>6107</v>
      </c>
      <c r="EJ32" s="105"/>
      <c r="EK32" s="102">
        <f>EK29+EK31</f>
        <v>3358</v>
      </c>
      <c r="EL32" s="103"/>
      <c r="EM32" s="103">
        <f>EM29+EM31</f>
        <v>2747</v>
      </c>
      <c r="EN32" s="103"/>
      <c r="EO32" s="104"/>
      <c r="EP32" s="104">
        <f>EP29+EP31</f>
        <v>6105</v>
      </c>
      <c r="EQ32" s="105"/>
      <c r="ER32" s="102">
        <f>ER29+ER31</f>
        <v>3358</v>
      </c>
      <c r="ES32" s="103"/>
      <c r="ET32" s="103">
        <f>ET29+ET31</f>
        <v>2747</v>
      </c>
      <c r="EU32" s="103"/>
      <c r="EV32" s="104"/>
      <c r="EW32" s="104">
        <f>EW29+EW31</f>
        <v>6105</v>
      </c>
      <c r="EX32" s="105"/>
      <c r="EY32" s="102">
        <f>EY29+EY31</f>
        <v>3358</v>
      </c>
      <c r="EZ32" s="103"/>
      <c r="FA32" s="103">
        <f>FA29+FA31</f>
        <v>2745</v>
      </c>
      <c r="FB32" s="103"/>
      <c r="FC32" s="104"/>
      <c r="FD32" s="104">
        <f>FD29+FD31</f>
        <v>6103</v>
      </c>
      <c r="FE32" s="105"/>
      <c r="FF32" s="102">
        <f>FF29+FF31</f>
        <v>3357</v>
      </c>
      <c r="FG32" s="103"/>
      <c r="FH32" s="103">
        <f>FH29+FH31</f>
        <v>2743</v>
      </c>
      <c r="FI32" s="103"/>
      <c r="FJ32" s="104"/>
      <c r="FK32" s="104">
        <f>FK29+FK31</f>
        <v>6100</v>
      </c>
      <c r="FL32" s="105"/>
      <c r="FM32" s="102">
        <f>FM29+FM31</f>
        <v>3356</v>
      </c>
      <c r="FN32" s="103"/>
      <c r="FO32" s="103">
        <f>FO29+FO31</f>
        <v>2741</v>
      </c>
      <c r="FP32" s="103"/>
      <c r="FQ32" s="104"/>
      <c r="FR32" s="104">
        <f>FR29+FR31</f>
        <v>6097</v>
      </c>
      <c r="FS32" s="105"/>
      <c r="FT32" s="102">
        <f>FT29+FT31</f>
        <v>3354</v>
      </c>
      <c r="FU32" s="103"/>
      <c r="FV32" s="103">
        <f>FV29+FV31</f>
        <v>2741</v>
      </c>
      <c r="FW32" s="103"/>
      <c r="FX32" s="104"/>
      <c r="FY32" s="104">
        <f>FY29+FY31</f>
        <v>6095</v>
      </c>
      <c r="FZ32" s="105"/>
      <c r="GA32" s="102">
        <f>GA29+GA31</f>
        <v>3350</v>
      </c>
      <c r="GB32" s="103"/>
      <c r="GC32" s="103">
        <f>GC29+GC31</f>
        <v>2740</v>
      </c>
      <c r="GD32" s="103"/>
      <c r="GE32" s="104"/>
      <c r="GF32" s="104">
        <f>GF29+GF31</f>
        <v>6090</v>
      </c>
      <c r="GG32" s="105"/>
      <c r="GH32" s="102">
        <f>GH29+GH31</f>
        <v>3350</v>
      </c>
      <c r="GI32" s="103"/>
      <c r="GJ32" s="103">
        <f>GJ29+GJ31</f>
        <v>2740</v>
      </c>
      <c r="GK32" s="103"/>
      <c r="GL32" s="104"/>
      <c r="GM32" s="104">
        <f>GM29+GM31</f>
        <v>6090</v>
      </c>
      <c r="GN32" s="105"/>
      <c r="GO32" s="102">
        <f>GO29+GO31</f>
        <v>3349</v>
      </c>
      <c r="GP32" s="103"/>
      <c r="GQ32" s="103">
        <f>GQ29+GQ31</f>
        <v>2740</v>
      </c>
      <c r="GR32" s="103"/>
      <c r="GS32" s="104"/>
      <c r="GT32" s="104">
        <f>GT29+GT31</f>
        <v>6089</v>
      </c>
      <c r="GU32" s="105"/>
      <c r="GV32" s="102">
        <f>GV29+GV31</f>
        <v>3345</v>
      </c>
      <c r="GW32" s="103"/>
      <c r="GX32" s="103">
        <f>GX29+GX31</f>
        <v>2736</v>
      </c>
      <c r="GY32" s="103"/>
      <c r="GZ32" s="104"/>
      <c r="HA32" s="104">
        <f>HA29+HA31</f>
        <v>6081</v>
      </c>
      <c r="HB32" s="105"/>
      <c r="HC32" s="102">
        <f>HC29+HC31</f>
        <v>3342</v>
      </c>
      <c r="HD32" s="103"/>
      <c r="HE32" s="103">
        <f>HE29+HE31</f>
        <v>2736</v>
      </c>
      <c r="HF32" s="103"/>
      <c r="HG32" s="104"/>
      <c r="HH32" s="104">
        <f>HH29+HH31</f>
        <v>6078</v>
      </c>
      <c r="HI32" s="105"/>
      <c r="HJ32" s="102">
        <f>HJ29+HJ31</f>
        <v>3339</v>
      </c>
      <c r="HK32" s="103"/>
      <c r="HL32" s="103">
        <f>HL29+HL31</f>
        <v>2735</v>
      </c>
      <c r="HM32" s="103"/>
      <c r="HN32" s="104"/>
      <c r="HO32" s="104">
        <f>HO29+HO31</f>
        <v>6074</v>
      </c>
      <c r="HP32" s="105"/>
      <c r="HQ32" s="102">
        <f>HQ29+HQ31</f>
        <v>3337</v>
      </c>
      <c r="HR32" s="103"/>
      <c r="HS32" s="103">
        <f>HS29+HS31</f>
        <v>2733</v>
      </c>
      <c r="HT32" s="103"/>
      <c r="HU32" s="104"/>
      <c r="HV32" s="104">
        <f>HV29+HV31</f>
        <v>6070</v>
      </c>
      <c r="HW32" s="105"/>
      <c r="HX32" s="102">
        <f>HX29+HX31</f>
        <v>3337</v>
      </c>
      <c r="HY32" s="103"/>
      <c r="HZ32" s="103">
        <f>HZ29+HZ31</f>
        <v>2728</v>
      </c>
      <c r="IA32" s="103"/>
      <c r="IB32" s="104"/>
      <c r="IC32" s="104">
        <f>IC29+IC31</f>
        <v>6065</v>
      </c>
      <c r="ID32" s="105"/>
      <c r="IE32" s="102">
        <f>IE29+IE31</f>
        <v>3334</v>
      </c>
      <c r="IF32" s="103"/>
      <c r="IG32" s="103">
        <f>IG29+IG31</f>
        <v>2725</v>
      </c>
      <c r="IH32" s="103"/>
      <c r="II32" s="104"/>
      <c r="IJ32" s="104">
        <f>IJ29+IJ31</f>
        <v>6059</v>
      </c>
      <c r="IK32" s="105"/>
      <c r="IL32" s="102">
        <f>IL29+IL31</f>
        <v>3332</v>
      </c>
      <c r="IM32" s="103"/>
      <c r="IN32" s="103">
        <f>IN29+IN31</f>
        <v>2725</v>
      </c>
      <c r="IO32" s="103"/>
      <c r="IP32" s="104"/>
      <c r="IQ32" s="104">
        <f>IQ29+IQ31</f>
        <v>6057</v>
      </c>
      <c r="IR32" s="105"/>
      <c r="IS32" s="102">
        <f>IS29+IS31</f>
        <v>3332</v>
      </c>
      <c r="IT32" s="103"/>
      <c r="IU32" s="103">
        <f>IU29+IU31</f>
        <v>2721</v>
      </c>
      <c r="IV32" s="103"/>
      <c r="IW32" s="104"/>
      <c r="IX32" s="104">
        <f>IX29+IX31</f>
        <v>6053</v>
      </c>
      <c r="IY32" s="105"/>
      <c r="IZ32" s="102">
        <f>IZ29+IZ31</f>
        <v>3327</v>
      </c>
      <c r="JA32" s="103"/>
      <c r="JB32" s="103">
        <f>JB29+JB31</f>
        <v>2717</v>
      </c>
      <c r="JC32" s="103"/>
      <c r="JD32" s="104"/>
      <c r="JE32" s="104">
        <f>JE29+JE31</f>
        <v>6044</v>
      </c>
      <c r="JF32" s="105"/>
      <c r="JG32" s="102">
        <f>JG29+JG31</f>
        <v>3327</v>
      </c>
      <c r="JH32" s="103"/>
      <c r="JI32" s="103">
        <f>JI29+JI31</f>
        <v>2715</v>
      </c>
      <c r="JJ32" s="103"/>
      <c r="JK32" s="104"/>
      <c r="JL32" s="104">
        <f>JL29+JL31</f>
        <v>6042</v>
      </c>
      <c r="JM32" s="105"/>
      <c r="JN32" s="102">
        <f>JN29+JN31</f>
        <v>3323</v>
      </c>
      <c r="JO32" s="103"/>
      <c r="JP32" s="103">
        <f>JP29+JP31</f>
        <v>2708</v>
      </c>
      <c r="JQ32" s="103"/>
      <c r="JR32" s="104"/>
      <c r="JS32" s="104">
        <f>JS29+JS31</f>
        <v>6031</v>
      </c>
      <c r="JT32" s="105"/>
      <c r="JU32" s="102">
        <f>JU29+JU31</f>
        <v>3319</v>
      </c>
      <c r="JV32" s="103"/>
      <c r="JW32" s="103">
        <f>JW29+JW31</f>
        <v>2697</v>
      </c>
      <c r="JX32" s="103"/>
      <c r="JY32" s="104"/>
      <c r="JZ32" s="104">
        <f>JZ29+JZ31</f>
        <v>6016</v>
      </c>
      <c r="KA32" s="105"/>
      <c r="KB32" s="102">
        <f>KB29+KB31</f>
        <v>3317</v>
      </c>
      <c r="KC32" s="103"/>
      <c r="KD32" s="103">
        <f>KD29+KD31</f>
        <v>2696</v>
      </c>
      <c r="KE32" s="103"/>
      <c r="KF32" s="104"/>
      <c r="KG32" s="104">
        <f>KG29+KG31</f>
        <v>6013</v>
      </c>
      <c r="KH32" s="105"/>
      <c r="KI32" s="102">
        <f>KI29+KI31</f>
        <v>3316</v>
      </c>
      <c r="KJ32" s="103"/>
      <c r="KK32" s="103">
        <f>KK29+KK31</f>
        <v>2695</v>
      </c>
      <c r="KL32" s="103"/>
      <c r="KM32" s="104"/>
      <c r="KN32" s="104">
        <f>KN29+KN31</f>
        <v>6011</v>
      </c>
      <c r="KO32" s="105"/>
      <c r="KP32" s="102">
        <f>KP29+KP31</f>
        <v>3313</v>
      </c>
      <c r="KQ32" s="103"/>
      <c r="KR32" s="103">
        <f>KR29+KR31</f>
        <v>2692</v>
      </c>
      <c r="KS32" s="103"/>
      <c r="KT32" s="104"/>
      <c r="KU32" s="104">
        <f>KU29+KU31</f>
        <v>6005</v>
      </c>
      <c r="KV32" s="105"/>
      <c r="KW32" s="102">
        <f>KW29+KW31</f>
        <v>3307</v>
      </c>
      <c r="KX32" s="103"/>
      <c r="KY32" s="103">
        <f>KY29+KY31</f>
        <v>2683</v>
      </c>
      <c r="KZ32" s="103"/>
      <c r="LA32" s="104"/>
      <c r="LB32" s="104">
        <f>LB29+LB31</f>
        <v>5990</v>
      </c>
      <c r="LC32" s="105"/>
      <c r="LD32" s="102">
        <f>LD29+LD31</f>
        <v>3297</v>
      </c>
      <c r="LE32" s="103"/>
      <c r="LF32" s="103">
        <f>LF29+LF31</f>
        <v>2680</v>
      </c>
      <c r="LG32" s="103"/>
      <c r="LH32" s="104"/>
      <c r="LI32" s="104">
        <f>LI29+LI31</f>
        <v>5977</v>
      </c>
      <c r="LJ32" s="105"/>
      <c r="LK32" s="102">
        <f>LK29+LK31</f>
        <v>3291</v>
      </c>
      <c r="LL32" s="103"/>
      <c r="LM32" s="103">
        <f>LM29+LM31</f>
        <v>2676</v>
      </c>
      <c r="LN32" s="103"/>
      <c r="LO32" s="104"/>
      <c r="LP32" s="104">
        <f>LP29+LP31</f>
        <v>5967</v>
      </c>
      <c r="LQ32" s="105"/>
      <c r="LR32" s="102">
        <f>LR29+LR31</f>
        <v>3289</v>
      </c>
      <c r="LS32" s="103"/>
      <c r="LT32" s="103">
        <f>LT29+LT31</f>
        <v>2673</v>
      </c>
      <c r="LU32" s="103"/>
      <c r="LV32" s="104"/>
      <c r="LW32" s="104">
        <f>LW29+LW31</f>
        <v>5962</v>
      </c>
      <c r="LX32" s="105"/>
      <c r="LY32" s="102">
        <f>LY29+LY31</f>
        <v>3284</v>
      </c>
      <c r="LZ32" s="103"/>
      <c r="MA32" s="103">
        <f>MA29+MA31</f>
        <v>2672</v>
      </c>
      <c r="MB32" s="103"/>
      <c r="MC32" s="104"/>
      <c r="MD32" s="104">
        <f>MD29+MD31</f>
        <v>5956</v>
      </c>
      <c r="ME32" s="105"/>
      <c r="MF32" s="102">
        <f>MF29+MF31</f>
        <v>3280</v>
      </c>
      <c r="MG32" s="103"/>
      <c r="MH32" s="103">
        <f>MH29+MH31</f>
        <v>2671</v>
      </c>
      <c r="MI32" s="103"/>
      <c r="MJ32" s="104"/>
      <c r="MK32" s="104">
        <f>MK29+MK31</f>
        <v>5951</v>
      </c>
      <c r="ML32" s="105"/>
      <c r="MM32" s="102">
        <f>MM29+MM31</f>
        <v>3273</v>
      </c>
      <c r="MN32" s="103"/>
      <c r="MO32" s="103">
        <f>MO29+MO31</f>
        <v>2658</v>
      </c>
      <c r="MP32" s="103"/>
      <c r="MQ32" s="104"/>
      <c r="MR32" s="104">
        <f>MR29+MR31</f>
        <v>5931</v>
      </c>
      <c r="MS32" s="105"/>
      <c r="MT32" s="102">
        <f>MT29+MT31</f>
        <v>3259</v>
      </c>
      <c r="MU32" s="103"/>
      <c r="MV32" s="103">
        <f>MV29+MV31</f>
        <v>2644</v>
      </c>
      <c r="MW32" s="103"/>
      <c r="MX32" s="104"/>
      <c r="MY32" s="104">
        <f>MY29+MY31</f>
        <v>5903</v>
      </c>
      <c r="MZ32" s="105"/>
      <c r="NA32" s="102">
        <f>NA29+NA31</f>
        <v>3246</v>
      </c>
      <c r="NB32" s="103"/>
      <c r="NC32" s="103">
        <f>NC29+NC31</f>
        <v>2625</v>
      </c>
      <c r="ND32" s="103"/>
      <c r="NE32" s="104"/>
      <c r="NF32" s="104">
        <f>NF29+NF31</f>
        <v>5871</v>
      </c>
      <c r="NG32" s="105"/>
      <c r="NH32" s="102">
        <f>NH29+NH31</f>
        <v>3240</v>
      </c>
      <c r="NI32" s="103"/>
      <c r="NJ32" s="103">
        <f>NJ29+NJ31</f>
        <v>2616</v>
      </c>
      <c r="NK32" s="103"/>
      <c r="NL32" s="104"/>
      <c r="NM32" s="104">
        <f>NM29+NM31</f>
        <v>5856</v>
      </c>
      <c r="NN32" s="105"/>
      <c r="NO32" s="102">
        <f>NO29+NO31</f>
        <v>3226</v>
      </c>
      <c r="NP32" s="103"/>
      <c r="NQ32" s="103">
        <f>NQ29+NQ31</f>
        <v>2604</v>
      </c>
      <c r="NR32" s="103"/>
      <c r="NS32" s="104"/>
      <c r="NT32" s="104">
        <f>NT29+NT31</f>
        <v>5830</v>
      </c>
      <c r="NU32" s="105"/>
      <c r="NV32" s="102">
        <f>NV29+NV31</f>
        <v>3221</v>
      </c>
      <c r="NW32" s="103"/>
      <c r="NX32" s="103">
        <f>NX29+NX31</f>
        <v>2601</v>
      </c>
      <c r="NY32" s="103"/>
      <c r="NZ32" s="104"/>
      <c r="OA32" s="104">
        <f>OA29+OA31</f>
        <v>5822</v>
      </c>
      <c r="OB32" s="105"/>
      <c r="OC32" s="102">
        <f>OC29+OC31</f>
        <v>3217</v>
      </c>
      <c r="OD32" s="103"/>
      <c r="OE32" s="103">
        <f>OE29+OE31</f>
        <v>2594</v>
      </c>
      <c r="OF32" s="103"/>
      <c r="OG32" s="104"/>
      <c r="OH32" s="104">
        <f>OH29+OH31</f>
        <v>5811</v>
      </c>
      <c r="OI32" s="105"/>
      <c r="OJ32" s="102">
        <f>OJ29+OJ31</f>
        <v>3203</v>
      </c>
      <c r="OK32" s="103"/>
      <c r="OL32" s="103">
        <f>OL29+OL31</f>
        <v>2585</v>
      </c>
      <c r="OM32" s="103"/>
      <c r="ON32" s="104"/>
      <c r="OO32" s="104">
        <f>OO29+OO31</f>
        <v>5788</v>
      </c>
      <c r="OP32" s="105"/>
      <c r="OQ32" s="102">
        <f>OQ29+OQ31</f>
        <v>3195</v>
      </c>
      <c r="OR32" s="103"/>
      <c r="OS32" s="103">
        <f>OS29+OS31</f>
        <v>2580</v>
      </c>
      <c r="OT32" s="103"/>
      <c r="OU32" s="104"/>
      <c r="OV32" s="104">
        <f>OV29+OV31</f>
        <v>5775</v>
      </c>
      <c r="OW32" s="105"/>
      <c r="OX32" s="102">
        <f>OX29+OX31</f>
        <v>3181</v>
      </c>
      <c r="OY32" s="103"/>
      <c r="OZ32" s="103">
        <f>OZ29+OZ31</f>
        <v>2567</v>
      </c>
      <c r="PA32" s="103"/>
      <c r="PB32" s="104"/>
      <c r="PC32" s="104">
        <f>PC29+PC31</f>
        <v>5748</v>
      </c>
      <c r="PD32" s="105"/>
      <c r="PE32" s="102">
        <f>PE29+PE31</f>
        <v>3167</v>
      </c>
      <c r="PF32" s="103"/>
      <c r="PG32" s="103">
        <f>PG29+PG31</f>
        <v>2548</v>
      </c>
      <c r="PH32" s="103"/>
      <c r="PI32" s="104"/>
      <c r="PJ32" s="104">
        <f>PJ29+PJ31</f>
        <v>5715</v>
      </c>
      <c r="PK32" s="105"/>
      <c r="PL32" s="102">
        <f>PL29+PL31</f>
        <v>3160</v>
      </c>
      <c r="PM32" s="103"/>
      <c r="PN32" s="103">
        <f>PN29+PN31</f>
        <v>2534</v>
      </c>
      <c r="PO32" s="103"/>
      <c r="PP32" s="104"/>
      <c r="PQ32" s="104">
        <f>PQ29+PQ31</f>
        <v>5694</v>
      </c>
      <c r="PR32" s="105"/>
      <c r="PS32" s="102">
        <f>PS29+PS31</f>
        <v>3154</v>
      </c>
      <c r="PT32" s="103"/>
      <c r="PU32" s="103">
        <f>PU29+PU31</f>
        <v>2526</v>
      </c>
      <c r="PV32" s="103"/>
      <c r="PW32" s="104"/>
      <c r="PX32" s="104">
        <f>PX29+PX31</f>
        <v>5680</v>
      </c>
      <c r="PY32" s="105"/>
      <c r="PZ32" s="102">
        <f>PZ29+PZ31</f>
        <v>3148</v>
      </c>
      <c r="QA32" s="103"/>
      <c r="QB32" s="103">
        <f>QB29+QB31</f>
        <v>2522</v>
      </c>
      <c r="QC32" s="103"/>
      <c r="QD32" s="104"/>
      <c r="QE32" s="104">
        <f>QE29+QE31</f>
        <v>5670</v>
      </c>
      <c r="QF32" s="105"/>
      <c r="QG32" s="102">
        <f>QG29+QG31</f>
        <v>3132</v>
      </c>
      <c r="QH32" s="103"/>
      <c r="QI32" s="103">
        <f>QI29+QI31</f>
        <v>2511</v>
      </c>
      <c r="QJ32" s="103"/>
      <c r="QK32" s="104"/>
      <c r="QL32" s="104">
        <f>QL29+QL31</f>
        <v>5643</v>
      </c>
      <c r="QM32" s="105"/>
      <c r="QN32" s="102">
        <f>QN29+QN31</f>
        <v>3110</v>
      </c>
      <c r="QO32" s="103"/>
      <c r="QP32" s="103">
        <f>QP29+QP31</f>
        <v>2480</v>
      </c>
      <c r="QQ32" s="103"/>
      <c r="QR32" s="104"/>
      <c r="QS32" s="104">
        <f>QS29+QS31</f>
        <v>5590</v>
      </c>
      <c r="QT32" s="105"/>
      <c r="QU32" s="102">
        <f>QU29+QU31</f>
        <v>3094</v>
      </c>
      <c r="QV32" s="103"/>
      <c r="QW32" s="103">
        <f>QW29+QW31</f>
        <v>2468</v>
      </c>
      <c r="QX32" s="103"/>
      <c r="QY32" s="104"/>
      <c r="QZ32" s="104">
        <f>QZ29+QZ31</f>
        <v>5562</v>
      </c>
      <c r="RA32" s="105"/>
      <c r="RB32" s="102">
        <f>RB29+RB31</f>
        <v>3070</v>
      </c>
      <c r="RC32" s="103"/>
      <c r="RD32" s="103">
        <f>RD29+RD31</f>
        <v>2440</v>
      </c>
      <c r="RE32" s="103"/>
      <c r="RF32" s="104"/>
      <c r="RG32" s="104">
        <f>RG29+RG31</f>
        <v>5510</v>
      </c>
      <c r="RH32" s="105"/>
      <c r="RI32" s="102">
        <f>RI29+RI31</f>
        <v>3044</v>
      </c>
      <c r="RJ32" s="103"/>
      <c r="RK32" s="103">
        <f>RK29+RK31</f>
        <v>2412</v>
      </c>
      <c r="RL32" s="103"/>
      <c r="RM32" s="104"/>
      <c r="RN32" s="104">
        <f>RN29+RN31</f>
        <v>5456</v>
      </c>
      <c r="RO32" s="105"/>
      <c r="RP32" s="102">
        <f>RP29+RP31</f>
        <v>3040</v>
      </c>
      <c r="RQ32" s="103"/>
      <c r="RR32" s="103">
        <f>RR29+RR31</f>
        <v>2400</v>
      </c>
      <c r="RS32" s="103"/>
      <c r="RT32" s="104"/>
      <c r="RU32" s="104">
        <f>RU29+RU31</f>
        <v>5440</v>
      </c>
      <c r="RV32" s="105"/>
      <c r="RW32" s="102">
        <f>RW29+RW31</f>
        <v>3032</v>
      </c>
      <c r="RX32" s="103"/>
      <c r="RY32" s="103">
        <f>RY29+RY31</f>
        <v>2390</v>
      </c>
      <c r="RZ32" s="103"/>
      <c r="SA32" s="104"/>
      <c r="SB32" s="104">
        <f>SB29+SB31</f>
        <v>5422</v>
      </c>
      <c r="SC32" s="105"/>
      <c r="SD32" s="102">
        <f>SD29+SD31</f>
        <v>3001</v>
      </c>
      <c r="SE32" s="103"/>
      <c r="SF32" s="103">
        <f>SF29+SF31</f>
        <v>2358</v>
      </c>
      <c r="SG32" s="103"/>
      <c r="SH32" s="104">
        <v>0</v>
      </c>
      <c r="SI32" s="104">
        <f>SI29+SI31</f>
        <v>5359</v>
      </c>
      <c r="SJ32" s="105"/>
      <c r="SK32" s="102">
        <f>SK29+SK31</f>
        <v>2973</v>
      </c>
      <c r="SL32" s="103"/>
      <c r="SM32" s="103">
        <f>SM29+SM31</f>
        <v>2315</v>
      </c>
      <c r="SN32" s="103"/>
      <c r="SO32" s="104"/>
      <c r="SP32" s="104">
        <f>SP29+SP31</f>
        <v>5288</v>
      </c>
      <c r="SQ32" s="105"/>
      <c r="SR32" s="102">
        <f>SR29+SR31</f>
        <v>2930</v>
      </c>
      <c r="SS32" s="103"/>
      <c r="ST32" s="103">
        <f>ST29+ST31</f>
        <v>2274</v>
      </c>
      <c r="SU32" s="103"/>
      <c r="SV32" s="104"/>
      <c r="SW32" s="104">
        <f>SW29+SW31</f>
        <v>5204</v>
      </c>
      <c r="SX32" s="105"/>
      <c r="SY32" s="102">
        <f>SY29+SY31</f>
        <v>2912</v>
      </c>
      <c r="SZ32" s="103"/>
      <c r="TA32" s="103">
        <f>TA29+TA31</f>
        <v>2256</v>
      </c>
      <c r="TB32" s="103"/>
      <c r="TC32" s="104"/>
      <c r="TD32" s="104">
        <f>TD29+TD31</f>
        <v>5168</v>
      </c>
      <c r="TE32" s="105"/>
      <c r="TF32" s="102">
        <f>TF29+TF31</f>
        <v>2871</v>
      </c>
      <c r="TG32" s="103"/>
      <c r="TH32" s="103">
        <f>TH29+TH31</f>
        <v>2211</v>
      </c>
      <c r="TI32" s="103"/>
      <c r="TJ32" s="104"/>
      <c r="TK32" s="104">
        <f>TK29+TK31</f>
        <v>5082</v>
      </c>
      <c r="TL32" s="105"/>
      <c r="TM32" s="102">
        <f>TM29+TM31</f>
        <v>2859</v>
      </c>
      <c r="TN32" s="103"/>
      <c r="TO32" s="103">
        <f>TO29+TO31</f>
        <v>2197</v>
      </c>
      <c r="TP32" s="103"/>
      <c r="TQ32" s="104"/>
      <c r="TR32" s="104">
        <f>TR29+TR31</f>
        <v>5056</v>
      </c>
      <c r="TS32" s="105"/>
      <c r="TT32" s="102">
        <f>TT29+TT31</f>
        <v>2826</v>
      </c>
      <c r="TU32" s="103"/>
      <c r="TV32" s="103">
        <f>TV29+TV31</f>
        <v>2161</v>
      </c>
      <c r="TW32" s="103"/>
      <c r="TX32" s="104"/>
      <c r="TY32" s="104">
        <f>TY29+TY31</f>
        <v>4987</v>
      </c>
      <c r="TZ32" s="105"/>
      <c r="UA32" s="102">
        <f>UA29+UA31</f>
        <v>2780</v>
      </c>
      <c r="UB32" s="103"/>
      <c r="UC32" s="103">
        <f>UC29+UC31</f>
        <v>2113</v>
      </c>
      <c r="UD32" s="103"/>
      <c r="UE32" s="104"/>
      <c r="UF32" s="104">
        <f>UF29+UF31</f>
        <v>4893</v>
      </c>
      <c r="UG32" s="105"/>
      <c r="UH32" s="102">
        <f>UH29+UH31</f>
        <v>2724</v>
      </c>
      <c r="UI32" s="103"/>
      <c r="UJ32" s="103">
        <f>UJ29+UJ31</f>
        <v>2071</v>
      </c>
      <c r="UK32" s="103"/>
      <c r="UL32" s="104"/>
      <c r="UM32" s="104">
        <f>UM29+UM31</f>
        <v>4795</v>
      </c>
      <c r="UN32" s="105"/>
      <c r="UO32" s="102">
        <f>UO29+UO31</f>
        <v>2691</v>
      </c>
      <c r="UP32" s="103"/>
      <c r="UQ32" s="103">
        <f>UQ29+UQ31</f>
        <v>2020</v>
      </c>
      <c r="UR32" s="103"/>
      <c r="US32" s="104"/>
      <c r="UT32" s="104">
        <f>UT29+UT31</f>
        <v>4711</v>
      </c>
      <c r="UU32" s="105"/>
      <c r="UV32" s="102">
        <f>UV29+UV31</f>
        <v>2621</v>
      </c>
      <c r="UW32" s="103"/>
      <c r="UX32" s="103">
        <f>UX29+UX31</f>
        <v>1945</v>
      </c>
      <c r="UY32" s="103"/>
      <c r="UZ32" s="104"/>
      <c r="VA32" s="104">
        <f>VA29+VA31</f>
        <v>4566</v>
      </c>
      <c r="VB32" s="105"/>
      <c r="VC32" s="102">
        <f>VC29+VC31</f>
        <v>2597</v>
      </c>
      <c r="VD32" s="103"/>
      <c r="VE32" s="103">
        <f>VE29+VE31</f>
        <v>1921</v>
      </c>
      <c r="VF32" s="103"/>
      <c r="VG32" s="104"/>
      <c r="VH32" s="104">
        <f>VH29+VH31</f>
        <v>4518</v>
      </c>
      <c r="VI32" s="105"/>
      <c r="VJ32" s="102">
        <f>VJ29+VJ31</f>
        <v>2575</v>
      </c>
      <c r="VK32" s="103"/>
      <c r="VL32" s="103">
        <f>VL29+VL31</f>
        <v>1900</v>
      </c>
      <c r="VM32" s="103"/>
      <c r="VN32" s="104"/>
      <c r="VO32" s="104">
        <f>VO29+VO31</f>
        <v>4475</v>
      </c>
      <c r="VP32" s="105"/>
      <c r="VQ32" s="102">
        <f>VQ29+VQ31</f>
        <v>2547</v>
      </c>
      <c r="VR32" s="103"/>
      <c r="VS32" s="103">
        <f>VS29+VS31</f>
        <v>1862</v>
      </c>
      <c r="VT32" s="103"/>
      <c r="VU32" s="104"/>
      <c r="VV32" s="104">
        <f>VV29+VV31</f>
        <v>4409</v>
      </c>
      <c r="VW32" s="105"/>
      <c r="VX32" s="102">
        <f>VX29+VX31</f>
        <v>2483</v>
      </c>
      <c r="VY32" s="103"/>
      <c r="VZ32" s="103">
        <f>VZ29+VZ31</f>
        <v>1806</v>
      </c>
      <c r="WA32" s="103"/>
      <c r="WB32" s="104"/>
      <c r="WC32" s="104">
        <f>WC29+WC31</f>
        <v>4289</v>
      </c>
      <c r="WD32" s="105"/>
      <c r="WE32" s="102">
        <f>WE29+WE31</f>
        <v>2417</v>
      </c>
      <c r="WF32" s="103"/>
      <c r="WG32" s="100">
        <f>WG29+WG31</f>
        <v>1760</v>
      </c>
      <c r="WH32" s="100"/>
      <c r="WI32" s="101"/>
      <c r="WJ32" s="101">
        <f>WJ29+WJ31</f>
        <v>4177</v>
      </c>
      <c r="WK32" s="106"/>
      <c r="WL32" s="107">
        <f>WL29+WL31</f>
        <v>2364</v>
      </c>
      <c r="WM32" s="100"/>
      <c r="WN32" s="100">
        <f>WN29+WN31</f>
        <v>1690</v>
      </c>
      <c r="WO32" s="100"/>
      <c r="WP32" s="101"/>
      <c r="WQ32" s="101">
        <f>WQ29+WQ31</f>
        <v>4054</v>
      </c>
      <c r="WR32" s="106"/>
      <c r="WS32" s="107">
        <f>WS29+WS31</f>
        <v>2300</v>
      </c>
      <c r="WT32" s="100"/>
      <c r="WU32" s="100">
        <f>WU29+WU31</f>
        <v>1616</v>
      </c>
      <c r="WV32" s="100"/>
      <c r="WW32" s="101"/>
      <c r="WX32" s="101">
        <f>WX29+WX31</f>
        <v>3916</v>
      </c>
      <c r="WY32" s="106"/>
      <c r="WZ32" s="107">
        <f>WZ29+WZ31</f>
        <v>2208</v>
      </c>
      <c r="XA32" s="100"/>
      <c r="XB32" s="100">
        <f>XB29+XB31</f>
        <v>1543</v>
      </c>
      <c r="XC32" s="100"/>
      <c r="XD32" s="101"/>
      <c r="XE32" s="101">
        <f>XE29+XE31</f>
        <v>3751</v>
      </c>
      <c r="XF32" s="106"/>
      <c r="XG32" s="107">
        <f>XG29+XG31</f>
        <v>2170</v>
      </c>
      <c r="XH32" s="100"/>
      <c r="XI32" s="100">
        <f>XI29+XI31</f>
        <v>1514</v>
      </c>
      <c r="XJ32" s="100"/>
      <c r="XK32" s="101"/>
      <c r="XL32" s="101">
        <f>XL29+XL31</f>
        <v>3684</v>
      </c>
      <c r="XM32" s="106"/>
      <c r="XN32" s="107">
        <f>XN29+XN31</f>
        <v>2127</v>
      </c>
      <c r="XO32" s="100"/>
      <c r="XP32" s="100">
        <f>XP29+XP31</f>
        <v>1474</v>
      </c>
      <c r="XQ32" s="100"/>
      <c r="XR32" s="101"/>
      <c r="XS32" s="101">
        <f>XS29+XS31</f>
        <v>3601</v>
      </c>
      <c r="XT32" s="106"/>
      <c r="XU32" s="107">
        <f>XU29+XU31</f>
        <v>2055</v>
      </c>
      <c r="XV32" s="100"/>
      <c r="XW32" s="100">
        <f>XW29+XW31</f>
        <v>1404</v>
      </c>
      <c r="XX32" s="100"/>
      <c r="XY32" s="101"/>
      <c r="XZ32" s="101">
        <f>XZ29+XZ31</f>
        <v>3459</v>
      </c>
      <c r="YA32" s="106"/>
      <c r="YB32" s="107">
        <f>YB29+YB31</f>
        <v>1979</v>
      </c>
      <c r="YC32" s="100"/>
      <c r="YD32" s="100">
        <f>YD29+YD31</f>
        <v>1336</v>
      </c>
      <c r="YE32" s="100"/>
      <c r="YF32" s="101"/>
      <c r="YG32" s="101">
        <f>YG29+YG31</f>
        <v>3315</v>
      </c>
      <c r="YH32" s="106"/>
      <c r="YI32" s="107">
        <f>YI29+YI31</f>
        <v>1892</v>
      </c>
      <c r="YJ32" s="100"/>
      <c r="YK32" s="100">
        <f>YK29+YK31</f>
        <v>1242</v>
      </c>
      <c r="YL32" s="100"/>
      <c r="YM32" s="101"/>
      <c r="YN32" s="101">
        <f>YN29+YN31</f>
        <v>3134</v>
      </c>
      <c r="YO32" s="106"/>
      <c r="YP32" s="107">
        <f>YP29+YP31</f>
        <v>1782</v>
      </c>
      <c r="YQ32" s="100"/>
      <c r="YR32" s="100">
        <f>YR29+YR31</f>
        <v>1163</v>
      </c>
      <c r="YS32" s="100"/>
      <c r="YT32" s="101"/>
      <c r="YU32" s="101">
        <f>YU29+YU31</f>
        <v>2945</v>
      </c>
      <c r="YV32" s="106"/>
      <c r="YW32" s="107">
        <f>YW29+YW31</f>
        <v>1703</v>
      </c>
      <c r="YX32" s="100"/>
      <c r="YY32" s="100">
        <f>YY29+YY31</f>
        <v>1120</v>
      </c>
      <c r="YZ32" s="100"/>
      <c r="ZA32" s="101"/>
      <c r="ZB32" s="101">
        <f>ZB29+ZB31</f>
        <v>2823</v>
      </c>
      <c r="ZC32" s="106"/>
      <c r="ZD32" s="107">
        <f>ZD29+ZD31</f>
        <v>1650</v>
      </c>
      <c r="ZE32" s="100"/>
      <c r="ZF32" s="100">
        <f>ZF29+ZF31</f>
        <v>1085</v>
      </c>
      <c r="ZG32" s="100"/>
      <c r="ZH32" s="101"/>
      <c r="ZI32" s="101">
        <f>ZI29+ZI31</f>
        <v>2737</v>
      </c>
      <c r="ZJ32" s="106"/>
      <c r="ZK32" s="107">
        <f>ZK29+ZK31</f>
        <v>1598</v>
      </c>
      <c r="ZL32" s="100"/>
      <c r="ZM32" s="100">
        <f>ZM29+ZM31</f>
        <v>1045</v>
      </c>
      <c r="ZN32" s="100"/>
      <c r="ZO32" s="101"/>
      <c r="ZP32" s="101">
        <f>ZP29+ZP31</f>
        <v>2643</v>
      </c>
      <c r="ZQ32" s="106"/>
      <c r="ZR32" s="107">
        <f>ZR29+ZR31</f>
        <v>1529</v>
      </c>
      <c r="ZS32" s="100"/>
      <c r="ZT32" s="100">
        <f>ZT29+ZT31</f>
        <v>982</v>
      </c>
      <c r="ZU32" s="100"/>
      <c r="ZV32" s="101"/>
      <c r="ZW32" s="101">
        <f>ZW29+ZW31</f>
        <v>2511</v>
      </c>
      <c r="ZX32" s="106"/>
      <c r="ZY32" s="107">
        <f>ZY29+ZY31</f>
        <v>1467</v>
      </c>
      <c r="ZZ32" s="100"/>
      <c r="AAA32" s="100">
        <f>AAA29+AAA31</f>
        <v>929</v>
      </c>
      <c r="AAB32" s="100"/>
      <c r="AAC32" s="101"/>
      <c r="AAD32" s="101">
        <f>AAD29+AAD31</f>
        <v>2396</v>
      </c>
      <c r="AAE32" s="106"/>
      <c r="AAF32" s="107">
        <f>AAF29+AAF31</f>
        <v>1383</v>
      </c>
      <c r="AAG32" s="100"/>
      <c r="AAH32" s="100">
        <f>AAH29+AAH31</f>
        <v>865</v>
      </c>
      <c r="AAI32" s="100"/>
      <c r="AAJ32" s="101"/>
      <c r="AAK32" s="101">
        <f>AAK29+AAK31</f>
        <v>2248</v>
      </c>
      <c r="AAL32" s="100"/>
      <c r="AAM32" s="107">
        <f>AAM29+AAM31</f>
        <v>1289</v>
      </c>
      <c r="AAN32" s="100"/>
      <c r="AAO32" s="100">
        <f>AAO29+AAO31</f>
        <v>812</v>
      </c>
      <c r="AAP32" s="100"/>
      <c r="AAQ32" s="101"/>
      <c r="AAR32" s="101">
        <f>AAR29+AAR31</f>
        <v>2101</v>
      </c>
      <c r="AAS32" s="106"/>
      <c r="AAT32" s="107">
        <v>1156</v>
      </c>
      <c r="AAU32" s="100"/>
      <c r="AAV32" s="100">
        <v>711</v>
      </c>
      <c r="AAW32" s="100"/>
      <c r="AAX32" s="101"/>
      <c r="AAY32" s="101">
        <f>AAY29+AAY31</f>
        <v>1867</v>
      </c>
      <c r="AAZ32" s="106"/>
      <c r="ABA32" s="107">
        <v>1085</v>
      </c>
      <c r="ABB32" s="100"/>
      <c r="ABC32" s="100">
        <v>681</v>
      </c>
      <c r="ABD32" s="100"/>
      <c r="ABE32" s="101"/>
      <c r="ABF32" s="101">
        <f>ABF29+ABF31</f>
        <v>1766</v>
      </c>
      <c r="ABG32" s="106"/>
      <c r="ABH32" s="107">
        <v>1010</v>
      </c>
      <c r="ABI32" s="100"/>
      <c r="ABJ32" s="100">
        <v>641</v>
      </c>
      <c r="ABK32" s="100"/>
      <c r="ABL32" s="101"/>
      <c r="ABM32" s="101">
        <f>ABM29+ABM31</f>
        <v>1651</v>
      </c>
      <c r="ABN32" s="106"/>
      <c r="ABO32" s="107">
        <v>824</v>
      </c>
      <c r="ABP32" s="100"/>
      <c r="ABQ32" s="100">
        <v>515</v>
      </c>
      <c r="ABR32" s="100"/>
      <c r="ABS32" s="101"/>
      <c r="ABT32" s="101">
        <f>ABT29+ABT31</f>
        <v>1339</v>
      </c>
      <c r="ABU32" s="106"/>
      <c r="ABV32" s="107">
        <v>721</v>
      </c>
      <c r="ABW32" s="100"/>
      <c r="ABX32" s="100">
        <v>452</v>
      </c>
      <c r="ABY32" s="100"/>
      <c r="ABZ32" s="101"/>
      <c r="ACA32" s="101">
        <f>ACA29+ACA31</f>
        <v>1173</v>
      </c>
      <c r="ACB32" s="106"/>
      <c r="ACC32" s="107">
        <v>637</v>
      </c>
      <c r="ACD32" s="100"/>
      <c r="ACE32" s="100">
        <v>399</v>
      </c>
      <c r="ACF32" s="100"/>
      <c r="ACG32" s="101">
        <v>3</v>
      </c>
      <c r="ACH32" s="101">
        <f>ACH29+ACH31</f>
        <v>1039</v>
      </c>
      <c r="ACI32" s="106"/>
      <c r="ACJ32" s="107">
        <v>540</v>
      </c>
      <c r="ACK32" s="100"/>
      <c r="ACL32" s="100">
        <v>321</v>
      </c>
      <c r="ACM32" s="100"/>
      <c r="ACN32" s="101">
        <v>3</v>
      </c>
      <c r="ACO32" s="101">
        <f>ACO29+ACO31</f>
        <v>864</v>
      </c>
      <c r="ACP32" s="106"/>
      <c r="ACQ32" s="107">
        <v>481</v>
      </c>
      <c r="ACR32" s="100"/>
      <c r="ACS32" s="100">
        <v>287</v>
      </c>
      <c r="ACT32" s="100"/>
      <c r="ACU32" s="101">
        <v>3</v>
      </c>
      <c r="ACV32" s="101">
        <f>ACV29+ACV31</f>
        <v>771</v>
      </c>
      <c r="ACW32" s="106"/>
      <c r="ACX32" s="107">
        <v>404</v>
      </c>
      <c r="ACY32" s="100"/>
      <c r="ACZ32" s="100">
        <v>232</v>
      </c>
      <c r="ADA32" s="100"/>
      <c r="ADB32" s="101">
        <v>3</v>
      </c>
      <c r="ADC32" s="101">
        <f>ADC29+ADC31</f>
        <v>639</v>
      </c>
      <c r="ADD32" s="106"/>
      <c r="ADE32" s="107">
        <v>279</v>
      </c>
      <c r="ADF32" s="100"/>
      <c r="ADG32" s="100">
        <v>153</v>
      </c>
      <c r="ADH32" s="100"/>
      <c r="ADI32" s="101">
        <v>2</v>
      </c>
      <c r="ADJ32" s="101">
        <f>ADJ29+ADJ31</f>
        <v>434</v>
      </c>
      <c r="ADK32" s="106"/>
      <c r="ADL32" s="107">
        <v>226</v>
      </c>
      <c r="ADM32" s="100"/>
      <c r="ADN32" s="100">
        <v>128</v>
      </c>
      <c r="ADO32" s="100"/>
      <c r="ADP32" s="101">
        <v>2</v>
      </c>
      <c r="ADQ32" s="101">
        <f>ADQ29+ADQ31</f>
        <v>356</v>
      </c>
      <c r="ADR32" s="106"/>
      <c r="ADS32" s="107">
        <v>178</v>
      </c>
      <c r="ADT32" s="100"/>
      <c r="ADU32" s="100">
        <v>97</v>
      </c>
      <c r="ADV32" s="100"/>
      <c r="ADW32" s="101">
        <v>1</v>
      </c>
      <c r="ADX32" s="101">
        <f>ADX29+ADX31</f>
        <v>276</v>
      </c>
      <c r="ADY32" s="106"/>
      <c r="ADZ32" s="107">
        <v>133</v>
      </c>
      <c r="AEA32" s="100"/>
      <c r="AEB32" s="100">
        <v>79</v>
      </c>
      <c r="AEC32" s="100"/>
      <c r="AED32" s="101">
        <v>1</v>
      </c>
      <c r="AEE32" s="101">
        <f>AEE29+AEE31</f>
        <v>213</v>
      </c>
      <c r="AEF32" s="106"/>
    </row>
    <row r="34" spans="1:503" ht="15.75" x14ac:dyDescent="0.25">
      <c r="SI34" s="11"/>
    </row>
    <row r="35" spans="1:503" x14ac:dyDescent="0.2">
      <c r="A35" s="108" t="s">
        <v>45</v>
      </c>
      <c r="B35" s="109"/>
      <c r="C35" s="109"/>
    </row>
    <row r="36" spans="1:503" x14ac:dyDescent="0.2">
      <c r="A36" s="110" t="s">
        <v>46</v>
      </c>
      <c r="B36" s="16" t="s">
        <v>47</v>
      </c>
    </row>
    <row r="37" spans="1:503" x14ac:dyDescent="0.2">
      <c r="A37" s="111" t="s">
        <v>48</v>
      </c>
      <c r="B37" s="112" t="s">
        <v>49</v>
      </c>
    </row>
    <row r="38" spans="1:503" x14ac:dyDescent="0.2">
      <c r="A38" s="110" t="s">
        <v>50</v>
      </c>
      <c r="B38" s="109" t="s">
        <v>51</v>
      </c>
      <c r="C38" s="109"/>
    </row>
    <row r="39" spans="1:503" x14ac:dyDescent="0.2">
      <c r="A39" s="111" t="s">
        <v>48</v>
      </c>
      <c r="B39" s="112" t="s">
        <v>52</v>
      </c>
    </row>
    <row r="40" spans="1:503" x14ac:dyDescent="0.2">
      <c r="A40" s="111"/>
    </row>
    <row r="41" spans="1:503" x14ac:dyDescent="0.2">
      <c r="A41" s="113" t="s">
        <v>13</v>
      </c>
    </row>
    <row r="42" spans="1:503" x14ac:dyDescent="0.2">
      <c r="A42" s="111"/>
    </row>
    <row r="43" spans="1:503" x14ac:dyDescent="0.2">
      <c r="A43" s="108" t="s">
        <v>53</v>
      </c>
    </row>
    <row r="44" spans="1:503" x14ac:dyDescent="0.2">
      <c r="A44" s="114" t="s">
        <v>54</v>
      </c>
    </row>
    <row r="45" spans="1:503" x14ac:dyDescent="0.2">
      <c r="A45" s="115"/>
      <c r="B45" s="16" t="s">
        <v>55</v>
      </c>
    </row>
    <row r="46" spans="1:503" x14ac:dyDescent="0.2">
      <c r="A46" s="115"/>
      <c r="B46" s="116" t="s">
        <v>52</v>
      </c>
    </row>
    <row r="47" spans="1:503" x14ac:dyDescent="0.2">
      <c r="A47" s="114" t="s">
        <v>56</v>
      </c>
    </row>
    <row r="48" spans="1:503" x14ac:dyDescent="0.2">
      <c r="A48" s="114"/>
      <c r="B48" s="16" t="s">
        <v>57</v>
      </c>
    </row>
  </sheetData>
  <mergeCells count="117">
    <mergeCell ref="ADL6:ADR6"/>
    <mergeCell ref="ADS6:ADY6"/>
    <mergeCell ref="ADZ6:AEF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E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2"/>
  <sheetViews>
    <sheetView tabSelected="1" zoomScale="90" zoomScaleNormal="90" workbookViewId="0">
      <selection activeCell="J15" sqref="J15"/>
    </sheetView>
  </sheetViews>
  <sheetFormatPr baseColWidth="10" defaultColWidth="9.140625" defaultRowHeight="15.75" x14ac:dyDescent="0.25"/>
  <cols>
    <col min="1" max="1" width="16" style="11" customWidth="1"/>
    <col min="2" max="38" width="6.7109375" style="11" customWidth="1"/>
    <col min="39" max="113" width="6.7109375" style="117" customWidth="1"/>
    <col min="114" max="1025" width="8.85546875" style="117" customWidth="1"/>
  </cols>
  <sheetData>
    <row r="1" spans="1:1024" x14ac:dyDescent="0.25">
      <c r="A1" s="13" t="s">
        <v>67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row>
    <row r="2" spans="1:1024" x14ac:dyDescent="0.25">
      <c r="A2" s="118" t="s">
        <v>58</v>
      </c>
      <c r="B2" s="119" t="s">
        <v>59</v>
      </c>
      <c r="C2" s="118"/>
      <c r="D2" s="118"/>
      <c r="H2" s="120"/>
      <c r="I2" s="120"/>
      <c r="J2" s="118"/>
      <c r="K2" s="118"/>
      <c r="L2" s="118"/>
      <c r="M2" s="118"/>
      <c r="N2" s="118"/>
      <c r="O2" s="118"/>
      <c r="P2" s="118"/>
      <c r="Q2" s="118"/>
      <c r="R2" s="118"/>
      <c r="S2" s="118"/>
      <c r="T2" s="118"/>
      <c r="U2" s="118"/>
      <c r="V2" s="118"/>
      <c r="W2" s="118"/>
      <c r="X2" s="118"/>
      <c r="Y2" s="120"/>
      <c r="Z2" s="118"/>
      <c r="AA2" s="118"/>
      <c r="AH2" s="117"/>
      <c r="AI2" s="117"/>
      <c r="AJ2" s="117"/>
      <c r="AK2" s="117"/>
      <c r="AL2" s="117"/>
      <c r="AMJ2"/>
    </row>
    <row r="3" spans="1:1024" x14ac:dyDescent="0.25">
      <c r="A3" s="120" t="s">
        <v>12</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row>
    <row r="4" spans="1:1024" x14ac:dyDescent="0.25">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1:1024" x14ac:dyDescent="0.25">
      <c r="A5" s="121"/>
      <c r="B5" s="152" t="s">
        <v>60</v>
      </c>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row>
    <row r="6" spans="1:1024" ht="80.25" customHeight="1" x14ac:dyDescent="0.2">
      <c r="A6" s="122" t="s">
        <v>61</v>
      </c>
      <c r="B6" s="123">
        <f t="shared" ref="B6:H6" si="0">C6+7</f>
        <v>44131</v>
      </c>
      <c r="C6" s="124">
        <f t="shared" si="0"/>
        <v>44124</v>
      </c>
      <c r="D6" s="124">
        <f t="shared" si="0"/>
        <v>44117</v>
      </c>
      <c r="E6" s="124">
        <f t="shared" si="0"/>
        <v>44110</v>
      </c>
      <c r="F6" s="124">
        <f t="shared" si="0"/>
        <v>44103</v>
      </c>
      <c r="G6" s="124">
        <f t="shared" si="0"/>
        <v>44096</v>
      </c>
      <c r="H6" s="124">
        <f t="shared" si="0"/>
        <v>44089</v>
      </c>
      <c r="I6" s="124">
        <v>44082</v>
      </c>
      <c r="J6" s="124">
        <v>44075</v>
      </c>
      <c r="K6" s="124">
        <v>44068</v>
      </c>
      <c r="L6" s="124">
        <v>44061</v>
      </c>
      <c r="M6" s="124">
        <v>44054</v>
      </c>
      <c r="N6" s="124">
        <v>44047</v>
      </c>
      <c r="O6" s="124">
        <v>44040</v>
      </c>
      <c r="P6" s="124">
        <v>44033</v>
      </c>
      <c r="Q6" s="124">
        <v>44026</v>
      </c>
      <c r="R6" s="124">
        <v>44019</v>
      </c>
      <c r="S6" s="124">
        <v>44012</v>
      </c>
      <c r="T6" s="124">
        <v>44011</v>
      </c>
      <c r="U6" s="124">
        <v>44010</v>
      </c>
      <c r="V6" s="124">
        <v>44009</v>
      </c>
      <c r="W6" s="124">
        <v>44008</v>
      </c>
      <c r="X6" s="124">
        <v>44007</v>
      </c>
      <c r="Y6" s="124">
        <v>44006</v>
      </c>
      <c r="Z6" s="124">
        <v>44005</v>
      </c>
      <c r="AA6" s="124">
        <v>44004</v>
      </c>
      <c r="AB6" s="124">
        <v>44003</v>
      </c>
      <c r="AC6" s="124">
        <v>44002</v>
      </c>
      <c r="AD6" s="124">
        <v>44001</v>
      </c>
      <c r="AE6" s="124">
        <v>44000</v>
      </c>
      <c r="AF6" s="124">
        <v>43999</v>
      </c>
      <c r="AG6" s="124">
        <v>43998</v>
      </c>
      <c r="AH6" s="124">
        <v>43997</v>
      </c>
      <c r="AI6" s="124">
        <v>43996</v>
      </c>
      <c r="AJ6" s="124">
        <v>43995</v>
      </c>
      <c r="AK6" s="124">
        <v>43994</v>
      </c>
      <c r="AL6" s="124">
        <v>43993</v>
      </c>
      <c r="AM6" s="124">
        <v>43992</v>
      </c>
      <c r="AN6" s="124">
        <v>43991</v>
      </c>
      <c r="AO6" s="124">
        <v>43990</v>
      </c>
      <c r="AP6" s="124">
        <v>43989</v>
      </c>
      <c r="AQ6" s="124">
        <v>43988</v>
      </c>
      <c r="AR6" s="124">
        <v>43987</v>
      </c>
      <c r="AS6" s="124">
        <v>43986</v>
      </c>
      <c r="AT6" s="124">
        <v>43985</v>
      </c>
      <c r="AU6" s="124">
        <v>43984</v>
      </c>
      <c r="AV6" s="124">
        <v>43983</v>
      </c>
      <c r="AW6" s="124">
        <v>43982</v>
      </c>
      <c r="AX6" s="124">
        <v>43981</v>
      </c>
      <c r="AY6" s="124">
        <v>43980</v>
      </c>
      <c r="AZ6" s="124">
        <v>43979</v>
      </c>
      <c r="BA6" s="124">
        <v>43978</v>
      </c>
      <c r="BB6" s="124">
        <v>43977</v>
      </c>
      <c r="BC6" s="124">
        <v>43976</v>
      </c>
      <c r="BD6" s="124">
        <v>43975</v>
      </c>
      <c r="BE6" s="124">
        <v>43974</v>
      </c>
      <c r="BF6" s="124">
        <v>43973</v>
      </c>
      <c r="BG6" s="124">
        <v>43972</v>
      </c>
      <c r="BH6" s="124">
        <v>43971</v>
      </c>
      <c r="BI6" s="124">
        <v>43970</v>
      </c>
      <c r="BJ6" s="124">
        <v>43969</v>
      </c>
      <c r="BK6" s="124">
        <v>43968</v>
      </c>
      <c r="BL6" s="124">
        <v>43967</v>
      </c>
      <c r="BM6" s="124">
        <v>43966</v>
      </c>
      <c r="BN6" s="124">
        <v>43965</v>
      </c>
      <c r="BO6" s="124">
        <v>43964</v>
      </c>
      <c r="BP6" s="124">
        <v>43963</v>
      </c>
      <c r="BQ6" s="124">
        <v>43962</v>
      </c>
      <c r="BR6" s="124">
        <v>43961</v>
      </c>
      <c r="BS6" s="124">
        <v>43960</v>
      </c>
      <c r="BT6" s="124">
        <v>43959</v>
      </c>
      <c r="BU6" s="124">
        <v>43958</v>
      </c>
      <c r="BV6" s="124">
        <v>43957</v>
      </c>
      <c r="BW6" s="124">
        <v>43956</v>
      </c>
      <c r="BX6" s="124">
        <v>43955</v>
      </c>
      <c r="BY6" s="124">
        <v>43954</v>
      </c>
      <c r="BZ6" s="124">
        <v>43953</v>
      </c>
      <c r="CA6" s="124">
        <v>43952</v>
      </c>
      <c r="CB6" s="124">
        <v>43951</v>
      </c>
      <c r="CC6" s="124">
        <v>43950</v>
      </c>
      <c r="CD6" s="124">
        <v>43949</v>
      </c>
      <c r="CE6" s="124">
        <v>43948</v>
      </c>
      <c r="CF6" s="124">
        <v>43947</v>
      </c>
      <c r="CG6" s="124">
        <v>43946</v>
      </c>
      <c r="CH6" s="124">
        <v>43945</v>
      </c>
      <c r="CI6" s="124">
        <v>43944</v>
      </c>
      <c r="CJ6" s="124">
        <v>43943</v>
      </c>
      <c r="CK6" s="124">
        <v>43942</v>
      </c>
      <c r="CL6" s="124">
        <v>43941</v>
      </c>
      <c r="CM6" s="124">
        <v>43940</v>
      </c>
      <c r="CN6" s="124">
        <v>43939</v>
      </c>
      <c r="CO6" s="124">
        <v>43938</v>
      </c>
      <c r="CP6" s="124">
        <v>43937</v>
      </c>
      <c r="CQ6" s="124">
        <v>43936</v>
      </c>
      <c r="CR6" s="124">
        <v>43935</v>
      </c>
      <c r="CS6" s="124">
        <v>43934</v>
      </c>
      <c r="CT6" s="124">
        <v>43933</v>
      </c>
      <c r="CU6" s="124">
        <v>43932</v>
      </c>
      <c r="CV6" s="124">
        <v>43931</v>
      </c>
      <c r="CW6" s="124">
        <v>43930</v>
      </c>
      <c r="CX6" s="124">
        <v>43929</v>
      </c>
      <c r="CY6" s="124">
        <v>43928</v>
      </c>
      <c r="CZ6" s="124">
        <v>43927</v>
      </c>
      <c r="DA6" s="124">
        <v>43926</v>
      </c>
      <c r="DB6" s="124">
        <v>43925</v>
      </c>
      <c r="DC6" s="124">
        <v>43923</v>
      </c>
      <c r="DD6" s="124">
        <v>43922</v>
      </c>
      <c r="DE6" s="124">
        <v>43921</v>
      </c>
      <c r="DF6" s="124">
        <v>43920</v>
      </c>
      <c r="DG6" s="124">
        <v>43919</v>
      </c>
      <c r="DH6" s="124">
        <v>43918</v>
      </c>
      <c r="DI6" s="154">
        <v>43916</v>
      </c>
    </row>
    <row r="7" spans="1:1024" x14ac:dyDescent="0.2">
      <c r="A7" s="122" t="s">
        <v>13</v>
      </c>
      <c r="B7" s="155"/>
      <c r="C7" s="156"/>
      <c r="D7" s="156"/>
      <c r="E7" s="156"/>
      <c r="F7" s="124"/>
      <c r="G7" s="124"/>
      <c r="H7" s="124"/>
      <c r="I7" s="124"/>
      <c r="J7" s="124"/>
      <c r="K7" s="124"/>
      <c r="L7" s="124"/>
      <c r="M7" s="124"/>
      <c r="N7" s="124"/>
      <c r="O7" s="124"/>
      <c r="P7" s="124"/>
      <c r="Q7" s="125"/>
      <c r="R7" s="125"/>
      <c r="S7" s="125"/>
      <c r="T7" s="125"/>
      <c r="U7" s="125"/>
      <c r="V7" s="125"/>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57"/>
    </row>
    <row r="8" spans="1:1024" s="132" customFormat="1" x14ac:dyDescent="0.2">
      <c r="A8" s="127" t="s">
        <v>62</v>
      </c>
      <c r="B8" s="128">
        <v>6</v>
      </c>
      <c r="C8" s="129">
        <v>6</v>
      </c>
      <c r="D8" s="129">
        <v>6</v>
      </c>
      <c r="E8" s="129">
        <v>6</v>
      </c>
      <c r="F8" s="129">
        <v>6</v>
      </c>
      <c r="G8" s="129">
        <v>6</v>
      </c>
      <c r="H8" s="129">
        <v>6</v>
      </c>
      <c r="I8" s="129">
        <v>6</v>
      </c>
      <c r="J8" s="129">
        <v>6</v>
      </c>
      <c r="K8" s="129">
        <v>6</v>
      </c>
      <c r="L8" s="129">
        <v>6</v>
      </c>
      <c r="M8" s="129">
        <v>6</v>
      </c>
      <c r="N8" s="129">
        <v>6</v>
      </c>
      <c r="O8" s="129">
        <v>6</v>
      </c>
      <c r="P8" s="129">
        <v>6</v>
      </c>
      <c r="Q8" s="129">
        <v>6</v>
      </c>
      <c r="R8" s="129">
        <v>6</v>
      </c>
      <c r="S8" s="129">
        <v>6</v>
      </c>
      <c r="T8" s="129">
        <v>6</v>
      </c>
      <c r="U8" s="129">
        <v>4</v>
      </c>
      <c r="V8" s="129">
        <v>4</v>
      </c>
      <c r="W8" s="129">
        <v>4</v>
      </c>
      <c r="X8" s="129">
        <v>6</v>
      </c>
      <c r="Y8" s="129">
        <v>6</v>
      </c>
      <c r="Z8" s="129">
        <v>6</v>
      </c>
      <c r="AA8" s="129">
        <v>7</v>
      </c>
      <c r="AB8" s="129">
        <v>7</v>
      </c>
      <c r="AC8" s="129">
        <v>7</v>
      </c>
      <c r="AD8" s="129">
        <v>7</v>
      </c>
      <c r="AE8" s="129">
        <v>7</v>
      </c>
      <c r="AF8" s="129">
        <v>7</v>
      </c>
      <c r="AG8" s="129">
        <v>7</v>
      </c>
      <c r="AH8" s="129">
        <v>7</v>
      </c>
      <c r="AI8" s="129">
        <v>7</v>
      </c>
      <c r="AJ8" s="129">
        <v>7</v>
      </c>
      <c r="AK8" s="129">
        <v>7</v>
      </c>
      <c r="AL8" s="129">
        <v>7</v>
      </c>
      <c r="AM8" s="130">
        <v>7</v>
      </c>
      <c r="AN8" s="130">
        <v>7</v>
      </c>
      <c r="AO8" s="130">
        <v>7</v>
      </c>
      <c r="AP8" s="130">
        <v>7</v>
      </c>
      <c r="AQ8" s="130">
        <v>7</v>
      </c>
      <c r="AR8" s="130">
        <v>7</v>
      </c>
      <c r="AS8" s="130">
        <v>7</v>
      </c>
      <c r="AT8" s="130">
        <v>7</v>
      </c>
      <c r="AU8" s="130">
        <v>7</v>
      </c>
      <c r="AV8" s="130">
        <v>7</v>
      </c>
      <c r="AW8" s="130">
        <v>7</v>
      </c>
      <c r="AX8" s="130">
        <v>7</v>
      </c>
      <c r="AY8" s="130">
        <v>7</v>
      </c>
      <c r="AZ8" s="130">
        <v>8</v>
      </c>
      <c r="BA8" s="130">
        <v>8</v>
      </c>
      <c r="BB8" s="130">
        <v>8</v>
      </c>
      <c r="BC8" s="130">
        <v>8</v>
      </c>
      <c r="BD8" s="130">
        <v>8</v>
      </c>
      <c r="BE8" s="130">
        <v>8</v>
      </c>
      <c r="BF8" s="130">
        <v>8</v>
      </c>
      <c r="BG8" s="130">
        <v>8</v>
      </c>
      <c r="BH8" s="130">
        <v>8</v>
      </c>
      <c r="BI8" s="130">
        <v>8</v>
      </c>
      <c r="BJ8" s="130">
        <v>8</v>
      </c>
      <c r="BK8" s="130">
        <v>9</v>
      </c>
      <c r="BL8" s="130">
        <v>10</v>
      </c>
      <c r="BM8" s="130">
        <v>9</v>
      </c>
      <c r="BN8" s="130">
        <v>9</v>
      </c>
      <c r="BO8" s="130">
        <v>8</v>
      </c>
      <c r="BP8" s="130">
        <v>8</v>
      </c>
      <c r="BQ8" s="130">
        <v>8</v>
      </c>
      <c r="BR8" s="130">
        <v>8</v>
      </c>
      <c r="BS8" s="130">
        <v>8</v>
      </c>
      <c r="BT8" s="130">
        <v>12</v>
      </c>
      <c r="BU8" s="130">
        <v>8</v>
      </c>
      <c r="BV8" s="130">
        <v>7</v>
      </c>
      <c r="BW8" s="130">
        <v>9</v>
      </c>
      <c r="BX8" s="130">
        <v>8</v>
      </c>
      <c r="BY8" s="130">
        <v>9</v>
      </c>
      <c r="BZ8" s="130">
        <v>9</v>
      </c>
      <c r="CA8" s="130">
        <v>9</v>
      </c>
      <c r="CB8" s="130">
        <v>9</v>
      </c>
      <c r="CC8" s="130">
        <v>10</v>
      </c>
      <c r="CD8" s="130">
        <v>10</v>
      </c>
      <c r="CE8" s="130">
        <v>10</v>
      </c>
      <c r="CF8" s="130">
        <v>10</v>
      </c>
      <c r="CG8" s="130">
        <v>12</v>
      </c>
      <c r="CH8" s="130">
        <v>10</v>
      </c>
      <c r="CI8" s="130">
        <v>12</v>
      </c>
      <c r="CJ8" s="130">
        <v>16</v>
      </c>
      <c r="CK8" s="130">
        <v>15</v>
      </c>
      <c r="CL8" s="130">
        <v>14</v>
      </c>
      <c r="CM8" s="130">
        <v>13</v>
      </c>
      <c r="CN8" s="130">
        <v>12</v>
      </c>
      <c r="CO8" s="130">
        <v>12</v>
      </c>
      <c r="CP8" s="130">
        <v>11</v>
      </c>
      <c r="CQ8" s="130">
        <v>12</v>
      </c>
      <c r="CR8" s="130">
        <v>9</v>
      </c>
      <c r="CS8" s="130">
        <v>9</v>
      </c>
      <c r="CT8" s="130">
        <v>11</v>
      </c>
      <c r="CU8" s="130">
        <v>11</v>
      </c>
      <c r="CV8" s="130">
        <v>8</v>
      </c>
      <c r="CW8" s="130">
        <v>7</v>
      </c>
      <c r="CX8" s="130">
        <v>7</v>
      </c>
      <c r="CY8" s="130">
        <v>5</v>
      </c>
      <c r="CZ8" s="130">
        <v>3</v>
      </c>
      <c r="DA8" s="130">
        <v>3</v>
      </c>
      <c r="DB8" s="130">
        <v>2</v>
      </c>
      <c r="DC8" s="130">
        <v>2</v>
      </c>
      <c r="DD8" s="130">
        <v>4</v>
      </c>
      <c r="DE8" s="130">
        <v>1</v>
      </c>
      <c r="DF8" s="130">
        <v>0</v>
      </c>
      <c r="DG8" s="130">
        <v>0</v>
      </c>
      <c r="DH8" s="130">
        <v>0</v>
      </c>
      <c r="DI8" s="131">
        <v>4</v>
      </c>
    </row>
    <row r="9" spans="1:1024" s="132" customFormat="1" x14ac:dyDescent="0.25">
      <c r="A9" s="133">
        <f t="shared" ref="A9:A40" si="1">A10+1</f>
        <v>44131</v>
      </c>
      <c r="B9" s="158">
        <v>7136</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59"/>
    </row>
    <row r="10" spans="1:1024" s="132" customFormat="1" x14ac:dyDescent="0.25">
      <c r="A10" s="133">
        <f t="shared" si="1"/>
        <v>44130</v>
      </c>
      <c r="B10" s="160">
        <v>7136</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61"/>
    </row>
    <row r="11" spans="1:1024" s="132" customFormat="1" x14ac:dyDescent="0.25">
      <c r="A11" s="133">
        <f t="shared" si="1"/>
        <v>44129</v>
      </c>
      <c r="B11" s="160">
        <v>7126</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8"/>
      <c r="CO11" s="138"/>
      <c r="CP11" s="138"/>
      <c r="CQ11" s="138"/>
      <c r="CR11" s="138"/>
      <c r="CS11" s="138"/>
      <c r="CT11" s="138"/>
      <c r="CU11" s="138"/>
      <c r="CV11" s="138"/>
      <c r="CW11" s="138"/>
      <c r="CX11" s="138"/>
      <c r="CY11" s="138"/>
      <c r="CZ11" s="138"/>
      <c r="DA11" s="138"/>
      <c r="DB11" s="138"/>
      <c r="DC11" s="138"/>
      <c r="DD11" s="138"/>
      <c r="DE11" s="138"/>
      <c r="DF11" s="138"/>
      <c r="DG11" s="138"/>
      <c r="DH11" s="138"/>
      <c r="DI11" s="161"/>
    </row>
    <row r="12" spans="1:1024" s="132" customFormat="1" x14ac:dyDescent="0.25">
      <c r="A12" s="133">
        <f t="shared" si="1"/>
        <v>44128</v>
      </c>
      <c r="B12" s="160">
        <v>7104</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61"/>
    </row>
    <row r="13" spans="1:1024" s="132" customFormat="1" x14ac:dyDescent="0.25">
      <c r="A13" s="133">
        <f t="shared" si="1"/>
        <v>44127</v>
      </c>
      <c r="B13" s="160">
        <v>7083</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38"/>
      <c r="DH13" s="138"/>
      <c r="DI13" s="161"/>
    </row>
    <row r="14" spans="1:1024" s="132" customFormat="1" x14ac:dyDescent="0.25">
      <c r="A14" s="133">
        <f t="shared" si="1"/>
        <v>44126</v>
      </c>
      <c r="B14" s="160">
        <v>7051</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61"/>
    </row>
    <row r="15" spans="1:1024" s="132" customFormat="1" x14ac:dyDescent="0.25">
      <c r="A15" s="133">
        <f t="shared" si="1"/>
        <v>44125</v>
      </c>
      <c r="B15" s="160">
        <v>7010</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61"/>
    </row>
    <row r="16" spans="1:1024" s="132" customFormat="1" x14ac:dyDescent="0.25">
      <c r="A16" s="133">
        <f t="shared" si="1"/>
        <v>44124</v>
      </c>
      <c r="B16" s="160">
        <v>6973</v>
      </c>
      <c r="C16" s="136">
        <v>6808</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61"/>
    </row>
    <row r="17" spans="1:113" s="132" customFormat="1" x14ac:dyDescent="0.25">
      <c r="A17" s="133">
        <f t="shared" si="1"/>
        <v>44123</v>
      </c>
      <c r="B17" s="160">
        <v>6938</v>
      </c>
      <c r="C17" s="136">
        <v>6808</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38"/>
      <c r="DI17" s="161"/>
    </row>
    <row r="18" spans="1:113" s="132" customFormat="1" x14ac:dyDescent="0.25">
      <c r="A18" s="133">
        <f t="shared" si="1"/>
        <v>44122</v>
      </c>
      <c r="B18" s="160">
        <v>6905</v>
      </c>
      <c r="C18" s="136">
        <v>6800</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38"/>
      <c r="DI18" s="161"/>
    </row>
    <row r="19" spans="1:113" s="132" customFormat="1" x14ac:dyDescent="0.25">
      <c r="A19" s="133">
        <f t="shared" si="1"/>
        <v>44121</v>
      </c>
      <c r="B19" s="160">
        <v>6859</v>
      </c>
      <c r="C19" s="136">
        <v>6783</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38"/>
      <c r="DI19" s="161"/>
    </row>
    <row r="20" spans="1:113" s="132" customFormat="1" x14ac:dyDescent="0.25">
      <c r="A20" s="133">
        <f t="shared" si="1"/>
        <v>44120</v>
      </c>
      <c r="B20" s="160">
        <v>6821</v>
      </c>
      <c r="C20" s="136">
        <v>6763</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38"/>
      <c r="DI20" s="161"/>
    </row>
    <row r="21" spans="1:113" s="132" customFormat="1" x14ac:dyDescent="0.25">
      <c r="A21" s="133">
        <f t="shared" si="1"/>
        <v>44119</v>
      </c>
      <c r="B21" s="160">
        <v>6798</v>
      </c>
      <c r="C21" s="136">
        <v>6749</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61"/>
    </row>
    <row r="22" spans="1:113" s="132" customFormat="1" x14ac:dyDescent="0.25">
      <c r="A22" s="133">
        <f t="shared" si="1"/>
        <v>44118</v>
      </c>
      <c r="B22" s="160">
        <v>6768</v>
      </c>
      <c r="C22" s="136">
        <v>6732</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61"/>
    </row>
    <row r="23" spans="1:113" s="132" customFormat="1" x14ac:dyDescent="0.25">
      <c r="A23" s="133">
        <f t="shared" si="1"/>
        <v>44117</v>
      </c>
      <c r="B23" s="160">
        <v>6739</v>
      </c>
      <c r="C23" s="136">
        <v>6710</v>
      </c>
      <c r="D23" s="136">
        <v>6625</v>
      </c>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39"/>
      <c r="DA23" s="139"/>
      <c r="DB23" s="139"/>
      <c r="DC23" s="139"/>
      <c r="DD23" s="139"/>
      <c r="DE23" s="139"/>
      <c r="DF23" s="139"/>
      <c r="DG23" s="139"/>
      <c r="DH23" s="139"/>
      <c r="DI23" s="162"/>
    </row>
    <row r="24" spans="1:113" s="132" customFormat="1" x14ac:dyDescent="0.25">
      <c r="A24" s="133">
        <f t="shared" si="1"/>
        <v>44116</v>
      </c>
      <c r="B24" s="160">
        <v>6712</v>
      </c>
      <c r="C24" s="136">
        <v>6690</v>
      </c>
      <c r="D24" s="136">
        <v>6625</v>
      </c>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39"/>
      <c r="DA24" s="139"/>
      <c r="DB24" s="139"/>
      <c r="DC24" s="139"/>
      <c r="DD24" s="139"/>
      <c r="DE24" s="139"/>
      <c r="DF24" s="139"/>
      <c r="DG24" s="139"/>
      <c r="DH24" s="139"/>
      <c r="DI24" s="162"/>
    </row>
    <row r="25" spans="1:113" s="132" customFormat="1" x14ac:dyDescent="0.25">
      <c r="A25" s="133">
        <f t="shared" si="1"/>
        <v>44115</v>
      </c>
      <c r="B25" s="160">
        <v>6687</v>
      </c>
      <c r="C25" s="136">
        <v>6669</v>
      </c>
      <c r="D25" s="136">
        <v>6620</v>
      </c>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62"/>
    </row>
    <row r="26" spans="1:113" s="132" customFormat="1" x14ac:dyDescent="0.25">
      <c r="A26" s="133">
        <f t="shared" si="1"/>
        <v>44114</v>
      </c>
      <c r="B26" s="160">
        <v>6661</v>
      </c>
      <c r="C26" s="136">
        <v>6644</v>
      </c>
      <c r="D26" s="136">
        <v>6610</v>
      </c>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62"/>
    </row>
    <row r="27" spans="1:113" s="132" customFormat="1" x14ac:dyDescent="0.25">
      <c r="A27" s="133">
        <f t="shared" si="1"/>
        <v>44113</v>
      </c>
      <c r="B27" s="160">
        <v>6638</v>
      </c>
      <c r="C27" s="136">
        <v>6623</v>
      </c>
      <c r="D27" s="136">
        <v>6597</v>
      </c>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62"/>
    </row>
    <row r="28" spans="1:113" s="132" customFormat="1" x14ac:dyDescent="0.25">
      <c r="A28" s="133">
        <f t="shared" si="1"/>
        <v>44112</v>
      </c>
      <c r="B28" s="160">
        <v>6614</v>
      </c>
      <c r="C28" s="136">
        <v>6600</v>
      </c>
      <c r="D28" s="136">
        <v>6578</v>
      </c>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62"/>
    </row>
    <row r="29" spans="1:113" s="132" customFormat="1" x14ac:dyDescent="0.25">
      <c r="A29" s="133">
        <f t="shared" si="1"/>
        <v>44111</v>
      </c>
      <c r="B29" s="160">
        <v>6599</v>
      </c>
      <c r="C29" s="136">
        <v>6586</v>
      </c>
      <c r="D29" s="136">
        <v>6565</v>
      </c>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62"/>
    </row>
    <row r="30" spans="1:113" s="132" customFormat="1" x14ac:dyDescent="0.25">
      <c r="A30" s="133">
        <f t="shared" si="1"/>
        <v>44110</v>
      </c>
      <c r="B30" s="160">
        <v>6586</v>
      </c>
      <c r="C30" s="136">
        <v>6573</v>
      </c>
      <c r="D30" s="136">
        <v>6555</v>
      </c>
      <c r="E30" s="136">
        <v>6475</v>
      </c>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62"/>
    </row>
    <row r="31" spans="1:113" s="132" customFormat="1" x14ac:dyDescent="0.25">
      <c r="A31" s="133">
        <f t="shared" si="1"/>
        <v>44109</v>
      </c>
      <c r="B31" s="160">
        <v>6560</v>
      </c>
      <c r="C31" s="136">
        <v>6550</v>
      </c>
      <c r="D31" s="136">
        <v>6534</v>
      </c>
      <c r="E31" s="136">
        <v>6475</v>
      </c>
      <c r="F31" s="136"/>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62"/>
    </row>
    <row r="32" spans="1:113" s="132" customFormat="1" x14ac:dyDescent="0.25">
      <c r="A32" s="133">
        <f t="shared" si="1"/>
        <v>44108</v>
      </c>
      <c r="B32" s="160">
        <v>6533</v>
      </c>
      <c r="C32" s="136">
        <v>6525</v>
      </c>
      <c r="D32" s="136">
        <v>6511</v>
      </c>
      <c r="E32" s="136">
        <v>6471</v>
      </c>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62"/>
    </row>
    <row r="33" spans="1:113" s="132" customFormat="1" x14ac:dyDescent="0.25">
      <c r="A33" s="133">
        <f t="shared" si="1"/>
        <v>44107</v>
      </c>
      <c r="B33" s="160">
        <v>6516</v>
      </c>
      <c r="C33" s="136">
        <v>6510</v>
      </c>
      <c r="D33" s="136">
        <v>6497</v>
      </c>
      <c r="E33" s="136">
        <v>6464</v>
      </c>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62"/>
    </row>
    <row r="34" spans="1:113" s="132" customFormat="1" x14ac:dyDescent="0.25">
      <c r="A34" s="133">
        <f t="shared" si="1"/>
        <v>44106</v>
      </c>
      <c r="B34" s="160">
        <v>6493</v>
      </c>
      <c r="C34" s="136">
        <v>6487</v>
      </c>
      <c r="D34" s="136">
        <v>6476</v>
      </c>
      <c r="E34" s="136">
        <v>6455</v>
      </c>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62"/>
    </row>
    <row r="35" spans="1:113" s="132" customFormat="1" x14ac:dyDescent="0.25">
      <c r="A35" s="133">
        <f t="shared" si="1"/>
        <v>44105</v>
      </c>
      <c r="B35" s="160">
        <v>6482</v>
      </c>
      <c r="C35" s="136">
        <v>6476</v>
      </c>
      <c r="D35" s="136">
        <v>6465</v>
      </c>
      <c r="E35" s="136">
        <v>6448</v>
      </c>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62"/>
    </row>
    <row r="36" spans="1:113" s="132" customFormat="1" x14ac:dyDescent="0.25">
      <c r="A36" s="133">
        <f t="shared" si="1"/>
        <v>44104</v>
      </c>
      <c r="B36" s="160">
        <v>6467</v>
      </c>
      <c r="C36" s="136">
        <v>6461</v>
      </c>
      <c r="D36" s="136">
        <v>6452</v>
      </c>
      <c r="E36" s="136">
        <v>6441</v>
      </c>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62"/>
    </row>
    <row r="37" spans="1:113" s="132" customFormat="1" x14ac:dyDescent="0.25">
      <c r="A37" s="133">
        <f t="shared" si="1"/>
        <v>44103</v>
      </c>
      <c r="B37" s="160">
        <v>6445</v>
      </c>
      <c r="C37" s="136">
        <v>6439</v>
      </c>
      <c r="D37" s="136">
        <v>6434</v>
      </c>
      <c r="E37" s="136">
        <v>6426</v>
      </c>
      <c r="F37" s="136">
        <v>6387</v>
      </c>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62"/>
    </row>
    <row r="38" spans="1:113" s="132" customFormat="1" x14ac:dyDescent="0.25">
      <c r="A38" s="133">
        <f t="shared" si="1"/>
        <v>44102</v>
      </c>
      <c r="B38" s="160">
        <v>6430</v>
      </c>
      <c r="C38" s="136">
        <v>6424</v>
      </c>
      <c r="D38" s="136">
        <v>6420</v>
      </c>
      <c r="E38" s="136">
        <v>6414</v>
      </c>
      <c r="F38" s="136">
        <v>6387</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62"/>
    </row>
    <row r="39" spans="1:113" s="132" customFormat="1" x14ac:dyDescent="0.25">
      <c r="A39" s="133">
        <f t="shared" si="1"/>
        <v>44101</v>
      </c>
      <c r="B39" s="160">
        <v>6418</v>
      </c>
      <c r="C39" s="136">
        <v>6414</v>
      </c>
      <c r="D39" s="136">
        <v>6410</v>
      </c>
      <c r="E39" s="136">
        <v>6405</v>
      </c>
      <c r="F39" s="136">
        <v>6386</v>
      </c>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62"/>
    </row>
    <row r="40" spans="1:113" s="132" customFormat="1" x14ac:dyDescent="0.25">
      <c r="A40" s="133">
        <f t="shared" si="1"/>
        <v>44100</v>
      </c>
      <c r="B40" s="160">
        <v>6406</v>
      </c>
      <c r="C40" s="136">
        <v>6403</v>
      </c>
      <c r="D40" s="136">
        <v>6400</v>
      </c>
      <c r="E40" s="136">
        <v>6396</v>
      </c>
      <c r="F40" s="136">
        <v>6381</v>
      </c>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62"/>
    </row>
    <row r="41" spans="1:113" s="132" customFormat="1" x14ac:dyDescent="0.25">
      <c r="A41" s="133">
        <f t="shared" ref="A41:A72" si="2">A42+1</f>
        <v>44099</v>
      </c>
      <c r="B41" s="160">
        <v>6396</v>
      </c>
      <c r="C41" s="136">
        <v>6393</v>
      </c>
      <c r="D41" s="136">
        <v>6390</v>
      </c>
      <c r="E41" s="136">
        <v>6387</v>
      </c>
      <c r="F41" s="136">
        <v>6376</v>
      </c>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62"/>
    </row>
    <row r="42" spans="1:113" s="132" customFormat="1" x14ac:dyDescent="0.25">
      <c r="A42" s="133">
        <f t="shared" si="2"/>
        <v>44098</v>
      </c>
      <c r="B42" s="160">
        <v>6380</v>
      </c>
      <c r="C42" s="136">
        <v>6377</v>
      </c>
      <c r="D42" s="136">
        <v>6375</v>
      </c>
      <c r="E42" s="136">
        <v>6374</v>
      </c>
      <c r="F42" s="136">
        <v>6366</v>
      </c>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62"/>
    </row>
    <row r="43" spans="1:113" s="132" customFormat="1" x14ac:dyDescent="0.25">
      <c r="A43" s="133">
        <f t="shared" si="2"/>
        <v>44097</v>
      </c>
      <c r="B43" s="160">
        <v>6365</v>
      </c>
      <c r="C43" s="136">
        <v>6362</v>
      </c>
      <c r="D43" s="136">
        <v>6360</v>
      </c>
      <c r="E43" s="136">
        <v>6359</v>
      </c>
      <c r="F43" s="136">
        <v>6354</v>
      </c>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62"/>
    </row>
    <row r="44" spans="1:113" s="132" customFormat="1" x14ac:dyDescent="0.25">
      <c r="A44" s="133">
        <f t="shared" si="2"/>
        <v>44096</v>
      </c>
      <c r="B44" s="160">
        <v>6360</v>
      </c>
      <c r="C44" s="136">
        <v>6357</v>
      </c>
      <c r="D44" s="136">
        <v>6355</v>
      </c>
      <c r="E44" s="136">
        <v>6355</v>
      </c>
      <c r="F44" s="136">
        <v>6350</v>
      </c>
      <c r="G44" s="136">
        <v>6285</v>
      </c>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62"/>
    </row>
    <row r="45" spans="1:113" s="132" customFormat="1" x14ac:dyDescent="0.25">
      <c r="A45" s="133">
        <f t="shared" si="2"/>
        <v>44095</v>
      </c>
      <c r="B45" s="160">
        <v>6345</v>
      </c>
      <c r="C45" s="136">
        <v>6342</v>
      </c>
      <c r="D45" s="136">
        <v>6340</v>
      </c>
      <c r="E45" s="136">
        <v>6340</v>
      </c>
      <c r="F45" s="136">
        <v>6336</v>
      </c>
      <c r="G45" s="136">
        <v>6285</v>
      </c>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62"/>
    </row>
    <row r="46" spans="1:113" s="132" customFormat="1" x14ac:dyDescent="0.25">
      <c r="A46" s="133">
        <f t="shared" si="2"/>
        <v>44094</v>
      </c>
      <c r="B46" s="160">
        <v>6334</v>
      </c>
      <c r="C46" s="136">
        <v>6331</v>
      </c>
      <c r="D46" s="136">
        <v>6329</v>
      </c>
      <c r="E46" s="136">
        <v>6329</v>
      </c>
      <c r="F46" s="136">
        <v>6326</v>
      </c>
      <c r="G46" s="136">
        <v>6285</v>
      </c>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62"/>
    </row>
    <row r="47" spans="1:113" s="132" customFormat="1" x14ac:dyDescent="0.25">
      <c r="A47" s="133">
        <f t="shared" si="2"/>
        <v>44093</v>
      </c>
      <c r="B47" s="160">
        <v>6329</v>
      </c>
      <c r="C47" s="136">
        <v>6326</v>
      </c>
      <c r="D47" s="136">
        <v>6324</v>
      </c>
      <c r="E47" s="136">
        <v>6324</v>
      </c>
      <c r="F47" s="136">
        <v>6321</v>
      </c>
      <c r="G47" s="136">
        <v>6282</v>
      </c>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62"/>
    </row>
    <row r="48" spans="1:113" s="132" customFormat="1" x14ac:dyDescent="0.25">
      <c r="A48" s="133">
        <f t="shared" si="2"/>
        <v>44092</v>
      </c>
      <c r="B48" s="160">
        <v>6320</v>
      </c>
      <c r="C48" s="136">
        <v>6318</v>
      </c>
      <c r="D48" s="136">
        <v>6316</v>
      </c>
      <c r="E48" s="136">
        <v>6316</v>
      </c>
      <c r="F48" s="136">
        <v>6313</v>
      </c>
      <c r="G48" s="136">
        <v>6279</v>
      </c>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62"/>
    </row>
    <row r="49" spans="1:113" s="132" customFormat="1" x14ac:dyDescent="0.25">
      <c r="A49" s="133">
        <f t="shared" si="2"/>
        <v>44091</v>
      </c>
      <c r="B49" s="160">
        <v>6314</v>
      </c>
      <c r="C49" s="136">
        <v>6312</v>
      </c>
      <c r="D49" s="136">
        <v>6310</v>
      </c>
      <c r="E49" s="136">
        <v>6310</v>
      </c>
      <c r="F49" s="136">
        <v>6308</v>
      </c>
      <c r="G49" s="136">
        <v>6276</v>
      </c>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62"/>
    </row>
    <row r="50" spans="1:113" s="132" customFormat="1" x14ac:dyDescent="0.25">
      <c r="A50" s="133">
        <f t="shared" si="2"/>
        <v>44090</v>
      </c>
      <c r="B50" s="160">
        <v>6306</v>
      </c>
      <c r="C50" s="136">
        <v>6304</v>
      </c>
      <c r="D50" s="136">
        <v>6302</v>
      </c>
      <c r="E50" s="136">
        <v>6302</v>
      </c>
      <c r="F50" s="136">
        <v>6300</v>
      </c>
      <c r="G50" s="136">
        <v>6271</v>
      </c>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62"/>
    </row>
    <row r="51" spans="1:113" s="132" customFormat="1" x14ac:dyDescent="0.25">
      <c r="A51" s="133">
        <f t="shared" si="2"/>
        <v>44089</v>
      </c>
      <c r="B51" s="160">
        <v>6301</v>
      </c>
      <c r="C51" s="136">
        <v>6299</v>
      </c>
      <c r="D51" s="136">
        <v>6297</v>
      </c>
      <c r="E51" s="136">
        <v>6297</v>
      </c>
      <c r="F51" s="136">
        <v>6295</v>
      </c>
      <c r="G51" s="136">
        <v>6267</v>
      </c>
      <c r="H51" s="136">
        <v>6252</v>
      </c>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62"/>
    </row>
    <row r="52" spans="1:113" s="132" customFormat="1" x14ac:dyDescent="0.25">
      <c r="A52" s="133">
        <f t="shared" si="2"/>
        <v>44088</v>
      </c>
      <c r="B52" s="160">
        <v>6300</v>
      </c>
      <c r="C52" s="136">
        <v>6298</v>
      </c>
      <c r="D52" s="136">
        <v>6296</v>
      </c>
      <c r="E52" s="136">
        <v>6296</v>
      </c>
      <c r="F52" s="136">
        <v>6294</v>
      </c>
      <c r="G52" s="136">
        <v>6266</v>
      </c>
      <c r="H52" s="136">
        <v>6252</v>
      </c>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62"/>
    </row>
    <row r="53" spans="1:113" s="132" customFormat="1" x14ac:dyDescent="0.25">
      <c r="A53" s="133">
        <f t="shared" si="2"/>
        <v>44087</v>
      </c>
      <c r="B53" s="160">
        <v>6300</v>
      </c>
      <c r="C53" s="136">
        <v>6298</v>
      </c>
      <c r="D53" s="136">
        <v>6296</v>
      </c>
      <c r="E53" s="136">
        <v>6296</v>
      </c>
      <c r="F53" s="136">
        <v>6294</v>
      </c>
      <c r="G53" s="136">
        <v>6266</v>
      </c>
      <c r="H53" s="136">
        <v>6252</v>
      </c>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62"/>
    </row>
    <row r="54" spans="1:113" s="132" customFormat="1" x14ac:dyDescent="0.25">
      <c r="A54" s="133">
        <f t="shared" si="2"/>
        <v>44086</v>
      </c>
      <c r="B54" s="160">
        <v>6298</v>
      </c>
      <c r="C54" s="136">
        <v>6296</v>
      </c>
      <c r="D54" s="136">
        <v>6294</v>
      </c>
      <c r="E54" s="136">
        <v>6294</v>
      </c>
      <c r="F54" s="136">
        <v>6292</v>
      </c>
      <c r="G54" s="136">
        <v>6264</v>
      </c>
      <c r="H54" s="136">
        <v>6252</v>
      </c>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62"/>
    </row>
    <row r="55" spans="1:113" s="132" customFormat="1" x14ac:dyDescent="0.25">
      <c r="A55" s="133">
        <f t="shared" si="2"/>
        <v>44085</v>
      </c>
      <c r="B55" s="160">
        <v>6291</v>
      </c>
      <c r="C55" s="136">
        <v>6289</v>
      </c>
      <c r="D55" s="136">
        <v>6287</v>
      </c>
      <c r="E55" s="136">
        <v>6287</v>
      </c>
      <c r="F55" s="136">
        <v>6286</v>
      </c>
      <c r="G55" s="136">
        <v>6258</v>
      </c>
      <c r="H55" s="136">
        <v>6250</v>
      </c>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62"/>
    </row>
    <row r="56" spans="1:113" s="132" customFormat="1" x14ac:dyDescent="0.25">
      <c r="A56" s="133">
        <f t="shared" si="2"/>
        <v>44084</v>
      </c>
      <c r="B56" s="160">
        <v>6287</v>
      </c>
      <c r="C56" s="136">
        <v>6285</v>
      </c>
      <c r="D56" s="136">
        <v>6283</v>
      </c>
      <c r="E56" s="136">
        <v>6283</v>
      </c>
      <c r="F56" s="136">
        <v>6282</v>
      </c>
      <c r="G56" s="136">
        <v>6254</v>
      </c>
      <c r="H56" s="136">
        <v>6247</v>
      </c>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62"/>
    </row>
    <row r="57" spans="1:113" s="132" customFormat="1" x14ac:dyDescent="0.25">
      <c r="A57" s="133">
        <f t="shared" si="2"/>
        <v>44083</v>
      </c>
      <c r="B57" s="160">
        <v>6285</v>
      </c>
      <c r="C57" s="136">
        <v>6283</v>
      </c>
      <c r="D57" s="136">
        <v>6281</v>
      </c>
      <c r="E57" s="136">
        <v>6281</v>
      </c>
      <c r="F57" s="136">
        <v>6280</v>
      </c>
      <c r="G57" s="136">
        <v>6252</v>
      </c>
      <c r="H57" s="136">
        <v>6246</v>
      </c>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62"/>
    </row>
    <row r="58" spans="1:113" s="132" customFormat="1" x14ac:dyDescent="0.25">
      <c r="A58" s="133">
        <f t="shared" si="2"/>
        <v>44082</v>
      </c>
      <c r="B58" s="160">
        <v>6283</v>
      </c>
      <c r="C58" s="136">
        <v>6281</v>
      </c>
      <c r="D58" s="136">
        <v>6279</v>
      </c>
      <c r="E58" s="136">
        <v>6279</v>
      </c>
      <c r="F58" s="136">
        <v>6278</v>
      </c>
      <c r="G58" s="136">
        <v>6250</v>
      </c>
      <c r="H58" s="136">
        <v>6245</v>
      </c>
      <c r="I58" s="136">
        <v>6238</v>
      </c>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62"/>
    </row>
    <row r="59" spans="1:113" s="132" customFormat="1" x14ac:dyDescent="0.25">
      <c r="A59" s="133">
        <f t="shared" si="2"/>
        <v>44081</v>
      </c>
      <c r="B59" s="160">
        <v>6281</v>
      </c>
      <c r="C59" s="136">
        <v>6279</v>
      </c>
      <c r="D59" s="136">
        <v>6277</v>
      </c>
      <c r="E59" s="136">
        <v>6277</v>
      </c>
      <c r="F59" s="136">
        <v>6276</v>
      </c>
      <c r="G59" s="136">
        <v>6248</v>
      </c>
      <c r="H59" s="136">
        <v>6244</v>
      </c>
      <c r="I59" s="136">
        <v>6238</v>
      </c>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62"/>
    </row>
    <row r="60" spans="1:113" s="132" customFormat="1" x14ac:dyDescent="0.25">
      <c r="A60" s="133">
        <f t="shared" si="2"/>
        <v>44080</v>
      </c>
      <c r="B60" s="160">
        <v>6280</v>
      </c>
      <c r="C60" s="136">
        <v>6278</v>
      </c>
      <c r="D60" s="136">
        <v>6276</v>
      </c>
      <c r="E60" s="136">
        <v>6276</v>
      </c>
      <c r="F60" s="136">
        <v>6275</v>
      </c>
      <c r="G60" s="136">
        <v>6247</v>
      </c>
      <c r="H60" s="136">
        <v>6244</v>
      </c>
      <c r="I60" s="136">
        <v>6238</v>
      </c>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62"/>
    </row>
    <row r="61" spans="1:113" s="132" customFormat="1" x14ac:dyDescent="0.25">
      <c r="A61" s="133">
        <f t="shared" si="2"/>
        <v>44079</v>
      </c>
      <c r="B61" s="160">
        <v>6278</v>
      </c>
      <c r="C61" s="136">
        <v>6276</v>
      </c>
      <c r="D61" s="136">
        <v>6274</v>
      </c>
      <c r="E61" s="136">
        <v>6274</v>
      </c>
      <c r="F61" s="136">
        <v>6273</v>
      </c>
      <c r="G61" s="136">
        <v>6245</v>
      </c>
      <c r="H61" s="136">
        <v>6242</v>
      </c>
      <c r="I61" s="136">
        <v>6238</v>
      </c>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62"/>
    </row>
    <row r="62" spans="1:113" s="132" customFormat="1" x14ac:dyDescent="0.25">
      <c r="A62" s="133">
        <f t="shared" si="2"/>
        <v>44078</v>
      </c>
      <c r="B62" s="160">
        <v>6276</v>
      </c>
      <c r="C62" s="136">
        <v>6274</v>
      </c>
      <c r="D62" s="136">
        <v>6272</v>
      </c>
      <c r="E62" s="136">
        <v>6272</v>
      </c>
      <c r="F62" s="136">
        <v>6271</v>
      </c>
      <c r="G62" s="136">
        <v>6243</v>
      </c>
      <c r="H62" s="136">
        <v>6240</v>
      </c>
      <c r="I62" s="136">
        <v>6237</v>
      </c>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62"/>
    </row>
    <row r="63" spans="1:113" s="132" customFormat="1" x14ac:dyDescent="0.25">
      <c r="A63" s="133">
        <f t="shared" si="2"/>
        <v>44077</v>
      </c>
      <c r="B63" s="160">
        <v>6272</v>
      </c>
      <c r="C63" s="136">
        <v>6270</v>
      </c>
      <c r="D63" s="136">
        <v>6268</v>
      </c>
      <c r="E63" s="136">
        <v>6268</v>
      </c>
      <c r="F63" s="136">
        <v>6268</v>
      </c>
      <c r="G63" s="136">
        <v>6240</v>
      </c>
      <c r="H63" s="136">
        <v>6238</v>
      </c>
      <c r="I63" s="136">
        <v>6236</v>
      </c>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62"/>
    </row>
    <row r="64" spans="1:113" s="132" customFormat="1" x14ac:dyDescent="0.25">
      <c r="A64" s="133">
        <f t="shared" si="2"/>
        <v>44076</v>
      </c>
      <c r="B64" s="160">
        <v>6271</v>
      </c>
      <c r="C64" s="136">
        <v>6269</v>
      </c>
      <c r="D64" s="136">
        <v>6267</v>
      </c>
      <c r="E64" s="136">
        <v>6267</v>
      </c>
      <c r="F64" s="136">
        <v>6267</v>
      </c>
      <c r="G64" s="136">
        <v>6239</v>
      </c>
      <c r="H64" s="136">
        <v>6237</v>
      </c>
      <c r="I64" s="136">
        <v>6235</v>
      </c>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62"/>
    </row>
    <row r="65" spans="1:113" s="132" customFormat="1" x14ac:dyDescent="0.25">
      <c r="A65" s="133">
        <f t="shared" si="2"/>
        <v>44075</v>
      </c>
      <c r="B65" s="160">
        <v>6270</v>
      </c>
      <c r="C65" s="136">
        <v>6268</v>
      </c>
      <c r="D65" s="136">
        <v>6266</v>
      </c>
      <c r="E65" s="136">
        <v>6266</v>
      </c>
      <c r="F65" s="136">
        <v>6266</v>
      </c>
      <c r="G65" s="136">
        <v>6238</v>
      </c>
      <c r="H65" s="136">
        <v>6236</v>
      </c>
      <c r="I65" s="136">
        <v>6234</v>
      </c>
      <c r="J65" s="136">
        <v>6224</v>
      </c>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62"/>
    </row>
    <row r="66" spans="1:113" s="132" customFormat="1" x14ac:dyDescent="0.25">
      <c r="A66" s="133">
        <f t="shared" si="2"/>
        <v>44074</v>
      </c>
      <c r="B66" s="160">
        <v>6267</v>
      </c>
      <c r="C66" s="136">
        <v>6265</v>
      </c>
      <c r="D66" s="136">
        <v>6263</v>
      </c>
      <c r="E66" s="136">
        <v>6263</v>
      </c>
      <c r="F66" s="136">
        <v>6263</v>
      </c>
      <c r="G66" s="136">
        <v>6235</v>
      </c>
      <c r="H66" s="136">
        <v>6233</v>
      </c>
      <c r="I66" s="136">
        <v>6232</v>
      </c>
      <c r="J66" s="136">
        <v>6224</v>
      </c>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9"/>
      <c r="AN66" s="139"/>
      <c r="AO66" s="139"/>
      <c r="AP66" s="139"/>
      <c r="AQ66" s="139"/>
      <c r="AR66" s="139"/>
      <c r="AS66" s="139"/>
      <c r="AT66" s="139"/>
      <c r="AU66" s="139"/>
      <c r="AV66" s="139"/>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62"/>
    </row>
    <row r="67" spans="1:113" s="132" customFormat="1" x14ac:dyDescent="0.25">
      <c r="A67" s="133">
        <f t="shared" si="2"/>
        <v>44073</v>
      </c>
      <c r="B67" s="160">
        <v>6264</v>
      </c>
      <c r="C67" s="136">
        <v>6262</v>
      </c>
      <c r="D67" s="136">
        <v>6260</v>
      </c>
      <c r="E67" s="136">
        <v>6260</v>
      </c>
      <c r="F67" s="136">
        <v>6260</v>
      </c>
      <c r="G67" s="136">
        <v>6232</v>
      </c>
      <c r="H67" s="136">
        <v>6230</v>
      </c>
      <c r="I67" s="136">
        <v>6229</v>
      </c>
      <c r="J67" s="136">
        <v>6223</v>
      </c>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62"/>
    </row>
    <row r="68" spans="1:113" s="132" customFormat="1" x14ac:dyDescent="0.25">
      <c r="A68" s="133">
        <f t="shared" si="2"/>
        <v>44072</v>
      </c>
      <c r="B68" s="160">
        <v>6259</v>
      </c>
      <c r="C68" s="136">
        <v>6257</v>
      </c>
      <c r="D68" s="136">
        <v>6255</v>
      </c>
      <c r="E68" s="136">
        <v>6255</v>
      </c>
      <c r="F68" s="136">
        <v>6255</v>
      </c>
      <c r="G68" s="136">
        <v>6227</v>
      </c>
      <c r="H68" s="136">
        <v>6225</v>
      </c>
      <c r="I68" s="136">
        <v>6225</v>
      </c>
      <c r="J68" s="136">
        <v>6220</v>
      </c>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62"/>
    </row>
    <row r="69" spans="1:113" s="132" customFormat="1" x14ac:dyDescent="0.25">
      <c r="A69" s="133">
        <f t="shared" si="2"/>
        <v>44071</v>
      </c>
      <c r="B69" s="160">
        <v>6257</v>
      </c>
      <c r="C69" s="136">
        <v>6255</v>
      </c>
      <c r="D69" s="136">
        <v>6253</v>
      </c>
      <c r="E69" s="136">
        <v>6253</v>
      </c>
      <c r="F69" s="136">
        <v>6253</v>
      </c>
      <c r="G69" s="136">
        <v>6225</v>
      </c>
      <c r="H69" s="136">
        <v>6224</v>
      </c>
      <c r="I69" s="136">
        <v>6224</v>
      </c>
      <c r="J69" s="136">
        <v>6219</v>
      </c>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62"/>
    </row>
    <row r="70" spans="1:113" s="132" customFormat="1" x14ac:dyDescent="0.25">
      <c r="A70" s="133">
        <f t="shared" si="2"/>
        <v>44070</v>
      </c>
      <c r="B70" s="160">
        <v>6252</v>
      </c>
      <c r="C70" s="136">
        <v>6250</v>
      </c>
      <c r="D70" s="136">
        <v>6248</v>
      </c>
      <c r="E70" s="136">
        <v>6248</v>
      </c>
      <c r="F70" s="136">
        <v>6248</v>
      </c>
      <c r="G70" s="136">
        <v>6220</v>
      </c>
      <c r="H70" s="136">
        <v>6219</v>
      </c>
      <c r="I70" s="136">
        <v>6219</v>
      </c>
      <c r="J70" s="136">
        <v>6217</v>
      </c>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62"/>
    </row>
    <row r="71" spans="1:113" s="132" customFormat="1" x14ac:dyDescent="0.25">
      <c r="A71" s="133">
        <f t="shared" si="2"/>
        <v>44069</v>
      </c>
      <c r="B71" s="160">
        <v>6252</v>
      </c>
      <c r="C71" s="136">
        <v>6250</v>
      </c>
      <c r="D71" s="136">
        <v>6248</v>
      </c>
      <c r="E71" s="136">
        <v>6248</v>
      </c>
      <c r="F71" s="136">
        <v>6248</v>
      </c>
      <c r="G71" s="136">
        <v>6220</v>
      </c>
      <c r="H71" s="136">
        <v>6219</v>
      </c>
      <c r="I71" s="136">
        <v>6219</v>
      </c>
      <c r="J71" s="136">
        <v>6217</v>
      </c>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62"/>
    </row>
    <row r="72" spans="1:113" s="132" customFormat="1" x14ac:dyDescent="0.25">
      <c r="A72" s="133">
        <f t="shared" si="2"/>
        <v>44068</v>
      </c>
      <c r="B72" s="160">
        <v>6247</v>
      </c>
      <c r="C72" s="136">
        <v>6245</v>
      </c>
      <c r="D72" s="136">
        <v>6243</v>
      </c>
      <c r="E72" s="136">
        <v>6243</v>
      </c>
      <c r="F72" s="136">
        <v>6243</v>
      </c>
      <c r="G72" s="136">
        <v>6215</v>
      </c>
      <c r="H72" s="136">
        <v>6214</v>
      </c>
      <c r="I72" s="136">
        <v>6214</v>
      </c>
      <c r="J72" s="136">
        <v>6213</v>
      </c>
      <c r="K72" s="136">
        <v>6201</v>
      </c>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62"/>
    </row>
    <row r="73" spans="1:113" s="132" customFormat="1" x14ac:dyDescent="0.25">
      <c r="A73" s="133">
        <f t="shared" ref="A73:A104" si="3">A74+1</f>
        <v>44067</v>
      </c>
      <c r="B73" s="160">
        <v>6245</v>
      </c>
      <c r="C73" s="136">
        <v>6243</v>
      </c>
      <c r="D73" s="136">
        <v>6241</v>
      </c>
      <c r="E73" s="136">
        <v>6241</v>
      </c>
      <c r="F73" s="136">
        <v>6241</v>
      </c>
      <c r="G73" s="136">
        <v>6213</v>
      </c>
      <c r="H73" s="136">
        <v>6212</v>
      </c>
      <c r="I73" s="136">
        <v>6212</v>
      </c>
      <c r="J73" s="136">
        <v>6212</v>
      </c>
      <c r="K73" s="136">
        <v>6201</v>
      </c>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62"/>
    </row>
    <row r="74" spans="1:113" s="132" customFormat="1" x14ac:dyDescent="0.25">
      <c r="A74" s="133">
        <f t="shared" si="3"/>
        <v>44066</v>
      </c>
      <c r="B74" s="160">
        <v>6242</v>
      </c>
      <c r="C74" s="136">
        <v>6240</v>
      </c>
      <c r="D74" s="136">
        <v>6238</v>
      </c>
      <c r="E74" s="136">
        <v>6238</v>
      </c>
      <c r="F74" s="136">
        <v>6238</v>
      </c>
      <c r="G74" s="136">
        <v>6210</v>
      </c>
      <c r="H74" s="136">
        <v>6210</v>
      </c>
      <c r="I74" s="136">
        <v>6210</v>
      </c>
      <c r="J74" s="136">
        <v>6210</v>
      </c>
      <c r="K74" s="136">
        <v>6201</v>
      </c>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62"/>
    </row>
    <row r="75" spans="1:113" s="132" customFormat="1" x14ac:dyDescent="0.25">
      <c r="A75" s="133">
        <f t="shared" si="3"/>
        <v>44065</v>
      </c>
      <c r="B75" s="160">
        <v>6238</v>
      </c>
      <c r="C75" s="136">
        <v>6236</v>
      </c>
      <c r="D75" s="136">
        <v>6234</v>
      </c>
      <c r="E75" s="136">
        <v>6234</v>
      </c>
      <c r="F75" s="136">
        <v>6234</v>
      </c>
      <c r="G75" s="136">
        <v>6206</v>
      </c>
      <c r="H75" s="136">
        <v>6206</v>
      </c>
      <c r="I75" s="136">
        <v>6206</v>
      </c>
      <c r="J75" s="136">
        <v>6207</v>
      </c>
      <c r="K75" s="136">
        <v>6200</v>
      </c>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62"/>
    </row>
    <row r="76" spans="1:113" s="132" customFormat="1" x14ac:dyDescent="0.25">
      <c r="A76" s="133">
        <f t="shared" si="3"/>
        <v>44064</v>
      </c>
      <c r="B76" s="160">
        <v>6236</v>
      </c>
      <c r="C76" s="136">
        <v>6234</v>
      </c>
      <c r="D76" s="136">
        <v>6232</v>
      </c>
      <c r="E76" s="136">
        <v>6232</v>
      </c>
      <c r="F76" s="136">
        <v>6232</v>
      </c>
      <c r="G76" s="136">
        <v>6204</v>
      </c>
      <c r="H76" s="136">
        <v>6204</v>
      </c>
      <c r="I76" s="136">
        <v>6204</v>
      </c>
      <c r="J76" s="136">
        <v>6206</v>
      </c>
      <c r="K76" s="136">
        <v>6200</v>
      </c>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62"/>
    </row>
    <row r="77" spans="1:113" s="132" customFormat="1" x14ac:dyDescent="0.25">
      <c r="A77" s="133">
        <f t="shared" si="3"/>
        <v>44063</v>
      </c>
      <c r="B77" s="160">
        <v>6232</v>
      </c>
      <c r="C77" s="136">
        <v>6230</v>
      </c>
      <c r="D77" s="136">
        <v>6228</v>
      </c>
      <c r="E77" s="136">
        <v>6228</v>
      </c>
      <c r="F77" s="136">
        <v>6228</v>
      </c>
      <c r="G77" s="136">
        <v>6200</v>
      </c>
      <c r="H77" s="136">
        <v>6200</v>
      </c>
      <c r="I77" s="136">
        <v>6200</v>
      </c>
      <c r="J77" s="136">
        <v>6202</v>
      </c>
      <c r="K77" s="136">
        <v>6196</v>
      </c>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62"/>
    </row>
    <row r="78" spans="1:113" s="132" customFormat="1" x14ac:dyDescent="0.25">
      <c r="A78" s="133">
        <f t="shared" si="3"/>
        <v>44062</v>
      </c>
      <c r="B78" s="160">
        <v>6225</v>
      </c>
      <c r="C78" s="136">
        <v>6223</v>
      </c>
      <c r="D78" s="136">
        <v>6221</v>
      </c>
      <c r="E78" s="136">
        <v>6221</v>
      </c>
      <c r="F78" s="136">
        <v>6221</v>
      </c>
      <c r="G78" s="136">
        <v>6193</v>
      </c>
      <c r="H78" s="136">
        <v>6193</v>
      </c>
      <c r="I78" s="136">
        <v>6193</v>
      </c>
      <c r="J78" s="136">
        <v>6194</v>
      </c>
      <c r="K78" s="136">
        <v>6190</v>
      </c>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9"/>
      <c r="AN78" s="139"/>
      <c r="AO78" s="139"/>
      <c r="AP78" s="139"/>
      <c r="AQ78" s="139"/>
      <c r="AR78" s="139"/>
      <c r="AS78" s="139"/>
      <c r="AT78" s="139"/>
      <c r="AU78" s="139"/>
      <c r="AV78" s="139"/>
      <c r="AW78" s="139"/>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62"/>
    </row>
    <row r="79" spans="1:113" s="132" customFormat="1" x14ac:dyDescent="0.25">
      <c r="A79" s="133">
        <f t="shared" si="3"/>
        <v>44061</v>
      </c>
      <c r="B79" s="160">
        <v>6223</v>
      </c>
      <c r="C79" s="136">
        <v>6221</v>
      </c>
      <c r="D79" s="136">
        <v>6219</v>
      </c>
      <c r="E79" s="136">
        <v>6219</v>
      </c>
      <c r="F79" s="136">
        <v>6219</v>
      </c>
      <c r="G79" s="136">
        <v>6191</v>
      </c>
      <c r="H79" s="136">
        <v>6191</v>
      </c>
      <c r="I79" s="136">
        <v>6191</v>
      </c>
      <c r="J79" s="136">
        <v>6192</v>
      </c>
      <c r="K79" s="136">
        <v>6188</v>
      </c>
      <c r="L79" s="136">
        <v>6169</v>
      </c>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62"/>
    </row>
    <row r="80" spans="1:113" s="132" customFormat="1" x14ac:dyDescent="0.25">
      <c r="A80" s="133">
        <f t="shared" si="3"/>
        <v>44060</v>
      </c>
      <c r="B80" s="160">
        <v>6220</v>
      </c>
      <c r="C80" s="136">
        <v>6218</v>
      </c>
      <c r="D80" s="136">
        <v>6216</v>
      </c>
      <c r="E80" s="136">
        <v>6216</v>
      </c>
      <c r="F80" s="136">
        <v>6216</v>
      </c>
      <c r="G80" s="136">
        <v>6188</v>
      </c>
      <c r="H80" s="136">
        <v>6188</v>
      </c>
      <c r="I80" s="136">
        <v>6188</v>
      </c>
      <c r="J80" s="136">
        <v>6189</v>
      </c>
      <c r="K80" s="136">
        <v>6186</v>
      </c>
      <c r="L80" s="136">
        <v>6169</v>
      </c>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62"/>
    </row>
    <row r="81" spans="1:113" s="132" customFormat="1" x14ac:dyDescent="0.25">
      <c r="A81" s="133">
        <f t="shared" si="3"/>
        <v>44059</v>
      </c>
      <c r="B81" s="160">
        <v>6215</v>
      </c>
      <c r="C81" s="136">
        <v>6213</v>
      </c>
      <c r="D81" s="136">
        <v>6211</v>
      </c>
      <c r="E81" s="136">
        <v>6211</v>
      </c>
      <c r="F81" s="136">
        <v>6211</v>
      </c>
      <c r="G81" s="136">
        <v>6183</v>
      </c>
      <c r="H81" s="136">
        <v>6183</v>
      </c>
      <c r="I81" s="136">
        <v>6183</v>
      </c>
      <c r="J81" s="136">
        <v>6183</v>
      </c>
      <c r="K81" s="136">
        <v>6180</v>
      </c>
      <c r="L81" s="136">
        <v>6168</v>
      </c>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62"/>
    </row>
    <row r="82" spans="1:113" s="132" customFormat="1" x14ac:dyDescent="0.25">
      <c r="A82" s="133">
        <f t="shared" si="3"/>
        <v>44058</v>
      </c>
      <c r="B82" s="160">
        <v>6213</v>
      </c>
      <c r="C82" s="136">
        <v>6211</v>
      </c>
      <c r="D82" s="136">
        <v>6209</v>
      </c>
      <c r="E82" s="136">
        <v>6209</v>
      </c>
      <c r="F82" s="136">
        <v>6209</v>
      </c>
      <c r="G82" s="136">
        <v>6181</v>
      </c>
      <c r="H82" s="136">
        <v>6181</v>
      </c>
      <c r="I82" s="136">
        <v>6181</v>
      </c>
      <c r="J82" s="136">
        <v>6181</v>
      </c>
      <c r="K82" s="136">
        <v>6177</v>
      </c>
      <c r="L82" s="136">
        <v>6168</v>
      </c>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62"/>
    </row>
    <row r="83" spans="1:113" s="132" customFormat="1" x14ac:dyDescent="0.25">
      <c r="A83" s="133">
        <f t="shared" si="3"/>
        <v>44057</v>
      </c>
      <c r="B83" s="160">
        <v>6208</v>
      </c>
      <c r="C83" s="136">
        <v>6206</v>
      </c>
      <c r="D83" s="136">
        <v>6204</v>
      </c>
      <c r="E83" s="136">
        <v>6204</v>
      </c>
      <c r="F83" s="136">
        <v>6204</v>
      </c>
      <c r="G83" s="136">
        <v>6176</v>
      </c>
      <c r="H83" s="136">
        <v>6176</v>
      </c>
      <c r="I83" s="136">
        <v>6176</v>
      </c>
      <c r="J83" s="136">
        <v>6176</v>
      </c>
      <c r="K83" s="136">
        <v>6172</v>
      </c>
      <c r="L83" s="136">
        <v>6166</v>
      </c>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62"/>
    </row>
    <row r="84" spans="1:113" s="132" customFormat="1" x14ac:dyDescent="0.25">
      <c r="A84" s="133">
        <f t="shared" si="3"/>
        <v>44056</v>
      </c>
      <c r="B84" s="160">
        <v>6204</v>
      </c>
      <c r="C84" s="136">
        <v>6202</v>
      </c>
      <c r="D84" s="136">
        <v>6200</v>
      </c>
      <c r="E84" s="136">
        <v>6200</v>
      </c>
      <c r="F84" s="136">
        <v>6200</v>
      </c>
      <c r="G84" s="136">
        <v>6172</v>
      </c>
      <c r="H84" s="136">
        <v>6172</v>
      </c>
      <c r="I84" s="136">
        <v>6172</v>
      </c>
      <c r="J84" s="136">
        <v>6172</v>
      </c>
      <c r="K84" s="136">
        <v>6168</v>
      </c>
      <c r="L84" s="136">
        <v>6164</v>
      </c>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9"/>
      <c r="AN84" s="139"/>
      <c r="AO84" s="139"/>
      <c r="AP84" s="139"/>
      <c r="AQ84" s="139"/>
      <c r="AR84" s="139"/>
      <c r="AS84" s="139"/>
      <c r="AT84" s="139"/>
      <c r="AU84" s="139"/>
      <c r="AV84" s="139"/>
      <c r="AW84" s="139"/>
      <c r="AX84" s="139"/>
      <c r="AY84" s="139"/>
      <c r="AZ84" s="139"/>
      <c r="BA84" s="139"/>
      <c r="BB84" s="139"/>
      <c r="BC84" s="139"/>
      <c r="BD84" s="139"/>
      <c r="BE84" s="139"/>
      <c r="BF84" s="139"/>
      <c r="BG84" s="139"/>
      <c r="BH84" s="139"/>
      <c r="BI84" s="139"/>
      <c r="BJ84" s="139"/>
      <c r="BK84" s="139"/>
      <c r="BL84" s="139"/>
      <c r="BM84" s="139"/>
      <c r="BN84" s="139"/>
      <c r="BO84" s="139"/>
      <c r="BP84" s="139"/>
      <c r="BQ84" s="139"/>
      <c r="BR84" s="139"/>
      <c r="BS84" s="139"/>
      <c r="BT84" s="139"/>
      <c r="BU84" s="139"/>
      <c r="BV84" s="139"/>
      <c r="BW84" s="139"/>
      <c r="BX84" s="139"/>
      <c r="BY84" s="139"/>
      <c r="BZ84" s="139"/>
      <c r="CA84" s="139"/>
      <c r="CB84" s="139"/>
      <c r="CC84" s="139"/>
      <c r="CD84" s="139"/>
      <c r="CE84" s="139"/>
      <c r="CF84" s="139"/>
      <c r="CG84" s="139"/>
      <c r="CH84" s="139"/>
      <c r="CI84" s="139"/>
      <c r="CJ84" s="139"/>
      <c r="CK84" s="139"/>
      <c r="CL84" s="139"/>
      <c r="CM84" s="139"/>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62"/>
    </row>
    <row r="85" spans="1:113" s="132" customFormat="1" x14ac:dyDescent="0.25">
      <c r="A85" s="133">
        <f t="shared" si="3"/>
        <v>44055</v>
      </c>
      <c r="B85" s="160">
        <v>6200</v>
      </c>
      <c r="C85" s="136">
        <v>6198</v>
      </c>
      <c r="D85" s="136">
        <v>6196</v>
      </c>
      <c r="E85" s="136">
        <v>6196</v>
      </c>
      <c r="F85" s="136">
        <v>6196</v>
      </c>
      <c r="G85" s="136">
        <v>6168</v>
      </c>
      <c r="H85" s="136">
        <v>6168</v>
      </c>
      <c r="I85" s="136">
        <v>6168</v>
      </c>
      <c r="J85" s="136">
        <v>6168</v>
      </c>
      <c r="K85" s="136">
        <v>6165</v>
      </c>
      <c r="L85" s="136">
        <v>6163</v>
      </c>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62"/>
    </row>
    <row r="86" spans="1:113" s="132" customFormat="1" x14ac:dyDescent="0.25">
      <c r="A86" s="133">
        <f t="shared" si="3"/>
        <v>44054</v>
      </c>
      <c r="B86" s="163">
        <v>6197</v>
      </c>
      <c r="C86" s="140">
        <v>6195</v>
      </c>
      <c r="D86" s="140">
        <v>6193</v>
      </c>
      <c r="E86" s="140">
        <v>6193</v>
      </c>
      <c r="F86" s="140">
        <v>6193</v>
      </c>
      <c r="G86" s="140">
        <v>6165</v>
      </c>
      <c r="H86" s="140">
        <v>6165</v>
      </c>
      <c r="I86" s="140">
        <v>6165</v>
      </c>
      <c r="J86" s="140">
        <v>6165</v>
      </c>
      <c r="K86" s="140">
        <v>6162</v>
      </c>
      <c r="L86" s="140">
        <v>6161</v>
      </c>
      <c r="M86" s="140">
        <v>6153</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8"/>
      <c r="AN86" s="138"/>
      <c r="AO86" s="138"/>
      <c r="AP86" s="138"/>
      <c r="AQ86" s="138"/>
      <c r="AR86" s="138"/>
      <c r="AS86" s="138"/>
      <c r="AT86" s="138"/>
      <c r="AU86" s="138"/>
      <c r="AV86" s="138"/>
      <c r="AW86" s="138"/>
      <c r="AX86" s="138"/>
      <c r="AY86" s="138"/>
      <c r="AZ86" s="138"/>
      <c r="BA86" s="138"/>
      <c r="BB86" s="138"/>
      <c r="BC86" s="138"/>
      <c r="BD86" s="138"/>
      <c r="BE86" s="138"/>
      <c r="BF86" s="138"/>
      <c r="BG86" s="138"/>
      <c r="BH86" s="138"/>
      <c r="BI86" s="138"/>
      <c r="BJ86" s="138"/>
      <c r="BK86" s="138"/>
      <c r="BL86" s="138"/>
      <c r="BM86" s="138"/>
      <c r="BN86" s="138"/>
      <c r="BO86" s="138"/>
      <c r="BP86" s="138"/>
      <c r="BQ86" s="138"/>
      <c r="BR86" s="138"/>
      <c r="BS86" s="138"/>
      <c r="BT86" s="138"/>
      <c r="BU86" s="138"/>
      <c r="BV86" s="138"/>
      <c r="BW86" s="138"/>
      <c r="BX86" s="138"/>
      <c r="BY86" s="138"/>
      <c r="BZ86" s="138"/>
      <c r="CA86" s="138"/>
      <c r="CB86" s="138"/>
      <c r="CC86" s="138"/>
      <c r="CD86" s="138"/>
      <c r="CE86" s="138"/>
      <c r="CF86" s="138"/>
      <c r="CG86" s="138"/>
      <c r="CH86" s="138"/>
      <c r="CI86" s="138"/>
      <c r="CJ86" s="138"/>
      <c r="CK86" s="138"/>
      <c r="CL86" s="138"/>
      <c r="CM86" s="138"/>
      <c r="CN86" s="138"/>
      <c r="CO86" s="138"/>
      <c r="CP86" s="138"/>
      <c r="CQ86" s="138"/>
      <c r="CR86" s="138"/>
      <c r="CS86" s="138"/>
      <c r="CT86" s="138"/>
      <c r="CU86" s="138"/>
      <c r="CV86" s="138"/>
      <c r="CW86" s="138"/>
      <c r="CX86" s="138"/>
      <c r="CY86" s="138"/>
      <c r="CZ86" s="138"/>
      <c r="DA86" s="138"/>
      <c r="DB86" s="138"/>
      <c r="DC86" s="138"/>
      <c r="DD86" s="138"/>
      <c r="DE86" s="138"/>
      <c r="DF86" s="138"/>
      <c r="DG86" s="138"/>
      <c r="DH86" s="138"/>
      <c r="DI86" s="161"/>
    </row>
    <row r="87" spans="1:113" s="132" customFormat="1" x14ac:dyDescent="0.25">
      <c r="A87" s="133">
        <f t="shared" si="3"/>
        <v>44053</v>
      </c>
      <c r="B87" s="163">
        <v>6194</v>
      </c>
      <c r="C87" s="140">
        <v>6192</v>
      </c>
      <c r="D87" s="140">
        <v>6190</v>
      </c>
      <c r="E87" s="140">
        <v>6190</v>
      </c>
      <c r="F87" s="140">
        <v>6190</v>
      </c>
      <c r="G87" s="140">
        <v>6162</v>
      </c>
      <c r="H87" s="140">
        <v>6162</v>
      </c>
      <c r="I87" s="140">
        <v>6162</v>
      </c>
      <c r="J87" s="140">
        <v>6162</v>
      </c>
      <c r="K87" s="140">
        <v>6159</v>
      </c>
      <c r="L87" s="140">
        <v>6158</v>
      </c>
      <c r="M87" s="140">
        <v>6153</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c r="CI87" s="138"/>
      <c r="CJ87" s="138"/>
      <c r="CK87" s="138"/>
      <c r="CL87" s="138"/>
      <c r="CM87" s="138"/>
      <c r="CN87" s="138"/>
      <c r="CO87" s="138"/>
      <c r="CP87" s="138"/>
      <c r="CQ87" s="138"/>
      <c r="CR87" s="138"/>
      <c r="CS87" s="138"/>
      <c r="CT87" s="138"/>
      <c r="CU87" s="138"/>
      <c r="CV87" s="138"/>
      <c r="CW87" s="138"/>
      <c r="CX87" s="138"/>
      <c r="CY87" s="138"/>
      <c r="CZ87" s="138"/>
      <c r="DA87" s="138"/>
      <c r="DB87" s="138"/>
      <c r="DC87" s="138"/>
      <c r="DD87" s="138"/>
      <c r="DE87" s="138"/>
      <c r="DF87" s="138"/>
      <c r="DG87" s="138"/>
      <c r="DH87" s="138"/>
      <c r="DI87" s="161"/>
    </row>
    <row r="88" spans="1:113" s="132" customFormat="1" x14ac:dyDescent="0.25">
      <c r="A88" s="133">
        <f t="shared" si="3"/>
        <v>44052</v>
      </c>
      <c r="B88" s="163">
        <v>6189</v>
      </c>
      <c r="C88" s="140">
        <v>6187</v>
      </c>
      <c r="D88" s="140">
        <v>6185</v>
      </c>
      <c r="E88" s="140">
        <v>6185</v>
      </c>
      <c r="F88" s="140">
        <v>6185</v>
      </c>
      <c r="G88" s="140">
        <v>6157</v>
      </c>
      <c r="H88" s="140">
        <v>6157</v>
      </c>
      <c r="I88" s="140">
        <v>6157</v>
      </c>
      <c r="J88" s="140">
        <v>6157</v>
      </c>
      <c r="K88" s="140">
        <v>6154</v>
      </c>
      <c r="L88" s="140">
        <v>6153</v>
      </c>
      <c r="M88" s="140">
        <v>6153</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8"/>
      <c r="BS88" s="138"/>
      <c r="BT88" s="138"/>
      <c r="BU88" s="138"/>
      <c r="BV88" s="138"/>
      <c r="BW88" s="138"/>
      <c r="BX88" s="138"/>
      <c r="BY88" s="138"/>
      <c r="BZ88" s="138"/>
      <c r="CA88" s="138"/>
      <c r="CB88" s="138"/>
      <c r="CC88" s="138"/>
      <c r="CD88" s="138"/>
      <c r="CE88" s="138"/>
      <c r="CF88" s="138"/>
      <c r="CG88" s="138"/>
      <c r="CH88" s="138"/>
      <c r="CI88" s="138"/>
      <c r="CJ88" s="138"/>
      <c r="CK88" s="138"/>
      <c r="CL88" s="138"/>
      <c r="CM88" s="138"/>
      <c r="CN88" s="138"/>
      <c r="CO88" s="138"/>
      <c r="CP88" s="138"/>
      <c r="CQ88" s="138"/>
      <c r="CR88" s="138"/>
      <c r="CS88" s="138"/>
      <c r="CT88" s="138"/>
      <c r="CU88" s="138"/>
      <c r="CV88" s="138"/>
      <c r="CW88" s="138"/>
      <c r="CX88" s="138"/>
      <c r="CY88" s="138"/>
      <c r="CZ88" s="138"/>
      <c r="DA88" s="138"/>
      <c r="DB88" s="138"/>
      <c r="DC88" s="138"/>
      <c r="DD88" s="138"/>
      <c r="DE88" s="138"/>
      <c r="DF88" s="138"/>
      <c r="DG88" s="138"/>
      <c r="DH88" s="138"/>
      <c r="DI88" s="161"/>
    </row>
    <row r="89" spans="1:113" s="132" customFormat="1" x14ac:dyDescent="0.25">
      <c r="A89" s="133">
        <f t="shared" si="3"/>
        <v>44051</v>
      </c>
      <c r="B89" s="163">
        <v>6187</v>
      </c>
      <c r="C89" s="140">
        <v>6185</v>
      </c>
      <c r="D89" s="140">
        <v>6183</v>
      </c>
      <c r="E89" s="140">
        <v>6183</v>
      </c>
      <c r="F89" s="140">
        <v>6183</v>
      </c>
      <c r="G89" s="140">
        <v>6155</v>
      </c>
      <c r="H89" s="140">
        <v>6155</v>
      </c>
      <c r="I89" s="140">
        <v>6155</v>
      </c>
      <c r="J89" s="140">
        <v>6155</v>
      </c>
      <c r="K89" s="140">
        <v>6153</v>
      </c>
      <c r="L89" s="140">
        <v>6152</v>
      </c>
      <c r="M89" s="140">
        <v>6152</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c r="CI89" s="138"/>
      <c r="CJ89" s="138"/>
      <c r="CK89" s="138"/>
      <c r="CL89" s="138"/>
      <c r="CM89" s="138"/>
      <c r="CN89" s="138"/>
      <c r="CO89" s="138"/>
      <c r="CP89" s="138"/>
      <c r="CQ89" s="138"/>
      <c r="CR89" s="138"/>
      <c r="CS89" s="138"/>
      <c r="CT89" s="138"/>
      <c r="CU89" s="138"/>
      <c r="CV89" s="138"/>
      <c r="CW89" s="138"/>
      <c r="CX89" s="138"/>
      <c r="CY89" s="138"/>
      <c r="CZ89" s="138"/>
      <c r="DA89" s="138"/>
      <c r="DB89" s="138"/>
      <c r="DC89" s="138"/>
      <c r="DD89" s="138"/>
      <c r="DE89" s="138"/>
      <c r="DF89" s="138"/>
      <c r="DG89" s="138"/>
      <c r="DH89" s="138"/>
      <c r="DI89" s="161"/>
    </row>
    <row r="90" spans="1:113" s="132" customFormat="1" x14ac:dyDescent="0.25">
      <c r="A90" s="133">
        <f t="shared" si="3"/>
        <v>44050</v>
      </c>
      <c r="B90" s="163">
        <v>6186</v>
      </c>
      <c r="C90" s="140">
        <v>6184</v>
      </c>
      <c r="D90" s="140">
        <v>6182</v>
      </c>
      <c r="E90" s="140">
        <v>6182</v>
      </c>
      <c r="F90" s="140">
        <v>6182</v>
      </c>
      <c r="G90" s="140">
        <v>6154</v>
      </c>
      <c r="H90" s="140">
        <v>6154</v>
      </c>
      <c r="I90" s="140">
        <v>6154</v>
      </c>
      <c r="J90" s="140">
        <v>6154</v>
      </c>
      <c r="K90" s="140">
        <v>6152</v>
      </c>
      <c r="L90" s="140">
        <v>6151</v>
      </c>
      <c r="M90" s="140">
        <v>6151</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8"/>
      <c r="BR90" s="138"/>
      <c r="BS90" s="138"/>
      <c r="BT90" s="138"/>
      <c r="BU90" s="138"/>
      <c r="BV90" s="138"/>
      <c r="BW90" s="138"/>
      <c r="BX90" s="138"/>
      <c r="BY90" s="138"/>
      <c r="BZ90" s="138"/>
      <c r="CA90" s="138"/>
      <c r="CB90" s="138"/>
      <c r="CC90" s="138"/>
      <c r="CD90" s="138"/>
      <c r="CE90" s="138"/>
      <c r="CF90" s="138"/>
      <c r="CG90" s="138"/>
      <c r="CH90" s="138"/>
      <c r="CI90" s="138"/>
      <c r="CJ90" s="138"/>
      <c r="CK90" s="138"/>
      <c r="CL90" s="138"/>
      <c r="CM90" s="138"/>
      <c r="CN90" s="138"/>
      <c r="CO90" s="138"/>
      <c r="CP90" s="138"/>
      <c r="CQ90" s="138"/>
      <c r="CR90" s="138"/>
      <c r="CS90" s="138"/>
      <c r="CT90" s="138"/>
      <c r="CU90" s="138"/>
      <c r="CV90" s="138"/>
      <c r="CW90" s="138"/>
      <c r="CX90" s="138"/>
      <c r="CY90" s="138"/>
      <c r="CZ90" s="138"/>
      <c r="DA90" s="138"/>
      <c r="DB90" s="138"/>
      <c r="DC90" s="138"/>
      <c r="DD90" s="138"/>
      <c r="DE90" s="138"/>
      <c r="DF90" s="138"/>
      <c r="DG90" s="138"/>
      <c r="DH90" s="138"/>
      <c r="DI90" s="161"/>
    </row>
    <row r="91" spans="1:113" s="132" customFormat="1" x14ac:dyDescent="0.25">
      <c r="A91" s="133">
        <f t="shared" si="3"/>
        <v>44049</v>
      </c>
      <c r="B91" s="163">
        <v>6186</v>
      </c>
      <c r="C91" s="140">
        <v>6184</v>
      </c>
      <c r="D91" s="140">
        <v>6182</v>
      </c>
      <c r="E91" s="140">
        <v>6182</v>
      </c>
      <c r="F91" s="140">
        <v>6182</v>
      </c>
      <c r="G91" s="140">
        <v>6154</v>
      </c>
      <c r="H91" s="140">
        <v>6154</v>
      </c>
      <c r="I91" s="140">
        <v>6154</v>
      </c>
      <c r="J91" s="140">
        <v>6154</v>
      </c>
      <c r="K91" s="140">
        <v>6152</v>
      </c>
      <c r="L91" s="140">
        <v>6151</v>
      </c>
      <c r="M91" s="140">
        <v>6151</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61"/>
    </row>
    <row r="92" spans="1:113" s="132" customFormat="1" x14ac:dyDescent="0.25">
      <c r="A92" s="133">
        <f t="shared" si="3"/>
        <v>44048</v>
      </c>
      <c r="B92" s="163">
        <v>6186</v>
      </c>
      <c r="C92" s="140">
        <v>6184</v>
      </c>
      <c r="D92" s="140">
        <v>6182</v>
      </c>
      <c r="E92" s="140">
        <v>6182</v>
      </c>
      <c r="F92" s="140">
        <v>6182</v>
      </c>
      <c r="G92" s="140">
        <v>6154</v>
      </c>
      <c r="H92" s="140">
        <v>6154</v>
      </c>
      <c r="I92" s="140">
        <v>6154</v>
      </c>
      <c r="J92" s="140">
        <v>6154</v>
      </c>
      <c r="K92" s="140">
        <v>6152</v>
      </c>
      <c r="L92" s="140">
        <v>6151</v>
      </c>
      <c r="M92" s="140">
        <v>6151</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8"/>
      <c r="BR92" s="138"/>
      <c r="BS92" s="138"/>
      <c r="BT92" s="138"/>
      <c r="BU92" s="138"/>
      <c r="BV92" s="138"/>
      <c r="BW92" s="138"/>
      <c r="BX92" s="138"/>
      <c r="BY92" s="138"/>
      <c r="BZ92" s="138"/>
      <c r="CA92" s="138"/>
      <c r="CB92" s="138"/>
      <c r="CC92" s="138"/>
      <c r="CD92" s="138"/>
      <c r="CE92" s="138"/>
      <c r="CF92" s="138"/>
      <c r="CG92" s="138"/>
      <c r="CH92" s="138"/>
      <c r="CI92" s="138"/>
      <c r="CJ92" s="138"/>
      <c r="CK92" s="138"/>
      <c r="CL92" s="138"/>
      <c r="CM92" s="138"/>
      <c r="CN92" s="138"/>
      <c r="CO92" s="138"/>
      <c r="CP92" s="138"/>
      <c r="CQ92" s="138"/>
      <c r="CR92" s="138"/>
      <c r="CS92" s="138"/>
      <c r="CT92" s="138"/>
      <c r="CU92" s="138"/>
      <c r="CV92" s="138"/>
      <c r="CW92" s="138"/>
      <c r="CX92" s="138"/>
      <c r="CY92" s="138"/>
      <c r="CZ92" s="138"/>
      <c r="DA92" s="138"/>
      <c r="DB92" s="138"/>
      <c r="DC92" s="138"/>
      <c r="DD92" s="138"/>
      <c r="DE92" s="138"/>
      <c r="DF92" s="138"/>
      <c r="DG92" s="138"/>
      <c r="DH92" s="138"/>
      <c r="DI92" s="161"/>
    </row>
    <row r="93" spans="1:113" s="132" customFormat="1" x14ac:dyDescent="0.25">
      <c r="A93" s="133">
        <f t="shared" si="3"/>
        <v>44047</v>
      </c>
      <c r="B93" s="163">
        <v>6184</v>
      </c>
      <c r="C93" s="140">
        <v>6182</v>
      </c>
      <c r="D93" s="140">
        <v>6180</v>
      </c>
      <c r="E93" s="140">
        <v>6180</v>
      </c>
      <c r="F93" s="140">
        <v>6180</v>
      </c>
      <c r="G93" s="140">
        <v>6152</v>
      </c>
      <c r="H93" s="140">
        <v>6152</v>
      </c>
      <c r="I93" s="140">
        <v>6152</v>
      </c>
      <c r="J93" s="140">
        <v>6152</v>
      </c>
      <c r="K93" s="140">
        <v>6150</v>
      </c>
      <c r="L93" s="140">
        <v>6149</v>
      </c>
      <c r="M93" s="140">
        <v>6149</v>
      </c>
      <c r="N93" s="140">
        <v>6144</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8"/>
      <c r="BR93" s="138"/>
      <c r="BS93" s="138"/>
      <c r="BT93" s="138"/>
      <c r="BU93" s="138"/>
      <c r="BV93" s="138"/>
      <c r="BW93" s="138"/>
      <c r="BX93" s="138"/>
      <c r="BY93" s="138"/>
      <c r="BZ93" s="138"/>
      <c r="CA93" s="138"/>
      <c r="CB93" s="138"/>
      <c r="CC93" s="138"/>
      <c r="CD93" s="138"/>
      <c r="CE93" s="138"/>
      <c r="CF93" s="138"/>
      <c r="CG93" s="138"/>
      <c r="CH93" s="138"/>
      <c r="CI93" s="138"/>
      <c r="CJ93" s="138"/>
      <c r="CK93" s="138"/>
      <c r="CL93" s="138"/>
      <c r="CM93" s="138"/>
      <c r="CN93" s="138"/>
      <c r="CO93" s="138"/>
      <c r="CP93" s="138"/>
      <c r="CQ93" s="138"/>
      <c r="CR93" s="138"/>
      <c r="CS93" s="138"/>
      <c r="CT93" s="138"/>
      <c r="CU93" s="138"/>
      <c r="CV93" s="138"/>
      <c r="CW93" s="138"/>
      <c r="CX93" s="138"/>
      <c r="CY93" s="138"/>
      <c r="CZ93" s="138"/>
      <c r="DA93" s="138"/>
      <c r="DB93" s="138"/>
      <c r="DC93" s="138"/>
      <c r="DD93" s="138"/>
      <c r="DE93" s="138"/>
      <c r="DF93" s="138"/>
      <c r="DG93" s="138"/>
      <c r="DH93" s="138"/>
      <c r="DI93" s="161"/>
    </row>
    <row r="94" spans="1:113" s="132" customFormat="1" x14ac:dyDescent="0.25">
      <c r="A94" s="133">
        <f t="shared" si="3"/>
        <v>44046</v>
      </c>
      <c r="B94" s="163">
        <v>6184</v>
      </c>
      <c r="C94" s="140">
        <v>6182</v>
      </c>
      <c r="D94" s="140">
        <v>6180</v>
      </c>
      <c r="E94" s="140">
        <v>6180</v>
      </c>
      <c r="F94" s="140">
        <v>6180</v>
      </c>
      <c r="G94" s="140">
        <v>6152</v>
      </c>
      <c r="H94" s="140">
        <v>6152</v>
      </c>
      <c r="I94" s="140">
        <v>6152</v>
      </c>
      <c r="J94" s="140">
        <v>6152</v>
      </c>
      <c r="K94" s="140">
        <v>6150</v>
      </c>
      <c r="L94" s="140">
        <v>6149</v>
      </c>
      <c r="M94" s="140">
        <v>6149</v>
      </c>
      <c r="N94" s="140">
        <v>6144</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8"/>
      <c r="BR94" s="138"/>
      <c r="BS94" s="138"/>
      <c r="BT94" s="138"/>
      <c r="BU94" s="138"/>
      <c r="BV94" s="138"/>
      <c r="BW94" s="138"/>
      <c r="BX94" s="138"/>
      <c r="BY94" s="138"/>
      <c r="BZ94" s="138"/>
      <c r="CA94" s="138"/>
      <c r="CB94" s="138"/>
      <c r="CC94" s="138"/>
      <c r="CD94" s="138"/>
      <c r="CE94" s="138"/>
      <c r="CF94" s="138"/>
      <c r="CG94" s="138"/>
      <c r="CH94" s="138"/>
      <c r="CI94" s="138"/>
      <c r="CJ94" s="138"/>
      <c r="CK94" s="138"/>
      <c r="CL94" s="138"/>
      <c r="CM94" s="138"/>
      <c r="CN94" s="138"/>
      <c r="CO94" s="138"/>
      <c r="CP94" s="138"/>
      <c r="CQ94" s="138"/>
      <c r="CR94" s="138"/>
      <c r="CS94" s="138"/>
      <c r="CT94" s="138"/>
      <c r="CU94" s="138"/>
      <c r="CV94" s="138"/>
      <c r="CW94" s="138"/>
      <c r="CX94" s="138"/>
      <c r="CY94" s="138"/>
      <c r="CZ94" s="138"/>
      <c r="DA94" s="138"/>
      <c r="DB94" s="138"/>
      <c r="DC94" s="138"/>
      <c r="DD94" s="138"/>
      <c r="DE94" s="138"/>
      <c r="DF94" s="138"/>
      <c r="DG94" s="138"/>
      <c r="DH94" s="138"/>
      <c r="DI94" s="161"/>
    </row>
    <row r="95" spans="1:113" s="132" customFormat="1" x14ac:dyDescent="0.25">
      <c r="A95" s="133">
        <f t="shared" si="3"/>
        <v>44045</v>
      </c>
      <c r="B95" s="163">
        <v>6184</v>
      </c>
      <c r="C95" s="140">
        <v>6182</v>
      </c>
      <c r="D95" s="140">
        <v>6180</v>
      </c>
      <c r="E95" s="140">
        <v>6180</v>
      </c>
      <c r="F95" s="140">
        <v>6180</v>
      </c>
      <c r="G95" s="140">
        <v>6152</v>
      </c>
      <c r="H95" s="140">
        <v>6152</v>
      </c>
      <c r="I95" s="140">
        <v>6152</v>
      </c>
      <c r="J95" s="140">
        <v>6152</v>
      </c>
      <c r="K95" s="140">
        <v>6150</v>
      </c>
      <c r="L95" s="140">
        <v>6149</v>
      </c>
      <c r="M95" s="140">
        <v>6149</v>
      </c>
      <c r="N95" s="140">
        <v>6144</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8"/>
      <c r="BR95" s="138"/>
      <c r="BS95" s="138"/>
      <c r="BT95" s="138"/>
      <c r="BU95" s="138"/>
      <c r="BV95" s="138"/>
      <c r="BW95" s="138"/>
      <c r="BX95" s="138"/>
      <c r="BY95" s="138"/>
      <c r="BZ95" s="138"/>
      <c r="CA95" s="138"/>
      <c r="CB95" s="138"/>
      <c r="CC95" s="138"/>
      <c r="CD95" s="138"/>
      <c r="CE95" s="138"/>
      <c r="CF95" s="138"/>
      <c r="CG95" s="138"/>
      <c r="CH95" s="138"/>
      <c r="CI95" s="138"/>
      <c r="CJ95" s="138"/>
      <c r="CK95" s="138"/>
      <c r="CL95" s="138"/>
      <c r="CM95" s="138"/>
      <c r="CN95" s="138"/>
      <c r="CO95" s="138"/>
      <c r="CP95" s="138"/>
      <c r="CQ95" s="138"/>
      <c r="CR95" s="138"/>
      <c r="CS95" s="138"/>
      <c r="CT95" s="138"/>
      <c r="CU95" s="138"/>
      <c r="CV95" s="138"/>
      <c r="CW95" s="138"/>
      <c r="CX95" s="138"/>
      <c r="CY95" s="138"/>
      <c r="CZ95" s="138"/>
      <c r="DA95" s="138"/>
      <c r="DB95" s="138"/>
      <c r="DC95" s="138"/>
      <c r="DD95" s="138"/>
      <c r="DE95" s="138"/>
      <c r="DF95" s="138"/>
      <c r="DG95" s="138"/>
      <c r="DH95" s="138"/>
      <c r="DI95" s="161"/>
    </row>
    <row r="96" spans="1:113" s="132" customFormat="1" x14ac:dyDescent="0.25">
      <c r="A96" s="133">
        <f t="shared" si="3"/>
        <v>44044</v>
      </c>
      <c r="B96" s="163">
        <v>6184</v>
      </c>
      <c r="C96" s="140">
        <v>6182</v>
      </c>
      <c r="D96" s="140">
        <v>6180</v>
      </c>
      <c r="E96" s="140">
        <v>6180</v>
      </c>
      <c r="F96" s="140">
        <v>6180</v>
      </c>
      <c r="G96" s="140">
        <v>6152</v>
      </c>
      <c r="H96" s="140">
        <v>6152</v>
      </c>
      <c r="I96" s="140">
        <v>6152</v>
      </c>
      <c r="J96" s="140">
        <v>6152</v>
      </c>
      <c r="K96" s="140">
        <v>6150</v>
      </c>
      <c r="L96" s="140">
        <v>6149</v>
      </c>
      <c r="M96" s="140">
        <v>6149</v>
      </c>
      <c r="N96" s="140">
        <v>6144</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8"/>
      <c r="BR96" s="138"/>
      <c r="BS96" s="138"/>
      <c r="BT96" s="138"/>
      <c r="BU96" s="138"/>
      <c r="BV96" s="138"/>
      <c r="BW96" s="138"/>
      <c r="BX96" s="138"/>
      <c r="BY96" s="138"/>
      <c r="BZ96" s="138"/>
      <c r="CA96" s="138"/>
      <c r="CB96" s="138"/>
      <c r="CC96" s="138"/>
      <c r="CD96" s="138"/>
      <c r="CE96" s="138"/>
      <c r="CF96" s="138"/>
      <c r="CG96" s="138"/>
      <c r="CH96" s="138"/>
      <c r="CI96" s="138"/>
      <c r="CJ96" s="138"/>
      <c r="CK96" s="138"/>
      <c r="CL96" s="138"/>
      <c r="CM96" s="138"/>
      <c r="CN96" s="138"/>
      <c r="CO96" s="138"/>
      <c r="CP96" s="138"/>
      <c r="CQ96" s="138"/>
      <c r="CR96" s="138"/>
      <c r="CS96" s="138"/>
      <c r="CT96" s="138"/>
      <c r="CU96" s="138"/>
      <c r="CV96" s="138"/>
      <c r="CW96" s="138"/>
      <c r="CX96" s="138"/>
      <c r="CY96" s="138"/>
      <c r="CZ96" s="138"/>
      <c r="DA96" s="138"/>
      <c r="DB96" s="138"/>
      <c r="DC96" s="138"/>
      <c r="DD96" s="138"/>
      <c r="DE96" s="138"/>
      <c r="DF96" s="138"/>
      <c r="DG96" s="138"/>
      <c r="DH96" s="138"/>
      <c r="DI96" s="161"/>
    </row>
    <row r="97" spans="1:113" s="132" customFormat="1" x14ac:dyDescent="0.25">
      <c r="A97" s="133">
        <f t="shared" si="3"/>
        <v>44043</v>
      </c>
      <c r="B97" s="163">
        <v>6184</v>
      </c>
      <c r="C97" s="140">
        <v>6182</v>
      </c>
      <c r="D97" s="140">
        <v>6180</v>
      </c>
      <c r="E97" s="140">
        <v>6180</v>
      </c>
      <c r="F97" s="140">
        <v>6180</v>
      </c>
      <c r="G97" s="140">
        <v>6152</v>
      </c>
      <c r="H97" s="140">
        <v>6152</v>
      </c>
      <c r="I97" s="140">
        <v>6152</v>
      </c>
      <c r="J97" s="140">
        <v>6152</v>
      </c>
      <c r="K97" s="140">
        <v>6150</v>
      </c>
      <c r="L97" s="140">
        <v>6149</v>
      </c>
      <c r="M97" s="140">
        <v>6149</v>
      </c>
      <c r="N97" s="140">
        <v>6144</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8"/>
      <c r="BR97" s="138"/>
      <c r="BS97" s="138"/>
      <c r="BT97" s="138"/>
      <c r="BU97" s="138"/>
      <c r="BV97" s="138"/>
      <c r="BW97" s="138"/>
      <c r="BX97" s="138"/>
      <c r="BY97" s="138"/>
      <c r="BZ97" s="138"/>
      <c r="CA97" s="138"/>
      <c r="CB97" s="138"/>
      <c r="CC97" s="138"/>
      <c r="CD97" s="138"/>
      <c r="CE97" s="138"/>
      <c r="CF97" s="138"/>
      <c r="CG97" s="138"/>
      <c r="CH97" s="138"/>
      <c r="CI97" s="138"/>
      <c r="CJ97" s="138"/>
      <c r="CK97" s="138"/>
      <c r="CL97" s="138"/>
      <c r="CM97" s="138"/>
      <c r="CN97" s="138"/>
      <c r="CO97" s="138"/>
      <c r="CP97" s="138"/>
      <c r="CQ97" s="138"/>
      <c r="CR97" s="138"/>
      <c r="CS97" s="138"/>
      <c r="CT97" s="138"/>
      <c r="CU97" s="138"/>
      <c r="CV97" s="138"/>
      <c r="CW97" s="138"/>
      <c r="CX97" s="138"/>
      <c r="CY97" s="138"/>
      <c r="CZ97" s="138"/>
      <c r="DA97" s="138"/>
      <c r="DB97" s="138"/>
      <c r="DC97" s="138"/>
      <c r="DD97" s="138"/>
      <c r="DE97" s="138"/>
      <c r="DF97" s="138"/>
      <c r="DG97" s="138"/>
      <c r="DH97" s="138"/>
      <c r="DI97" s="161"/>
    </row>
    <row r="98" spans="1:113" s="132" customFormat="1" x14ac:dyDescent="0.25">
      <c r="A98" s="133">
        <f t="shared" si="3"/>
        <v>44042</v>
      </c>
      <c r="B98" s="163">
        <v>6183</v>
      </c>
      <c r="C98" s="140">
        <v>6181</v>
      </c>
      <c r="D98" s="140">
        <v>6179</v>
      </c>
      <c r="E98" s="140">
        <v>6179</v>
      </c>
      <c r="F98" s="140">
        <v>6179</v>
      </c>
      <c r="G98" s="140">
        <v>6151</v>
      </c>
      <c r="H98" s="140">
        <v>6151</v>
      </c>
      <c r="I98" s="140">
        <v>6151</v>
      </c>
      <c r="J98" s="140">
        <v>6151</v>
      </c>
      <c r="K98" s="140">
        <v>6149</v>
      </c>
      <c r="L98" s="140">
        <v>6148</v>
      </c>
      <c r="M98" s="140">
        <v>6148</v>
      </c>
      <c r="N98" s="140">
        <v>6144</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8"/>
      <c r="BR98" s="138"/>
      <c r="BS98" s="138"/>
      <c r="BT98" s="138"/>
      <c r="BU98" s="138"/>
      <c r="BV98" s="138"/>
      <c r="BW98" s="138"/>
      <c r="BX98" s="138"/>
      <c r="BY98" s="138"/>
      <c r="BZ98" s="138"/>
      <c r="CA98" s="138"/>
      <c r="CB98" s="138"/>
      <c r="CC98" s="138"/>
      <c r="CD98" s="138"/>
      <c r="CE98" s="138"/>
      <c r="CF98" s="138"/>
      <c r="CG98" s="138"/>
      <c r="CH98" s="138"/>
      <c r="CI98" s="138"/>
      <c r="CJ98" s="138"/>
      <c r="CK98" s="138"/>
      <c r="CL98" s="138"/>
      <c r="CM98" s="138"/>
      <c r="CN98" s="138"/>
      <c r="CO98" s="138"/>
      <c r="CP98" s="138"/>
      <c r="CQ98" s="138"/>
      <c r="CR98" s="138"/>
      <c r="CS98" s="138"/>
      <c r="CT98" s="138"/>
      <c r="CU98" s="138"/>
      <c r="CV98" s="138"/>
      <c r="CW98" s="138"/>
      <c r="CX98" s="138"/>
      <c r="CY98" s="138"/>
      <c r="CZ98" s="138"/>
      <c r="DA98" s="138"/>
      <c r="DB98" s="138"/>
      <c r="DC98" s="138"/>
      <c r="DD98" s="138"/>
      <c r="DE98" s="138"/>
      <c r="DF98" s="138"/>
      <c r="DG98" s="138"/>
      <c r="DH98" s="138"/>
      <c r="DI98" s="161"/>
    </row>
    <row r="99" spans="1:113" s="132" customFormat="1" x14ac:dyDescent="0.25">
      <c r="A99" s="133">
        <f t="shared" si="3"/>
        <v>44041</v>
      </c>
      <c r="B99" s="163">
        <v>6182</v>
      </c>
      <c r="C99" s="140">
        <v>6180</v>
      </c>
      <c r="D99" s="140">
        <v>6178</v>
      </c>
      <c r="E99" s="140">
        <v>6178</v>
      </c>
      <c r="F99" s="140">
        <v>6178</v>
      </c>
      <c r="G99" s="140">
        <v>6150</v>
      </c>
      <c r="H99" s="140">
        <v>6150</v>
      </c>
      <c r="I99" s="140">
        <v>6150</v>
      </c>
      <c r="J99" s="140">
        <v>6150</v>
      </c>
      <c r="K99" s="140">
        <v>6148</v>
      </c>
      <c r="L99" s="140">
        <v>6147</v>
      </c>
      <c r="M99" s="140">
        <v>6147</v>
      </c>
      <c r="N99" s="140">
        <v>6143</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c r="BM99" s="138"/>
      <c r="BN99" s="138"/>
      <c r="BO99" s="138"/>
      <c r="BP99" s="138"/>
      <c r="BQ99" s="138"/>
      <c r="BR99" s="138"/>
      <c r="BS99" s="138"/>
      <c r="BT99" s="138"/>
      <c r="BU99" s="138"/>
      <c r="BV99" s="138"/>
      <c r="BW99" s="138"/>
      <c r="BX99" s="138"/>
      <c r="BY99" s="138"/>
      <c r="BZ99" s="138"/>
      <c r="CA99" s="138"/>
      <c r="CB99" s="138"/>
      <c r="CC99" s="138"/>
      <c r="CD99" s="138"/>
      <c r="CE99" s="138"/>
      <c r="CF99" s="138"/>
      <c r="CG99" s="138"/>
      <c r="CH99" s="138"/>
      <c r="CI99" s="138"/>
      <c r="CJ99" s="138"/>
      <c r="CK99" s="138"/>
      <c r="CL99" s="138"/>
      <c r="CM99" s="138"/>
      <c r="CN99" s="138"/>
      <c r="CO99" s="138"/>
      <c r="CP99" s="138"/>
      <c r="CQ99" s="138"/>
      <c r="CR99" s="138"/>
      <c r="CS99" s="138"/>
      <c r="CT99" s="138"/>
      <c r="CU99" s="138"/>
      <c r="CV99" s="138"/>
      <c r="CW99" s="138"/>
      <c r="CX99" s="138"/>
      <c r="CY99" s="138"/>
      <c r="CZ99" s="138"/>
      <c r="DA99" s="138"/>
      <c r="DB99" s="138"/>
      <c r="DC99" s="138"/>
      <c r="DD99" s="138"/>
      <c r="DE99" s="138"/>
      <c r="DF99" s="138"/>
      <c r="DG99" s="138"/>
      <c r="DH99" s="138"/>
      <c r="DI99" s="161"/>
    </row>
    <row r="100" spans="1:113" s="132" customFormat="1" x14ac:dyDescent="0.25">
      <c r="A100" s="133">
        <f t="shared" si="3"/>
        <v>44040</v>
      </c>
      <c r="B100" s="163">
        <v>6181</v>
      </c>
      <c r="C100" s="140">
        <v>6179</v>
      </c>
      <c r="D100" s="140">
        <v>6177</v>
      </c>
      <c r="E100" s="140">
        <v>6177</v>
      </c>
      <c r="F100" s="140">
        <v>6177</v>
      </c>
      <c r="G100" s="140">
        <v>6149</v>
      </c>
      <c r="H100" s="140">
        <v>6149</v>
      </c>
      <c r="I100" s="140">
        <v>6149</v>
      </c>
      <c r="J100" s="140">
        <v>6149</v>
      </c>
      <c r="K100" s="140">
        <v>6147</v>
      </c>
      <c r="L100" s="140">
        <v>6146</v>
      </c>
      <c r="M100" s="140">
        <v>6146</v>
      </c>
      <c r="N100" s="140">
        <v>6142</v>
      </c>
      <c r="O100" s="140">
        <v>6139</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8"/>
      <c r="BR100" s="138"/>
      <c r="BS100" s="138"/>
      <c r="BT100" s="138"/>
      <c r="BU100" s="138"/>
      <c r="BV100" s="138"/>
      <c r="BW100" s="138"/>
      <c r="BX100" s="138"/>
      <c r="BY100" s="138"/>
      <c r="BZ100" s="138"/>
      <c r="CA100" s="138"/>
      <c r="CB100" s="138"/>
      <c r="CC100" s="138"/>
      <c r="CD100" s="138"/>
      <c r="CE100" s="138"/>
      <c r="CF100" s="138"/>
      <c r="CG100" s="138"/>
      <c r="CH100" s="138"/>
      <c r="CI100" s="138"/>
      <c r="CJ100" s="138"/>
      <c r="CK100" s="138"/>
      <c r="CL100" s="138"/>
      <c r="CM100" s="138"/>
      <c r="CN100" s="138"/>
      <c r="CO100" s="138"/>
      <c r="CP100" s="138"/>
      <c r="CQ100" s="138"/>
      <c r="CR100" s="138"/>
      <c r="CS100" s="138"/>
      <c r="CT100" s="138"/>
      <c r="CU100" s="138"/>
      <c r="CV100" s="138"/>
      <c r="CW100" s="138"/>
      <c r="CX100" s="138"/>
      <c r="CY100" s="138"/>
      <c r="CZ100" s="138"/>
      <c r="DA100" s="138"/>
      <c r="DB100" s="138"/>
      <c r="DC100" s="138"/>
      <c r="DD100" s="138"/>
      <c r="DE100" s="138"/>
      <c r="DF100" s="138"/>
      <c r="DG100" s="138"/>
      <c r="DH100" s="138"/>
      <c r="DI100" s="161"/>
    </row>
    <row r="101" spans="1:113" s="132" customFormat="1" x14ac:dyDescent="0.25">
      <c r="A101" s="133">
        <f t="shared" si="3"/>
        <v>44039</v>
      </c>
      <c r="B101" s="163">
        <v>6179</v>
      </c>
      <c r="C101" s="140">
        <v>6177</v>
      </c>
      <c r="D101" s="140">
        <v>6175</v>
      </c>
      <c r="E101" s="140">
        <v>6175</v>
      </c>
      <c r="F101" s="140">
        <v>6175</v>
      </c>
      <c r="G101" s="140">
        <v>6147</v>
      </c>
      <c r="H101" s="140">
        <v>6147</v>
      </c>
      <c r="I101" s="140">
        <v>6147</v>
      </c>
      <c r="J101" s="140">
        <v>6147</v>
      </c>
      <c r="K101" s="140">
        <v>6145</v>
      </c>
      <c r="L101" s="140">
        <v>6144</v>
      </c>
      <c r="M101" s="140">
        <v>6144</v>
      </c>
      <c r="N101" s="140">
        <v>6141</v>
      </c>
      <c r="O101" s="140">
        <v>6139</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8"/>
      <c r="BR101" s="138"/>
      <c r="BS101" s="138"/>
      <c r="BT101" s="138"/>
      <c r="BU101" s="138"/>
      <c r="BV101" s="138"/>
      <c r="BW101" s="138"/>
      <c r="BX101" s="138"/>
      <c r="BY101" s="138"/>
      <c r="BZ101" s="138"/>
      <c r="CA101" s="138"/>
      <c r="CB101" s="138"/>
      <c r="CC101" s="138"/>
      <c r="CD101" s="138"/>
      <c r="CE101" s="138"/>
      <c r="CF101" s="138"/>
      <c r="CG101" s="138"/>
      <c r="CH101" s="138"/>
      <c r="CI101" s="138"/>
      <c r="CJ101" s="138"/>
      <c r="CK101" s="138"/>
      <c r="CL101" s="138"/>
      <c r="CM101" s="138"/>
      <c r="CN101" s="138"/>
      <c r="CO101" s="138"/>
      <c r="CP101" s="138"/>
      <c r="CQ101" s="138"/>
      <c r="CR101" s="138"/>
      <c r="CS101" s="138"/>
      <c r="CT101" s="138"/>
      <c r="CU101" s="138"/>
      <c r="CV101" s="138"/>
      <c r="CW101" s="138"/>
      <c r="CX101" s="138"/>
      <c r="CY101" s="138"/>
      <c r="CZ101" s="138"/>
      <c r="DA101" s="138"/>
      <c r="DB101" s="138"/>
      <c r="DC101" s="138"/>
      <c r="DD101" s="138"/>
      <c r="DE101" s="138"/>
      <c r="DF101" s="138"/>
      <c r="DG101" s="138"/>
      <c r="DH101" s="138"/>
      <c r="DI101" s="161"/>
    </row>
    <row r="102" spans="1:113" s="132" customFormat="1" x14ac:dyDescent="0.25">
      <c r="A102" s="133">
        <f t="shared" si="3"/>
        <v>44038</v>
      </c>
      <c r="B102" s="163">
        <v>6175</v>
      </c>
      <c r="C102" s="140">
        <v>6173</v>
      </c>
      <c r="D102" s="140">
        <v>6171</v>
      </c>
      <c r="E102" s="140">
        <v>6171</v>
      </c>
      <c r="F102" s="140">
        <v>6171</v>
      </c>
      <c r="G102" s="140">
        <v>6143</v>
      </c>
      <c r="H102" s="140">
        <v>6143</v>
      </c>
      <c r="I102" s="140">
        <v>6143</v>
      </c>
      <c r="J102" s="140">
        <v>6143</v>
      </c>
      <c r="K102" s="140">
        <v>6142</v>
      </c>
      <c r="L102" s="140">
        <v>6141</v>
      </c>
      <c r="M102" s="140">
        <v>6141</v>
      </c>
      <c r="N102" s="140">
        <v>6139</v>
      </c>
      <c r="O102" s="140">
        <v>6138</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8"/>
      <c r="AN102" s="138"/>
      <c r="AO102" s="138"/>
      <c r="AP102" s="138"/>
      <c r="AQ102" s="138"/>
      <c r="AR102" s="138"/>
      <c r="AS102" s="138"/>
      <c r="AT102" s="138"/>
      <c r="AU102" s="138"/>
      <c r="AV102" s="138"/>
      <c r="AW102" s="138"/>
      <c r="AX102" s="138"/>
      <c r="AY102" s="138"/>
      <c r="AZ102" s="138"/>
      <c r="BA102" s="138"/>
      <c r="BB102" s="138"/>
      <c r="BC102" s="138"/>
      <c r="BD102" s="138"/>
      <c r="BE102" s="138"/>
      <c r="BF102" s="138"/>
      <c r="BG102" s="138"/>
      <c r="BH102" s="138"/>
      <c r="BI102" s="138"/>
      <c r="BJ102" s="138"/>
      <c r="BK102" s="138"/>
      <c r="BL102" s="138"/>
      <c r="BM102" s="138"/>
      <c r="BN102" s="138"/>
      <c r="BO102" s="138"/>
      <c r="BP102" s="138"/>
      <c r="BQ102" s="138"/>
      <c r="BR102" s="138"/>
      <c r="BS102" s="138"/>
      <c r="BT102" s="138"/>
      <c r="BU102" s="138"/>
      <c r="BV102" s="138"/>
      <c r="BW102" s="138"/>
      <c r="BX102" s="138"/>
      <c r="BY102" s="138"/>
      <c r="BZ102" s="138"/>
      <c r="CA102" s="138"/>
      <c r="CB102" s="138"/>
      <c r="CC102" s="138"/>
      <c r="CD102" s="138"/>
      <c r="CE102" s="138"/>
      <c r="CF102" s="138"/>
      <c r="CG102" s="138"/>
      <c r="CH102" s="138"/>
      <c r="CI102" s="138"/>
      <c r="CJ102" s="138"/>
      <c r="CK102" s="138"/>
      <c r="CL102" s="138"/>
      <c r="CM102" s="138"/>
      <c r="CN102" s="138"/>
      <c r="CO102" s="138"/>
      <c r="CP102" s="138"/>
      <c r="CQ102" s="138"/>
      <c r="CR102" s="138"/>
      <c r="CS102" s="138"/>
      <c r="CT102" s="138"/>
      <c r="CU102" s="138"/>
      <c r="CV102" s="138"/>
      <c r="CW102" s="138"/>
      <c r="CX102" s="138"/>
      <c r="CY102" s="138"/>
      <c r="CZ102" s="138"/>
      <c r="DA102" s="138"/>
      <c r="DB102" s="138"/>
      <c r="DC102" s="138"/>
      <c r="DD102" s="138"/>
      <c r="DE102" s="138"/>
      <c r="DF102" s="138"/>
      <c r="DG102" s="138"/>
      <c r="DH102" s="138"/>
      <c r="DI102" s="161"/>
    </row>
    <row r="103" spans="1:113" s="132" customFormat="1" x14ac:dyDescent="0.25">
      <c r="A103" s="133">
        <f t="shared" si="3"/>
        <v>44037</v>
      </c>
      <c r="B103" s="163">
        <v>6174</v>
      </c>
      <c r="C103" s="140">
        <v>6172</v>
      </c>
      <c r="D103" s="140">
        <v>6170</v>
      </c>
      <c r="E103" s="140">
        <v>6170</v>
      </c>
      <c r="F103" s="140">
        <v>6170</v>
      </c>
      <c r="G103" s="140">
        <v>6142</v>
      </c>
      <c r="H103" s="140">
        <v>6142</v>
      </c>
      <c r="I103" s="140">
        <v>6142</v>
      </c>
      <c r="J103" s="140">
        <v>6142</v>
      </c>
      <c r="K103" s="140">
        <v>6141</v>
      </c>
      <c r="L103" s="140">
        <v>6140</v>
      </c>
      <c r="M103" s="140">
        <v>6140</v>
      </c>
      <c r="N103" s="140">
        <v>6138</v>
      </c>
      <c r="O103" s="140">
        <v>6137</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8"/>
      <c r="AN103" s="138"/>
      <c r="AO103" s="138"/>
      <c r="AP103" s="138"/>
      <c r="AQ103" s="138"/>
      <c r="AR103" s="138"/>
      <c r="AS103" s="138"/>
      <c r="AT103" s="138"/>
      <c r="AU103" s="138"/>
      <c r="AV103" s="138"/>
      <c r="AW103" s="138"/>
      <c r="AX103" s="138"/>
      <c r="AY103" s="138"/>
      <c r="AZ103" s="138"/>
      <c r="BA103" s="138"/>
      <c r="BB103" s="138"/>
      <c r="BC103" s="138"/>
      <c r="BD103" s="138"/>
      <c r="BE103" s="138"/>
      <c r="BF103" s="138"/>
      <c r="BG103" s="138"/>
      <c r="BH103" s="138"/>
      <c r="BI103" s="138"/>
      <c r="BJ103" s="138"/>
      <c r="BK103" s="138"/>
      <c r="BL103" s="138"/>
      <c r="BM103" s="138"/>
      <c r="BN103" s="138"/>
      <c r="BO103" s="138"/>
      <c r="BP103" s="138"/>
      <c r="BQ103" s="138"/>
      <c r="BR103" s="138"/>
      <c r="BS103" s="138"/>
      <c r="BT103" s="138"/>
      <c r="BU103" s="138"/>
      <c r="BV103" s="138"/>
      <c r="BW103" s="138"/>
      <c r="BX103" s="138"/>
      <c r="BY103" s="138"/>
      <c r="BZ103" s="138"/>
      <c r="CA103" s="138"/>
      <c r="CB103" s="138"/>
      <c r="CC103" s="138"/>
      <c r="CD103" s="138"/>
      <c r="CE103" s="138"/>
      <c r="CF103" s="138"/>
      <c r="CG103" s="138"/>
      <c r="CH103" s="138"/>
      <c r="CI103" s="138"/>
      <c r="CJ103" s="138"/>
      <c r="CK103" s="138"/>
      <c r="CL103" s="138"/>
      <c r="CM103" s="138"/>
      <c r="CN103" s="138"/>
      <c r="CO103" s="138"/>
      <c r="CP103" s="138"/>
      <c r="CQ103" s="138"/>
      <c r="CR103" s="138"/>
      <c r="CS103" s="138"/>
      <c r="CT103" s="138"/>
      <c r="CU103" s="138"/>
      <c r="CV103" s="138"/>
      <c r="CW103" s="138"/>
      <c r="CX103" s="138"/>
      <c r="CY103" s="138"/>
      <c r="CZ103" s="138"/>
      <c r="DA103" s="138"/>
      <c r="DB103" s="138"/>
      <c r="DC103" s="138"/>
      <c r="DD103" s="138"/>
      <c r="DE103" s="138"/>
      <c r="DF103" s="138"/>
      <c r="DG103" s="138"/>
      <c r="DH103" s="138"/>
      <c r="DI103" s="161"/>
    </row>
    <row r="104" spans="1:113" s="132" customFormat="1" x14ac:dyDescent="0.25">
      <c r="A104" s="133">
        <f t="shared" si="3"/>
        <v>44036</v>
      </c>
      <c r="B104" s="163">
        <v>6174</v>
      </c>
      <c r="C104" s="140">
        <v>6172</v>
      </c>
      <c r="D104" s="140">
        <v>6170</v>
      </c>
      <c r="E104" s="140">
        <v>6170</v>
      </c>
      <c r="F104" s="140">
        <v>6170</v>
      </c>
      <c r="G104" s="140">
        <v>6142</v>
      </c>
      <c r="H104" s="140">
        <v>6142</v>
      </c>
      <c r="I104" s="140">
        <v>6142</v>
      </c>
      <c r="J104" s="140">
        <v>6142</v>
      </c>
      <c r="K104" s="140">
        <v>6141</v>
      </c>
      <c r="L104" s="140">
        <v>6140</v>
      </c>
      <c r="M104" s="140">
        <v>6140</v>
      </c>
      <c r="N104" s="140">
        <v>6138</v>
      </c>
      <c r="O104" s="140">
        <v>6137</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8"/>
      <c r="AN104" s="138"/>
      <c r="AO104" s="138"/>
      <c r="AP104" s="138"/>
      <c r="AQ104" s="138"/>
      <c r="AR104" s="138"/>
      <c r="AS104" s="138"/>
      <c r="AT104" s="138"/>
      <c r="AU104" s="138"/>
      <c r="AV104" s="138"/>
      <c r="AW104" s="138"/>
      <c r="AX104" s="138"/>
      <c r="AY104" s="138"/>
      <c r="AZ104" s="138"/>
      <c r="BA104" s="138"/>
      <c r="BB104" s="138"/>
      <c r="BC104" s="138"/>
      <c r="BD104" s="138"/>
      <c r="BE104" s="138"/>
      <c r="BF104" s="138"/>
      <c r="BG104" s="138"/>
      <c r="BH104" s="138"/>
      <c r="BI104" s="138"/>
      <c r="BJ104" s="138"/>
      <c r="BK104" s="138"/>
      <c r="BL104" s="138"/>
      <c r="BM104" s="138"/>
      <c r="BN104" s="138"/>
      <c r="BO104" s="138"/>
      <c r="BP104" s="138"/>
      <c r="BQ104" s="138"/>
      <c r="BR104" s="138"/>
      <c r="BS104" s="138"/>
      <c r="BT104" s="138"/>
      <c r="BU104" s="138"/>
      <c r="BV104" s="138"/>
      <c r="BW104" s="138"/>
      <c r="BX104" s="138"/>
      <c r="BY104" s="138"/>
      <c r="BZ104" s="138"/>
      <c r="CA104" s="138"/>
      <c r="CB104" s="138"/>
      <c r="CC104" s="138"/>
      <c r="CD104" s="138"/>
      <c r="CE104" s="138"/>
      <c r="CF104" s="138"/>
      <c r="CG104" s="138"/>
      <c r="CH104" s="138"/>
      <c r="CI104" s="138"/>
      <c r="CJ104" s="138"/>
      <c r="CK104" s="138"/>
      <c r="CL104" s="138"/>
      <c r="CM104" s="138"/>
      <c r="CN104" s="138"/>
      <c r="CO104" s="138"/>
      <c r="CP104" s="138"/>
      <c r="CQ104" s="138"/>
      <c r="CR104" s="138"/>
      <c r="CS104" s="138"/>
      <c r="CT104" s="138"/>
      <c r="CU104" s="138"/>
      <c r="CV104" s="138"/>
      <c r="CW104" s="138"/>
      <c r="CX104" s="138"/>
      <c r="CY104" s="138"/>
      <c r="CZ104" s="138"/>
      <c r="DA104" s="138"/>
      <c r="DB104" s="138"/>
      <c r="DC104" s="138"/>
      <c r="DD104" s="138"/>
      <c r="DE104" s="138"/>
      <c r="DF104" s="138"/>
      <c r="DG104" s="138"/>
      <c r="DH104" s="138"/>
      <c r="DI104" s="161"/>
    </row>
    <row r="105" spans="1:113" s="132" customFormat="1" x14ac:dyDescent="0.25">
      <c r="A105" s="133">
        <f t="shared" ref="A105:A127" si="4">A106+1</f>
        <v>44035</v>
      </c>
      <c r="B105" s="163">
        <v>6174</v>
      </c>
      <c r="C105" s="140">
        <v>6172</v>
      </c>
      <c r="D105" s="140">
        <v>6170</v>
      </c>
      <c r="E105" s="140">
        <v>6170</v>
      </c>
      <c r="F105" s="140">
        <v>6170</v>
      </c>
      <c r="G105" s="140">
        <v>6142</v>
      </c>
      <c r="H105" s="140">
        <v>6142</v>
      </c>
      <c r="I105" s="140">
        <v>6142</v>
      </c>
      <c r="J105" s="140">
        <v>6142</v>
      </c>
      <c r="K105" s="140">
        <v>6141</v>
      </c>
      <c r="L105" s="140">
        <v>6140</v>
      </c>
      <c r="M105" s="140">
        <v>6140</v>
      </c>
      <c r="N105" s="140">
        <v>6138</v>
      </c>
      <c r="O105" s="140">
        <v>6137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8"/>
      <c r="BR105" s="138"/>
      <c r="BS105" s="138"/>
      <c r="BT105" s="138"/>
      <c r="BU105" s="138"/>
      <c r="BV105" s="138"/>
      <c r="BW105" s="138"/>
      <c r="BX105" s="138"/>
      <c r="BY105" s="138"/>
      <c r="BZ105" s="138"/>
      <c r="CA105" s="138"/>
      <c r="CB105" s="138"/>
      <c r="CC105" s="138"/>
      <c r="CD105" s="138"/>
      <c r="CE105" s="138"/>
      <c r="CF105" s="138"/>
      <c r="CG105" s="138"/>
      <c r="CH105" s="138"/>
      <c r="CI105" s="138"/>
      <c r="CJ105" s="138"/>
      <c r="CK105" s="138"/>
      <c r="CL105" s="138"/>
      <c r="CM105" s="138"/>
      <c r="CN105" s="138"/>
      <c r="CO105" s="138"/>
      <c r="CP105" s="138"/>
      <c r="CQ105" s="138"/>
      <c r="CR105" s="138"/>
      <c r="CS105" s="138"/>
      <c r="CT105" s="138"/>
      <c r="CU105" s="138"/>
      <c r="CV105" s="138"/>
      <c r="CW105" s="138"/>
      <c r="CX105" s="138"/>
      <c r="CY105" s="138"/>
      <c r="CZ105" s="138"/>
      <c r="DA105" s="138"/>
      <c r="DB105" s="138"/>
      <c r="DC105" s="138"/>
      <c r="DD105" s="138"/>
      <c r="DE105" s="138"/>
      <c r="DF105" s="138"/>
      <c r="DG105" s="138"/>
      <c r="DH105" s="138"/>
      <c r="DI105" s="161"/>
    </row>
    <row r="106" spans="1:113" s="132" customFormat="1" x14ac:dyDescent="0.25">
      <c r="A106" s="133">
        <f t="shared" si="4"/>
        <v>44034</v>
      </c>
      <c r="B106" s="163">
        <v>6173</v>
      </c>
      <c r="C106" s="140">
        <v>6171</v>
      </c>
      <c r="D106" s="140">
        <v>6169</v>
      </c>
      <c r="E106" s="140">
        <v>6169</v>
      </c>
      <c r="F106" s="140">
        <v>6169</v>
      </c>
      <c r="G106" s="140">
        <v>6141</v>
      </c>
      <c r="H106" s="140">
        <v>6141</v>
      </c>
      <c r="I106" s="140">
        <v>6141</v>
      </c>
      <c r="J106" s="140">
        <v>6141</v>
      </c>
      <c r="K106" s="140">
        <v>6140</v>
      </c>
      <c r="L106" s="140">
        <v>6139</v>
      </c>
      <c r="M106" s="140">
        <v>6139</v>
      </c>
      <c r="N106" s="140">
        <v>6137</v>
      </c>
      <c r="O106" s="140">
        <v>6136</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8"/>
      <c r="BR106" s="138"/>
      <c r="BS106" s="138"/>
      <c r="BT106" s="138"/>
      <c r="BU106" s="138"/>
      <c r="BV106" s="138"/>
      <c r="BW106" s="138"/>
      <c r="BX106" s="138"/>
      <c r="BY106" s="138"/>
      <c r="BZ106" s="138"/>
      <c r="CA106" s="138"/>
      <c r="CB106" s="138"/>
      <c r="CC106" s="138"/>
      <c r="CD106" s="138"/>
      <c r="CE106" s="138"/>
      <c r="CF106" s="138"/>
      <c r="CG106" s="138"/>
      <c r="CH106" s="138"/>
      <c r="CI106" s="138"/>
      <c r="CJ106" s="138"/>
      <c r="CK106" s="138"/>
      <c r="CL106" s="138"/>
      <c r="CM106" s="138"/>
      <c r="CN106" s="138"/>
      <c r="CO106" s="138"/>
      <c r="CP106" s="138"/>
      <c r="CQ106" s="138"/>
      <c r="CR106" s="138"/>
      <c r="CS106" s="138"/>
      <c r="CT106" s="138"/>
      <c r="CU106" s="138"/>
      <c r="CV106" s="138"/>
      <c r="CW106" s="138"/>
      <c r="CX106" s="138"/>
      <c r="CY106" s="138"/>
      <c r="CZ106" s="138"/>
      <c r="DA106" s="138"/>
      <c r="DB106" s="138"/>
      <c r="DC106" s="138"/>
      <c r="DD106" s="138"/>
      <c r="DE106" s="138"/>
      <c r="DF106" s="138"/>
      <c r="DG106" s="138"/>
      <c r="DH106" s="138"/>
      <c r="DI106" s="161"/>
    </row>
    <row r="107" spans="1:113" x14ac:dyDescent="0.25">
      <c r="A107" s="133">
        <f t="shared" si="4"/>
        <v>44033</v>
      </c>
      <c r="B107" s="163">
        <v>6170</v>
      </c>
      <c r="C107" s="140">
        <v>6168</v>
      </c>
      <c r="D107" s="140">
        <v>6166</v>
      </c>
      <c r="E107" s="140">
        <v>6166</v>
      </c>
      <c r="F107" s="140">
        <v>6166</v>
      </c>
      <c r="G107" s="140">
        <v>6138</v>
      </c>
      <c r="H107" s="140">
        <v>6138</v>
      </c>
      <c r="I107" s="140">
        <v>6138</v>
      </c>
      <c r="J107" s="140">
        <v>6138</v>
      </c>
      <c r="K107" s="140">
        <v>6137</v>
      </c>
      <c r="L107" s="140">
        <v>6136</v>
      </c>
      <c r="M107" s="140">
        <v>6136</v>
      </c>
      <c r="N107" s="140">
        <v>6134</v>
      </c>
      <c r="O107" s="140">
        <v>6133</v>
      </c>
      <c r="P107" s="140">
        <v>6130</v>
      </c>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1"/>
      <c r="AN107" s="141"/>
      <c r="AO107" s="141"/>
      <c r="AP107" s="141"/>
      <c r="AQ107" s="141"/>
      <c r="AR107" s="141"/>
      <c r="AS107" s="141"/>
      <c r="AT107" s="141"/>
      <c r="AU107" s="141"/>
      <c r="AV107" s="141"/>
      <c r="AW107" s="141"/>
      <c r="AX107" s="141"/>
      <c r="AY107" s="141"/>
      <c r="AZ107" s="141"/>
      <c r="BA107" s="141"/>
      <c r="BB107" s="141"/>
      <c r="BC107" s="141"/>
      <c r="BD107" s="141"/>
      <c r="BE107" s="141"/>
      <c r="BF107" s="141"/>
      <c r="BG107" s="141"/>
      <c r="BH107" s="141"/>
      <c r="BI107" s="141"/>
      <c r="BJ107" s="141"/>
      <c r="BK107" s="141"/>
      <c r="BL107" s="141"/>
      <c r="BM107" s="141"/>
      <c r="BN107" s="141"/>
      <c r="BO107" s="141"/>
      <c r="BP107" s="141"/>
      <c r="BQ107" s="141"/>
      <c r="BR107" s="141"/>
      <c r="BS107" s="141"/>
      <c r="BT107" s="141"/>
      <c r="BU107" s="141"/>
      <c r="BV107" s="141"/>
      <c r="BW107" s="141"/>
      <c r="BX107" s="141"/>
      <c r="BY107" s="141"/>
      <c r="BZ107" s="141"/>
      <c r="CA107" s="141"/>
      <c r="CB107" s="141"/>
      <c r="CC107" s="141"/>
      <c r="CD107" s="141"/>
      <c r="CE107" s="141"/>
      <c r="CF107" s="141"/>
      <c r="CG107" s="141"/>
      <c r="CH107" s="141"/>
      <c r="CI107" s="141"/>
      <c r="CJ107" s="141"/>
      <c r="CK107" s="141"/>
      <c r="CL107" s="141"/>
      <c r="CM107" s="141"/>
      <c r="CN107" s="141"/>
      <c r="CO107" s="141"/>
      <c r="CP107" s="141"/>
      <c r="CQ107" s="141"/>
      <c r="CR107" s="141"/>
      <c r="CS107" s="141"/>
      <c r="CT107" s="141"/>
      <c r="CU107" s="141"/>
      <c r="CV107" s="141"/>
      <c r="CW107" s="141"/>
      <c r="CX107" s="141"/>
      <c r="CY107" s="141"/>
      <c r="CZ107" s="141"/>
      <c r="DA107" s="141"/>
      <c r="DB107" s="141"/>
      <c r="DC107" s="141"/>
      <c r="DD107" s="141"/>
      <c r="DE107" s="141"/>
      <c r="DF107" s="141"/>
      <c r="DG107" s="141"/>
      <c r="DH107" s="141"/>
      <c r="DI107" s="164"/>
    </row>
    <row r="108" spans="1:113" x14ac:dyDescent="0.25">
      <c r="A108" s="133">
        <f t="shared" si="4"/>
        <v>44032</v>
      </c>
      <c r="B108" s="163">
        <v>6170</v>
      </c>
      <c r="C108" s="140">
        <v>6168</v>
      </c>
      <c r="D108" s="140">
        <v>6166</v>
      </c>
      <c r="E108" s="140">
        <v>6166</v>
      </c>
      <c r="F108" s="140">
        <v>6166</v>
      </c>
      <c r="G108" s="140">
        <v>6138</v>
      </c>
      <c r="H108" s="140">
        <v>6138</v>
      </c>
      <c r="I108" s="140">
        <v>6138</v>
      </c>
      <c r="J108" s="140">
        <v>6138</v>
      </c>
      <c r="K108" s="140">
        <v>6137</v>
      </c>
      <c r="L108" s="140">
        <v>6136</v>
      </c>
      <c r="M108" s="140">
        <v>6136</v>
      </c>
      <c r="N108" s="140">
        <v>6134</v>
      </c>
      <c r="O108" s="140">
        <v>6133</v>
      </c>
      <c r="P108" s="140">
        <v>6130</v>
      </c>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1"/>
      <c r="AN108" s="141"/>
      <c r="AO108" s="141"/>
      <c r="AP108" s="141"/>
      <c r="AQ108" s="141"/>
      <c r="AR108" s="141"/>
      <c r="AS108" s="141"/>
      <c r="AT108" s="141"/>
      <c r="AU108" s="141"/>
      <c r="AV108" s="141"/>
      <c r="AW108" s="141"/>
      <c r="AX108" s="141"/>
      <c r="AY108" s="141"/>
      <c r="AZ108" s="141"/>
      <c r="BA108" s="141"/>
      <c r="BB108" s="141"/>
      <c r="BC108" s="141"/>
      <c r="BD108" s="141"/>
      <c r="BE108" s="141"/>
      <c r="BF108" s="141"/>
      <c r="BG108" s="141"/>
      <c r="BH108" s="141"/>
      <c r="BI108" s="141"/>
      <c r="BJ108" s="141"/>
      <c r="BK108" s="141"/>
      <c r="BL108" s="141"/>
      <c r="BM108" s="141"/>
      <c r="BN108" s="141"/>
      <c r="BO108" s="141"/>
      <c r="BP108" s="141"/>
      <c r="BQ108" s="141"/>
      <c r="BR108" s="141"/>
      <c r="BS108" s="141"/>
      <c r="BT108" s="141"/>
      <c r="BU108" s="141"/>
      <c r="BV108" s="141"/>
      <c r="BW108" s="141"/>
      <c r="BX108" s="141"/>
      <c r="BY108" s="141"/>
      <c r="BZ108" s="141"/>
      <c r="CA108" s="141"/>
      <c r="CB108" s="141"/>
      <c r="CC108" s="141"/>
      <c r="CD108" s="141"/>
      <c r="CE108" s="141"/>
      <c r="CF108" s="141"/>
      <c r="CG108" s="141"/>
      <c r="CH108" s="141"/>
      <c r="CI108" s="141"/>
      <c r="CJ108" s="141"/>
      <c r="CK108" s="141"/>
      <c r="CL108" s="141"/>
      <c r="CM108" s="141"/>
      <c r="CN108" s="141"/>
      <c r="CO108" s="141"/>
      <c r="CP108" s="141"/>
      <c r="CQ108" s="141"/>
      <c r="CR108" s="141"/>
      <c r="CS108" s="141"/>
      <c r="CT108" s="141"/>
      <c r="CU108" s="141"/>
      <c r="CV108" s="141"/>
      <c r="CW108" s="141"/>
      <c r="CX108" s="141"/>
      <c r="CY108" s="141"/>
      <c r="CZ108" s="141"/>
      <c r="DA108" s="141"/>
      <c r="DB108" s="141"/>
      <c r="DC108" s="141"/>
      <c r="DD108" s="141"/>
      <c r="DE108" s="141"/>
      <c r="DF108" s="141"/>
      <c r="DG108" s="141"/>
      <c r="DH108" s="141"/>
      <c r="DI108" s="164"/>
    </row>
    <row r="109" spans="1:113" x14ac:dyDescent="0.25">
      <c r="A109" s="133">
        <f t="shared" si="4"/>
        <v>44031</v>
      </c>
      <c r="B109" s="163">
        <v>6168</v>
      </c>
      <c r="C109" s="140">
        <v>6166</v>
      </c>
      <c r="D109" s="140">
        <v>6164</v>
      </c>
      <c r="E109" s="140">
        <v>6164</v>
      </c>
      <c r="F109" s="140">
        <v>6164</v>
      </c>
      <c r="G109" s="140">
        <v>6136</v>
      </c>
      <c r="H109" s="140">
        <v>6136</v>
      </c>
      <c r="I109" s="140">
        <v>6136</v>
      </c>
      <c r="J109" s="140">
        <v>6136</v>
      </c>
      <c r="K109" s="140">
        <v>6135</v>
      </c>
      <c r="L109" s="140">
        <v>6134</v>
      </c>
      <c r="M109" s="140">
        <v>6134</v>
      </c>
      <c r="N109" s="140">
        <v>6133</v>
      </c>
      <c r="O109" s="140">
        <v>6132</v>
      </c>
      <c r="P109" s="140">
        <v>6130</v>
      </c>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1"/>
      <c r="AN109" s="141"/>
      <c r="AO109" s="141"/>
      <c r="AP109" s="141"/>
      <c r="AQ109" s="141"/>
      <c r="AR109" s="141"/>
      <c r="AS109" s="141"/>
      <c r="AT109" s="141"/>
      <c r="AU109" s="141"/>
      <c r="AV109" s="141"/>
      <c r="AW109" s="141"/>
      <c r="AX109" s="141"/>
      <c r="AY109" s="141"/>
      <c r="AZ109" s="141"/>
      <c r="BA109" s="141"/>
      <c r="BB109" s="141"/>
      <c r="BC109" s="141"/>
      <c r="BD109" s="141"/>
      <c r="BE109" s="141"/>
      <c r="BF109" s="141"/>
      <c r="BG109" s="141"/>
      <c r="BH109" s="141"/>
      <c r="BI109" s="141"/>
      <c r="BJ109" s="141"/>
      <c r="BK109" s="141"/>
      <c r="BL109" s="141"/>
      <c r="BM109" s="141"/>
      <c r="BN109" s="141"/>
      <c r="BO109" s="141"/>
      <c r="BP109" s="141"/>
      <c r="BQ109" s="141"/>
      <c r="BR109" s="141"/>
      <c r="BS109" s="141"/>
      <c r="BT109" s="141"/>
      <c r="BU109" s="141"/>
      <c r="BV109" s="141"/>
      <c r="BW109" s="141"/>
      <c r="BX109" s="141"/>
      <c r="BY109" s="141"/>
      <c r="BZ109" s="141"/>
      <c r="CA109" s="141"/>
      <c r="CB109" s="141"/>
      <c r="CC109" s="141"/>
      <c r="CD109" s="141"/>
      <c r="CE109" s="141"/>
      <c r="CF109" s="141"/>
      <c r="CG109" s="141"/>
      <c r="CH109" s="141"/>
      <c r="CI109" s="141"/>
      <c r="CJ109" s="141"/>
      <c r="CK109" s="141"/>
      <c r="CL109" s="141"/>
      <c r="CM109" s="141"/>
      <c r="CN109" s="141"/>
      <c r="CO109" s="141"/>
      <c r="CP109" s="141"/>
      <c r="CQ109" s="141"/>
      <c r="CR109" s="141"/>
      <c r="CS109" s="141"/>
      <c r="CT109" s="141"/>
      <c r="CU109" s="141"/>
      <c r="CV109" s="141"/>
      <c r="CW109" s="141"/>
      <c r="CX109" s="141"/>
      <c r="CY109" s="141"/>
      <c r="CZ109" s="141"/>
      <c r="DA109" s="141"/>
      <c r="DB109" s="141"/>
      <c r="DC109" s="141"/>
      <c r="DD109" s="141"/>
      <c r="DE109" s="141"/>
      <c r="DF109" s="141"/>
      <c r="DG109" s="141"/>
      <c r="DH109" s="141"/>
      <c r="DI109" s="164"/>
    </row>
    <row r="110" spans="1:113" x14ac:dyDescent="0.25">
      <c r="A110" s="133">
        <f t="shared" si="4"/>
        <v>44030</v>
      </c>
      <c r="B110" s="163">
        <v>6167</v>
      </c>
      <c r="C110" s="140">
        <v>6165</v>
      </c>
      <c r="D110" s="140">
        <v>6163</v>
      </c>
      <c r="E110" s="140">
        <v>6163</v>
      </c>
      <c r="F110" s="140">
        <v>6163</v>
      </c>
      <c r="G110" s="140">
        <v>6135</v>
      </c>
      <c r="H110" s="140">
        <v>6135</v>
      </c>
      <c r="I110" s="140">
        <v>6135</v>
      </c>
      <c r="J110" s="140">
        <v>6135</v>
      </c>
      <c r="K110" s="140">
        <v>6134</v>
      </c>
      <c r="L110" s="140">
        <v>6133</v>
      </c>
      <c r="M110" s="140">
        <v>6133</v>
      </c>
      <c r="N110" s="140">
        <v>6132</v>
      </c>
      <c r="O110" s="140">
        <v>6131</v>
      </c>
      <c r="P110" s="140">
        <v>6130</v>
      </c>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1"/>
      <c r="AN110" s="141"/>
      <c r="AO110" s="141"/>
      <c r="AP110" s="141"/>
      <c r="AQ110" s="141"/>
      <c r="AR110" s="141"/>
      <c r="AS110" s="141"/>
      <c r="AT110" s="141"/>
      <c r="AU110" s="141"/>
      <c r="AV110" s="141"/>
      <c r="AW110" s="141"/>
      <c r="AX110" s="141"/>
      <c r="AY110" s="141"/>
      <c r="AZ110" s="141"/>
      <c r="BA110" s="141"/>
      <c r="BB110" s="141"/>
      <c r="BC110" s="141"/>
      <c r="BD110" s="141"/>
      <c r="BE110" s="141"/>
      <c r="BF110" s="141"/>
      <c r="BG110" s="141"/>
      <c r="BH110" s="141"/>
      <c r="BI110" s="141"/>
      <c r="BJ110" s="141"/>
      <c r="BK110" s="141"/>
      <c r="BL110" s="141"/>
      <c r="BM110" s="141"/>
      <c r="BN110" s="141"/>
      <c r="BO110" s="141"/>
      <c r="BP110" s="141"/>
      <c r="BQ110" s="141"/>
      <c r="BR110" s="141"/>
      <c r="BS110" s="141"/>
      <c r="BT110" s="141"/>
      <c r="BU110" s="141"/>
      <c r="BV110" s="141"/>
      <c r="BW110" s="141"/>
      <c r="BX110" s="141"/>
      <c r="BY110" s="141"/>
      <c r="BZ110" s="141"/>
      <c r="CA110" s="141"/>
      <c r="CB110" s="141"/>
      <c r="CC110" s="141"/>
      <c r="CD110" s="141"/>
      <c r="CE110" s="141"/>
      <c r="CF110" s="141"/>
      <c r="CG110" s="141"/>
      <c r="CH110" s="141"/>
      <c r="CI110" s="141"/>
      <c r="CJ110" s="141"/>
      <c r="CK110" s="141"/>
      <c r="CL110" s="141"/>
      <c r="CM110" s="141"/>
      <c r="CN110" s="141"/>
      <c r="CO110" s="141"/>
      <c r="CP110" s="141"/>
      <c r="CQ110" s="141"/>
      <c r="CR110" s="141"/>
      <c r="CS110" s="141"/>
      <c r="CT110" s="141"/>
      <c r="CU110" s="141"/>
      <c r="CV110" s="141"/>
      <c r="CW110" s="141"/>
      <c r="CX110" s="141"/>
      <c r="CY110" s="141"/>
      <c r="CZ110" s="141"/>
      <c r="DA110" s="141"/>
      <c r="DB110" s="141"/>
      <c r="DC110" s="141"/>
      <c r="DD110" s="141"/>
      <c r="DE110" s="141"/>
      <c r="DF110" s="141"/>
      <c r="DG110" s="141"/>
      <c r="DH110" s="141"/>
      <c r="DI110" s="164"/>
    </row>
    <row r="111" spans="1:113" x14ac:dyDescent="0.25">
      <c r="A111" s="133">
        <f t="shared" si="4"/>
        <v>44029</v>
      </c>
      <c r="B111" s="163">
        <v>6167</v>
      </c>
      <c r="C111" s="140">
        <v>6165</v>
      </c>
      <c r="D111" s="140">
        <v>6163</v>
      </c>
      <c r="E111" s="140">
        <v>6163</v>
      </c>
      <c r="F111" s="140">
        <v>6163</v>
      </c>
      <c r="G111" s="140">
        <v>6135</v>
      </c>
      <c r="H111" s="140">
        <v>6135</v>
      </c>
      <c r="I111" s="140">
        <v>6135</v>
      </c>
      <c r="J111" s="140">
        <v>6135</v>
      </c>
      <c r="K111" s="140">
        <v>6134</v>
      </c>
      <c r="L111" s="140">
        <v>6133</v>
      </c>
      <c r="M111" s="140">
        <v>6133</v>
      </c>
      <c r="N111" s="140">
        <v>6132</v>
      </c>
      <c r="O111" s="140">
        <v>6131</v>
      </c>
      <c r="P111" s="140">
        <v>6130</v>
      </c>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0"/>
      <c r="AL111" s="140"/>
      <c r="AM111" s="141"/>
      <c r="AN111" s="141"/>
      <c r="AO111" s="141"/>
      <c r="AP111" s="141"/>
      <c r="AQ111" s="141"/>
      <c r="AR111" s="141"/>
      <c r="AS111" s="141"/>
      <c r="AT111" s="141"/>
      <c r="AU111" s="141"/>
      <c r="AV111" s="141"/>
      <c r="AW111" s="141"/>
      <c r="AX111" s="141"/>
      <c r="AY111" s="141"/>
      <c r="AZ111" s="141"/>
      <c r="BA111" s="141"/>
      <c r="BB111" s="141"/>
      <c r="BC111" s="141"/>
      <c r="BD111" s="141"/>
      <c r="BE111" s="141"/>
      <c r="BF111" s="141"/>
      <c r="BG111" s="141"/>
      <c r="BH111" s="141"/>
      <c r="BI111" s="141"/>
      <c r="BJ111" s="141"/>
      <c r="BK111" s="141"/>
      <c r="BL111" s="141"/>
      <c r="BM111" s="141"/>
      <c r="BN111" s="141"/>
      <c r="BO111" s="141"/>
      <c r="BP111" s="141"/>
      <c r="BQ111" s="141"/>
      <c r="BR111" s="141"/>
      <c r="BS111" s="141"/>
      <c r="BT111" s="141"/>
      <c r="BU111" s="141"/>
      <c r="BV111" s="141"/>
      <c r="BW111" s="141"/>
      <c r="BX111" s="141"/>
      <c r="BY111" s="141"/>
      <c r="BZ111" s="141"/>
      <c r="CA111" s="141"/>
      <c r="CB111" s="141"/>
      <c r="CC111" s="141"/>
      <c r="CD111" s="141"/>
      <c r="CE111" s="141"/>
      <c r="CF111" s="141"/>
      <c r="CG111" s="141"/>
      <c r="CH111" s="141"/>
      <c r="CI111" s="141"/>
      <c r="CJ111" s="141"/>
      <c r="CK111" s="141"/>
      <c r="CL111" s="141"/>
      <c r="CM111" s="141"/>
      <c r="CN111" s="141"/>
      <c r="CO111" s="141"/>
      <c r="CP111" s="141"/>
      <c r="CQ111" s="141"/>
      <c r="CR111" s="141"/>
      <c r="CS111" s="141"/>
      <c r="CT111" s="141"/>
      <c r="CU111" s="141"/>
      <c r="CV111" s="141"/>
      <c r="CW111" s="141"/>
      <c r="CX111" s="141"/>
      <c r="CY111" s="141"/>
      <c r="CZ111" s="141"/>
      <c r="DA111" s="141"/>
      <c r="DB111" s="141"/>
      <c r="DC111" s="141"/>
      <c r="DD111" s="141"/>
      <c r="DE111" s="141"/>
      <c r="DF111" s="141"/>
      <c r="DG111" s="141"/>
      <c r="DH111" s="141"/>
      <c r="DI111" s="164"/>
    </row>
    <row r="112" spans="1:113" x14ac:dyDescent="0.25">
      <c r="A112" s="133">
        <f t="shared" si="4"/>
        <v>44028</v>
      </c>
      <c r="B112" s="163">
        <v>6166</v>
      </c>
      <c r="C112" s="140">
        <v>6164</v>
      </c>
      <c r="D112" s="140">
        <v>6162</v>
      </c>
      <c r="E112" s="140">
        <v>6162</v>
      </c>
      <c r="F112" s="140">
        <v>6162</v>
      </c>
      <c r="G112" s="140">
        <v>6134</v>
      </c>
      <c r="H112" s="140">
        <v>6134</v>
      </c>
      <c r="I112" s="140">
        <v>6134</v>
      </c>
      <c r="J112" s="140">
        <v>6134</v>
      </c>
      <c r="K112" s="140">
        <v>6133</v>
      </c>
      <c r="L112" s="140">
        <v>6132</v>
      </c>
      <c r="M112" s="140">
        <v>6132</v>
      </c>
      <c r="N112" s="140">
        <v>6131</v>
      </c>
      <c r="O112" s="140">
        <v>6130</v>
      </c>
      <c r="P112" s="140">
        <v>6130</v>
      </c>
      <c r="Q112" s="140"/>
      <c r="R112" s="140"/>
      <c r="S112" s="140"/>
      <c r="T112" s="140"/>
      <c r="U112" s="140"/>
      <c r="V112" s="140"/>
      <c r="W112" s="140"/>
      <c r="X112" s="140"/>
      <c r="Y112" s="140"/>
      <c r="Z112" s="140"/>
      <c r="AA112" s="140"/>
      <c r="AB112" s="140"/>
      <c r="AC112" s="140"/>
      <c r="AD112" s="140"/>
      <c r="AE112" s="140"/>
      <c r="AF112" s="140"/>
      <c r="AG112" s="140"/>
      <c r="AH112" s="140"/>
      <c r="AI112" s="140"/>
      <c r="AJ112" s="140"/>
      <c r="AK112" s="140"/>
      <c r="AL112" s="140"/>
      <c r="AM112" s="141"/>
      <c r="AN112" s="141"/>
      <c r="AO112" s="141"/>
      <c r="AP112" s="141"/>
      <c r="AQ112" s="141"/>
      <c r="AR112" s="141"/>
      <c r="AS112" s="141"/>
      <c r="AT112" s="141"/>
      <c r="AU112" s="141"/>
      <c r="AV112" s="141"/>
      <c r="AW112" s="141"/>
      <c r="AX112" s="141"/>
      <c r="AY112" s="141"/>
      <c r="AZ112" s="141"/>
      <c r="BA112" s="141"/>
      <c r="BB112" s="141"/>
      <c r="BC112" s="141"/>
      <c r="BD112" s="141"/>
      <c r="BE112" s="141"/>
      <c r="BF112" s="141"/>
      <c r="BG112" s="141"/>
      <c r="BH112" s="141"/>
      <c r="BI112" s="141"/>
      <c r="BJ112" s="141"/>
      <c r="BK112" s="141"/>
      <c r="BL112" s="141"/>
      <c r="BM112" s="141"/>
      <c r="BN112" s="141"/>
      <c r="BO112" s="141"/>
      <c r="BP112" s="141"/>
      <c r="BQ112" s="141"/>
      <c r="BR112" s="141"/>
      <c r="BS112" s="141"/>
      <c r="BT112" s="141"/>
      <c r="BU112" s="141"/>
      <c r="BV112" s="141"/>
      <c r="BW112" s="141"/>
      <c r="BX112" s="141"/>
      <c r="BY112" s="141"/>
      <c r="BZ112" s="141"/>
      <c r="CA112" s="141"/>
      <c r="CB112" s="141"/>
      <c r="CC112" s="141"/>
      <c r="CD112" s="141"/>
      <c r="CE112" s="141"/>
      <c r="CF112" s="141"/>
      <c r="CG112" s="141"/>
      <c r="CH112" s="141"/>
      <c r="CI112" s="141"/>
      <c r="CJ112" s="141"/>
      <c r="CK112" s="141"/>
      <c r="CL112" s="141"/>
      <c r="CM112" s="141"/>
      <c r="CN112" s="141"/>
      <c r="CO112" s="141"/>
      <c r="CP112" s="141"/>
      <c r="CQ112" s="141"/>
      <c r="CR112" s="141"/>
      <c r="CS112" s="141"/>
      <c r="CT112" s="141"/>
      <c r="CU112" s="141"/>
      <c r="CV112" s="141"/>
      <c r="CW112" s="141"/>
      <c r="CX112" s="141"/>
      <c r="CY112" s="141"/>
      <c r="CZ112" s="141"/>
      <c r="DA112" s="141"/>
      <c r="DB112" s="141"/>
      <c r="DC112" s="141"/>
      <c r="DD112" s="141"/>
      <c r="DE112" s="141"/>
      <c r="DF112" s="141"/>
      <c r="DG112" s="141"/>
      <c r="DH112" s="141"/>
      <c r="DI112" s="164"/>
    </row>
    <row r="113" spans="1:113" x14ac:dyDescent="0.25">
      <c r="A113" s="133">
        <f t="shared" si="4"/>
        <v>44027</v>
      </c>
      <c r="B113" s="163">
        <v>6166</v>
      </c>
      <c r="C113" s="140">
        <v>6164</v>
      </c>
      <c r="D113" s="140">
        <v>6162</v>
      </c>
      <c r="E113" s="140">
        <v>6162</v>
      </c>
      <c r="F113" s="140">
        <v>6162</v>
      </c>
      <c r="G113" s="140">
        <v>6134</v>
      </c>
      <c r="H113" s="140">
        <v>6134</v>
      </c>
      <c r="I113" s="140">
        <v>6134</v>
      </c>
      <c r="J113" s="140">
        <v>6134</v>
      </c>
      <c r="K113" s="140">
        <v>6133</v>
      </c>
      <c r="L113" s="140">
        <v>6132</v>
      </c>
      <c r="M113" s="140">
        <v>6132</v>
      </c>
      <c r="N113" s="140">
        <v>6131</v>
      </c>
      <c r="O113" s="140">
        <v>6130</v>
      </c>
      <c r="P113" s="140">
        <v>6130</v>
      </c>
      <c r="Q113" s="140"/>
      <c r="R113" s="140"/>
      <c r="S113" s="140"/>
      <c r="T113" s="140"/>
      <c r="U113" s="140"/>
      <c r="V113" s="140"/>
      <c r="W113" s="140"/>
      <c r="X113" s="140"/>
      <c r="Y113" s="140"/>
      <c r="Z113" s="140"/>
      <c r="AA113" s="140"/>
      <c r="AB113" s="140"/>
      <c r="AC113" s="140"/>
      <c r="AD113" s="140"/>
      <c r="AE113" s="140"/>
      <c r="AF113" s="140"/>
      <c r="AG113" s="140"/>
      <c r="AH113" s="140"/>
      <c r="AI113" s="140"/>
      <c r="AJ113" s="140"/>
      <c r="AK113" s="140"/>
      <c r="AL113" s="140"/>
      <c r="AM113" s="141"/>
      <c r="AN113" s="141"/>
      <c r="AO113" s="141"/>
      <c r="AP113" s="141"/>
      <c r="AQ113" s="141"/>
      <c r="AR113" s="141"/>
      <c r="AS113" s="141"/>
      <c r="AT113" s="141"/>
      <c r="AU113" s="141"/>
      <c r="AV113" s="141"/>
      <c r="AW113" s="141"/>
      <c r="AX113" s="141"/>
      <c r="AY113" s="141"/>
      <c r="AZ113" s="141"/>
      <c r="BA113" s="141"/>
      <c r="BB113" s="141"/>
      <c r="BC113" s="141"/>
      <c r="BD113" s="141"/>
      <c r="BE113" s="141"/>
      <c r="BF113" s="141"/>
      <c r="BG113" s="141"/>
      <c r="BH113" s="141"/>
      <c r="BI113" s="141"/>
      <c r="BJ113" s="141"/>
      <c r="BK113" s="141"/>
      <c r="BL113" s="141"/>
      <c r="BM113" s="141"/>
      <c r="BN113" s="141"/>
      <c r="BO113" s="141"/>
      <c r="BP113" s="141"/>
      <c r="BQ113" s="141"/>
      <c r="BR113" s="141"/>
      <c r="BS113" s="141"/>
      <c r="BT113" s="141"/>
      <c r="BU113" s="141"/>
      <c r="BV113" s="141"/>
      <c r="BW113" s="141"/>
      <c r="BX113" s="141"/>
      <c r="BY113" s="141"/>
      <c r="BZ113" s="141"/>
      <c r="CA113" s="141"/>
      <c r="CB113" s="141"/>
      <c r="CC113" s="141"/>
      <c r="CD113" s="141"/>
      <c r="CE113" s="141"/>
      <c r="CF113" s="141"/>
      <c r="CG113" s="141"/>
      <c r="CH113" s="141"/>
      <c r="CI113" s="141"/>
      <c r="CJ113" s="141"/>
      <c r="CK113" s="141"/>
      <c r="CL113" s="141"/>
      <c r="CM113" s="141"/>
      <c r="CN113" s="141"/>
      <c r="CO113" s="141"/>
      <c r="CP113" s="141"/>
      <c r="CQ113" s="141"/>
      <c r="CR113" s="141"/>
      <c r="CS113" s="141"/>
      <c r="CT113" s="141"/>
      <c r="CU113" s="141"/>
      <c r="CV113" s="141"/>
      <c r="CW113" s="141"/>
      <c r="CX113" s="141"/>
      <c r="CY113" s="141"/>
      <c r="CZ113" s="141"/>
      <c r="DA113" s="141"/>
      <c r="DB113" s="141"/>
      <c r="DC113" s="141"/>
      <c r="DD113" s="141"/>
      <c r="DE113" s="141"/>
      <c r="DF113" s="141"/>
      <c r="DG113" s="141"/>
      <c r="DH113" s="141"/>
      <c r="DI113" s="164"/>
    </row>
    <row r="114" spans="1:113" x14ac:dyDescent="0.25">
      <c r="A114" s="133">
        <f t="shared" si="4"/>
        <v>44026</v>
      </c>
      <c r="B114" s="163">
        <v>6163</v>
      </c>
      <c r="C114" s="140">
        <v>6161</v>
      </c>
      <c r="D114" s="140">
        <v>6159</v>
      </c>
      <c r="E114" s="140">
        <v>6159</v>
      </c>
      <c r="F114" s="140">
        <v>6159</v>
      </c>
      <c r="G114" s="140">
        <v>6131</v>
      </c>
      <c r="H114" s="140">
        <v>6131</v>
      </c>
      <c r="I114" s="140">
        <v>6131</v>
      </c>
      <c r="J114" s="140">
        <v>6131</v>
      </c>
      <c r="K114" s="140">
        <v>6130</v>
      </c>
      <c r="L114" s="140">
        <v>6129</v>
      </c>
      <c r="M114" s="140">
        <v>6129</v>
      </c>
      <c r="N114" s="140">
        <v>6128</v>
      </c>
      <c r="O114" s="140">
        <v>6127</v>
      </c>
      <c r="P114" s="140">
        <v>6127</v>
      </c>
      <c r="Q114" s="140">
        <v>6129</v>
      </c>
      <c r="R114" s="140"/>
      <c r="S114" s="140"/>
      <c r="T114" s="140"/>
      <c r="U114" s="140"/>
      <c r="V114" s="140"/>
      <c r="W114" s="140"/>
      <c r="X114" s="140"/>
      <c r="Y114" s="140"/>
      <c r="Z114" s="140"/>
      <c r="AA114" s="140"/>
      <c r="AB114" s="140"/>
      <c r="AC114" s="140"/>
      <c r="AD114" s="140"/>
      <c r="AE114" s="140"/>
      <c r="AF114" s="140"/>
      <c r="AG114" s="140"/>
      <c r="AH114" s="140"/>
      <c r="AI114" s="140"/>
      <c r="AJ114" s="140"/>
      <c r="AK114" s="140"/>
      <c r="AL114" s="140"/>
      <c r="AM114" s="141"/>
      <c r="AN114" s="141"/>
      <c r="AO114" s="141"/>
      <c r="AP114" s="141"/>
      <c r="AQ114" s="141"/>
      <c r="AR114" s="141"/>
      <c r="AS114" s="141"/>
      <c r="AT114" s="141"/>
      <c r="AU114" s="141"/>
      <c r="AV114" s="141"/>
      <c r="AW114" s="141"/>
      <c r="AX114" s="141"/>
      <c r="AY114" s="141"/>
      <c r="AZ114" s="141"/>
      <c r="BA114" s="141"/>
      <c r="BB114" s="141"/>
      <c r="BC114" s="141"/>
      <c r="BD114" s="141"/>
      <c r="BE114" s="141"/>
      <c r="BF114" s="141"/>
      <c r="BG114" s="141"/>
      <c r="BH114" s="141"/>
      <c r="BI114" s="141"/>
      <c r="BJ114" s="141"/>
      <c r="BK114" s="141"/>
      <c r="BL114" s="141"/>
      <c r="BM114" s="141"/>
      <c r="BN114" s="141"/>
      <c r="BO114" s="141"/>
      <c r="BP114" s="141"/>
      <c r="BQ114" s="141"/>
      <c r="BR114" s="141"/>
      <c r="BS114" s="141"/>
      <c r="BT114" s="141"/>
      <c r="BU114" s="141"/>
      <c r="BV114" s="141"/>
      <c r="BW114" s="141"/>
      <c r="BX114" s="141"/>
      <c r="BY114" s="141"/>
      <c r="BZ114" s="141"/>
      <c r="CA114" s="141"/>
      <c r="CB114" s="141"/>
      <c r="CC114" s="141"/>
      <c r="CD114" s="141"/>
      <c r="CE114" s="141"/>
      <c r="CF114" s="141"/>
      <c r="CG114" s="141"/>
      <c r="CH114" s="141"/>
      <c r="CI114" s="141"/>
      <c r="CJ114" s="141"/>
      <c r="CK114" s="141"/>
      <c r="CL114" s="141"/>
      <c r="CM114" s="141"/>
      <c r="CN114" s="141"/>
      <c r="CO114" s="141"/>
      <c r="CP114" s="141"/>
      <c r="CQ114" s="141"/>
      <c r="CR114" s="141"/>
      <c r="CS114" s="141"/>
      <c r="CT114" s="141"/>
      <c r="CU114" s="141"/>
      <c r="CV114" s="141"/>
      <c r="CW114" s="141"/>
      <c r="CX114" s="141"/>
      <c r="CY114" s="141"/>
      <c r="CZ114" s="141"/>
      <c r="DA114" s="141"/>
      <c r="DB114" s="141"/>
      <c r="DC114" s="141"/>
      <c r="DD114" s="141"/>
      <c r="DE114" s="141"/>
      <c r="DF114" s="141"/>
      <c r="DG114" s="141"/>
      <c r="DH114" s="141"/>
      <c r="DI114" s="164"/>
    </row>
    <row r="115" spans="1:113" x14ac:dyDescent="0.25">
      <c r="A115" s="133">
        <f t="shared" si="4"/>
        <v>44025</v>
      </c>
      <c r="B115" s="163">
        <v>6161</v>
      </c>
      <c r="C115" s="140">
        <v>6159</v>
      </c>
      <c r="D115" s="140">
        <v>6157</v>
      </c>
      <c r="E115" s="140">
        <v>6157</v>
      </c>
      <c r="F115" s="140">
        <v>6157</v>
      </c>
      <c r="G115" s="140">
        <v>6129</v>
      </c>
      <c r="H115" s="140">
        <v>6129</v>
      </c>
      <c r="I115" s="140">
        <v>6129</v>
      </c>
      <c r="J115" s="140">
        <v>6129</v>
      </c>
      <c r="K115" s="140">
        <v>6128</v>
      </c>
      <c r="L115" s="140">
        <v>6127</v>
      </c>
      <c r="M115" s="140">
        <v>6127</v>
      </c>
      <c r="N115" s="140">
        <v>6126</v>
      </c>
      <c r="O115" s="140">
        <v>6125</v>
      </c>
      <c r="P115" s="140">
        <v>6125</v>
      </c>
      <c r="Q115" s="140">
        <v>6129</v>
      </c>
      <c r="R115" s="140"/>
      <c r="S115" s="140"/>
      <c r="T115" s="140"/>
      <c r="U115" s="140"/>
      <c r="V115" s="140"/>
      <c r="W115" s="140"/>
      <c r="X115" s="140"/>
      <c r="Y115" s="140"/>
      <c r="Z115" s="140"/>
      <c r="AA115" s="140"/>
      <c r="AB115" s="140"/>
      <c r="AC115" s="140"/>
      <c r="AD115" s="140"/>
      <c r="AE115" s="140"/>
      <c r="AF115" s="140"/>
      <c r="AG115" s="140"/>
      <c r="AH115" s="140"/>
      <c r="AI115" s="140"/>
      <c r="AJ115" s="140"/>
      <c r="AK115" s="140"/>
      <c r="AL115" s="140"/>
      <c r="AM115" s="141"/>
      <c r="AN115" s="141"/>
      <c r="AO115" s="141"/>
      <c r="AP115" s="141"/>
      <c r="AQ115" s="141"/>
      <c r="AR115" s="141"/>
      <c r="AS115" s="141"/>
      <c r="AT115" s="141"/>
      <c r="AU115" s="141"/>
      <c r="AV115" s="141"/>
      <c r="AW115" s="141"/>
      <c r="AX115" s="141"/>
      <c r="AY115" s="141"/>
      <c r="AZ115" s="141"/>
      <c r="BA115" s="141"/>
      <c r="BB115" s="141"/>
      <c r="BC115" s="141"/>
      <c r="BD115" s="141"/>
      <c r="BE115" s="141"/>
      <c r="BF115" s="141"/>
      <c r="BG115" s="141"/>
      <c r="BH115" s="141"/>
      <c r="BI115" s="141"/>
      <c r="BJ115" s="141"/>
      <c r="BK115" s="141"/>
      <c r="BL115" s="141"/>
      <c r="BM115" s="141"/>
      <c r="BN115" s="141"/>
      <c r="BO115" s="141"/>
      <c r="BP115" s="141"/>
      <c r="BQ115" s="141"/>
      <c r="BR115" s="141"/>
      <c r="BS115" s="141"/>
      <c r="BT115" s="141"/>
      <c r="BU115" s="141"/>
      <c r="BV115" s="141"/>
      <c r="BW115" s="141"/>
      <c r="BX115" s="141"/>
      <c r="BY115" s="141"/>
      <c r="BZ115" s="141"/>
      <c r="CA115" s="141"/>
      <c r="CB115" s="141"/>
      <c r="CC115" s="141"/>
      <c r="CD115" s="141"/>
      <c r="CE115" s="141"/>
      <c r="CF115" s="141"/>
      <c r="CG115" s="141"/>
      <c r="CH115" s="141"/>
      <c r="CI115" s="141"/>
      <c r="CJ115" s="141"/>
      <c r="CK115" s="141"/>
      <c r="CL115" s="141"/>
      <c r="CM115" s="141"/>
      <c r="CN115" s="141"/>
      <c r="CO115" s="141"/>
      <c r="CP115" s="141"/>
      <c r="CQ115" s="141"/>
      <c r="CR115" s="141"/>
      <c r="CS115" s="141"/>
      <c r="CT115" s="141"/>
      <c r="CU115" s="141"/>
      <c r="CV115" s="141"/>
      <c r="CW115" s="141"/>
      <c r="CX115" s="141"/>
      <c r="CY115" s="141"/>
      <c r="CZ115" s="141"/>
      <c r="DA115" s="141"/>
      <c r="DB115" s="141"/>
      <c r="DC115" s="141"/>
      <c r="DD115" s="141"/>
      <c r="DE115" s="141"/>
      <c r="DF115" s="141"/>
      <c r="DG115" s="141"/>
      <c r="DH115" s="141"/>
      <c r="DI115" s="164"/>
    </row>
    <row r="116" spans="1:113" x14ac:dyDescent="0.25">
      <c r="A116" s="133">
        <f t="shared" si="4"/>
        <v>44024</v>
      </c>
      <c r="B116" s="163">
        <v>6161</v>
      </c>
      <c r="C116" s="140">
        <v>6159</v>
      </c>
      <c r="D116" s="140">
        <v>6157</v>
      </c>
      <c r="E116" s="140">
        <v>6157</v>
      </c>
      <c r="F116" s="140">
        <v>6157</v>
      </c>
      <c r="G116" s="140">
        <v>6129</v>
      </c>
      <c r="H116" s="140">
        <v>6129</v>
      </c>
      <c r="I116" s="140">
        <v>6129</v>
      </c>
      <c r="J116" s="140">
        <v>6129</v>
      </c>
      <c r="K116" s="140">
        <v>6128</v>
      </c>
      <c r="L116" s="140">
        <v>6127</v>
      </c>
      <c r="M116" s="140">
        <v>6127</v>
      </c>
      <c r="N116" s="140">
        <v>6126</v>
      </c>
      <c r="O116" s="140">
        <v>6125</v>
      </c>
      <c r="P116" s="140">
        <v>6125</v>
      </c>
      <c r="Q116" s="140">
        <v>6129</v>
      </c>
      <c r="R116" s="140"/>
      <c r="S116" s="140"/>
      <c r="T116" s="140"/>
      <c r="U116" s="140"/>
      <c r="V116" s="140"/>
      <c r="W116" s="140"/>
      <c r="X116" s="140"/>
      <c r="Y116" s="140"/>
      <c r="Z116" s="140"/>
      <c r="AA116" s="140"/>
      <c r="AB116" s="140"/>
      <c r="AC116" s="140"/>
      <c r="AD116" s="140"/>
      <c r="AE116" s="140"/>
      <c r="AF116" s="140"/>
      <c r="AG116" s="140"/>
      <c r="AH116" s="140"/>
      <c r="AI116" s="140"/>
      <c r="AJ116" s="140"/>
      <c r="AK116" s="140"/>
      <c r="AL116" s="140"/>
      <c r="AM116" s="141"/>
      <c r="AN116" s="141"/>
      <c r="AO116" s="141"/>
      <c r="AP116" s="141"/>
      <c r="AQ116" s="141"/>
      <c r="AR116" s="141"/>
      <c r="AS116" s="141"/>
      <c r="AT116" s="141"/>
      <c r="AU116" s="141"/>
      <c r="AV116" s="141"/>
      <c r="AW116" s="141"/>
      <c r="AX116" s="141"/>
      <c r="AY116" s="141"/>
      <c r="AZ116" s="141"/>
      <c r="BA116" s="141"/>
      <c r="BB116" s="141"/>
      <c r="BC116" s="141"/>
      <c r="BD116" s="141"/>
      <c r="BE116" s="141"/>
      <c r="BF116" s="141"/>
      <c r="BG116" s="141"/>
      <c r="BH116" s="141"/>
      <c r="BI116" s="141"/>
      <c r="BJ116" s="141"/>
      <c r="BK116" s="141"/>
      <c r="BL116" s="141"/>
      <c r="BM116" s="141"/>
      <c r="BN116" s="141"/>
      <c r="BO116" s="141"/>
      <c r="BP116" s="141"/>
      <c r="BQ116" s="141"/>
      <c r="BR116" s="141"/>
      <c r="BS116" s="141"/>
      <c r="BT116" s="141"/>
      <c r="BU116" s="141"/>
      <c r="BV116" s="141"/>
      <c r="BW116" s="141"/>
      <c r="BX116" s="141"/>
      <c r="BY116" s="141"/>
      <c r="BZ116" s="141"/>
      <c r="CA116" s="141"/>
      <c r="CB116" s="141"/>
      <c r="CC116" s="141"/>
      <c r="CD116" s="141"/>
      <c r="CE116" s="141"/>
      <c r="CF116" s="141"/>
      <c r="CG116" s="141"/>
      <c r="CH116" s="141"/>
      <c r="CI116" s="141"/>
      <c r="CJ116" s="141"/>
      <c r="CK116" s="141"/>
      <c r="CL116" s="141"/>
      <c r="CM116" s="141"/>
      <c r="CN116" s="141"/>
      <c r="CO116" s="141"/>
      <c r="CP116" s="141"/>
      <c r="CQ116" s="141"/>
      <c r="CR116" s="141"/>
      <c r="CS116" s="141"/>
      <c r="CT116" s="141"/>
      <c r="CU116" s="141"/>
      <c r="CV116" s="141"/>
      <c r="CW116" s="141"/>
      <c r="CX116" s="141"/>
      <c r="CY116" s="141"/>
      <c r="CZ116" s="141"/>
      <c r="DA116" s="141"/>
      <c r="DB116" s="141"/>
      <c r="DC116" s="141"/>
      <c r="DD116" s="141"/>
      <c r="DE116" s="141"/>
      <c r="DF116" s="141"/>
      <c r="DG116" s="141"/>
      <c r="DH116" s="141"/>
      <c r="DI116" s="164"/>
    </row>
    <row r="117" spans="1:113" x14ac:dyDescent="0.25">
      <c r="A117" s="133">
        <f t="shared" si="4"/>
        <v>44023</v>
      </c>
      <c r="B117" s="163">
        <v>6159</v>
      </c>
      <c r="C117" s="140">
        <v>6157</v>
      </c>
      <c r="D117" s="140">
        <v>6155</v>
      </c>
      <c r="E117" s="140">
        <v>6155</v>
      </c>
      <c r="F117" s="140">
        <v>6155</v>
      </c>
      <c r="G117" s="140">
        <v>6127</v>
      </c>
      <c r="H117" s="140">
        <v>6127</v>
      </c>
      <c r="I117" s="140">
        <v>6127</v>
      </c>
      <c r="J117" s="140">
        <v>6127</v>
      </c>
      <c r="K117" s="140">
        <v>6126</v>
      </c>
      <c r="L117" s="140">
        <v>6125</v>
      </c>
      <c r="M117" s="140">
        <v>6125</v>
      </c>
      <c r="N117" s="140">
        <v>6124</v>
      </c>
      <c r="O117" s="140">
        <v>6123</v>
      </c>
      <c r="P117" s="140">
        <v>6123</v>
      </c>
      <c r="Q117" s="140">
        <v>6128</v>
      </c>
      <c r="R117" s="140"/>
      <c r="S117" s="140"/>
      <c r="T117" s="140"/>
      <c r="U117" s="140"/>
      <c r="V117" s="140"/>
      <c r="W117" s="140"/>
      <c r="X117" s="140"/>
      <c r="Y117" s="140"/>
      <c r="Z117" s="140"/>
      <c r="AA117" s="140"/>
      <c r="AB117" s="140"/>
      <c r="AC117" s="140"/>
      <c r="AD117" s="140"/>
      <c r="AE117" s="140"/>
      <c r="AF117" s="140"/>
      <c r="AG117" s="140"/>
      <c r="AH117" s="140"/>
      <c r="AI117" s="140"/>
      <c r="AJ117" s="140"/>
      <c r="AK117" s="140"/>
      <c r="AL117" s="140"/>
      <c r="AM117" s="141"/>
      <c r="AN117" s="141"/>
      <c r="AO117" s="141"/>
      <c r="AP117" s="141"/>
      <c r="AQ117" s="141"/>
      <c r="AR117" s="141"/>
      <c r="AS117" s="141"/>
      <c r="AT117" s="141"/>
      <c r="AU117" s="141"/>
      <c r="AV117" s="141"/>
      <c r="AW117" s="141"/>
      <c r="AX117" s="141"/>
      <c r="AY117" s="141"/>
      <c r="AZ117" s="141"/>
      <c r="BA117" s="141"/>
      <c r="BB117" s="141"/>
      <c r="BC117" s="141"/>
      <c r="BD117" s="141"/>
      <c r="BE117" s="141"/>
      <c r="BF117" s="141"/>
      <c r="BG117" s="141"/>
      <c r="BH117" s="141"/>
      <c r="BI117" s="141"/>
      <c r="BJ117" s="141"/>
      <c r="BK117" s="141"/>
      <c r="BL117" s="141"/>
      <c r="BM117" s="141"/>
      <c r="BN117" s="141"/>
      <c r="BO117" s="141"/>
      <c r="BP117" s="141"/>
      <c r="BQ117" s="141"/>
      <c r="BR117" s="141"/>
      <c r="BS117" s="141"/>
      <c r="BT117" s="141"/>
      <c r="BU117" s="141"/>
      <c r="BV117" s="141"/>
      <c r="BW117" s="141"/>
      <c r="BX117" s="141"/>
      <c r="BY117" s="141"/>
      <c r="BZ117" s="141"/>
      <c r="CA117" s="141"/>
      <c r="CB117" s="141"/>
      <c r="CC117" s="141"/>
      <c r="CD117" s="141"/>
      <c r="CE117" s="141"/>
      <c r="CF117" s="141"/>
      <c r="CG117" s="141"/>
      <c r="CH117" s="141"/>
      <c r="CI117" s="141"/>
      <c r="CJ117" s="141"/>
      <c r="CK117" s="141"/>
      <c r="CL117" s="141"/>
      <c r="CM117" s="141"/>
      <c r="CN117" s="141"/>
      <c r="CO117" s="141"/>
      <c r="CP117" s="141"/>
      <c r="CQ117" s="141"/>
      <c r="CR117" s="141"/>
      <c r="CS117" s="141"/>
      <c r="CT117" s="141"/>
      <c r="CU117" s="141"/>
      <c r="CV117" s="141"/>
      <c r="CW117" s="141"/>
      <c r="CX117" s="141"/>
      <c r="CY117" s="141"/>
      <c r="CZ117" s="141"/>
      <c r="DA117" s="141"/>
      <c r="DB117" s="141"/>
      <c r="DC117" s="141"/>
      <c r="DD117" s="141"/>
      <c r="DE117" s="141"/>
      <c r="DF117" s="141"/>
      <c r="DG117" s="141"/>
      <c r="DH117" s="141"/>
      <c r="DI117" s="164"/>
    </row>
    <row r="118" spans="1:113" x14ac:dyDescent="0.25">
      <c r="A118" s="133">
        <f t="shared" si="4"/>
        <v>44022</v>
      </c>
      <c r="B118" s="163">
        <v>6159</v>
      </c>
      <c r="C118" s="140">
        <v>6157</v>
      </c>
      <c r="D118" s="140">
        <v>6155</v>
      </c>
      <c r="E118" s="140">
        <v>6155</v>
      </c>
      <c r="F118" s="140">
        <v>6155</v>
      </c>
      <c r="G118" s="140">
        <v>6127</v>
      </c>
      <c r="H118" s="140">
        <v>6127</v>
      </c>
      <c r="I118" s="140">
        <v>6127</v>
      </c>
      <c r="J118" s="140">
        <v>6127</v>
      </c>
      <c r="K118" s="140">
        <v>6126</v>
      </c>
      <c r="L118" s="140">
        <v>6125</v>
      </c>
      <c r="M118" s="140">
        <v>6125</v>
      </c>
      <c r="N118" s="140">
        <v>6124</v>
      </c>
      <c r="O118" s="140">
        <v>6123</v>
      </c>
      <c r="P118" s="140">
        <v>6123</v>
      </c>
      <c r="Q118" s="140">
        <v>6128</v>
      </c>
      <c r="R118" s="140"/>
      <c r="S118" s="140"/>
      <c r="T118" s="140"/>
      <c r="U118" s="140"/>
      <c r="V118" s="140"/>
      <c r="W118" s="140"/>
      <c r="X118" s="140"/>
      <c r="Y118" s="140"/>
      <c r="Z118" s="140"/>
      <c r="AA118" s="140"/>
      <c r="AB118" s="140"/>
      <c r="AC118" s="140"/>
      <c r="AD118" s="140"/>
      <c r="AE118" s="140"/>
      <c r="AF118" s="140"/>
      <c r="AG118" s="140"/>
      <c r="AH118" s="140"/>
      <c r="AI118" s="140"/>
      <c r="AJ118" s="140"/>
      <c r="AK118" s="140"/>
      <c r="AL118" s="140"/>
      <c r="AM118" s="141"/>
      <c r="AN118" s="141"/>
      <c r="AO118" s="141"/>
      <c r="AP118" s="141"/>
      <c r="AQ118" s="141"/>
      <c r="AR118" s="141"/>
      <c r="AS118" s="141"/>
      <c r="AT118" s="141"/>
      <c r="AU118" s="141"/>
      <c r="AV118" s="141"/>
      <c r="AW118" s="141"/>
      <c r="AX118" s="141"/>
      <c r="AY118" s="141"/>
      <c r="AZ118" s="141"/>
      <c r="BA118" s="141"/>
      <c r="BB118" s="141"/>
      <c r="BC118" s="141"/>
      <c r="BD118" s="141"/>
      <c r="BE118" s="141"/>
      <c r="BF118" s="141"/>
      <c r="BG118" s="141"/>
      <c r="BH118" s="141"/>
      <c r="BI118" s="141"/>
      <c r="BJ118" s="141"/>
      <c r="BK118" s="141"/>
      <c r="BL118" s="141"/>
      <c r="BM118" s="141"/>
      <c r="BN118" s="141"/>
      <c r="BO118" s="141"/>
      <c r="BP118" s="141"/>
      <c r="BQ118" s="141"/>
      <c r="BR118" s="141"/>
      <c r="BS118" s="141"/>
      <c r="BT118" s="141"/>
      <c r="BU118" s="141"/>
      <c r="BV118" s="141"/>
      <c r="BW118" s="141"/>
      <c r="BX118" s="141"/>
      <c r="BY118" s="141"/>
      <c r="BZ118" s="141"/>
      <c r="CA118" s="141"/>
      <c r="CB118" s="141"/>
      <c r="CC118" s="141"/>
      <c r="CD118" s="141"/>
      <c r="CE118" s="141"/>
      <c r="CF118" s="141"/>
      <c r="CG118" s="141"/>
      <c r="CH118" s="141"/>
      <c r="CI118" s="141"/>
      <c r="CJ118" s="141"/>
      <c r="CK118" s="141"/>
      <c r="CL118" s="141"/>
      <c r="CM118" s="141"/>
      <c r="CN118" s="141"/>
      <c r="CO118" s="141"/>
      <c r="CP118" s="141"/>
      <c r="CQ118" s="141"/>
      <c r="CR118" s="141"/>
      <c r="CS118" s="141"/>
      <c r="CT118" s="141"/>
      <c r="CU118" s="141"/>
      <c r="CV118" s="141"/>
      <c r="CW118" s="141"/>
      <c r="CX118" s="141"/>
      <c r="CY118" s="141"/>
      <c r="CZ118" s="141"/>
      <c r="DA118" s="141"/>
      <c r="DB118" s="141"/>
      <c r="DC118" s="141"/>
      <c r="DD118" s="141"/>
      <c r="DE118" s="141"/>
      <c r="DF118" s="141"/>
      <c r="DG118" s="141"/>
      <c r="DH118" s="141"/>
      <c r="DI118" s="164"/>
    </row>
    <row r="119" spans="1:113" x14ac:dyDescent="0.25">
      <c r="A119" s="133">
        <f t="shared" si="4"/>
        <v>44021</v>
      </c>
      <c r="B119" s="163">
        <v>6158</v>
      </c>
      <c r="C119" s="140">
        <v>6156</v>
      </c>
      <c r="D119" s="140">
        <v>6154</v>
      </c>
      <c r="E119" s="140">
        <v>6154</v>
      </c>
      <c r="F119" s="140">
        <v>6154</v>
      </c>
      <c r="G119" s="140">
        <v>6126</v>
      </c>
      <c r="H119" s="140">
        <v>6126</v>
      </c>
      <c r="I119" s="140">
        <v>6126</v>
      </c>
      <c r="J119" s="140">
        <v>6126</v>
      </c>
      <c r="K119" s="140">
        <v>6125</v>
      </c>
      <c r="L119" s="140">
        <v>6124</v>
      </c>
      <c r="M119" s="140">
        <v>6124</v>
      </c>
      <c r="N119" s="140">
        <v>6123</v>
      </c>
      <c r="O119" s="140">
        <v>6122</v>
      </c>
      <c r="P119" s="140">
        <v>6122</v>
      </c>
      <c r="Q119" s="140">
        <v>6127</v>
      </c>
      <c r="R119" s="140"/>
      <c r="S119" s="140"/>
      <c r="T119" s="140"/>
      <c r="U119" s="140"/>
      <c r="V119" s="140"/>
      <c r="W119" s="140"/>
      <c r="X119" s="140"/>
      <c r="Y119" s="140"/>
      <c r="Z119" s="140"/>
      <c r="AA119" s="140"/>
      <c r="AB119" s="140"/>
      <c r="AC119" s="140"/>
      <c r="AD119" s="140"/>
      <c r="AE119" s="140"/>
      <c r="AF119" s="140"/>
      <c r="AG119" s="140"/>
      <c r="AH119" s="140"/>
      <c r="AI119" s="140"/>
      <c r="AJ119" s="140"/>
      <c r="AK119" s="140"/>
      <c r="AL119" s="140"/>
      <c r="AM119" s="141"/>
      <c r="AN119" s="141"/>
      <c r="AO119" s="141"/>
      <c r="AP119" s="141"/>
      <c r="AQ119" s="141"/>
      <c r="AR119" s="141"/>
      <c r="AS119" s="141"/>
      <c r="AT119" s="141"/>
      <c r="AU119" s="141"/>
      <c r="AV119" s="141"/>
      <c r="AW119" s="141"/>
      <c r="AX119" s="141"/>
      <c r="AY119" s="141"/>
      <c r="AZ119" s="141"/>
      <c r="BA119" s="141"/>
      <c r="BB119" s="141"/>
      <c r="BC119" s="141"/>
      <c r="BD119" s="141"/>
      <c r="BE119" s="141"/>
      <c r="BF119" s="141"/>
      <c r="BG119" s="141"/>
      <c r="BH119" s="141"/>
      <c r="BI119" s="141"/>
      <c r="BJ119" s="141"/>
      <c r="BK119" s="141"/>
      <c r="BL119" s="141"/>
      <c r="BM119" s="141"/>
      <c r="BN119" s="141"/>
      <c r="BO119" s="141"/>
      <c r="BP119" s="141"/>
      <c r="BQ119" s="141"/>
      <c r="BR119" s="141"/>
      <c r="BS119" s="141"/>
      <c r="BT119" s="141"/>
      <c r="BU119" s="141"/>
      <c r="BV119" s="141"/>
      <c r="BW119" s="141"/>
      <c r="BX119" s="141"/>
      <c r="BY119" s="141"/>
      <c r="BZ119" s="141"/>
      <c r="CA119" s="141"/>
      <c r="CB119" s="141"/>
      <c r="CC119" s="141"/>
      <c r="CD119" s="141"/>
      <c r="CE119" s="141"/>
      <c r="CF119" s="141"/>
      <c r="CG119" s="141"/>
      <c r="CH119" s="141"/>
      <c r="CI119" s="141"/>
      <c r="CJ119" s="141"/>
      <c r="CK119" s="141"/>
      <c r="CL119" s="141"/>
      <c r="CM119" s="141"/>
      <c r="CN119" s="141"/>
      <c r="CO119" s="141"/>
      <c r="CP119" s="141"/>
      <c r="CQ119" s="141"/>
      <c r="CR119" s="141"/>
      <c r="CS119" s="141"/>
      <c r="CT119" s="141"/>
      <c r="CU119" s="141"/>
      <c r="CV119" s="141"/>
      <c r="CW119" s="141"/>
      <c r="CX119" s="141"/>
      <c r="CY119" s="141"/>
      <c r="CZ119" s="141"/>
      <c r="DA119" s="141"/>
      <c r="DB119" s="141"/>
      <c r="DC119" s="141"/>
      <c r="DD119" s="141"/>
      <c r="DE119" s="141"/>
      <c r="DF119" s="141"/>
      <c r="DG119" s="141"/>
      <c r="DH119" s="141"/>
      <c r="DI119" s="164"/>
    </row>
    <row r="120" spans="1:113" x14ac:dyDescent="0.25">
      <c r="A120" s="133">
        <f t="shared" si="4"/>
        <v>44020</v>
      </c>
      <c r="B120" s="163">
        <v>6158</v>
      </c>
      <c r="C120" s="140">
        <v>6156</v>
      </c>
      <c r="D120" s="140">
        <v>6154</v>
      </c>
      <c r="E120" s="140">
        <v>6154</v>
      </c>
      <c r="F120" s="140">
        <v>6154</v>
      </c>
      <c r="G120" s="140">
        <v>6126</v>
      </c>
      <c r="H120" s="140">
        <v>6126</v>
      </c>
      <c r="I120" s="140">
        <v>6126</v>
      </c>
      <c r="J120" s="140">
        <v>6126</v>
      </c>
      <c r="K120" s="140">
        <v>6125</v>
      </c>
      <c r="L120" s="140">
        <v>6124</v>
      </c>
      <c r="M120" s="140">
        <v>6124</v>
      </c>
      <c r="N120" s="140">
        <v>6123</v>
      </c>
      <c r="O120" s="140">
        <v>6122</v>
      </c>
      <c r="P120" s="140">
        <v>6122</v>
      </c>
      <c r="Q120" s="140">
        <v>6127</v>
      </c>
      <c r="R120" s="140"/>
      <c r="S120" s="140"/>
      <c r="T120" s="140"/>
      <c r="U120" s="140"/>
      <c r="V120" s="140"/>
      <c r="W120" s="140"/>
      <c r="X120" s="140"/>
      <c r="Y120" s="140"/>
      <c r="Z120" s="140"/>
      <c r="AA120" s="140"/>
      <c r="AB120" s="140"/>
      <c r="AC120" s="140"/>
      <c r="AD120" s="140"/>
      <c r="AE120" s="140"/>
      <c r="AF120" s="140"/>
      <c r="AG120" s="140"/>
      <c r="AH120" s="140"/>
      <c r="AI120" s="140"/>
      <c r="AJ120" s="140"/>
      <c r="AK120" s="140"/>
      <c r="AL120" s="140"/>
      <c r="AM120" s="141"/>
      <c r="AN120" s="141"/>
      <c r="AO120" s="141"/>
      <c r="AP120" s="141"/>
      <c r="AQ120" s="141"/>
      <c r="AR120" s="141"/>
      <c r="AS120" s="141"/>
      <c r="AT120" s="141"/>
      <c r="AU120" s="141"/>
      <c r="AV120" s="141"/>
      <c r="AW120" s="141"/>
      <c r="AX120" s="141"/>
      <c r="AY120" s="141"/>
      <c r="AZ120" s="141"/>
      <c r="BA120" s="141"/>
      <c r="BB120" s="141"/>
      <c r="BC120" s="141"/>
      <c r="BD120" s="141"/>
      <c r="BE120" s="141"/>
      <c r="BF120" s="141"/>
      <c r="BG120" s="141"/>
      <c r="BH120" s="141"/>
      <c r="BI120" s="141"/>
      <c r="BJ120" s="141"/>
      <c r="BK120" s="141"/>
      <c r="BL120" s="141"/>
      <c r="BM120" s="141"/>
      <c r="BN120" s="141"/>
      <c r="BO120" s="141"/>
      <c r="BP120" s="141"/>
      <c r="BQ120" s="141"/>
      <c r="BR120" s="141"/>
      <c r="BS120" s="141"/>
      <c r="BT120" s="141"/>
      <c r="BU120" s="141"/>
      <c r="BV120" s="141"/>
      <c r="BW120" s="141"/>
      <c r="BX120" s="141"/>
      <c r="BY120" s="141"/>
      <c r="BZ120" s="141"/>
      <c r="CA120" s="141"/>
      <c r="CB120" s="141"/>
      <c r="CC120" s="141"/>
      <c r="CD120" s="141"/>
      <c r="CE120" s="141"/>
      <c r="CF120" s="141"/>
      <c r="CG120" s="141"/>
      <c r="CH120" s="141"/>
      <c r="CI120" s="141"/>
      <c r="CJ120" s="141"/>
      <c r="CK120" s="141"/>
      <c r="CL120" s="141"/>
      <c r="CM120" s="141"/>
      <c r="CN120" s="141"/>
      <c r="CO120" s="141"/>
      <c r="CP120" s="141"/>
      <c r="CQ120" s="141"/>
      <c r="CR120" s="141"/>
      <c r="CS120" s="141"/>
      <c r="CT120" s="141"/>
      <c r="CU120" s="141"/>
      <c r="CV120" s="141"/>
      <c r="CW120" s="141"/>
      <c r="CX120" s="141"/>
      <c r="CY120" s="141"/>
      <c r="CZ120" s="141"/>
      <c r="DA120" s="141"/>
      <c r="DB120" s="141"/>
      <c r="DC120" s="141"/>
      <c r="DD120" s="141"/>
      <c r="DE120" s="141"/>
      <c r="DF120" s="141"/>
      <c r="DG120" s="141"/>
      <c r="DH120" s="141"/>
      <c r="DI120" s="164"/>
    </row>
    <row r="121" spans="1:113" x14ac:dyDescent="0.25">
      <c r="A121" s="133">
        <f t="shared" si="4"/>
        <v>44019</v>
      </c>
      <c r="B121" s="163">
        <v>6158</v>
      </c>
      <c r="C121" s="140">
        <v>6156</v>
      </c>
      <c r="D121" s="140">
        <v>6154</v>
      </c>
      <c r="E121" s="140">
        <v>6154</v>
      </c>
      <c r="F121" s="140">
        <v>6154</v>
      </c>
      <c r="G121" s="140">
        <v>6126</v>
      </c>
      <c r="H121" s="140">
        <v>6126</v>
      </c>
      <c r="I121" s="140">
        <v>6126</v>
      </c>
      <c r="J121" s="140">
        <v>6126</v>
      </c>
      <c r="K121" s="140">
        <v>6125</v>
      </c>
      <c r="L121" s="140">
        <v>6124</v>
      </c>
      <c r="M121" s="140">
        <v>6124</v>
      </c>
      <c r="N121" s="140">
        <v>6123</v>
      </c>
      <c r="O121" s="140">
        <v>6122</v>
      </c>
      <c r="P121" s="140">
        <v>6122</v>
      </c>
      <c r="Q121" s="140">
        <v>6127</v>
      </c>
      <c r="R121" s="140">
        <v>6126</v>
      </c>
      <c r="S121" s="140"/>
      <c r="T121" s="140"/>
      <c r="U121" s="140"/>
      <c r="V121" s="140"/>
      <c r="W121" s="140"/>
      <c r="X121" s="140"/>
      <c r="Y121" s="140"/>
      <c r="Z121" s="140"/>
      <c r="AA121" s="140"/>
      <c r="AB121" s="140"/>
      <c r="AC121" s="140"/>
      <c r="AD121" s="140"/>
      <c r="AE121" s="140"/>
      <c r="AF121" s="140"/>
      <c r="AG121" s="140"/>
      <c r="AH121" s="140"/>
      <c r="AI121" s="140"/>
      <c r="AJ121" s="140"/>
      <c r="AK121" s="140"/>
      <c r="AL121" s="140"/>
      <c r="AM121" s="141"/>
      <c r="AN121" s="141"/>
      <c r="AO121" s="141"/>
      <c r="AP121" s="141"/>
      <c r="AQ121" s="141"/>
      <c r="AR121" s="141"/>
      <c r="AS121" s="141"/>
      <c r="AT121" s="141"/>
      <c r="AU121" s="141"/>
      <c r="AV121" s="141"/>
      <c r="AW121" s="141"/>
      <c r="AX121" s="141"/>
      <c r="AY121" s="141"/>
      <c r="AZ121" s="141"/>
      <c r="BA121" s="141"/>
      <c r="BB121" s="141"/>
      <c r="BC121" s="141"/>
      <c r="BD121" s="141"/>
      <c r="BE121" s="141"/>
      <c r="BF121" s="141"/>
      <c r="BG121" s="141"/>
      <c r="BH121" s="141"/>
      <c r="BI121" s="141"/>
      <c r="BJ121" s="141"/>
      <c r="BK121" s="141"/>
      <c r="BL121" s="141"/>
      <c r="BM121" s="141"/>
      <c r="BN121" s="141"/>
      <c r="BO121" s="141"/>
      <c r="BP121" s="141"/>
      <c r="BQ121" s="141"/>
      <c r="BR121" s="141"/>
      <c r="BS121" s="141"/>
      <c r="BT121" s="141"/>
      <c r="BU121" s="141"/>
      <c r="BV121" s="141"/>
      <c r="BW121" s="141"/>
      <c r="BX121" s="141"/>
      <c r="BY121" s="141"/>
      <c r="BZ121" s="141"/>
      <c r="CA121" s="141"/>
      <c r="CB121" s="141"/>
      <c r="CC121" s="141"/>
      <c r="CD121" s="141"/>
      <c r="CE121" s="141"/>
      <c r="CF121" s="141"/>
      <c r="CG121" s="141"/>
      <c r="CH121" s="141"/>
      <c r="CI121" s="141"/>
      <c r="CJ121" s="141"/>
      <c r="CK121" s="141"/>
      <c r="CL121" s="141"/>
      <c r="CM121" s="141"/>
      <c r="CN121" s="141"/>
      <c r="CO121" s="141"/>
      <c r="CP121" s="141"/>
      <c r="CQ121" s="141"/>
      <c r="CR121" s="141"/>
      <c r="CS121" s="141"/>
      <c r="CT121" s="141"/>
      <c r="CU121" s="141"/>
      <c r="CV121" s="141"/>
      <c r="CW121" s="141"/>
      <c r="CX121" s="141"/>
      <c r="CY121" s="141"/>
      <c r="CZ121" s="141"/>
      <c r="DA121" s="141"/>
      <c r="DB121" s="141"/>
      <c r="DC121" s="141"/>
      <c r="DD121" s="141"/>
      <c r="DE121" s="141"/>
      <c r="DF121" s="141"/>
      <c r="DG121" s="141"/>
      <c r="DH121" s="141"/>
      <c r="DI121" s="164"/>
    </row>
    <row r="122" spans="1:113" x14ac:dyDescent="0.25">
      <c r="A122" s="133">
        <f t="shared" si="4"/>
        <v>44018</v>
      </c>
      <c r="B122" s="163">
        <v>6155</v>
      </c>
      <c r="C122" s="140">
        <v>6153</v>
      </c>
      <c r="D122" s="140">
        <v>6151</v>
      </c>
      <c r="E122" s="140">
        <v>6151</v>
      </c>
      <c r="F122" s="140">
        <v>6151</v>
      </c>
      <c r="G122" s="140">
        <v>6123</v>
      </c>
      <c r="H122" s="140">
        <v>6123</v>
      </c>
      <c r="I122" s="140">
        <v>6123</v>
      </c>
      <c r="J122" s="140">
        <v>6123</v>
      </c>
      <c r="K122" s="140">
        <v>6122</v>
      </c>
      <c r="L122" s="140">
        <v>6122</v>
      </c>
      <c r="M122" s="140">
        <v>6122</v>
      </c>
      <c r="N122" s="140">
        <v>6121</v>
      </c>
      <c r="O122" s="140">
        <v>6120</v>
      </c>
      <c r="P122" s="140">
        <v>6120</v>
      </c>
      <c r="Q122" s="140">
        <v>6125</v>
      </c>
      <c r="R122" s="140">
        <v>6126</v>
      </c>
      <c r="S122" s="140"/>
      <c r="T122" s="140"/>
      <c r="U122" s="140"/>
      <c r="V122" s="140"/>
      <c r="W122" s="140"/>
      <c r="X122" s="140"/>
      <c r="Y122" s="140"/>
      <c r="Z122" s="140"/>
      <c r="AA122" s="140"/>
      <c r="AB122" s="140"/>
      <c r="AC122" s="140"/>
      <c r="AD122" s="140"/>
      <c r="AE122" s="140"/>
      <c r="AF122" s="140"/>
      <c r="AG122" s="140"/>
      <c r="AH122" s="140"/>
      <c r="AI122" s="140"/>
      <c r="AJ122" s="140"/>
      <c r="AK122" s="140"/>
      <c r="AL122" s="140"/>
      <c r="AM122" s="141"/>
      <c r="AN122" s="141"/>
      <c r="AO122" s="141"/>
      <c r="AP122" s="141"/>
      <c r="AQ122" s="141"/>
      <c r="AR122" s="141"/>
      <c r="AS122" s="141"/>
      <c r="AT122" s="141"/>
      <c r="AU122" s="141"/>
      <c r="AV122" s="141"/>
      <c r="AW122" s="141"/>
      <c r="AX122" s="141"/>
      <c r="AY122" s="141"/>
      <c r="AZ122" s="141"/>
      <c r="BA122" s="141"/>
      <c r="BB122" s="141"/>
      <c r="BC122" s="141"/>
      <c r="BD122" s="141"/>
      <c r="BE122" s="141"/>
      <c r="BF122" s="141"/>
      <c r="BG122" s="141"/>
      <c r="BH122" s="141"/>
      <c r="BI122" s="141"/>
      <c r="BJ122" s="141"/>
      <c r="BK122" s="141"/>
      <c r="BL122" s="141"/>
      <c r="BM122" s="141"/>
      <c r="BN122" s="141"/>
      <c r="BO122" s="141"/>
      <c r="BP122" s="141"/>
      <c r="BQ122" s="141"/>
      <c r="BR122" s="141"/>
      <c r="BS122" s="141"/>
      <c r="BT122" s="141"/>
      <c r="BU122" s="141"/>
      <c r="BV122" s="141"/>
      <c r="BW122" s="141"/>
      <c r="BX122" s="141"/>
      <c r="BY122" s="141"/>
      <c r="BZ122" s="141"/>
      <c r="CA122" s="141"/>
      <c r="CB122" s="141"/>
      <c r="CC122" s="141"/>
      <c r="CD122" s="141"/>
      <c r="CE122" s="141"/>
      <c r="CF122" s="141"/>
      <c r="CG122" s="141"/>
      <c r="CH122" s="141"/>
      <c r="CI122" s="141"/>
      <c r="CJ122" s="141"/>
      <c r="CK122" s="141"/>
      <c r="CL122" s="141"/>
      <c r="CM122" s="141"/>
      <c r="CN122" s="141"/>
      <c r="CO122" s="141"/>
      <c r="CP122" s="141"/>
      <c r="CQ122" s="141"/>
      <c r="CR122" s="141"/>
      <c r="CS122" s="141"/>
      <c r="CT122" s="141"/>
      <c r="CU122" s="141"/>
      <c r="CV122" s="141"/>
      <c r="CW122" s="141"/>
      <c r="CX122" s="141"/>
      <c r="CY122" s="141"/>
      <c r="CZ122" s="141"/>
      <c r="DA122" s="141"/>
      <c r="DB122" s="141"/>
      <c r="DC122" s="141"/>
      <c r="DD122" s="141"/>
      <c r="DE122" s="141"/>
      <c r="DF122" s="141"/>
      <c r="DG122" s="141"/>
      <c r="DH122" s="141"/>
      <c r="DI122" s="164"/>
    </row>
    <row r="123" spans="1:113" x14ac:dyDescent="0.25">
      <c r="A123" s="133">
        <f t="shared" si="4"/>
        <v>44017</v>
      </c>
      <c r="B123" s="163">
        <v>6155</v>
      </c>
      <c r="C123" s="140">
        <v>6153</v>
      </c>
      <c r="D123" s="140">
        <v>6151</v>
      </c>
      <c r="E123" s="140">
        <v>6151</v>
      </c>
      <c r="F123" s="140">
        <v>6151</v>
      </c>
      <c r="G123" s="140">
        <v>6123</v>
      </c>
      <c r="H123" s="140">
        <v>6123</v>
      </c>
      <c r="I123" s="140">
        <v>6123</v>
      </c>
      <c r="J123" s="140">
        <v>6123</v>
      </c>
      <c r="K123" s="140">
        <v>6122</v>
      </c>
      <c r="L123" s="140">
        <v>6122</v>
      </c>
      <c r="M123" s="140">
        <v>6122</v>
      </c>
      <c r="N123" s="140">
        <v>6121</v>
      </c>
      <c r="O123" s="140">
        <v>6120</v>
      </c>
      <c r="P123" s="140">
        <v>6120</v>
      </c>
      <c r="Q123" s="140">
        <v>6125</v>
      </c>
      <c r="R123" s="140">
        <v>6126</v>
      </c>
      <c r="S123" s="140"/>
      <c r="T123" s="140"/>
      <c r="U123" s="140"/>
      <c r="V123" s="140"/>
      <c r="W123" s="140"/>
      <c r="X123" s="140"/>
      <c r="Y123" s="140"/>
      <c r="Z123" s="140"/>
      <c r="AA123" s="140"/>
      <c r="AB123" s="140"/>
      <c r="AC123" s="140"/>
      <c r="AD123" s="140"/>
      <c r="AE123" s="140"/>
      <c r="AF123" s="140"/>
      <c r="AG123" s="140"/>
      <c r="AH123" s="140"/>
      <c r="AI123" s="140"/>
      <c r="AJ123" s="140"/>
      <c r="AK123" s="140"/>
      <c r="AL123" s="140"/>
      <c r="AM123" s="141"/>
      <c r="AN123" s="141"/>
      <c r="AO123" s="141"/>
      <c r="AP123" s="141"/>
      <c r="AQ123" s="141"/>
      <c r="AR123" s="141"/>
      <c r="AS123" s="141"/>
      <c r="AT123" s="141"/>
      <c r="AU123" s="141"/>
      <c r="AV123" s="141"/>
      <c r="AW123" s="141"/>
      <c r="AX123" s="141"/>
      <c r="AY123" s="141"/>
      <c r="AZ123" s="141"/>
      <c r="BA123" s="141"/>
      <c r="BB123" s="141"/>
      <c r="BC123" s="141"/>
      <c r="BD123" s="141"/>
      <c r="BE123" s="141"/>
      <c r="BF123" s="141"/>
      <c r="BG123" s="141"/>
      <c r="BH123" s="141"/>
      <c r="BI123" s="141"/>
      <c r="BJ123" s="141"/>
      <c r="BK123" s="141"/>
      <c r="BL123" s="141"/>
      <c r="BM123" s="141"/>
      <c r="BN123" s="141"/>
      <c r="BO123" s="141"/>
      <c r="BP123" s="141"/>
      <c r="BQ123" s="141"/>
      <c r="BR123" s="141"/>
      <c r="BS123" s="141"/>
      <c r="BT123" s="141"/>
      <c r="BU123" s="141"/>
      <c r="BV123" s="141"/>
      <c r="BW123" s="141"/>
      <c r="BX123" s="141"/>
      <c r="BY123" s="141"/>
      <c r="BZ123" s="141"/>
      <c r="CA123" s="141"/>
      <c r="CB123" s="141"/>
      <c r="CC123" s="141"/>
      <c r="CD123" s="141"/>
      <c r="CE123" s="141"/>
      <c r="CF123" s="141"/>
      <c r="CG123" s="141"/>
      <c r="CH123" s="141"/>
      <c r="CI123" s="141"/>
      <c r="CJ123" s="141"/>
      <c r="CK123" s="141"/>
      <c r="CL123" s="141"/>
      <c r="CM123" s="141"/>
      <c r="CN123" s="141"/>
      <c r="CO123" s="141"/>
      <c r="CP123" s="141"/>
      <c r="CQ123" s="141"/>
      <c r="CR123" s="141"/>
      <c r="CS123" s="141"/>
      <c r="CT123" s="141"/>
      <c r="CU123" s="141"/>
      <c r="CV123" s="141"/>
      <c r="CW123" s="141"/>
      <c r="CX123" s="141"/>
      <c r="CY123" s="141"/>
      <c r="CZ123" s="141"/>
      <c r="DA123" s="141"/>
      <c r="DB123" s="141"/>
      <c r="DC123" s="141"/>
      <c r="DD123" s="141"/>
      <c r="DE123" s="141"/>
      <c r="DF123" s="141"/>
      <c r="DG123" s="141"/>
      <c r="DH123" s="141"/>
      <c r="DI123" s="164"/>
    </row>
    <row r="124" spans="1:113" x14ac:dyDescent="0.25">
      <c r="A124" s="133">
        <f t="shared" si="4"/>
        <v>44016</v>
      </c>
      <c r="B124" s="163">
        <v>6152</v>
      </c>
      <c r="C124" s="140">
        <v>6150</v>
      </c>
      <c r="D124" s="140">
        <v>6148</v>
      </c>
      <c r="E124" s="140">
        <v>6148</v>
      </c>
      <c r="F124" s="140">
        <v>6148</v>
      </c>
      <c r="G124" s="140">
        <v>6120</v>
      </c>
      <c r="H124" s="140">
        <v>6120</v>
      </c>
      <c r="I124" s="140">
        <v>6120</v>
      </c>
      <c r="J124" s="140">
        <v>6120</v>
      </c>
      <c r="K124" s="140">
        <v>6119</v>
      </c>
      <c r="L124" s="140">
        <v>6119</v>
      </c>
      <c r="M124" s="140">
        <v>6119</v>
      </c>
      <c r="N124" s="140">
        <v>6118</v>
      </c>
      <c r="O124" s="140">
        <v>6117</v>
      </c>
      <c r="P124" s="140">
        <v>6117</v>
      </c>
      <c r="Q124" s="140">
        <v>6123</v>
      </c>
      <c r="R124" s="140">
        <v>6124</v>
      </c>
      <c r="S124" s="140"/>
      <c r="T124" s="140"/>
      <c r="U124" s="140"/>
      <c r="V124" s="140"/>
      <c r="W124" s="140"/>
      <c r="X124" s="140"/>
      <c r="Y124" s="140"/>
      <c r="Z124" s="140"/>
      <c r="AA124" s="140"/>
      <c r="AB124" s="140"/>
      <c r="AC124" s="140"/>
      <c r="AD124" s="140"/>
      <c r="AE124" s="140"/>
      <c r="AF124" s="140"/>
      <c r="AG124" s="140"/>
      <c r="AH124" s="140"/>
      <c r="AI124" s="140"/>
      <c r="AJ124" s="140"/>
      <c r="AK124" s="140"/>
      <c r="AL124" s="140"/>
      <c r="AM124" s="141"/>
      <c r="AN124" s="141"/>
      <c r="AO124" s="141"/>
      <c r="AP124" s="141"/>
      <c r="AQ124" s="141"/>
      <c r="AR124" s="141"/>
      <c r="AS124" s="141"/>
      <c r="AT124" s="141"/>
      <c r="AU124" s="141"/>
      <c r="AV124" s="141"/>
      <c r="AW124" s="141"/>
      <c r="AX124" s="141"/>
      <c r="AY124" s="141"/>
      <c r="AZ124" s="141"/>
      <c r="BA124" s="141"/>
      <c r="BB124" s="141"/>
      <c r="BC124" s="141"/>
      <c r="BD124" s="141"/>
      <c r="BE124" s="141"/>
      <c r="BF124" s="141"/>
      <c r="BG124" s="141"/>
      <c r="BH124" s="141"/>
      <c r="BI124" s="141"/>
      <c r="BJ124" s="141"/>
      <c r="BK124" s="141"/>
      <c r="BL124" s="141"/>
      <c r="BM124" s="141"/>
      <c r="BN124" s="141"/>
      <c r="BO124" s="141"/>
      <c r="BP124" s="141"/>
      <c r="BQ124" s="141"/>
      <c r="BR124" s="141"/>
      <c r="BS124" s="141"/>
      <c r="BT124" s="141"/>
      <c r="BU124" s="141"/>
      <c r="BV124" s="141"/>
      <c r="BW124" s="141"/>
      <c r="BX124" s="141"/>
      <c r="BY124" s="141"/>
      <c r="BZ124" s="141"/>
      <c r="CA124" s="141"/>
      <c r="CB124" s="141"/>
      <c r="CC124" s="141"/>
      <c r="CD124" s="141"/>
      <c r="CE124" s="141"/>
      <c r="CF124" s="141"/>
      <c r="CG124" s="141"/>
      <c r="CH124" s="141"/>
      <c r="CI124" s="141"/>
      <c r="CJ124" s="141"/>
      <c r="CK124" s="141"/>
      <c r="CL124" s="141"/>
      <c r="CM124" s="141"/>
      <c r="CN124" s="141"/>
      <c r="CO124" s="141"/>
      <c r="CP124" s="141"/>
      <c r="CQ124" s="141"/>
      <c r="CR124" s="141"/>
      <c r="CS124" s="141"/>
      <c r="CT124" s="141"/>
      <c r="CU124" s="141"/>
      <c r="CV124" s="141"/>
      <c r="CW124" s="141"/>
      <c r="CX124" s="141"/>
      <c r="CY124" s="141"/>
      <c r="CZ124" s="141"/>
      <c r="DA124" s="141"/>
      <c r="DB124" s="141"/>
      <c r="DC124" s="141"/>
      <c r="DD124" s="141"/>
      <c r="DE124" s="141"/>
      <c r="DF124" s="141"/>
      <c r="DG124" s="141"/>
      <c r="DH124" s="141"/>
      <c r="DI124" s="164"/>
    </row>
    <row r="125" spans="1:113" x14ac:dyDescent="0.25">
      <c r="A125" s="133">
        <f t="shared" si="4"/>
        <v>44015</v>
      </c>
      <c r="B125" s="163">
        <v>6152</v>
      </c>
      <c r="C125" s="140">
        <v>6150</v>
      </c>
      <c r="D125" s="140">
        <v>6148</v>
      </c>
      <c r="E125" s="140">
        <v>6148</v>
      </c>
      <c r="F125" s="140">
        <v>6148</v>
      </c>
      <c r="G125" s="140">
        <v>6120</v>
      </c>
      <c r="H125" s="140">
        <v>6120</v>
      </c>
      <c r="I125" s="140">
        <v>6120</v>
      </c>
      <c r="J125" s="140">
        <v>6120</v>
      </c>
      <c r="K125" s="140">
        <v>6119</v>
      </c>
      <c r="L125" s="140">
        <v>6119</v>
      </c>
      <c r="M125" s="140">
        <v>6119</v>
      </c>
      <c r="N125" s="140">
        <v>6118</v>
      </c>
      <c r="O125" s="140">
        <v>6117</v>
      </c>
      <c r="P125" s="140">
        <v>6117</v>
      </c>
      <c r="Q125" s="140">
        <v>6123</v>
      </c>
      <c r="R125" s="140">
        <v>6124</v>
      </c>
      <c r="S125" s="140"/>
      <c r="T125" s="140"/>
      <c r="U125" s="140"/>
      <c r="V125" s="140"/>
      <c r="W125" s="140"/>
      <c r="X125" s="140"/>
      <c r="Y125" s="140"/>
      <c r="Z125" s="140"/>
      <c r="AA125" s="140"/>
      <c r="AB125" s="140"/>
      <c r="AC125" s="140"/>
      <c r="AD125" s="140"/>
      <c r="AE125" s="140"/>
      <c r="AF125" s="140"/>
      <c r="AG125" s="140"/>
      <c r="AH125" s="140"/>
      <c r="AI125" s="140"/>
      <c r="AJ125" s="140"/>
      <c r="AK125" s="140"/>
      <c r="AL125" s="140"/>
      <c r="AM125" s="141"/>
      <c r="AN125" s="141"/>
      <c r="AO125" s="141"/>
      <c r="AP125" s="141"/>
      <c r="AQ125" s="141"/>
      <c r="AR125" s="141"/>
      <c r="AS125" s="141"/>
      <c r="AT125" s="141"/>
      <c r="AU125" s="141"/>
      <c r="AV125" s="141"/>
      <c r="AW125" s="141"/>
      <c r="AX125" s="141"/>
      <c r="AY125" s="141"/>
      <c r="AZ125" s="141"/>
      <c r="BA125" s="141"/>
      <c r="BB125" s="141"/>
      <c r="BC125" s="141"/>
      <c r="BD125" s="141"/>
      <c r="BE125" s="141"/>
      <c r="BF125" s="141"/>
      <c r="BG125" s="141"/>
      <c r="BH125" s="141"/>
      <c r="BI125" s="141"/>
      <c r="BJ125" s="141"/>
      <c r="BK125" s="141"/>
      <c r="BL125" s="141"/>
      <c r="BM125" s="141"/>
      <c r="BN125" s="141"/>
      <c r="BO125" s="141"/>
      <c r="BP125" s="141"/>
      <c r="BQ125" s="141"/>
      <c r="BR125" s="141"/>
      <c r="BS125" s="141"/>
      <c r="BT125" s="141"/>
      <c r="BU125" s="141"/>
      <c r="BV125" s="141"/>
      <c r="BW125" s="141"/>
      <c r="BX125" s="141"/>
      <c r="BY125" s="141"/>
      <c r="BZ125" s="141"/>
      <c r="CA125" s="141"/>
      <c r="CB125" s="141"/>
      <c r="CC125" s="141"/>
      <c r="CD125" s="141"/>
      <c r="CE125" s="141"/>
      <c r="CF125" s="141"/>
      <c r="CG125" s="141"/>
      <c r="CH125" s="141"/>
      <c r="CI125" s="141"/>
      <c r="CJ125" s="141"/>
      <c r="CK125" s="141"/>
      <c r="CL125" s="141"/>
      <c r="CM125" s="141"/>
      <c r="CN125" s="141"/>
      <c r="CO125" s="141"/>
      <c r="CP125" s="141"/>
      <c r="CQ125" s="141"/>
      <c r="CR125" s="141"/>
      <c r="CS125" s="141"/>
      <c r="CT125" s="141"/>
      <c r="CU125" s="141"/>
      <c r="CV125" s="141"/>
      <c r="CW125" s="141"/>
      <c r="CX125" s="141"/>
      <c r="CY125" s="141"/>
      <c r="CZ125" s="141"/>
      <c r="DA125" s="141"/>
      <c r="DB125" s="141"/>
      <c r="DC125" s="141"/>
      <c r="DD125" s="141"/>
      <c r="DE125" s="141"/>
      <c r="DF125" s="141"/>
      <c r="DG125" s="141"/>
      <c r="DH125" s="141"/>
      <c r="DI125" s="164"/>
    </row>
    <row r="126" spans="1:113" x14ac:dyDescent="0.25">
      <c r="A126" s="133">
        <f t="shared" si="4"/>
        <v>44014</v>
      </c>
      <c r="B126" s="163">
        <v>6149</v>
      </c>
      <c r="C126" s="140">
        <v>6147</v>
      </c>
      <c r="D126" s="140">
        <v>6145</v>
      </c>
      <c r="E126" s="140">
        <v>6145</v>
      </c>
      <c r="F126" s="140">
        <v>6145</v>
      </c>
      <c r="G126" s="140">
        <v>6117</v>
      </c>
      <c r="H126" s="140">
        <v>6117</v>
      </c>
      <c r="I126" s="140">
        <v>6117</v>
      </c>
      <c r="J126" s="140">
        <v>6117</v>
      </c>
      <c r="K126" s="140">
        <v>6116</v>
      </c>
      <c r="L126" s="140">
        <v>6116</v>
      </c>
      <c r="M126" s="140">
        <v>6116</v>
      </c>
      <c r="N126" s="140">
        <v>6115</v>
      </c>
      <c r="O126" s="140">
        <v>6114</v>
      </c>
      <c r="P126" s="140">
        <v>6114</v>
      </c>
      <c r="Q126" s="140">
        <v>6120</v>
      </c>
      <c r="R126" s="140">
        <v>6121</v>
      </c>
      <c r="S126" s="140"/>
      <c r="T126" s="140"/>
      <c r="U126" s="140"/>
      <c r="V126" s="140"/>
      <c r="W126" s="140"/>
      <c r="X126" s="140"/>
      <c r="Y126" s="140"/>
      <c r="Z126" s="140"/>
      <c r="AA126" s="140"/>
      <c r="AB126" s="140"/>
      <c r="AC126" s="140"/>
      <c r="AD126" s="140"/>
      <c r="AE126" s="140"/>
      <c r="AF126" s="140"/>
      <c r="AG126" s="140"/>
      <c r="AH126" s="140"/>
      <c r="AI126" s="140"/>
      <c r="AJ126" s="140"/>
      <c r="AK126" s="140"/>
      <c r="AL126" s="140"/>
      <c r="AM126" s="141"/>
      <c r="AN126" s="141"/>
      <c r="AO126" s="141"/>
      <c r="AP126" s="141"/>
      <c r="AQ126" s="141"/>
      <c r="AR126" s="141"/>
      <c r="AS126" s="141"/>
      <c r="AT126" s="141"/>
      <c r="AU126" s="141"/>
      <c r="AV126" s="141"/>
      <c r="AW126" s="141"/>
      <c r="AX126" s="141"/>
      <c r="AY126" s="141"/>
      <c r="AZ126" s="141"/>
      <c r="BA126" s="141"/>
      <c r="BB126" s="141"/>
      <c r="BC126" s="141"/>
      <c r="BD126" s="141"/>
      <c r="BE126" s="141"/>
      <c r="BF126" s="141"/>
      <c r="BG126" s="141"/>
      <c r="BH126" s="141"/>
      <c r="BI126" s="141"/>
      <c r="BJ126" s="141"/>
      <c r="BK126" s="141"/>
      <c r="BL126" s="141"/>
      <c r="BM126" s="141"/>
      <c r="BN126" s="141"/>
      <c r="BO126" s="141"/>
      <c r="BP126" s="141"/>
      <c r="BQ126" s="141"/>
      <c r="BR126" s="141"/>
      <c r="BS126" s="141"/>
      <c r="BT126" s="141"/>
      <c r="BU126" s="141"/>
      <c r="BV126" s="141"/>
      <c r="BW126" s="141"/>
      <c r="BX126" s="141"/>
      <c r="BY126" s="141"/>
      <c r="BZ126" s="141"/>
      <c r="CA126" s="141"/>
      <c r="CB126" s="141"/>
      <c r="CC126" s="141"/>
      <c r="CD126" s="141"/>
      <c r="CE126" s="141"/>
      <c r="CF126" s="141"/>
      <c r="CG126" s="141"/>
      <c r="CH126" s="141"/>
      <c r="CI126" s="141"/>
      <c r="CJ126" s="141"/>
      <c r="CK126" s="141"/>
      <c r="CL126" s="141"/>
      <c r="CM126" s="141"/>
      <c r="CN126" s="141"/>
      <c r="CO126" s="141"/>
      <c r="CP126" s="141"/>
      <c r="CQ126" s="141"/>
      <c r="CR126" s="141"/>
      <c r="CS126" s="141"/>
      <c r="CT126" s="141"/>
      <c r="CU126" s="141"/>
      <c r="CV126" s="141"/>
      <c r="CW126" s="141"/>
      <c r="CX126" s="141"/>
      <c r="CY126" s="141"/>
      <c r="CZ126" s="141"/>
      <c r="DA126" s="141"/>
      <c r="DB126" s="141"/>
      <c r="DC126" s="141"/>
      <c r="DD126" s="141"/>
      <c r="DE126" s="141"/>
      <c r="DF126" s="141"/>
      <c r="DG126" s="141"/>
      <c r="DH126" s="141"/>
      <c r="DI126" s="164"/>
    </row>
    <row r="127" spans="1:113" x14ac:dyDescent="0.25">
      <c r="A127" s="133">
        <f t="shared" si="4"/>
        <v>44013</v>
      </c>
      <c r="B127" s="163">
        <v>6149</v>
      </c>
      <c r="C127" s="140">
        <v>6147</v>
      </c>
      <c r="D127" s="140">
        <v>6145</v>
      </c>
      <c r="E127" s="140">
        <v>6145</v>
      </c>
      <c r="F127" s="140">
        <v>6145</v>
      </c>
      <c r="G127" s="140">
        <v>6117</v>
      </c>
      <c r="H127" s="140">
        <v>6117</v>
      </c>
      <c r="I127" s="140">
        <v>6117</v>
      </c>
      <c r="J127" s="140">
        <v>6117</v>
      </c>
      <c r="K127" s="140">
        <v>6116</v>
      </c>
      <c r="L127" s="140">
        <v>6116</v>
      </c>
      <c r="M127" s="140">
        <v>6116</v>
      </c>
      <c r="N127" s="140">
        <v>6115</v>
      </c>
      <c r="O127" s="140">
        <v>6114</v>
      </c>
      <c r="P127" s="140">
        <v>6114</v>
      </c>
      <c r="Q127" s="140">
        <v>6120</v>
      </c>
      <c r="R127" s="140">
        <v>6121</v>
      </c>
      <c r="S127" s="140"/>
      <c r="T127" s="140"/>
      <c r="U127" s="140"/>
      <c r="V127" s="140"/>
      <c r="W127" s="140"/>
      <c r="X127" s="140"/>
      <c r="Y127" s="140"/>
      <c r="Z127" s="140"/>
      <c r="AA127" s="140"/>
      <c r="AB127" s="140"/>
      <c r="AC127" s="140"/>
      <c r="AD127" s="140"/>
      <c r="AE127" s="140"/>
      <c r="AF127" s="140"/>
      <c r="AG127" s="140"/>
      <c r="AH127" s="140"/>
      <c r="AI127" s="140"/>
      <c r="AJ127" s="140"/>
      <c r="AK127" s="140"/>
      <c r="AL127" s="140"/>
      <c r="AM127" s="141"/>
      <c r="AN127" s="141"/>
      <c r="AO127" s="141"/>
      <c r="AP127" s="141"/>
      <c r="AQ127" s="141"/>
      <c r="AR127" s="141"/>
      <c r="AS127" s="141"/>
      <c r="AT127" s="141"/>
      <c r="AU127" s="141"/>
      <c r="AV127" s="141"/>
      <c r="AW127" s="141"/>
      <c r="AX127" s="141"/>
      <c r="AY127" s="141"/>
      <c r="AZ127" s="141"/>
      <c r="BA127" s="141"/>
      <c r="BB127" s="141"/>
      <c r="BC127" s="141"/>
      <c r="BD127" s="141"/>
      <c r="BE127" s="141"/>
      <c r="BF127" s="141"/>
      <c r="BG127" s="141"/>
      <c r="BH127" s="141"/>
      <c r="BI127" s="141"/>
      <c r="BJ127" s="141"/>
      <c r="BK127" s="141"/>
      <c r="BL127" s="141"/>
      <c r="BM127" s="141"/>
      <c r="BN127" s="141"/>
      <c r="BO127" s="141"/>
      <c r="BP127" s="141"/>
      <c r="BQ127" s="141"/>
      <c r="BR127" s="141"/>
      <c r="BS127" s="141"/>
      <c r="BT127" s="141"/>
      <c r="BU127" s="141"/>
      <c r="BV127" s="141"/>
      <c r="BW127" s="141"/>
      <c r="BX127" s="141"/>
      <c r="BY127" s="141"/>
      <c r="BZ127" s="141"/>
      <c r="CA127" s="141"/>
      <c r="CB127" s="141"/>
      <c r="CC127" s="141"/>
      <c r="CD127" s="141"/>
      <c r="CE127" s="141"/>
      <c r="CF127" s="141"/>
      <c r="CG127" s="141"/>
      <c r="CH127" s="141"/>
      <c r="CI127" s="141"/>
      <c r="CJ127" s="141"/>
      <c r="CK127" s="141"/>
      <c r="CL127" s="141"/>
      <c r="CM127" s="141"/>
      <c r="CN127" s="141"/>
      <c r="CO127" s="141"/>
      <c r="CP127" s="141"/>
      <c r="CQ127" s="141"/>
      <c r="CR127" s="141"/>
      <c r="CS127" s="141"/>
      <c r="CT127" s="141"/>
      <c r="CU127" s="141"/>
      <c r="CV127" s="141"/>
      <c r="CW127" s="141"/>
      <c r="CX127" s="141"/>
      <c r="CY127" s="141"/>
      <c r="CZ127" s="141"/>
      <c r="DA127" s="141"/>
      <c r="DB127" s="141"/>
      <c r="DC127" s="141"/>
      <c r="DD127" s="141"/>
      <c r="DE127" s="141"/>
      <c r="DF127" s="141"/>
      <c r="DG127" s="141"/>
      <c r="DH127" s="141"/>
      <c r="DI127" s="164"/>
    </row>
    <row r="128" spans="1:113" x14ac:dyDescent="0.25">
      <c r="A128" s="133">
        <v>44012</v>
      </c>
      <c r="B128" s="163">
        <v>6146</v>
      </c>
      <c r="C128" s="140">
        <v>6144</v>
      </c>
      <c r="D128" s="140">
        <v>6142</v>
      </c>
      <c r="E128" s="140">
        <v>6142</v>
      </c>
      <c r="F128" s="140">
        <v>6142</v>
      </c>
      <c r="G128" s="140">
        <v>6114</v>
      </c>
      <c r="H128" s="140">
        <v>6114</v>
      </c>
      <c r="I128" s="140">
        <v>6114</v>
      </c>
      <c r="J128" s="140">
        <v>6114</v>
      </c>
      <c r="K128" s="140">
        <v>6113</v>
      </c>
      <c r="L128" s="140">
        <v>6113</v>
      </c>
      <c r="M128" s="140">
        <v>6113</v>
      </c>
      <c r="N128" s="140">
        <v>6112</v>
      </c>
      <c r="O128" s="140">
        <v>6111</v>
      </c>
      <c r="P128" s="140">
        <v>6111</v>
      </c>
      <c r="Q128" s="140">
        <v>6117</v>
      </c>
      <c r="R128" s="140">
        <v>6119</v>
      </c>
      <c r="S128" s="140">
        <v>6107</v>
      </c>
      <c r="T128" s="140"/>
      <c r="U128" s="140"/>
      <c r="V128" s="140"/>
      <c r="W128" s="140"/>
      <c r="X128" s="140"/>
      <c r="Y128" s="140"/>
      <c r="Z128" s="140"/>
      <c r="AA128" s="140"/>
      <c r="AB128" s="140"/>
      <c r="AC128" s="140"/>
      <c r="AD128" s="140"/>
      <c r="AE128" s="140"/>
      <c r="AF128" s="140"/>
      <c r="AG128" s="140"/>
      <c r="AH128" s="140"/>
      <c r="AI128" s="140"/>
      <c r="AJ128" s="140"/>
      <c r="AK128" s="140"/>
      <c r="AL128" s="140"/>
      <c r="AM128" s="141"/>
      <c r="AN128" s="141"/>
      <c r="AO128" s="141"/>
      <c r="AP128" s="141"/>
      <c r="AQ128" s="141"/>
      <c r="AR128" s="141"/>
      <c r="AS128" s="141"/>
      <c r="AT128" s="141"/>
      <c r="AU128" s="141"/>
      <c r="AV128" s="141"/>
      <c r="AW128" s="141"/>
      <c r="AX128" s="141"/>
      <c r="AY128" s="141"/>
      <c r="AZ128" s="141"/>
      <c r="BA128" s="141"/>
      <c r="BB128" s="141"/>
      <c r="BC128" s="141"/>
      <c r="BD128" s="141"/>
      <c r="BE128" s="141"/>
      <c r="BF128" s="141"/>
      <c r="BG128" s="141"/>
      <c r="BH128" s="141"/>
      <c r="BI128" s="141"/>
      <c r="BJ128" s="141"/>
      <c r="BK128" s="141"/>
      <c r="BL128" s="141"/>
      <c r="BM128" s="141"/>
      <c r="BN128" s="141"/>
      <c r="BO128" s="141"/>
      <c r="BP128" s="141"/>
      <c r="BQ128" s="141"/>
      <c r="BR128" s="141"/>
      <c r="BS128" s="141"/>
      <c r="BT128" s="141"/>
      <c r="BU128" s="141"/>
      <c r="BV128" s="141"/>
      <c r="BW128" s="141"/>
      <c r="BX128" s="141"/>
      <c r="BY128" s="141"/>
      <c r="BZ128" s="141"/>
      <c r="CA128" s="141"/>
      <c r="CB128" s="141"/>
      <c r="CC128" s="141"/>
      <c r="CD128" s="141"/>
      <c r="CE128" s="141"/>
      <c r="CF128" s="141"/>
      <c r="CG128" s="141"/>
      <c r="CH128" s="141"/>
      <c r="CI128" s="141"/>
      <c r="CJ128" s="141"/>
      <c r="CK128" s="141"/>
      <c r="CL128" s="141"/>
      <c r="CM128" s="141"/>
      <c r="CN128" s="141"/>
      <c r="CO128" s="141"/>
      <c r="CP128" s="141"/>
      <c r="CQ128" s="141"/>
      <c r="CR128" s="141"/>
      <c r="CS128" s="141"/>
      <c r="CT128" s="141"/>
      <c r="CU128" s="141"/>
      <c r="CV128" s="141"/>
      <c r="CW128" s="141"/>
      <c r="CX128" s="141"/>
      <c r="CY128" s="141"/>
      <c r="CZ128" s="141"/>
      <c r="DA128" s="141"/>
      <c r="DB128" s="141"/>
      <c r="DC128" s="141"/>
      <c r="DD128" s="141"/>
      <c r="DE128" s="141"/>
      <c r="DF128" s="141"/>
      <c r="DG128" s="141"/>
      <c r="DH128" s="141"/>
      <c r="DI128" s="164"/>
    </row>
    <row r="129" spans="1:113" x14ac:dyDescent="0.25">
      <c r="A129" s="133">
        <v>44011</v>
      </c>
      <c r="B129" s="163">
        <v>6144</v>
      </c>
      <c r="C129" s="140">
        <v>6142</v>
      </c>
      <c r="D129" s="140">
        <v>6140</v>
      </c>
      <c r="E129" s="140">
        <v>6140</v>
      </c>
      <c r="F129" s="140">
        <v>6140</v>
      </c>
      <c r="G129" s="140">
        <v>6112</v>
      </c>
      <c r="H129" s="140">
        <v>6112</v>
      </c>
      <c r="I129" s="140">
        <v>6112</v>
      </c>
      <c r="J129" s="140">
        <v>6112</v>
      </c>
      <c r="K129" s="140">
        <v>6111</v>
      </c>
      <c r="L129" s="140">
        <v>6111</v>
      </c>
      <c r="M129" s="140">
        <v>6111</v>
      </c>
      <c r="N129" s="140">
        <v>6110</v>
      </c>
      <c r="O129" s="140">
        <v>6109</v>
      </c>
      <c r="P129" s="140">
        <v>6109</v>
      </c>
      <c r="Q129" s="140">
        <v>6115</v>
      </c>
      <c r="R129" s="140">
        <v>6117</v>
      </c>
      <c r="S129" s="140">
        <v>6107</v>
      </c>
      <c r="T129" s="140">
        <v>6101</v>
      </c>
      <c r="U129" s="140"/>
      <c r="V129" s="140"/>
      <c r="W129" s="140"/>
      <c r="X129" s="140"/>
      <c r="Y129" s="140"/>
      <c r="Z129" s="140"/>
      <c r="AA129" s="140"/>
      <c r="AB129" s="140"/>
      <c r="AC129" s="140"/>
      <c r="AD129" s="140"/>
      <c r="AE129" s="140"/>
      <c r="AF129" s="140"/>
      <c r="AG129" s="140"/>
      <c r="AH129" s="140"/>
      <c r="AI129" s="140"/>
      <c r="AJ129" s="140"/>
      <c r="AK129" s="140"/>
      <c r="AL129" s="140"/>
      <c r="AM129" s="141"/>
      <c r="AN129" s="141"/>
      <c r="AO129" s="141"/>
      <c r="AP129" s="141"/>
      <c r="AQ129" s="141"/>
      <c r="AR129" s="141"/>
      <c r="AS129" s="141"/>
      <c r="AT129" s="141"/>
      <c r="AU129" s="141"/>
      <c r="AV129" s="141"/>
      <c r="AW129" s="141"/>
      <c r="AX129" s="141"/>
      <c r="AY129" s="141"/>
      <c r="AZ129" s="141"/>
      <c r="BA129" s="141"/>
      <c r="BB129" s="141"/>
      <c r="BC129" s="141"/>
      <c r="BD129" s="141"/>
      <c r="BE129" s="141"/>
      <c r="BF129" s="141"/>
      <c r="BG129" s="141"/>
      <c r="BH129" s="141"/>
      <c r="BI129" s="141"/>
      <c r="BJ129" s="141"/>
      <c r="BK129" s="141"/>
      <c r="BL129" s="141"/>
      <c r="BM129" s="141"/>
      <c r="BN129" s="141"/>
      <c r="BO129" s="141"/>
      <c r="BP129" s="141"/>
      <c r="BQ129" s="141"/>
      <c r="BR129" s="141"/>
      <c r="BS129" s="141"/>
      <c r="BT129" s="141"/>
      <c r="BU129" s="141"/>
      <c r="BV129" s="141"/>
      <c r="BW129" s="141"/>
      <c r="BX129" s="141"/>
      <c r="BY129" s="141"/>
      <c r="BZ129" s="141"/>
      <c r="CA129" s="141"/>
      <c r="CB129" s="141"/>
      <c r="CC129" s="141"/>
      <c r="CD129" s="141"/>
      <c r="CE129" s="141"/>
      <c r="CF129" s="141"/>
      <c r="CG129" s="141"/>
      <c r="CH129" s="141"/>
      <c r="CI129" s="141"/>
      <c r="CJ129" s="141"/>
      <c r="CK129" s="141"/>
      <c r="CL129" s="141"/>
      <c r="CM129" s="141"/>
      <c r="CN129" s="141"/>
      <c r="CO129" s="141"/>
      <c r="CP129" s="141"/>
      <c r="CQ129" s="141"/>
      <c r="CR129" s="141"/>
      <c r="CS129" s="141"/>
      <c r="CT129" s="141"/>
      <c r="CU129" s="141"/>
      <c r="CV129" s="141"/>
      <c r="CW129" s="141"/>
      <c r="CX129" s="141"/>
      <c r="CY129" s="141"/>
      <c r="CZ129" s="141"/>
      <c r="DA129" s="141"/>
      <c r="DB129" s="141"/>
      <c r="DC129" s="141"/>
      <c r="DD129" s="141"/>
      <c r="DE129" s="141"/>
      <c r="DF129" s="141"/>
      <c r="DG129" s="141"/>
      <c r="DH129" s="141"/>
      <c r="DI129" s="164"/>
    </row>
    <row r="130" spans="1:113" x14ac:dyDescent="0.25">
      <c r="A130" s="133">
        <v>44010</v>
      </c>
      <c r="B130" s="163">
        <v>6143</v>
      </c>
      <c r="C130" s="140">
        <v>6141</v>
      </c>
      <c r="D130" s="140">
        <v>6139</v>
      </c>
      <c r="E130" s="140">
        <v>6139</v>
      </c>
      <c r="F130" s="140">
        <v>6139</v>
      </c>
      <c r="G130" s="140">
        <v>6111</v>
      </c>
      <c r="H130" s="140">
        <v>6111</v>
      </c>
      <c r="I130" s="140">
        <v>6111</v>
      </c>
      <c r="J130" s="140">
        <v>6111</v>
      </c>
      <c r="K130" s="140">
        <v>6110</v>
      </c>
      <c r="L130" s="140">
        <v>6110</v>
      </c>
      <c r="M130" s="140">
        <v>6110</v>
      </c>
      <c r="N130" s="140">
        <v>6109</v>
      </c>
      <c r="O130" s="140">
        <v>6108</v>
      </c>
      <c r="P130" s="140">
        <v>6108</v>
      </c>
      <c r="Q130" s="140">
        <v>6114</v>
      </c>
      <c r="R130" s="140">
        <v>6116</v>
      </c>
      <c r="S130" s="140">
        <v>6106</v>
      </c>
      <c r="T130" s="140">
        <v>6101</v>
      </c>
      <c r="U130" s="140">
        <v>6099</v>
      </c>
      <c r="V130" s="140"/>
      <c r="W130" s="140"/>
      <c r="X130" s="140"/>
      <c r="Y130" s="140"/>
      <c r="Z130" s="140"/>
      <c r="AA130" s="140"/>
      <c r="AB130" s="140"/>
      <c r="AC130" s="140"/>
      <c r="AD130" s="140"/>
      <c r="AE130" s="140"/>
      <c r="AF130" s="140"/>
      <c r="AG130" s="140"/>
      <c r="AH130" s="140"/>
      <c r="AI130" s="140"/>
      <c r="AJ130" s="140"/>
      <c r="AK130" s="140"/>
      <c r="AL130" s="140"/>
      <c r="AM130" s="141"/>
      <c r="AN130" s="141"/>
      <c r="AO130" s="141"/>
      <c r="AP130" s="141"/>
      <c r="AQ130" s="141"/>
      <c r="AR130" s="141"/>
      <c r="AS130" s="141"/>
      <c r="AT130" s="141"/>
      <c r="AU130" s="141"/>
      <c r="AV130" s="141"/>
      <c r="AW130" s="141"/>
      <c r="AX130" s="141"/>
      <c r="AY130" s="141"/>
      <c r="AZ130" s="141"/>
      <c r="BA130" s="141"/>
      <c r="BB130" s="141"/>
      <c r="BC130" s="141"/>
      <c r="BD130" s="141"/>
      <c r="BE130" s="141"/>
      <c r="BF130" s="141"/>
      <c r="BG130" s="141"/>
      <c r="BH130" s="141"/>
      <c r="BI130" s="141"/>
      <c r="BJ130" s="141"/>
      <c r="BK130" s="141"/>
      <c r="BL130" s="141"/>
      <c r="BM130" s="141"/>
      <c r="BN130" s="141"/>
      <c r="BO130" s="141"/>
      <c r="BP130" s="141"/>
      <c r="BQ130" s="141"/>
      <c r="BR130" s="141"/>
      <c r="BS130" s="141"/>
      <c r="BT130" s="141"/>
      <c r="BU130" s="141"/>
      <c r="BV130" s="141"/>
      <c r="BW130" s="141"/>
      <c r="BX130" s="141"/>
      <c r="BY130" s="141"/>
      <c r="BZ130" s="141"/>
      <c r="CA130" s="141"/>
      <c r="CB130" s="141"/>
      <c r="CC130" s="141"/>
      <c r="CD130" s="141"/>
      <c r="CE130" s="141"/>
      <c r="CF130" s="141"/>
      <c r="CG130" s="141"/>
      <c r="CH130" s="141"/>
      <c r="CI130" s="141"/>
      <c r="CJ130" s="141"/>
      <c r="CK130" s="141"/>
      <c r="CL130" s="141"/>
      <c r="CM130" s="141"/>
      <c r="CN130" s="141"/>
      <c r="CO130" s="141"/>
      <c r="CP130" s="141"/>
      <c r="CQ130" s="141"/>
      <c r="CR130" s="141"/>
      <c r="CS130" s="141"/>
      <c r="CT130" s="141"/>
      <c r="CU130" s="141"/>
      <c r="CV130" s="141"/>
      <c r="CW130" s="141"/>
      <c r="CX130" s="141"/>
      <c r="CY130" s="141"/>
      <c r="CZ130" s="141"/>
      <c r="DA130" s="141"/>
      <c r="DB130" s="141"/>
      <c r="DC130" s="141"/>
      <c r="DD130" s="141"/>
      <c r="DE130" s="141"/>
      <c r="DF130" s="141"/>
      <c r="DG130" s="141"/>
      <c r="DH130" s="141"/>
      <c r="DI130" s="164"/>
    </row>
    <row r="131" spans="1:113" x14ac:dyDescent="0.25">
      <c r="A131" s="133">
        <v>44009</v>
      </c>
      <c r="B131" s="163">
        <v>6141</v>
      </c>
      <c r="C131" s="140">
        <v>6139</v>
      </c>
      <c r="D131" s="140">
        <v>6137</v>
      </c>
      <c r="E131" s="140">
        <v>6137</v>
      </c>
      <c r="F131" s="140">
        <v>6137</v>
      </c>
      <c r="G131" s="140">
        <v>6109</v>
      </c>
      <c r="H131" s="140">
        <v>6109</v>
      </c>
      <c r="I131" s="140">
        <v>6109</v>
      </c>
      <c r="J131" s="140">
        <v>6109</v>
      </c>
      <c r="K131" s="140">
        <v>6108</v>
      </c>
      <c r="L131" s="140">
        <v>6108</v>
      </c>
      <c r="M131" s="140">
        <v>6108</v>
      </c>
      <c r="N131" s="140">
        <v>6107</v>
      </c>
      <c r="O131" s="140">
        <v>6106</v>
      </c>
      <c r="P131" s="140">
        <v>6106</v>
      </c>
      <c r="Q131" s="140">
        <v>6112</v>
      </c>
      <c r="R131" s="140">
        <v>6114</v>
      </c>
      <c r="S131" s="140">
        <v>6105</v>
      </c>
      <c r="T131" s="140">
        <v>6100</v>
      </c>
      <c r="U131" s="140">
        <v>6099</v>
      </c>
      <c r="V131" s="140">
        <v>6099</v>
      </c>
      <c r="W131" s="140"/>
      <c r="X131" s="140"/>
      <c r="Y131" s="140"/>
      <c r="Z131" s="140"/>
      <c r="AA131" s="140"/>
      <c r="AB131" s="140"/>
      <c r="AC131" s="140"/>
      <c r="AD131" s="140"/>
      <c r="AE131" s="140"/>
      <c r="AF131" s="140"/>
      <c r="AG131" s="140"/>
      <c r="AH131" s="140"/>
      <c r="AI131" s="140"/>
      <c r="AJ131" s="140"/>
      <c r="AK131" s="140"/>
      <c r="AL131" s="140"/>
      <c r="AM131" s="141"/>
      <c r="AN131" s="141"/>
      <c r="AO131" s="141"/>
      <c r="AP131" s="141"/>
      <c r="AQ131" s="141"/>
      <c r="AR131" s="141"/>
      <c r="AS131" s="141"/>
      <c r="AT131" s="141"/>
      <c r="AU131" s="141"/>
      <c r="AV131" s="141"/>
      <c r="AW131" s="141"/>
      <c r="AX131" s="141"/>
      <c r="AY131" s="141"/>
      <c r="AZ131" s="141"/>
      <c r="BA131" s="141"/>
      <c r="BB131" s="141"/>
      <c r="BC131" s="141"/>
      <c r="BD131" s="141"/>
      <c r="BE131" s="141"/>
      <c r="BF131" s="141"/>
      <c r="BG131" s="141"/>
      <c r="BH131" s="141"/>
      <c r="BI131" s="141"/>
      <c r="BJ131" s="141"/>
      <c r="BK131" s="141"/>
      <c r="BL131" s="141"/>
      <c r="BM131" s="141"/>
      <c r="BN131" s="141"/>
      <c r="BO131" s="141"/>
      <c r="BP131" s="141"/>
      <c r="BQ131" s="141"/>
      <c r="BR131" s="141"/>
      <c r="BS131" s="141"/>
      <c r="BT131" s="141"/>
      <c r="BU131" s="141"/>
      <c r="BV131" s="141"/>
      <c r="BW131" s="141"/>
      <c r="BX131" s="141"/>
      <c r="BY131" s="141"/>
      <c r="BZ131" s="141"/>
      <c r="CA131" s="141"/>
      <c r="CB131" s="141"/>
      <c r="CC131" s="141"/>
      <c r="CD131" s="141"/>
      <c r="CE131" s="141"/>
      <c r="CF131" s="141"/>
      <c r="CG131" s="141"/>
      <c r="CH131" s="141"/>
      <c r="CI131" s="141"/>
      <c r="CJ131" s="141"/>
      <c r="CK131" s="141"/>
      <c r="CL131" s="141"/>
      <c r="CM131" s="141"/>
      <c r="CN131" s="141"/>
      <c r="CO131" s="141"/>
      <c r="CP131" s="141"/>
      <c r="CQ131" s="141"/>
      <c r="CR131" s="141"/>
      <c r="CS131" s="141"/>
      <c r="CT131" s="141"/>
      <c r="CU131" s="141"/>
      <c r="CV131" s="141"/>
      <c r="CW131" s="141"/>
      <c r="CX131" s="141"/>
      <c r="CY131" s="141"/>
      <c r="CZ131" s="141"/>
      <c r="DA131" s="141"/>
      <c r="DB131" s="141"/>
      <c r="DC131" s="141"/>
      <c r="DD131" s="141"/>
      <c r="DE131" s="141"/>
      <c r="DF131" s="141"/>
      <c r="DG131" s="141"/>
      <c r="DH131" s="141"/>
      <c r="DI131" s="164"/>
    </row>
    <row r="132" spans="1:113" x14ac:dyDescent="0.25">
      <c r="A132" s="133">
        <v>44008</v>
      </c>
      <c r="B132" s="163">
        <v>6138</v>
      </c>
      <c r="C132" s="140">
        <v>6136</v>
      </c>
      <c r="D132" s="140">
        <v>6134</v>
      </c>
      <c r="E132" s="140">
        <v>6134</v>
      </c>
      <c r="F132" s="140">
        <v>6134</v>
      </c>
      <c r="G132" s="140">
        <v>6106</v>
      </c>
      <c r="H132" s="140">
        <v>6106</v>
      </c>
      <c r="I132" s="140">
        <v>6106</v>
      </c>
      <c r="J132" s="140">
        <v>6106</v>
      </c>
      <c r="K132" s="140">
        <v>6105</v>
      </c>
      <c r="L132" s="140">
        <v>6105</v>
      </c>
      <c r="M132" s="140">
        <v>6105</v>
      </c>
      <c r="N132" s="140">
        <v>6104</v>
      </c>
      <c r="O132" s="140">
        <v>6103</v>
      </c>
      <c r="P132" s="140">
        <v>6103</v>
      </c>
      <c r="Q132" s="140">
        <v>6109</v>
      </c>
      <c r="R132" s="140">
        <v>6111</v>
      </c>
      <c r="S132" s="140">
        <v>6103</v>
      </c>
      <c r="T132" s="140">
        <v>6100</v>
      </c>
      <c r="U132" s="140">
        <v>6099</v>
      </c>
      <c r="V132" s="140">
        <v>6099</v>
      </c>
      <c r="W132" s="140">
        <v>6097</v>
      </c>
      <c r="X132" s="140"/>
      <c r="Y132" s="140"/>
      <c r="Z132" s="140"/>
      <c r="AA132" s="140"/>
      <c r="AB132" s="140"/>
      <c r="AC132" s="140"/>
      <c r="AD132" s="140"/>
      <c r="AE132" s="140"/>
      <c r="AF132" s="140"/>
      <c r="AG132" s="140"/>
      <c r="AH132" s="140"/>
      <c r="AI132" s="140"/>
      <c r="AJ132" s="140"/>
      <c r="AK132" s="140"/>
      <c r="AL132" s="140"/>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1"/>
      <c r="BR132" s="141"/>
      <c r="BS132" s="141"/>
      <c r="BT132" s="141"/>
      <c r="BU132" s="141"/>
      <c r="BV132" s="141"/>
      <c r="BW132" s="141"/>
      <c r="BX132" s="141"/>
      <c r="BY132" s="141"/>
      <c r="BZ132" s="141"/>
      <c r="CA132" s="141"/>
      <c r="CB132" s="141"/>
      <c r="CC132" s="141"/>
      <c r="CD132" s="141"/>
      <c r="CE132" s="141"/>
      <c r="CF132" s="141"/>
      <c r="CG132" s="141"/>
      <c r="CH132" s="141"/>
      <c r="CI132" s="141"/>
      <c r="CJ132" s="141"/>
      <c r="CK132" s="141"/>
      <c r="CL132" s="141"/>
      <c r="CM132" s="141"/>
      <c r="CN132" s="141"/>
      <c r="CO132" s="141"/>
      <c r="CP132" s="141"/>
      <c r="CQ132" s="141"/>
      <c r="CR132" s="141"/>
      <c r="CS132" s="141"/>
      <c r="CT132" s="141"/>
      <c r="CU132" s="141"/>
      <c r="CV132" s="141"/>
      <c r="CW132" s="141"/>
      <c r="CX132" s="141"/>
      <c r="CY132" s="141"/>
      <c r="CZ132" s="141"/>
      <c r="DA132" s="141"/>
      <c r="DB132" s="141"/>
      <c r="DC132" s="141"/>
      <c r="DD132" s="141"/>
      <c r="DE132" s="141"/>
      <c r="DF132" s="141"/>
      <c r="DG132" s="141"/>
      <c r="DH132" s="141"/>
      <c r="DI132" s="164"/>
    </row>
    <row r="133" spans="1:113" x14ac:dyDescent="0.25">
      <c r="A133" s="133">
        <v>44007</v>
      </c>
      <c r="B133" s="163">
        <v>6136</v>
      </c>
      <c r="C133" s="140">
        <v>6134</v>
      </c>
      <c r="D133" s="140">
        <v>6132</v>
      </c>
      <c r="E133" s="140">
        <v>6132</v>
      </c>
      <c r="F133" s="140">
        <v>6132</v>
      </c>
      <c r="G133" s="140">
        <v>6104</v>
      </c>
      <c r="H133" s="140">
        <v>6104</v>
      </c>
      <c r="I133" s="140">
        <v>6104</v>
      </c>
      <c r="J133" s="140">
        <v>6104</v>
      </c>
      <c r="K133" s="140">
        <v>6103</v>
      </c>
      <c r="L133" s="140">
        <v>6103</v>
      </c>
      <c r="M133" s="140">
        <v>6103</v>
      </c>
      <c r="N133" s="140">
        <v>6102</v>
      </c>
      <c r="O133" s="140">
        <v>6101</v>
      </c>
      <c r="P133" s="140">
        <v>6101</v>
      </c>
      <c r="Q133" s="140">
        <v>6107</v>
      </c>
      <c r="R133" s="140">
        <v>6109</v>
      </c>
      <c r="S133" s="140">
        <v>6101</v>
      </c>
      <c r="T133" s="140">
        <v>6100</v>
      </c>
      <c r="U133" s="140">
        <v>6099</v>
      </c>
      <c r="V133" s="140">
        <v>6099</v>
      </c>
      <c r="W133" s="140">
        <v>6097</v>
      </c>
      <c r="X133" s="140">
        <v>6094</v>
      </c>
      <c r="Y133" s="140"/>
      <c r="Z133" s="140"/>
      <c r="AA133" s="140"/>
      <c r="AB133" s="140"/>
      <c r="AC133" s="140"/>
      <c r="AD133" s="140"/>
      <c r="AE133" s="140"/>
      <c r="AF133" s="140"/>
      <c r="AG133" s="140"/>
      <c r="AH133" s="140"/>
      <c r="AI133" s="140"/>
      <c r="AJ133" s="140"/>
      <c r="AK133" s="140"/>
      <c r="AL133" s="140"/>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1"/>
      <c r="CS133" s="141"/>
      <c r="CT133" s="141"/>
      <c r="CU133" s="141"/>
      <c r="CV133" s="141"/>
      <c r="CW133" s="141"/>
      <c r="CX133" s="141"/>
      <c r="CY133" s="141"/>
      <c r="CZ133" s="141"/>
      <c r="DA133" s="141"/>
      <c r="DB133" s="141"/>
      <c r="DC133" s="141"/>
      <c r="DD133" s="141"/>
      <c r="DE133" s="141"/>
      <c r="DF133" s="141"/>
      <c r="DG133" s="141"/>
      <c r="DH133" s="141"/>
      <c r="DI133" s="164"/>
    </row>
    <row r="134" spans="1:113" x14ac:dyDescent="0.25">
      <c r="A134" s="133">
        <v>44006</v>
      </c>
      <c r="B134" s="163">
        <v>6136</v>
      </c>
      <c r="C134" s="140">
        <v>6134</v>
      </c>
      <c r="D134" s="140">
        <v>6132</v>
      </c>
      <c r="E134" s="140">
        <v>6132</v>
      </c>
      <c r="F134" s="140">
        <v>6132</v>
      </c>
      <c r="G134" s="140">
        <v>6104</v>
      </c>
      <c r="H134" s="140">
        <v>6104</v>
      </c>
      <c r="I134" s="140">
        <v>6104</v>
      </c>
      <c r="J134" s="140">
        <v>6104</v>
      </c>
      <c r="K134" s="140">
        <v>6103</v>
      </c>
      <c r="L134" s="140">
        <v>6103</v>
      </c>
      <c r="M134" s="140">
        <v>6103</v>
      </c>
      <c r="N134" s="140">
        <v>6102</v>
      </c>
      <c r="O134" s="140">
        <v>6101</v>
      </c>
      <c r="P134" s="140">
        <v>6101</v>
      </c>
      <c r="Q134" s="140">
        <v>6107</v>
      </c>
      <c r="R134" s="140">
        <v>6109</v>
      </c>
      <c r="S134" s="140">
        <v>6101</v>
      </c>
      <c r="T134" s="140">
        <v>6100</v>
      </c>
      <c r="U134" s="140">
        <v>6099</v>
      </c>
      <c r="V134" s="140">
        <v>6099</v>
      </c>
      <c r="W134" s="140">
        <v>6097</v>
      </c>
      <c r="X134" s="140">
        <v>6094</v>
      </c>
      <c r="Y134" s="140">
        <v>6091</v>
      </c>
      <c r="Z134" s="140"/>
      <c r="AA134" s="140"/>
      <c r="AB134" s="140"/>
      <c r="AC134" s="140"/>
      <c r="AD134" s="140"/>
      <c r="AE134" s="140"/>
      <c r="AF134" s="140"/>
      <c r="AG134" s="140"/>
      <c r="AH134" s="140"/>
      <c r="AI134" s="140"/>
      <c r="AJ134" s="140"/>
      <c r="AK134" s="140"/>
      <c r="AL134" s="140"/>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1"/>
      <c r="CS134" s="141"/>
      <c r="CT134" s="141"/>
      <c r="CU134" s="141"/>
      <c r="CV134" s="141"/>
      <c r="CW134" s="141"/>
      <c r="CX134" s="141"/>
      <c r="CY134" s="141"/>
      <c r="CZ134" s="141"/>
      <c r="DA134" s="141"/>
      <c r="DB134" s="141"/>
      <c r="DC134" s="141"/>
      <c r="DD134" s="141"/>
      <c r="DE134" s="141"/>
      <c r="DF134" s="141"/>
      <c r="DG134" s="141"/>
      <c r="DH134" s="141"/>
      <c r="DI134" s="164"/>
    </row>
    <row r="135" spans="1:113" x14ac:dyDescent="0.25">
      <c r="A135" s="133">
        <v>44005</v>
      </c>
      <c r="B135" s="163">
        <v>6133</v>
      </c>
      <c r="C135" s="140">
        <v>6131</v>
      </c>
      <c r="D135" s="140">
        <v>6130</v>
      </c>
      <c r="E135" s="140">
        <v>6130</v>
      </c>
      <c r="F135" s="140">
        <v>6130</v>
      </c>
      <c r="G135" s="140">
        <v>6102</v>
      </c>
      <c r="H135" s="140">
        <v>6102</v>
      </c>
      <c r="I135" s="140">
        <v>6102</v>
      </c>
      <c r="J135" s="140">
        <v>6102</v>
      </c>
      <c r="K135" s="140">
        <v>6101</v>
      </c>
      <c r="L135" s="140">
        <v>6101</v>
      </c>
      <c r="M135" s="140">
        <v>6101</v>
      </c>
      <c r="N135" s="140">
        <v>6100</v>
      </c>
      <c r="O135" s="140">
        <v>6099</v>
      </c>
      <c r="P135" s="140">
        <v>6099</v>
      </c>
      <c r="Q135" s="140">
        <v>6105</v>
      </c>
      <c r="R135" s="140">
        <v>6107</v>
      </c>
      <c r="S135" s="140">
        <v>6099</v>
      </c>
      <c r="T135" s="140">
        <v>6098</v>
      </c>
      <c r="U135" s="140">
        <v>6097</v>
      </c>
      <c r="V135" s="140">
        <v>6097</v>
      </c>
      <c r="W135" s="140">
        <v>6095</v>
      </c>
      <c r="X135" s="140">
        <v>6093</v>
      </c>
      <c r="Y135" s="140">
        <v>6091</v>
      </c>
      <c r="Z135" s="140">
        <v>6089</v>
      </c>
      <c r="AA135" s="140"/>
      <c r="AB135" s="140"/>
      <c r="AC135" s="140"/>
      <c r="AD135" s="140"/>
      <c r="AE135" s="140"/>
      <c r="AF135" s="140"/>
      <c r="AG135" s="140"/>
      <c r="AH135" s="140"/>
      <c r="AI135" s="140"/>
      <c r="AJ135" s="140"/>
      <c r="AK135" s="140"/>
      <c r="AL135" s="140"/>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1"/>
      <c r="CS135" s="141"/>
      <c r="CT135" s="141"/>
      <c r="CU135" s="141"/>
      <c r="CV135" s="141"/>
      <c r="CW135" s="141"/>
      <c r="CX135" s="141"/>
      <c r="CY135" s="141"/>
      <c r="CZ135" s="141"/>
      <c r="DA135" s="141"/>
      <c r="DB135" s="141"/>
      <c r="DC135" s="141"/>
      <c r="DD135" s="141"/>
      <c r="DE135" s="141"/>
      <c r="DF135" s="141"/>
      <c r="DG135" s="141"/>
      <c r="DH135" s="141"/>
      <c r="DI135" s="164"/>
    </row>
    <row r="136" spans="1:113" x14ac:dyDescent="0.25">
      <c r="A136" s="133">
        <v>44004</v>
      </c>
      <c r="B136" s="163">
        <v>6132</v>
      </c>
      <c r="C136" s="140">
        <v>6130</v>
      </c>
      <c r="D136" s="140">
        <v>6129</v>
      </c>
      <c r="E136" s="140">
        <v>6129</v>
      </c>
      <c r="F136" s="140">
        <v>6129</v>
      </c>
      <c r="G136" s="140">
        <v>6101</v>
      </c>
      <c r="H136" s="140">
        <v>6101</v>
      </c>
      <c r="I136" s="140">
        <v>6101</v>
      </c>
      <c r="J136" s="140">
        <v>6101</v>
      </c>
      <c r="K136" s="140">
        <v>6100</v>
      </c>
      <c r="L136" s="140">
        <v>6100</v>
      </c>
      <c r="M136" s="140">
        <v>6100</v>
      </c>
      <c r="N136" s="140">
        <v>6099</v>
      </c>
      <c r="O136" s="140">
        <v>6098</v>
      </c>
      <c r="P136" s="140">
        <v>6098</v>
      </c>
      <c r="Q136" s="140">
        <v>6104</v>
      </c>
      <c r="R136" s="140">
        <v>6106</v>
      </c>
      <c r="S136" s="140">
        <v>6098</v>
      </c>
      <c r="T136" s="140">
        <v>6097</v>
      </c>
      <c r="U136" s="140">
        <v>6096</v>
      </c>
      <c r="V136" s="140">
        <v>6096</v>
      </c>
      <c r="W136" s="140">
        <v>6094</v>
      </c>
      <c r="X136" s="140">
        <v>6092</v>
      </c>
      <c r="Y136" s="140">
        <v>6091</v>
      </c>
      <c r="Z136" s="140">
        <v>6089</v>
      </c>
      <c r="AA136" s="140">
        <v>6083</v>
      </c>
      <c r="AB136" s="140"/>
      <c r="AC136" s="140"/>
      <c r="AD136" s="140"/>
      <c r="AE136" s="140"/>
      <c r="AF136" s="140"/>
      <c r="AG136" s="140"/>
      <c r="AH136" s="140"/>
      <c r="AI136" s="140"/>
      <c r="AJ136" s="140"/>
      <c r="AK136" s="140"/>
      <c r="AL136" s="140"/>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1"/>
      <c r="CS136" s="141"/>
      <c r="CT136" s="141"/>
      <c r="CU136" s="141"/>
      <c r="CV136" s="141"/>
      <c r="CW136" s="141"/>
      <c r="CX136" s="141"/>
      <c r="CY136" s="141"/>
      <c r="CZ136" s="141"/>
      <c r="DA136" s="141"/>
      <c r="DB136" s="141"/>
      <c r="DC136" s="141"/>
      <c r="DD136" s="141"/>
      <c r="DE136" s="141"/>
      <c r="DF136" s="141"/>
      <c r="DG136" s="141"/>
      <c r="DH136" s="141"/>
      <c r="DI136" s="164"/>
    </row>
    <row r="137" spans="1:113" x14ac:dyDescent="0.25">
      <c r="A137" s="133">
        <v>44003</v>
      </c>
      <c r="B137" s="163">
        <v>6131</v>
      </c>
      <c r="C137" s="140">
        <v>6129</v>
      </c>
      <c r="D137" s="140">
        <v>6128</v>
      </c>
      <c r="E137" s="140">
        <v>6128</v>
      </c>
      <c r="F137" s="140">
        <v>6128</v>
      </c>
      <c r="G137" s="140">
        <v>6100</v>
      </c>
      <c r="H137" s="140">
        <v>6100</v>
      </c>
      <c r="I137" s="140">
        <v>6100</v>
      </c>
      <c r="J137" s="140">
        <v>6100</v>
      </c>
      <c r="K137" s="140">
        <v>6099</v>
      </c>
      <c r="L137" s="140">
        <v>6099</v>
      </c>
      <c r="M137" s="140">
        <v>6099</v>
      </c>
      <c r="N137" s="140">
        <v>6098</v>
      </c>
      <c r="O137" s="140">
        <v>6097</v>
      </c>
      <c r="P137" s="140">
        <v>6097</v>
      </c>
      <c r="Q137" s="140">
        <v>6103</v>
      </c>
      <c r="R137" s="140">
        <v>6105</v>
      </c>
      <c r="S137" s="140">
        <v>6098</v>
      </c>
      <c r="T137" s="140">
        <v>6097</v>
      </c>
      <c r="U137" s="140">
        <v>6096</v>
      </c>
      <c r="V137" s="140">
        <v>6096</v>
      </c>
      <c r="W137" s="140">
        <v>6094</v>
      </c>
      <c r="X137" s="140">
        <v>6092</v>
      </c>
      <c r="Y137" s="140">
        <v>6091</v>
      </c>
      <c r="Z137" s="140">
        <v>6089</v>
      </c>
      <c r="AA137" s="140">
        <v>6083</v>
      </c>
      <c r="AB137" s="140">
        <v>6083</v>
      </c>
      <c r="AC137" s="140"/>
      <c r="AD137" s="140"/>
      <c r="AE137" s="140"/>
      <c r="AF137" s="140"/>
      <c r="AG137" s="140"/>
      <c r="AH137" s="140"/>
      <c r="AI137" s="140"/>
      <c r="AJ137" s="140"/>
      <c r="AK137" s="140"/>
      <c r="AL137" s="140"/>
      <c r="AM137" s="141"/>
      <c r="AN137" s="141"/>
      <c r="AO137" s="141"/>
      <c r="AP137" s="141"/>
      <c r="AQ137" s="141"/>
      <c r="AR137" s="141"/>
      <c r="AS137" s="141"/>
      <c r="AT137" s="141"/>
      <c r="AU137" s="141"/>
      <c r="AV137" s="141"/>
      <c r="AW137" s="141"/>
      <c r="AX137" s="141"/>
      <c r="AY137" s="141"/>
      <c r="AZ137" s="141"/>
      <c r="BA137" s="141"/>
      <c r="BB137" s="141"/>
      <c r="BC137" s="141"/>
      <c r="BD137" s="141"/>
      <c r="BE137" s="141"/>
      <c r="BF137" s="141"/>
      <c r="BG137" s="141"/>
      <c r="BH137" s="141"/>
      <c r="BI137" s="141"/>
      <c r="BJ137" s="141"/>
      <c r="BK137" s="141"/>
      <c r="BL137" s="141"/>
      <c r="BM137" s="141"/>
      <c r="BN137" s="141"/>
      <c r="BO137" s="141"/>
      <c r="BP137" s="141"/>
      <c r="BQ137" s="141"/>
      <c r="BR137" s="141"/>
      <c r="BS137" s="141"/>
      <c r="BT137" s="141"/>
      <c r="BU137" s="141"/>
      <c r="BV137" s="141"/>
      <c r="BW137" s="141"/>
      <c r="BX137" s="141"/>
      <c r="BY137" s="141"/>
      <c r="BZ137" s="141"/>
      <c r="CA137" s="141"/>
      <c r="CB137" s="141"/>
      <c r="CC137" s="141"/>
      <c r="CD137" s="141"/>
      <c r="CE137" s="141"/>
      <c r="CF137" s="141"/>
      <c r="CG137" s="141"/>
      <c r="CH137" s="141"/>
      <c r="CI137" s="141"/>
      <c r="CJ137" s="141"/>
      <c r="CK137" s="141"/>
      <c r="CL137" s="141"/>
      <c r="CM137" s="141"/>
      <c r="CN137" s="141"/>
      <c r="CO137" s="141"/>
      <c r="CP137" s="141"/>
      <c r="CQ137" s="141"/>
      <c r="CR137" s="141"/>
      <c r="CS137" s="141"/>
      <c r="CT137" s="141"/>
      <c r="CU137" s="141"/>
      <c r="CV137" s="141"/>
      <c r="CW137" s="141"/>
      <c r="CX137" s="141"/>
      <c r="CY137" s="141"/>
      <c r="CZ137" s="141"/>
      <c r="DA137" s="141"/>
      <c r="DB137" s="141"/>
      <c r="DC137" s="141"/>
      <c r="DD137" s="141"/>
      <c r="DE137" s="141"/>
      <c r="DF137" s="141"/>
      <c r="DG137" s="141"/>
      <c r="DH137" s="141"/>
      <c r="DI137" s="164"/>
    </row>
    <row r="138" spans="1:113" x14ac:dyDescent="0.25">
      <c r="A138" s="133">
        <v>44002</v>
      </c>
      <c r="B138" s="163">
        <v>6126</v>
      </c>
      <c r="C138" s="140">
        <v>6124</v>
      </c>
      <c r="D138" s="140">
        <v>6123</v>
      </c>
      <c r="E138" s="140">
        <v>6123</v>
      </c>
      <c r="F138" s="140">
        <v>6123</v>
      </c>
      <c r="G138" s="140">
        <v>6096</v>
      </c>
      <c r="H138" s="140">
        <v>6096</v>
      </c>
      <c r="I138" s="140">
        <v>6096</v>
      </c>
      <c r="J138" s="140">
        <v>6096</v>
      </c>
      <c r="K138" s="140">
        <v>6095</v>
      </c>
      <c r="L138" s="140">
        <v>6095</v>
      </c>
      <c r="M138" s="140">
        <v>6095</v>
      </c>
      <c r="N138" s="140">
        <v>6094</v>
      </c>
      <c r="O138" s="140">
        <v>6093</v>
      </c>
      <c r="P138" s="140">
        <v>6093</v>
      </c>
      <c r="Q138" s="140">
        <v>6099</v>
      </c>
      <c r="R138" s="140">
        <v>6101</v>
      </c>
      <c r="S138" s="140">
        <v>6094</v>
      </c>
      <c r="T138" s="140">
        <v>6093</v>
      </c>
      <c r="U138" s="140">
        <v>6092</v>
      </c>
      <c r="V138" s="140">
        <v>6092</v>
      </c>
      <c r="W138" s="140">
        <v>6090</v>
      </c>
      <c r="X138" s="140">
        <v>6088</v>
      </c>
      <c r="Y138" s="140">
        <v>6087</v>
      </c>
      <c r="Z138" s="140">
        <v>6085</v>
      </c>
      <c r="AA138" s="140">
        <v>6083</v>
      </c>
      <c r="AB138" s="140">
        <v>6083</v>
      </c>
      <c r="AC138" s="140">
        <v>6082</v>
      </c>
      <c r="AD138" s="140"/>
      <c r="AE138" s="140"/>
      <c r="AF138" s="140"/>
      <c r="AG138" s="140"/>
      <c r="AH138" s="140"/>
      <c r="AI138" s="140"/>
      <c r="AJ138" s="140"/>
      <c r="AK138" s="140"/>
      <c r="AL138" s="140"/>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1"/>
      <c r="CS138" s="141"/>
      <c r="CT138" s="141"/>
      <c r="CU138" s="141"/>
      <c r="CV138" s="141"/>
      <c r="CW138" s="141"/>
      <c r="CX138" s="141"/>
      <c r="CY138" s="141"/>
      <c r="CZ138" s="141"/>
      <c r="DA138" s="141"/>
      <c r="DB138" s="141"/>
      <c r="DC138" s="141"/>
      <c r="DD138" s="141"/>
      <c r="DE138" s="141"/>
      <c r="DF138" s="141"/>
      <c r="DG138" s="141"/>
      <c r="DH138" s="141"/>
      <c r="DI138" s="164"/>
    </row>
    <row r="139" spans="1:113" x14ac:dyDescent="0.25">
      <c r="A139" s="133">
        <v>44001</v>
      </c>
      <c r="B139" s="163">
        <v>6125</v>
      </c>
      <c r="C139" s="140">
        <v>6123</v>
      </c>
      <c r="D139" s="140">
        <v>6122</v>
      </c>
      <c r="E139" s="140">
        <v>6122</v>
      </c>
      <c r="F139" s="140">
        <v>6122</v>
      </c>
      <c r="G139" s="140">
        <v>6095</v>
      </c>
      <c r="H139" s="140">
        <v>6095</v>
      </c>
      <c r="I139" s="140">
        <v>6095</v>
      </c>
      <c r="J139" s="140">
        <v>6095</v>
      </c>
      <c r="K139" s="140">
        <v>6094</v>
      </c>
      <c r="L139" s="140">
        <v>6094</v>
      </c>
      <c r="M139" s="140">
        <v>6094</v>
      </c>
      <c r="N139" s="140">
        <v>6093</v>
      </c>
      <c r="O139" s="140">
        <v>6092</v>
      </c>
      <c r="P139" s="140">
        <v>6092</v>
      </c>
      <c r="Q139" s="140">
        <v>6098</v>
      </c>
      <c r="R139" s="140">
        <v>6100</v>
      </c>
      <c r="S139" s="140">
        <v>6093</v>
      </c>
      <c r="T139" s="140">
        <v>6092</v>
      </c>
      <c r="U139" s="140">
        <v>6091</v>
      </c>
      <c r="V139" s="140">
        <v>6091</v>
      </c>
      <c r="W139" s="140">
        <v>6090</v>
      </c>
      <c r="X139" s="140">
        <v>6088</v>
      </c>
      <c r="Y139" s="140">
        <v>6087</v>
      </c>
      <c r="Z139" s="140">
        <v>6085</v>
      </c>
      <c r="AA139" s="140">
        <v>6083</v>
      </c>
      <c r="AB139" s="140">
        <v>6083</v>
      </c>
      <c r="AC139" s="140">
        <v>6082</v>
      </c>
      <c r="AD139" s="140">
        <v>6074</v>
      </c>
      <c r="AE139" s="140"/>
      <c r="AF139" s="140"/>
      <c r="AG139" s="140"/>
      <c r="AH139" s="140"/>
      <c r="AI139" s="140"/>
      <c r="AJ139" s="140"/>
      <c r="AK139" s="140"/>
      <c r="AL139" s="140"/>
      <c r="AM139" s="141"/>
      <c r="AN139" s="141"/>
      <c r="AO139" s="141"/>
      <c r="AP139" s="141"/>
      <c r="AQ139" s="141"/>
      <c r="AR139" s="141"/>
      <c r="AS139" s="141"/>
      <c r="AT139" s="141"/>
      <c r="AU139" s="141"/>
      <c r="AV139" s="141"/>
      <c r="AW139" s="141"/>
      <c r="AX139" s="141"/>
      <c r="AY139" s="141"/>
      <c r="AZ139" s="141"/>
      <c r="BA139" s="141"/>
      <c r="BB139" s="141"/>
      <c r="BC139" s="141"/>
      <c r="BD139" s="141"/>
      <c r="BE139" s="141"/>
      <c r="BF139" s="141"/>
      <c r="BG139" s="141"/>
      <c r="BH139" s="141"/>
      <c r="BI139" s="141"/>
      <c r="BJ139" s="141"/>
      <c r="BK139" s="141"/>
      <c r="BL139" s="141"/>
      <c r="BM139" s="141"/>
      <c r="BN139" s="141"/>
      <c r="BO139" s="141"/>
      <c r="BP139" s="141"/>
      <c r="BQ139" s="141"/>
      <c r="BR139" s="141"/>
      <c r="BS139" s="141"/>
      <c r="BT139" s="141"/>
      <c r="BU139" s="141"/>
      <c r="BV139" s="141"/>
      <c r="BW139" s="141"/>
      <c r="BX139" s="141"/>
      <c r="BY139" s="141"/>
      <c r="BZ139" s="141"/>
      <c r="CA139" s="141"/>
      <c r="CB139" s="141"/>
      <c r="CC139" s="141"/>
      <c r="CD139" s="141"/>
      <c r="CE139" s="141"/>
      <c r="CF139" s="141"/>
      <c r="CG139" s="141"/>
      <c r="CH139" s="141"/>
      <c r="CI139" s="141"/>
      <c r="CJ139" s="141"/>
      <c r="CK139" s="141"/>
      <c r="CL139" s="141"/>
      <c r="CM139" s="141"/>
      <c r="CN139" s="141"/>
      <c r="CO139" s="141"/>
      <c r="CP139" s="141"/>
      <c r="CQ139" s="141"/>
      <c r="CR139" s="141"/>
      <c r="CS139" s="141"/>
      <c r="CT139" s="141"/>
      <c r="CU139" s="141"/>
      <c r="CV139" s="141"/>
      <c r="CW139" s="141"/>
      <c r="CX139" s="141"/>
      <c r="CY139" s="141"/>
      <c r="CZ139" s="141"/>
      <c r="DA139" s="141"/>
      <c r="DB139" s="141"/>
      <c r="DC139" s="141"/>
      <c r="DD139" s="141"/>
      <c r="DE139" s="141"/>
      <c r="DF139" s="141"/>
      <c r="DG139" s="141"/>
      <c r="DH139" s="141"/>
      <c r="DI139" s="164"/>
    </row>
    <row r="140" spans="1:113" x14ac:dyDescent="0.25">
      <c r="A140" s="133">
        <v>44000</v>
      </c>
      <c r="B140" s="163">
        <v>6123</v>
      </c>
      <c r="C140" s="140">
        <v>6121</v>
      </c>
      <c r="D140" s="140">
        <v>6120</v>
      </c>
      <c r="E140" s="140">
        <v>6120</v>
      </c>
      <c r="F140" s="140">
        <v>6120</v>
      </c>
      <c r="G140" s="140">
        <v>6093</v>
      </c>
      <c r="H140" s="140">
        <v>6093</v>
      </c>
      <c r="I140" s="140">
        <v>6093</v>
      </c>
      <c r="J140" s="140">
        <v>6093</v>
      </c>
      <c r="K140" s="140">
        <v>6092</v>
      </c>
      <c r="L140" s="140">
        <v>6092</v>
      </c>
      <c r="M140" s="140">
        <v>6092</v>
      </c>
      <c r="N140" s="140">
        <v>6091</v>
      </c>
      <c r="O140" s="140">
        <v>6090</v>
      </c>
      <c r="P140" s="140">
        <v>6090</v>
      </c>
      <c r="Q140" s="140">
        <v>6096</v>
      </c>
      <c r="R140" s="140">
        <v>6098</v>
      </c>
      <c r="S140" s="140">
        <v>6091</v>
      </c>
      <c r="T140" s="140">
        <v>6090</v>
      </c>
      <c r="U140" s="140">
        <v>6089</v>
      </c>
      <c r="V140" s="140">
        <v>6089</v>
      </c>
      <c r="W140" s="140">
        <v>6088</v>
      </c>
      <c r="X140" s="140">
        <v>6086</v>
      </c>
      <c r="Y140" s="140">
        <v>6085</v>
      </c>
      <c r="Z140" s="140">
        <v>6083</v>
      </c>
      <c r="AA140" s="140">
        <v>6081</v>
      </c>
      <c r="AB140" s="140">
        <v>6081</v>
      </c>
      <c r="AC140" s="140">
        <v>6081</v>
      </c>
      <c r="AD140" s="140">
        <v>6074</v>
      </c>
      <c r="AE140" s="140">
        <v>6071</v>
      </c>
      <c r="AF140" s="140"/>
      <c r="AG140" s="140"/>
      <c r="AH140" s="140"/>
      <c r="AI140" s="140"/>
      <c r="AJ140" s="140"/>
      <c r="AK140" s="140"/>
      <c r="AL140" s="140"/>
      <c r="AM140" s="141"/>
      <c r="AN140" s="141"/>
      <c r="AO140" s="141"/>
      <c r="AP140" s="141"/>
      <c r="AQ140" s="141"/>
      <c r="AR140" s="141"/>
      <c r="AS140" s="141"/>
      <c r="AT140" s="141"/>
      <c r="AU140" s="141"/>
      <c r="AV140" s="141"/>
      <c r="AW140" s="141"/>
      <c r="AX140" s="141"/>
      <c r="AY140" s="141"/>
      <c r="AZ140" s="141"/>
      <c r="BA140" s="141"/>
      <c r="BB140" s="141"/>
      <c r="BC140" s="141"/>
      <c r="BD140" s="141"/>
      <c r="BE140" s="141"/>
      <c r="BF140" s="141"/>
      <c r="BG140" s="141"/>
      <c r="BH140" s="141"/>
      <c r="BI140" s="141"/>
      <c r="BJ140" s="141"/>
      <c r="BK140" s="141"/>
      <c r="BL140" s="141"/>
      <c r="BM140" s="141"/>
      <c r="BN140" s="141"/>
      <c r="BO140" s="141"/>
      <c r="BP140" s="141"/>
      <c r="BQ140" s="141"/>
      <c r="BR140" s="141"/>
      <c r="BS140" s="141"/>
      <c r="BT140" s="141"/>
      <c r="BU140" s="141"/>
      <c r="BV140" s="141"/>
      <c r="BW140" s="141"/>
      <c r="BX140" s="141"/>
      <c r="BY140" s="141"/>
      <c r="BZ140" s="141"/>
      <c r="CA140" s="141"/>
      <c r="CB140" s="141"/>
      <c r="CC140" s="141"/>
      <c r="CD140" s="141"/>
      <c r="CE140" s="141"/>
      <c r="CF140" s="141"/>
      <c r="CG140" s="141"/>
      <c r="CH140" s="141"/>
      <c r="CI140" s="141"/>
      <c r="CJ140" s="141"/>
      <c r="CK140" s="141"/>
      <c r="CL140" s="141"/>
      <c r="CM140" s="141"/>
      <c r="CN140" s="141"/>
      <c r="CO140" s="141"/>
      <c r="CP140" s="141"/>
      <c r="CQ140" s="141"/>
      <c r="CR140" s="141"/>
      <c r="CS140" s="141"/>
      <c r="CT140" s="141"/>
      <c r="CU140" s="141"/>
      <c r="CV140" s="141"/>
      <c r="CW140" s="141"/>
      <c r="CX140" s="141"/>
      <c r="CY140" s="141"/>
      <c r="CZ140" s="141"/>
      <c r="DA140" s="141"/>
      <c r="DB140" s="141"/>
      <c r="DC140" s="141"/>
      <c r="DD140" s="141"/>
      <c r="DE140" s="141"/>
      <c r="DF140" s="141"/>
      <c r="DG140" s="141"/>
      <c r="DH140" s="141"/>
      <c r="DI140" s="164"/>
    </row>
    <row r="141" spans="1:113" x14ac:dyDescent="0.25">
      <c r="A141" s="133">
        <v>43999</v>
      </c>
      <c r="B141" s="163">
        <v>6118</v>
      </c>
      <c r="C141" s="140">
        <v>6116</v>
      </c>
      <c r="D141" s="140">
        <v>6115</v>
      </c>
      <c r="E141" s="140">
        <v>6115</v>
      </c>
      <c r="F141" s="140">
        <v>6115</v>
      </c>
      <c r="G141" s="140">
        <v>6088</v>
      </c>
      <c r="H141" s="140">
        <v>6088</v>
      </c>
      <c r="I141" s="140">
        <v>6088</v>
      </c>
      <c r="J141" s="140">
        <v>6088</v>
      </c>
      <c r="K141" s="140">
        <v>6087</v>
      </c>
      <c r="L141" s="140">
        <v>6087</v>
      </c>
      <c r="M141" s="140">
        <v>6087</v>
      </c>
      <c r="N141" s="140">
        <v>6086</v>
      </c>
      <c r="O141" s="140">
        <v>6085</v>
      </c>
      <c r="P141" s="140">
        <v>6085</v>
      </c>
      <c r="Q141" s="140">
        <v>6091</v>
      </c>
      <c r="R141" s="140">
        <v>6093</v>
      </c>
      <c r="S141" s="140">
        <v>6086</v>
      </c>
      <c r="T141" s="140">
        <v>6085</v>
      </c>
      <c r="U141" s="140">
        <v>6084</v>
      </c>
      <c r="V141" s="140">
        <v>6084</v>
      </c>
      <c r="W141" s="140">
        <v>6083</v>
      </c>
      <c r="X141" s="140">
        <v>6081</v>
      </c>
      <c r="Y141" s="140">
        <v>6080</v>
      </c>
      <c r="Z141" s="140">
        <v>6078</v>
      </c>
      <c r="AA141" s="140">
        <v>6076</v>
      </c>
      <c r="AB141" s="140">
        <v>6076</v>
      </c>
      <c r="AC141" s="140">
        <v>6076</v>
      </c>
      <c r="AD141" s="140">
        <v>6074</v>
      </c>
      <c r="AE141" s="140">
        <v>6071</v>
      </c>
      <c r="AF141" s="140">
        <v>6067</v>
      </c>
      <c r="AG141" s="140"/>
      <c r="AH141" s="140"/>
      <c r="AI141" s="140"/>
      <c r="AJ141" s="140"/>
      <c r="AK141" s="140"/>
      <c r="AL141" s="140"/>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1"/>
      <c r="CS141" s="141"/>
      <c r="CT141" s="141"/>
      <c r="CU141" s="141"/>
      <c r="CV141" s="141"/>
      <c r="CW141" s="141"/>
      <c r="CX141" s="141"/>
      <c r="CY141" s="141"/>
      <c r="CZ141" s="141"/>
      <c r="DA141" s="141"/>
      <c r="DB141" s="141"/>
      <c r="DC141" s="141"/>
      <c r="DD141" s="141"/>
      <c r="DE141" s="141"/>
      <c r="DF141" s="141"/>
      <c r="DG141" s="141"/>
      <c r="DH141" s="141"/>
      <c r="DI141" s="164"/>
    </row>
    <row r="142" spans="1:113" x14ac:dyDescent="0.25">
      <c r="A142" s="133">
        <v>43998</v>
      </c>
      <c r="B142" s="163">
        <v>6114</v>
      </c>
      <c r="C142" s="140">
        <v>6112</v>
      </c>
      <c r="D142" s="140">
        <v>6111</v>
      </c>
      <c r="E142" s="140">
        <v>6111</v>
      </c>
      <c r="F142" s="140">
        <v>6111</v>
      </c>
      <c r="G142" s="140">
        <v>6084</v>
      </c>
      <c r="H142" s="140">
        <v>6084</v>
      </c>
      <c r="I142" s="140">
        <v>6084</v>
      </c>
      <c r="J142" s="140">
        <v>6084</v>
      </c>
      <c r="K142" s="140">
        <v>6083</v>
      </c>
      <c r="L142" s="140">
        <v>6083</v>
      </c>
      <c r="M142" s="140">
        <v>6083</v>
      </c>
      <c r="N142" s="140">
        <v>6082</v>
      </c>
      <c r="O142" s="140">
        <v>6081</v>
      </c>
      <c r="P142" s="140">
        <v>6081</v>
      </c>
      <c r="Q142" s="140">
        <v>6087</v>
      </c>
      <c r="R142" s="140">
        <v>6089</v>
      </c>
      <c r="S142" s="140">
        <v>6082</v>
      </c>
      <c r="T142" s="140">
        <v>6081</v>
      </c>
      <c r="U142" s="140">
        <v>6080</v>
      </c>
      <c r="V142" s="140">
        <v>6080</v>
      </c>
      <c r="W142" s="140">
        <v>6079</v>
      </c>
      <c r="X142" s="140">
        <v>6077</v>
      </c>
      <c r="Y142" s="140">
        <v>6076</v>
      </c>
      <c r="Z142" s="140">
        <v>6074</v>
      </c>
      <c r="AA142" s="140">
        <v>6072</v>
      </c>
      <c r="AB142" s="140">
        <v>6072</v>
      </c>
      <c r="AC142" s="140">
        <v>6072</v>
      </c>
      <c r="AD142" s="140">
        <v>6070</v>
      </c>
      <c r="AE142" s="140">
        <v>6070</v>
      </c>
      <c r="AF142" s="140">
        <v>6067</v>
      </c>
      <c r="AG142" s="140">
        <v>6063</v>
      </c>
      <c r="AH142" s="140"/>
      <c r="AI142" s="140"/>
      <c r="AJ142" s="140"/>
      <c r="AK142" s="140"/>
      <c r="AL142" s="140"/>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1"/>
      <c r="CS142" s="141"/>
      <c r="CT142" s="141"/>
      <c r="CU142" s="141"/>
      <c r="CV142" s="141"/>
      <c r="CW142" s="141"/>
      <c r="CX142" s="141"/>
      <c r="CY142" s="141"/>
      <c r="CZ142" s="141"/>
      <c r="DA142" s="141"/>
      <c r="DB142" s="141"/>
      <c r="DC142" s="141"/>
      <c r="DD142" s="141"/>
      <c r="DE142" s="141"/>
      <c r="DF142" s="141"/>
      <c r="DG142" s="141"/>
      <c r="DH142" s="141"/>
      <c r="DI142" s="164"/>
    </row>
    <row r="143" spans="1:113" x14ac:dyDescent="0.25">
      <c r="A143" s="133">
        <v>43997</v>
      </c>
      <c r="B143" s="163">
        <v>6111</v>
      </c>
      <c r="C143" s="140">
        <v>6109</v>
      </c>
      <c r="D143" s="140">
        <v>6108</v>
      </c>
      <c r="E143" s="140">
        <v>6108</v>
      </c>
      <c r="F143" s="140">
        <v>6108</v>
      </c>
      <c r="G143" s="140">
        <v>6081</v>
      </c>
      <c r="H143" s="140">
        <v>6081</v>
      </c>
      <c r="I143" s="140">
        <v>6081</v>
      </c>
      <c r="J143" s="140">
        <v>6081</v>
      </c>
      <c r="K143" s="140">
        <v>6080</v>
      </c>
      <c r="L143" s="140">
        <v>6080</v>
      </c>
      <c r="M143" s="140">
        <v>6080</v>
      </c>
      <c r="N143" s="140">
        <v>6079</v>
      </c>
      <c r="O143" s="140">
        <v>6078</v>
      </c>
      <c r="P143" s="140">
        <v>6078</v>
      </c>
      <c r="Q143" s="140">
        <v>6084</v>
      </c>
      <c r="R143" s="140">
        <v>6086</v>
      </c>
      <c r="S143" s="140">
        <v>6079</v>
      </c>
      <c r="T143" s="140">
        <v>6078</v>
      </c>
      <c r="U143" s="140">
        <v>6077</v>
      </c>
      <c r="V143" s="140">
        <v>6077</v>
      </c>
      <c r="W143" s="140">
        <v>6076</v>
      </c>
      <c r="X143" s="140">
        <v>6075</v>
      </c>
      <c r="Y143" s="140">
        <v>6074</v>
      </c>
      <c r="Z143" s="140">
        <v>6072</v>
      </c>
      <c r="AA143" s="140">
        <v>6070</v>
      </c>
      <c r="AB143" s="140">
        <v>6070</v>
      </c>
      <c r="AC143" s="140">
        <v>6070</v>
      </c>
      <c r="AD143" s="140">
        <v>6068</v>
      </c>
      <c r="AE143" s="140">
        <v>6068</v>
      </c>
      <c r="AF143" s="140">
        <v>6066</v>
      </c>
      <c r="AG143" s="140">
        <v>6063</v>
      </c>
      <c r="AH143" s="140">
        <v>6058</v>
      </c>
      <c r="AI143" s="140"/>
      <c r="AJ143" s="140"/>
      <c r="AK143" s="140"/>
      <c r="AL143" s="140"/>
      <c r="AM143" s="141"/>
      <c r="AN143" s="141"/>
      <c r="AO143" s="141"/>
      <c r="AP143" s="141"/>
      <c r="AQ143" s="141"/>
      <c r="AR143" s="141"/>
      <c r="AS143" s="141"/>
      <c r="AT143" s="141"/>
      <c r="AU143" s="141"/>
      <c r="AV143" s="141"/>
      <c r="AW143" s="141"/>
      <c r="AX143" s="141"/>
      <c r="AY143" s="141"/>
      <c r="AZ143" s="141"/>
      <c r="BA143" s="141"/>
      <c r="BB143" s="141"/>
      <c r="BC143" s="141"/>
      <c r="BD143" s="141"/>
      <c r="BE143" s="141"/>
      <c r="BF143" s="141"/>
      <c r="BG143" s="141"/>
      <c r="BH143" s="141"/>
      <c r="BI143" s="141"/>
      <c r="BJ143" s="141"/>
      <c r="BK143" s="141"/>
      <c r="BL143" s="141"/>
      <c r="BM143" s="141"/>
      <c r="BN143" s="141"/>
      <c r="BO143" s="141"/>
      <c r="BP143" s="141"/>
      <c r="BQ143" s="141"/>
      <c r="BR143" s="141"/>
      <c r="BS143" s="141"/>
      <c r="BT143" s="141"/>
      <c r="BU143" s="141"/>
      <c r="BV143" s="141"/>
      <c r="BW143" s="141"/>
      <c r="BX143" s="141"/>
      <c r="BY143" s="141"/>
      <c r="BZ143" s="141"/>
      <c r="CA143" s="141"/>
      <c r="CB143" s="141"/>
      <c r="CC143" s="141"/>
      <c r="CD143" s="141"/>
      <c r="CE143" s="141"/>
      <c r="CF143" s="141"/>
      <c r="CG143" s="141"/>
      <c r="CH143" s="141"/>
      <c r="CI143" s="141"/>
      <c r="CJ143" s="141"/>
      <c r="CK143" s="141"/>
      <c r="CL143" s="141"/>
      <c r="CM143" s="141"/>
      <c r="CN143" s="141"/>
      <c r="CO143" s="141"/>
      <c r="CP143" s="141"/>
      <c r="CQ143" s="141"/>
      <c r="CR143" s="141"/>
      <c r="CS143" s="141"/>
      <c r="CT143" s="141"/>
      <c r="CU143" s="141"/>
      <c r="CV143" s="141"/>
      <c r="CW143" s="141"/>
      <c r="CX143" s="141"/>
      <c r="CY143" s="141"/>
      <c r="CZ143" s="141"/>
      <c r="DA143" s="141"/>
      <c r="DB143" s="141"/>
      <c r="DC143" s="141"/>
      <c r="DD143" s="141"/>
      <c r="DE143" s="141"/>
      <c r="DF143" s="141"/>
      <c r="DG143" s="141"/>
      <c r="DH143" s="141"/>
      <c r="DI143" s="164"/>
    </row>
    <row r="144" spans="1:113" x14ac:dyDescent="0.25">
      <c r="A144" s="133">
        <v>43996</v>
      </c>
      <c r="B144" s="163">
        <v>6106</v>
      </c>
      <c r="C144" s="140">
        <v>6104</v>
      </c>
      <c r="D144" s="140">
        <v>6103</v>
      </c>
      <c r="E144" s="140">
        <v>6103</v>
      </c>
      <c r="F144" s="140">
        <v>6103</v>
      </c>
      <c r="G144" s="140">
        <v>6076</v>
      </c>
      <c r="H144" s="140">
        <v>6076</v>
      </c>
      <c r="I144" s="140">
        <v>6076</v>
      </c>
      <c r="J144" s="140">
        <v>6076</v>
      </c>
      <c r="K144" s="140">
        <v>6075</v>
      </c>
      <c r="L144" s="140">
        <v>6075</v>
      </c>
      <c r="M144" s="140">
        <v>6075</v>
      </c>
      <c r="N144" s="140">
        <v>6074</v>
      </c>
      <c r="O144" s="140">
        <v>6073</v>
      </c>
      <c r="P144" s="140">
        <v>6073</v>
      </c>
      <c r="Q144" s="140">
        <v>6079</v>
      </c>
      <c r="R144" s="140">
        <v>6081</v>
      </c>
      <c r="S144" s="140">
        <v>6074</v>
      </c>
      <c r="T144" s="140">
        <v>6073</v>
      </c>
      <c r="U144" s="140">
        <v>6072</v>
      </c>
      <c r="V144" s="140">
        <v>6072</v>
      </c>
      <c r="W144" s="140">
        <v>6071</v>
      </c>
      <c r="X144" s="140">
        <v>6070</v>
      </c>
      <c r="Y144" s="140">
        <v>6069</v>
      </c>
      <c r="Z144" s="140">
        <v>6067</v>
      </c>
      <c r="AA144" s="140">
        <v>6065</v>
      </c>
      <c r="AB144" s="140">
        <v>6065</v>
      </c>
      <c r="AC144" s="140">
        <v>6065</v>
      </c>
      <c r="AD144" s="140">
        <v>6064</v>
      </c>
      <c r="AE144" s="140">
        <v>6064</v>
      </c>
      <c r="AF144" s="140">
        <v>6063</v>
      </c>
      <c r="AG144" s="140">
        <v>6062</v>
      </c>
      <c r="AH144" s="140">
        <v>6058</v>
      </c>
      <c r="AI144" s="140">
        <v>6052</v>
      </c>
      <c r="AJ144" s="140"/>
      <c r="AK144" s="140"/>
      <c r="AL144" s="140"/>
      <c r="AM144" s="141"/>
      <c r="AN144" s="141"/>
      <c r="AO144" s="141"/>
      <c r="AP144" s="141"/>
      <c r="AQ144" s="141"/>
      <c r="AR144" s="141"/>
      <c r="AS144" s="141"/>
      <c r="AT144" s="141"/>
      <c r="AU144" s="141"/>
      <c r="AV144" s="141"/>
      <c r="AW144" s="141"/>
      <c r="AX144" s="141"/>
      <c r="AY144" s="141"/>
      <c r="AZ144" s="141"/>
      <c r="BA144" s="141"/>
      <c r="BB144" s="141"/>
      <c r="BC144" s="141"/>
      <c r="BD144" s="141"/>
      <c r="BE144" s="141"/>
      <c r="BF144" s="141"/>
      <c r="BG144" s="141"/>
      <c r="BH144" s="141"/>
      <c r="BI144" s="141"/>
      <c r="BJ144" s="141"/>
      <c r="BK144" s="141"/>
      <c r="BL144" s="141"/>
      <c r="BM144" s="141"/>
      <c r="BN144" s="141"/>
      <c r="BO144" s="141"/>
      <c r="BP144" s="141"/>
      <c r="BQ144" s="141"/>
      <c r="BR144" s="141"/>
      <c r="BS144" s="141"/>
      <c r="BT144" s="141"/>
      <c r="BU144" s="141"/>
      <c r="BV144" s="141"/>
      <c r="BW144" s="141"/>
      <c r="BX144" s="141"/>
      <c r="BY144" s="141"/>
      <c r="BZ144" s="141"/>
      <c r="CA144" s="141"/>
      <c r="CB144" s="141"/>
      <c r="CC144" s="141"/>
      <c r="CD144" s="141"/>
      <c r="CE144" s="141"/>
      <c r="CF144" s="141"/>
      <c r="CG144" s="141"/>
      <c r="CH144" s="141"/>
      <c r="CI144" s="141"/>
      <c r="CJ144" s="141"/>
      <c r="CK144" s="141"/>
      <c r="CL144" s="141"/>
      <c r="CM144" s="141"/>
      <c r="CN144" s="141"/>
      <c r="CO144" s="141"/>
      <c r="CP144" s="141"/>
      <c r="CQ144" s="141"/>
      <c r="CR144" s="141"/>
      <c r="CS144" s="141"/>
      <c r="CT144" s="141"/>
      <c r="CU144" s="141"/>
      <c r="CV144" s="141"/>
      <c r="CW144" s="141"/>
      <c r="CX144" s="141"/>
      <c r="CY144" s="141"/>
      <c r="CZ144" s="141"/>
      <c r="DA144" s="141"/>
      <c r="DB144" s="141"/>
      <c r="DC144" s="141"/>
      <c r="DD144" s="141"/>
      <c r="DE144" s="141"/>
      <c r="DF144" s="141"/>
      <c r="DG144" s="141"/>
      <c r="DH144" s="141"/>
      <c r="DI144" s="164"/>
    </row>
    <row r="145" spans="1:113" x14ac:dyDescent="0.25">
      <c r="A145" s="133">
        <v>43995</v>
      </c>
      <c r="B145" s="163">
        <v>6102</v>
      </c>
      <c r="C145" s="140">
        <v>6100</v>
      </c>
      <c r="D145" s="140">
        <v>6099</v>
      </c>
      <c r="E145" s="140">
        <v>6099</v>
      </c>
      <c r="F145" s="140">
        <v>6099</v>
      </c>
      <c r="G145" s="140">
        <v>6072</v>
      </c>
      <c r="H145" s="140">
        <v>6072</v>
      </c>
      <c r="I145" s="140">
        <v>6072</v>
      </c>
      <c r="J145" s="140">
        <v>6072</v>
      </c>
      <c r="K145" s="140">
        <v>6071</v>
      </c>
      <c r="L145" s="140">
        <v>6071</v>
      </c>
      <c r="M145" s="140">
        <v>6071</v>
      </c>
      <c r="N145" s="140">
        <v>6070</v>
      </c>
      <c r="O145" s="140">
        <v>6069</v>
      </c>
      <c r="P145" s="140">
        <v>6069</v>
      </c>
      <c r="Q145" s="140">
        <v>6075</v>
      </c>
      <c r="R145" s="140">
        <v>6077</v>
      </c>
      <c r="S145" s="140">
        <v>6070</v>
      </c>
      <c r="T145" s="140">
        <v>6069</v>
      </c>
      <c r="U145" s="140">
        <v>6068</v>
      </c>
      <c r="V145" s="140">
        <v>6068</v>
      </c>
      <c r="W145" s="140">
        <v>6067</v>
      </c>
      <c r="X145" s="140">
        <v>6066</v>
      </c>
      <c r="Y145" s="140">
        <v>6065</v>
      </c>
      <c r="Z145" s="140">
        <v>6063</v>
      </c>
      <c r="AA145" s="140">
        <v>6061</v>
      </c>
      <c r="AB145" s="140">
        <v>6061</v>
      </c>
      <c r="AC145" s="140">
        <v>6061</v>
      </c>
      <c r="AD145" s="140">
        <v>6060</v>
      </c>
      <c r="AE145" s="140">
        <v>6060</v>
      </c>
      <c r="AF145" s="140">
        <v>6059</v>
      </c>
      <c r="AG145" s="140">
        <v>6059</v>
      </c>
      <c r="AH145" s="140">
        <v>6056</v>
      </c>
      <c r="AI145" s="140">
        <v>6051</v>
      </c>
      <c r="AJ145" s="140">
        <v>6050</v>
      </c>
      <c r="AK145" s="140"/>
      <c r="AL145" s="140"/>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1"/>
      <c r="CS145" s="141"/>
      <c r="CT145" s="141"/>
      <c r="CU145" s="141"/>
      <c r="CV145" s="141"/>
      <c r="CW145" s="141"/>
      <c r="CX145" s="141"/>
      <c r="CY145" s="141"/>
      <c r="CZ145" s="141"/>
      <c r="DA145" s="141"/>
      <c r="DB145" s="141"/>
      <c r="DC145" s="141"/>
      <c r="DD145" s="141"/>
      <c r="DE145" s="141"/>
      <c r="DF145" s="141"/>
      <c r="DG145" s="141"/>
      <c r="DH145" s="141"/>
      <c r="DI145" s="164"/>
    </row>
    <row r="146" spans="1:113" x14ac:dyDescent="0.25">
      <c r="A146" s="133">
        <v>43994</v>
      </c>
      <c r="B146" s="163">
        <v>6101</v>
      </c>
      <c r="C146" s="140">
        <v>6099</v>
      </c>
      <c r="D146" s="140">
        <v>6098</v>
      </c>
      <c r="E146" s="140">
        <v>6098</v>
      </c>
      <c r="F146" s="140">
        <v>6098</v>
      </c>
      <c r="G146" s="140">
        <v>6071</v>
      </c>
      <c r="H146" s="140">
        <v>6071</v>
      </c>
      <c r="I146" s="140">
        <v>6071</v>
      </c>
      <c r="J146" s="140">
        <v>6071</v>
      </c>
      <c r="K146" s="140">
        <v>6070</v>
      </c>
      <c r="L146" s="140">
        <v>6070</v>
      </c>
      <c r="M146" s="140">
        <v>6070</v>
      </c>
      <c r="N146" s="140">
        <v>6069</v>
      </c>
      <c r="O146" s="140">
        <v>6068</v>
      </c>
      <c r="P146" s="140">
        <v>6068</v>
      </c>
      <c r="Q146" s="140">
        <v>6074</v>
      </c>
      <c r="R146" s="140">
        <v>6076</v>
      </c>
      <c r="S146" s="140">
        <v>6069</v>
      </c>
      <c r="T146" s="140">
        <v>6068</v>
      </c>
      <c r="U146" s="140">
        <v>6067</v>
      </c>
      <c r="V146" s="140">
        <v>6067</v>
      </c>
      <c r="W146" s="140">
        <v>6066</v>
      </c>
      <c r="X146" s="140">
        <v>6065</v>
      </c>
      <c r="Y146" s="140">
        <v>6064</v>
      </c>
      <c r="Z146" s="140">
        <v>6062</v>
      </c>
      <c r="AA146" s="140">
        <v>6060</v>
      </c>
      <c r="AB146" s="140">
        <v>6060</v>
      </c>
      <c r="AC146" s="140">
        <v>6060</v>
      </c>
      <c r="AD146" s="140">
        <v>6059</v>
      </c>
      <c r="AE146" s="140">
        <v>6059</v>
      </c>
      <c r="AF146" s="140">
        <v>6058</v>
      </c>
      <c r="AG146" s="140">
        <v>6058</v>
      </c>
      <c r="AH146" s="140">
        <v>6056</v>
      </c>
      <c r="AI146" s="140">
        <v>6051</v>
      </c>
      <c r="AJ146" s="140">
        <v>6050</v>
      </c>
      <c r="AK146" s="140">
        <v>6046</v>
      </c>
      <c r="AL146" s="140"/>
      <c r="AM146" s="141"/>
      <c r="AN146" s="141"/>
      <c r="AO146" s="141"/>
      <c r="AP146" s="141"/>
      <c r="AQ146" s="141"/>
      <c r="AR146" s="141"/>
      <c r="AS146" s="141"/>
      <c r="AT146" s="141"/>
      <c r="AU146" s="141"/>
      <c r="AV146" s="141"/>
      <c r="AW146" s="141"/>
      <c r="AX146" s="141"/>
      <c r="AY146" s="141"/>
      <c r="AZ146" s="141"/>
      <c r="BA146" s="141"/>
      <c r="BB146" s="141"/>
      <c r="BC146" s="141"/>
      <c r="BD146" s="141"/>
      <c r="BE146" s="141"/>
      <c r="BF146" s="141"/>
      <c r="BG146" s="141"/>
      <c r="BH146" s="141"/>
      <c r="BI146" s="141"/>
      <c r="BJ146" s="141"/>
      <c r="BK146" s="141"/>
      <c r="BL146" s="141"/>
      <c r="BM146" s="141"/>
      <c r="BN146" s="141"/>
      <c r="BO146" s="141"/>
      <c r="BP146" s="141"/>
      <c r="BQ146" s="141"/>
      <c r="BR146" s="141"/>
      <c r="BS146" s="141"/>
      <c r="BT146" s="141"/>
      <c r="BU146" s="141"/>
      <c r="BV146" s="141"/>
      <c r="BW146" s="141"/>
      <c r="BX146" s="141"/>
      <c r="BY146" s="141"/>
      <c r="BZ146" s="141"/>
      <c r="CA146" s="141"/>
      <c r="CB146" s="141"/>
      <c r="CC146" s="141"/>
      <c r="CD146" s="141"/>
      <c r="CE146" s="141"/>
      <c r="CF146" s="141"/>
      <c r="CG146" s="141"/>
      <c r="CH146" s="141"/>
      <c r="CI146" s="141"/>
      <c r="CJ146" s="141"/>
      <c r="CK146" s="141"/>
      <c r="CL146" s="141"/>
      <c r="CM146" s="141"/>
      <c r="CN146" s="141"/>
      <c r="CO146" s="141"/>
      <c r="CP146" s="141"/>
      <c r="CQ146" s="141"/>
      <c r="CR146" s="141"/>
      <c r="CS146" s="141"/>
      <c r="CT146" s="141"/>
      <c r="CU146" s="141"/>
      <c r="CV146" s="141"/>
      <c r="CW146" s="141"/>
      <c r="CX146" s="141"/>
      <c r="CY146" s="141"/>
      <c r="CZ146" s="141"/>
      <c r="DA146" s="141"/>
      <c r="DB146" s="141"/>
      <c r="DC146" s="141"/>
      <c r="DD146" s="141"/>
      <c r="DE146" s="141"/>
      <c r="DF146" s="141"/>
      <c r="DG146" s="141"/>
      <c r="DH146" s="141"/>
      <c r="DI146" s="164"/>
    </row>
    <row r="147" spans="1:113" x14ac:dyDescent="0.25">
      <c r="A147" s="133">
        <v>43993</v>
      </c>
      <c r="B147" s="163">
        <v>6094</v>
      </c>
      <c r="C147" s="140">
        <v>6092</v>
      </c>
      <c r="D147" s="140">
        <v>6091</v>
      </c>
      <c r="E147" s="140">
        <v>6091</v>
      </c>
      <c r="F147" s="140">
        <v>6091</v>
      </c>
      <c r="G147" s="140">
        <v>6066</v>
      </c>
      <c r="H147" s="140">
        <v>6066</v>
      </c>
      <c r="I147" s="140">
        <v>6066</v>
      </c>
      <c r="J147" s="140">
        <v>6066</v>
      </c>
      <c r="K147" s="140">
        <v>6065</v>
      </c>
      <c r="L147" s="140">
        <v>6065</v>
      </c>
      <c r="M147" s="140">
        <v>6065</v>
      </c>
      <c r="N147" s="140">
        <v>6064</v>
      </c>
      <c r="O147" s="140">
        <v>6063</v>
      </c>
      <c r="P147" s="140">
        <v>6063</v>
      </c>
      <c r="Q147" s="140">
        <v>6069</v>
      </c>
      <c r="R147" s="140">
        <v>6071</v>
      </c>
      <c r="S147" s="140">
        <v>6064</v>
      </c>
      <c r="T147" s="140">
        <v>6063</v>
      </c>
      <c r="U147" s="140">
        <v>6062</v>
      </c>
      <c r="V147" s="140">
        <v>6062</v>
      </c>
      <c r="W147" s="140">
        <v>6061</v>
      </c>
      <c r="X147" s="140">
        <v>6060</v>
      </c>
      <c r="Y147" s="140">
        <v>6059</v>
      </c>
      <c r="Z147" s="140">
        <v>6057</v>
      </c>
      <c r="AA147" s="140">
        <v>6055</v>
      </c>
      <c r="AB147" s="140">
        <v>6055</v>
      </c>
      <c r="AC147" s="140">
        <v>6055</v>
      </c>
      <c r="AD147" s="140">
        <v>6054</v>
      </c>
      <c r="AE147" s="140">
        <v>6054</v>
      </c>
      <c r="AF147" s="140">
        <v>6053</v>
      </c>
      <c r="AG147" s="140">
        <v>6053</v>
      </c>
      <c r="AH147" s="140">
        <v>6053</v>
      </c>
      <c r="AI147" s="140">
        <v>6050</v>
      </c>
      <c r="AJ147" s="140">
        <v>6049</v>
      </c>
      <c r="AK147" s="140">
        <v>6046</v>
      </c>
      <c r="AL147" s="140">
        <v>6037</v>
      </c>
      <c r="AM147" s="141"/>
      <c r="AN147" s="141"/>
      <c r="AO147" s="141"/>
      <c r="AP147" s="141"/>
      <c r="AQ147" s="141"/>
      <c r="AR147" s="141"/>
      <c r="AS147" s="141"/>
      <c r="AT147" s="141"/>
      <c r="AU147" s="141"/>
      <c r="AV147" s="141"/>
      <c r="AW147" s="141"/>
      <c r="AX147" s="141"/>
      <c r="AY147" s="141"/>
      <c r="AZ147" s="141"/>
      <c r="BA147" s="141"/>
      <c r="BB147" s="141"/>
      <c r="BC147" s="141"/>
      <c r="BD147" s="141"/>
      <c r="BE147" s="141"/>
      <c r="BF147" s="141"/>
      <c r="BG147" s="141"/>
      <c r="BH147" s="141"/>
      <c r="BI147" s="141"/>
      <c r="BJ147" s="141"/>
      <c r="BK147" s="141"/>
      <c r="BL147" s="141"/>
      <c r="BM147" s="141"/>
      <c r="BN147" s="141"/>
      <c r="BO147" s="141"/>
      <c r="BP147" s="141"/>
      <c r="BQ147" s="141"/>
      <c r="BR147" s="141"/>
      <c r="BS147" s="141"/>
      <c r="BT147" s="141"/>
      <c r="BU147" s="141"/>
      <c r="BV147" s="141"/>
      <c r="BW147" s="141"/>
      <c r="BX147" s="141"/>
      <c r="BY147" s="141"/>
      <c r="BZ147" s="141"/>
      <c r="CA147" s="141"/>
      <c r="CB147" s="141"/>
      <c r="CC147" s="141"/>
      <c r="CD147" s="141"/>
      <c r="CE147" s="141"/>
      <c r="CF147" s="141"/>
      <c r="CG147" s="141"/>
      <c r="CH147" s="141"/>
      <c r="CI147" s="141"/>
      <c r="CJ147" s="141"/>
      <c r="CK147" s="141"/>
      <c r="CL147" s="141"/>
      <c r="CM147" s="141"/>
      <c r="CN147" s="141"/>
      <c r="CO147" s="141"/>
      <c r="CP147" s="141"/>
      <c r="CQ147" s="141"/>
      <c r="CR147" s="141"/>
      <c r="CS147" s="141"/>
      <c r="CT147" s="141"/>
      <c r="CU147" s="141"/>
      <c r="CV147" s="141"/>
      <c r="CW147" s="141"/>
      <c r="CX147" s="141"/>
      <c r="CY147" s="141"/>
      <c r="CZ147" s="141"/>
      <c r="DA147" s="141"/>
      <c r="DB147" s="141"/>
      <c r="DC147" s="141"/>
      <c r="DD147" s="141"/>
      <c r="DE147" s="141"/>
      <c r="DF147" s="141"/>
      <c r="DG147" s="141"/>
      <c r="DH147" s="141"/>
      <c r="DI147" s="164"/>
    </row>
    <row r="148" spans="1:113" x14ac:dyDescent="0.25">
      <c r="A148" s="133">
        <v>43992</v>
      </c>
      <c r="B148" s="165">
        <v>6089</v>
      </c>
      <c r="C148" s="142">
        <v>6087</v>
      </c>
      <c r="D148" s="142">
        <v>6086</v>
      </c>
      <c r="E148" s="142">
        <v>6086</v>
      </c>
      <c r="F148" s="142">
        <v>6086</v>
      </c>
      <c r="G148" s="142">
        <v>6061</v>
      </c>
      <c r="H148" s="142">
        <v>6061</v>
      </c>
      <c r="I148" s="142">
        <v>6061</v>
      </c>
      <c r="J148" s="142">
        <v>6061</v>
      </c>
      <c r="K148" s="142">
        <v>6060</v>
      </c>
      <c r="L148" s="142">
        <v>6060</v>
      </c>
      <c r="M148" s="142">
        <v>6060</v>
      </c>
      <c r="N148" s="142">
        <v>6059</v>
      </c>
      <c r="O148" s="142">
        <v>6058</v>
      </c>
      <c r="P148" s="142">
        <v>6058</v>
      </c>
      <c r="Q148" s="142">
        <v>6064</v>
      </c>
      <c r="R148" s="142">
        <v>6066</v>
      </c>
      <c r="S148" s="142">
        <v>6059</v>
      </c>
      <c r="T148" s="142">
        <v>6058</v>
      </c>
      <c r="U148" s="142">
        <v>6057</v>
      </c>
      <c r="V148" s="142">
        <v>6057</v>
      </c>
      <c r="W148" s="142">
        <v>6057</v>
      </c>
      <c r="X148" s="142">
        <v>6056</v>
      </c>
      <c r="Y148" s="142">
        <v>6055</v>
      </c>
      <c r="Z148" s="142">
        <v>6053</v>
      </c>
      <c r="AA148" s="142">
        <v>6051</v>
      </c>
      <c r="AB148" s="142">
        <v>6050</v>
      </c>
      <c r="AC148" s="142">
        <v>6050</v>
      </c>
      <c r="AD148" s="142">
        <v>6049</v>
      </c>
      <c r="AE148" s="142">
        <v>6049</v>
      </c>
      <c r="AF148" s="142">
        <v>6048</v>
      </c>
      <c r="AG148" s="142">
        <v>6048</v>
      </c>
      <c r="AH148" s="142">
        <v>6048</v>
      </c>
      <c r="AI148" s="142">
        <v>6047</v>
      </c>
      <c r="AJ148" s="142">
        <v>6046</v>
      </c>
      <c r="AK148" s="142">
        <v>6045</v>
      </c>
      <c r="AL148" s="142">
        <v>6037</v>
      </c>
      <c r="AM148" s="141">
        <v>6035</v>
      </c>
      <c r="AN148" s="141"/>
      <c r="AO148" s="141"/>
      <c r="AP148" s="141"/>
      <c r="AQ148" s="141"/>
      <c r="AR148" s="141"/>
      <c r="AS148" s="141"/>
      <c r="AT148" s="141"/>
      <c r="AU148" s="141"/>
      <c r="AV148" s="141"/>
      <c r="AW148" s="141"/>
      <c r="AX148" s="141"/>
      <c r="AY148" s="141"/>
      <c r="AZ148" s="141"/>
      <c r="BA148" s="141"/>
      <c r="BB148" s="141"/>
      <c r="BC148" s="141"/>
      <c r="BD148" s="141"/>
      <c r="BE148" s="141"/>
      <c r="BF148" s="141"/>
      <c r="BG148" s="141"/>
      <c r="BH148" s="141"/>
      <c r="BI148" s="141"/>
      <c r="BJ148" s="141"/>
      <c r="BK148" s="141"/>
      <c r="BL148" s="141"/>
      <c r="BM148" s="141"/>
      <c r="BN148" s="141"/>
      <c r="BO148" s="141"/>
      <c r="BP148" s="141"/>
      <c r="BQ148" s="141"/>
      <c r="BR148" s="141"/>
      <c r="BS148" s="141"/>
      <c r="BT148" s="141"/>
      <c r="BU148" s="141"/>
      <c r="BV148" s="141"/>
      <c r="BW148" s="141"/>
      <c r="BX148" s="141"/>
      <c r="BY148" s="141"/>
      <c r="BZ148" s="141"/>
      <c r="CA148" s="141"/>
      <c r="CB148" s="141"/>
      <c r="CC148" s="141"/>
      <c r="CD148" s="141"/>
      <c r="CE148" s="141"/>
      <c r="CF148" s="141"/>
      <c r="CG148" s="141"/>
      <c r="CH148" s="141"/>
      <c r="CI148" s="141"/>
      <c r="CJ148" s="141"/>
      <c r="CK148" s="141"/>
      <c r="CL148" s="141"/>
      <c r="CM148" s="141"/>
      <c r="CN148" s="141"/>
      <c r="CO148" s="141"/>
      <c r="CP148" s="141"/>
      <c r="CQ148" s="141"/>
      <c r="CR148" s="141"/>
      <c r="CS148" s="141"/>
      <c r="CT148" s="141"/>
      <c r="CU148" s="141"/>
      <c r="CV148" s="141"/>
      <c r="CW148" s="141"/>
      <c r="CX148" s="141"/>
      <c r="CY148" s="141"/>
      <c r="CZ148" s="141"/>
      <c r="DA148" s="141"/>
      <c r="DB148" s="141"/>
      <c r="DC148" s="141"/>
      <c r="DD148" s="141"/>
      <c r="DE148" s="141"/>
      <c r="DF148" s="141"/>
      <c r="DG148" s="141"/>
      <c r="DH148" s="141"/>
      <c r="DI148" s="164"/>
    </row>
    <row r="149" spans="1:113" x14ac:dyDescent="0.25">
      <c r="A149" s="133">
        <v>43991</v>
      </c>
      <c r="B149" s="165">
        <v>6082</v>
      </c>
      <c r="C149" s="142">
        <v>6080</v>
      </c>
      <c r="D149" s="142">
        <v>6079</v>
      </c>
      <c r="E149" s="142">
        <v>6079</v>
      </c>
      <c r="F149" s="142">
        <v>6079</v>
      </c>
      <c r="G149" s="142">
        <v>6054</v>
      </c>
      <c r="H149" s="142">
        <v>6054</v>
      </c>
      <c r="I149" s="142">
        <v>6054</v>
      </c>
      <c r="J149" s="142">
        <v>6054</v>
      </c>
      <c r="K149" s="142">
        <v>6053</v>
      </c>
      <c r="L149" s="142">
        <v>6053</v>
      </c>
      <c r="M149" s="142">
        <v>6053</v>
      </c>
      <c r="N149" s="142">
        <v>6052</v>
      </c>
      <c r="O149" s="142">
        <v>6051</v>
      </c>
      <c r="P149" s="142">
        <v>6051</v>
      </c>
      <c r="Q149" s="142">
        <v>6057</v>
      </c>
      <c r="R149" s="142">
        <v>6059</v>
      </c>
      <c r="S149" s="142">
        <v>6052</v>
      </c>
      <c r="T149" s="142">
        <v>6051</v>
      </c>
      <c r="U149" s="142">
        <v>6050</v>
      </c>
      <c r="V149" s="142">
        <v>6050</v>
      </c>
      <c r="W149" s="142">
        <v>6050</v>
      </c>
      <c r="X149" s="142">
        <v>6049</v>
      </c>
      <c r="Y149" s="142">
        <v>6049</v>
      </c>
      <c r="Z149" s="142">
        <v>6047</v>
      </c>
      <c r="AA149" s="142">
        <v>6045</v>
      </c>
      <c r="AB149" s="142">
        <v>6044</v>
      </c>
      <c r="AC149" s="142">
        <v>6044</v>
      </c>
      <c r="AD149" s="142">
        <v>6043</v>
      </c>
      <c r="AE149" s="142">
        <v>6043</v>
      </c>
      <c r="AF149" s="142">
        <v>6042</v>
      </c>
      <c r="AG149" s="142">
        <v>6042</v>
      </c>
      <c r="AH149" s="142">
        <v>6042</v>
      </c>
      <c r="AI149" s="142">
        <v>6041</v>
      </c>
      <c r="AJ149" s="142">
        <v>6041</v>
      </c>
      <c r="AK149" s="142">
        <v>6040</v>
      </c>
      <c r="AL149" s="142">
        <v>6035</v>
      </c>
      <c r="AM149" s="141">
        <v>6035</v>
      </c>
      <c r="AN149" s="141">
        <v>6024</v>
      </c>
      <c r="AO149" s="141"/>
      <c r="AP149" s="141"/>
      <c r="AQ149" s="141"/>
      <c r="AR149" s="141"/>
      <c r="AS149" s="141"/>
      <c r="AT149" s="141"/>
      <c r="AU149" s="141"/>
      <c r="AV149" s="141"/>
      <c r="AW149" s="141"/>
      <c r="AX149" s="141"/>
      <c r="AY149" s="141"/>
      <c r="AZ149" s="141"/>
      <c r="BA149" s="141"/>
      <c r="BB149" s="141"/>
      <c r="BC149" s="141"/>
      <c r="BD149" s="141"/>
      <c r="BE149" s="141"/>
      <c r="BF149" s="141"/>
      <c r="BG149" s="141"/>
      <c r="BH149" s="141"/>
      <c r="BI149" s="141"/>
      <c r="BJ149" s="141"/>
      <c r="BK149" s="141"/>
      <c r="BL149" s="141"/>
      <c r="BM149" s="141"/>
      <c r="BN149" s="141"/>
      <c r="BO149" s="141"/>
      <c r="BP149" s="141"/>
      <c r="BQ149" s="141"/>
      <c r="BR149" s="141"/>
      <c r="BS149" s="141"/>
      <c r="BT149" s="141"/>
      <c r="BU149" s="141"/>
      <c r="BV149" s="141"/>
      <c r="BW149" s="141"/>
      <c r="BX149" s="141"/>
      <c r="BY149" s="141"/>
      <c r="BZ149" s="141"/>
      <c r="CA149" s="141"/>
      <c r="CB149" s="141"/>
      <c r="CC149" s="141"/>
      <c r="CD149" s="141"/>
      <c r="CE149" s="141"/>
      <c r="CF149" s="141"/>
      <c r="CG149" s="141"/>
      <c r="CH149" s="141"/>
      <c r="CI149" s="141"/>
      <c r="CJ149" s="141"/>
      <c r="CK149" s="141"/>
      <c r="CL149" s="141"/>
      <c r="CM149" s="141"/>
      <c r="CN149" s="141"/>
      <c r="CO149" s="141"/>
      <c r="CP149" s="141"/>
      <c r="CQ149" s="141"/>
      <c r="CR149" s="141"/>
      <c r="CS149" s="141"/>
      <c r="CT149" s="141"/>
      <c r="CU149" s="141"/>
      <c r="CV149" s="141"/>
      <c r="CW149" s="141"/>
      <c r="CX149" s="141"/>
      <c r="CY149" s="141"/>
      <c r="CZ149" s="141"/>
      <c r="DA149" s="141"/>
      <c r="DB149" s="141"/>
      <c r="DC149" s="141"/>
      <c r="DD149" s="141"/>
      <c r="DE149" s="141"/>
      <c r="DF149" s="141"/>
      <c r="DG149" s="141"/>
      <c r="DH149" s="141"/>
      <c r="DI149" s="164"/>
    </row>
    <row r="150" spans="1:113" x14ac:dyDescent="0.25">
      <c r="A150" s="133">
        <v>43990</v>
      </c>
      <c r="B150" s="165">
        <v>6077</v>
      </c>
      <c r="C150" s="142">
        <v>6075</v>
      </c>
      <c r="D150" s="142">
        <v>6074</v>
      </c>
      <c r="E150" s="142">
        <v>6074</v>
      </c>
      <c r="F150" s="142">
        <v>6074</v>
      </c>
      <c r="G150" s="142">
        <v>6049</v>
      </c>
      <c r="H150" s="142">
        <v>6049</v>
      </c>
      <c r="I150" s="142">
        <v>6049</v>
      </c>
      <c r="J150" s="142">
        <v>6049</v>
      </c>
      <c r="K150" s="142">
        <v>6048</v>
      </c>
      <c r="L150" s="142">
        <v>6048</v>
      </c>
      <c r="M150" s="142">
        <v>6048</v>
      </c>
      <c r="N150" s="142">
        <v>6047</v>
      </c>
      <c r="O150" s="142">
        <v>6046</v>
      </c>
      <c r="P150" s="142">
        <v>6046</v>
      </c>
      <c r="Q150" s="142">
        <v>6052</v>
      </c>
      <c r="R150" s="142">
        <v>6054</v>
      </c>
      <c r="S150" s="142">
        <v>6047</v>
      </c>
      <c r="T150" s="142">
        <v>6046</v>
      </c>
      <c r="U150" s="142">
        <v>6045</v>
      </c>
      <c r="V150" s="142">
        <v>6045</v>
      </c>
      <c r="W150" s="142">
        <v>6045</v>
      </c>
      <c r="X150" s="142">
        <v>6044</v>
      </c>
      <c r="Y150" s="142">
        <v>6044</v>
      </c>
      <c r="Z150" s="142">
        <v>6042</v>
      </c>
      <c r="AA150" s="142">
        <v>6040</v>
      </c>
      <c r="AB150" s="142">
        <v>6039</v>
      </c>
      <c r="AC150" s="142">
        <v>6039</v>
      </c>
      <c r="AD150" s="142">
        <v>6038</v>
      </c>
      <c r="AE150" s="142">
        <v>6038</v>
      </c>
      <c r="AF150" s="142">
        <v>6037</v>
      </c>
      <c r="AG150" s="142">
        <v>6037</v>
      </c>
      <c r="AH150" s="142">
        <v>6037</v>
      </c>
      <c r="AI150" s="142">
        <v>6036</v>
      </c>
      <c r="AJ150" s="142">
        <v>6036</v>
      </c>
      <c r="AK150" s="142">
        <v>6035</v>
      </c>
      <c r="AL150" s="142">
        <v>6032</v>
      </c>
      <c r="AM150" s="141">
        <v>6032</v>
      </c>
      <c r="AN150" s="141">
        <v>6024</v>
      </c>
      <c r="AO150" s="141">
        <v>6009</v>
      </c>
      <c r="AP150" s="141"/>
      <c r="AQ150" s="141"/>
      <c r="AR150" s="141"/>
      <c r="AS150" s="141"/>
      <c r="AT150" s="141"/>
      <c r="AU150" s="141"/>
      <c r="AV150" s="141"/>
      <c r="AW150" s="141"/>
      <c r="AX150" s="141"/>
      <c r="AY150" s="141"/>
      <c r="AZ150" s="141"/>
      <c r="BA150" s="141"/>
      <c r="BB150" s="141"/>
      <c r="BC150" s="141"/>
      <c r="BD150" s="141"/>
      <c r="BE150" s="141"/>
      <c r="BF150" s="141"/>
      <c r="BG150" s="141"/>
      <c r="BH150" s="141"/>
      <c r="BI150" s="141"/>
      <c r="BJ150" s="141"/>
      <c r="BK150" s="141"/>
      <c r="BL150" s="141"/>
      <c r="BM150" s="141"/>
      <c r="BN150" s="141"/>
      <c r="BO150" s="141"/>
      <c r="BP150" s="141"/>
      <c r="BQ150" s="141"/>
      <c r="BR150" s="141"/>
      <c r="BS150" s="141"/>
      <c r="BT150" s="141"/>
      <c r="BU150" s="141"/>
      <c r="BV150" s="141"/>
      <c r="BW150" s="141"/>
      <c r="BX150" s="141"/>
      <c r="BY150" s="141"/>
      <c r="BZ150" s="141"/>
      <c r="CA150" s="141"/>
      <c r="CB150" s="141"/>
      <c r="CC150" s="141"/>
      <c r="CD150" s="141"/>
      <c r="CE150" s="141"/>
      <c r="CF150" s="141"/>
      <c r="CG150" s="141"/>
      <c r="CH150" s="141"/>
      <c r="CI150" s="141"/>
      <c r="CJ150" s="141"/>
      <c r="CK150" s="141"/>
      <c r="CL150" s="141"/>
      <c r="CM150" s="141"/>
      <c r="CN150" s="141"/>
      <c r="CO150" s="141"/>
      <c r="CP150" s="141"/>
      <c r="CQ150" s="141"/>
      <c r="CR150" s="141"/>
      <c r="CS150" s="141"/>
      <c r="CT150" s="141"/>
      <c r="CU150" s="141"/>
      <c r="CV150" s="141"/>
      <c r="CW150" s="141"/>
      <c r="CX150" s="141"/>
      <c r="CY150" s="141"/>
      <c r="CZ150" s="141"/>
      <c r="DA150" s="141"/>
      <c r="DB150" s="141"/>
      <c r="DC150" s="141"/>
      <c r="DD150" s="141"/>
      <c r="DE150" s="141"/>
      <c r="DF150" s="141"/>
      <c r="DG150" s="141"/>
      <c r="DH150" s="141"/>
      <c r="DI150" s="164"/>
    </row>
    <row r="151" spans="1:113" x14ac:dyDescent="0.25">
      <c r="A151" s="133">
        <v>43989</v>
      </c>
      <c r="B151" s="165">
        <v>6072</v>
      </c>
      <c r="C151" s="142">
        <v>6070</v>
      </c>
      <c r="D151" s="142">
        <v>6069</v>
      </c>
      <c r="E151" s="142">
        <v>6069</v>
      </c>
      <c r="F151" s="142">
        <v>6069</v>
      </c>
      <c r="G151" s="142">
        <v>6044</v>
      </c>
      <c r="H151" s="142">
        <v>6044</v>
      </c>
      <c r="I151" s="142">
        <v>6044</v>
      </c>
      <c r="J151" s="142">
        <v>6044</v>
      </c>
      <c r="K151" s="142">
        <v>6043</v>
      </c>
      <c r="L151" s="142">
        <v>6043</v>
      </c>
      <c r="M151" s="142">
        <v>6043</v>
      </c>
      <c r="N151" s="142">
        <v>6043</v>
      </c>
      <c r="O151" s="142">
        <v>6042</v>
      </c>
      <c r="P151" s="142">
        <v>6042</v>
      </c>
      <c r="Q151" s="142">
        <v>6048</v>
      </c>
      <c r="R151" s="142">
        <v>6050</v>
      </c>
      <c r="S151" s="142">
        <v>6043</v>
      </c>
      <c r="T151" s="142">
        <v>6042</v>
      </c>
      <c r="U151" s="142">
        <v>6041</v>
      </c>
      <c r="V151" s="142">
        <v>6041</v>
      </c>
      <c r="W151" s="142">
        <v>6041</v>
      </c>
      <c r="X151" s="142">
        <v>6040</v>
      </c>
      <c r="Y151" s="142">
        <v>6040</v>
      </c>
      <c r="Z151" s="142">
        <v>6039</v>
      </c>
      <c r="AA151" s="142">
        <v>6037</v>
      </c>
      <c r="AB151" s="142">
        <v>6037</v>
      </c>
      <c r="AC151" s="142">
        <v>6037</v>
      </c>
      <c r="AD151" s="142">
        <v>6036</v>
      </c>
      <c r="AE151" s="142">
        <v>6036</v>
      </c>
      <c r="AF151" s="142">
        <v>6035</v>
      </c>
      <c r="AG151" s="142">
        <v>6035</v>
      </c>
      <c r="AH151" s="142">
        <v>6035</v>
      </c>
      <c r="AI151" s="142">
        <v>6035</v>
      </c>
      <c r="AJ151" s="142">
        <v>6035</v>
      </c>
      <c r="AK151" s="142">
        <v>6034</v>
      </c>
      <c r="AL151" s="142">
        <v>6031</v>
      </c>
      <c r="AM151" s="141">
        <v>6031</v>
      </c>
      <c r="AN151" s="141">
        <v>6023</v>
      </c>
      <c r="AO151" s="141">
        <v>6009</v>
      </c>
      <c r="AP151" s="141">
        <v>6006</v>
      </c>
      <c r="AQ151" s="141"/>
      <c r="AR151" s="141"/>
      <c r="AS151" s="141"/>
      <c r="AT151" s="141"/>
      <c r="AU151" s="141"/>
      <c r="AV151" s="141"/>
      <c r="AW151" s="141"/>
      <c r="AX151" s="141"/>
      <c r="AY151" s="141"/>
      <c r="AZ151" s="141"/>
      <c r="BA151" s="141"/>
      <c r="BB151" s="141"/>
      <c r="BC151" s="141"/>
      <c r="BD151" s="141"/>
      <c r="BE151" s="141"/>
      <c r="BF151" s="141"/>
      <c r="BG151" s="141"/>
      <c r="BH151" s="141"/>
      <c r="BI151" s="141"/>
      <c r="BJ151" s="141"/>
      <c r="BK151" s="141"/>
      <c r="BL151" s="141"/>
      <c r="BM151" s="141"/>
      <c r="BN151" s="141"/>
      <c r="BO151" s="141"/>
      <c r="BP151" s="141"/>
      <c r="BQ151" s="141"/>
      <c r="BR151" s="141"/>
      <c r="BS151" s="141"/>
      <c r="BT151" s="141"/>
      <c r="BU151" s="141"/>
      <c r="BV151" s="141"/>
      <c r="BW151" s="141"/>
      <c r="BX151" s="141"/>
      <c r="BY151" s="141"/>
      <c r="BZ151" s="141"/>
      <c r="CA151" s="141"/>
      <c r="CB151" s="141"/>
      <c r="CC151" s="141"/>
      <c r="CD151" s="141"/>
      <c r="CE151" s="141"/>
      <c r="CF151" s="141"/>
      <c r="CG151" s="141"/>
      <c r="CH151" s="141"/>
      <c r="CI151" s="141"/>
      <c r="CJ151" s="141"/>
      <c r="CK151" s="141"/>
      <c r="CL151" s="141"/>
      <c r="CM151" s="141"/>
      <c r="CN151" s="141"/>
      <c r="CO151" s="141"/>
      <c r="CP151" s="141"/>
      <c r="CQ151" s="141"/>
      <c r="CR151" s="141"/>
      <c r="CS151" s="141"/>
      <c r="CT151" s="141"/>
      <c r="CU151" s="141"/>
      <c r="CV151" s="141"/>
      <c r="CW151" s="141"/>
      <c r="CX151" s="141"/>
      <c r="CY151" s="141"/>
      <c r="CZ151" s="141"/>
      <c r="DA151" s="141"/>
      <c r="DB151" s="141"/>
      <c r="DC151" s="141"/>
      <c r="DD151" s="141"/>
      <c r="DE151" s="141"/>
      <c r="DF151" s="141"/>
      <c r="DG151" s="141"/>
      <c r="DH151" s="141"/>
      <c r="DI151" s="164"/>
    </row>
    <row r="152" spans="1:113" x14ac:dyDescent="0.25">
      <c r="A152" s="133">
        <v>43988</v>
      </c>
      <c r="B152" s="165">
        <v>6063</v>
      </c>
      <c r="C152" s="142">
        <v>6061</v>
      </c>
      <c r="D152" s="142">
        <v>6060</v>
      </c>
      <c r="E152" s="142">
        <v>6060</v>
      </c>
      <c r="F152" s="142">
        <v>6060</v>
      </c>
      <c r="G152" s="142">
        <v>6035</v>
      </c>
      <c r="H152" s="142">
        <v>6035</v>
      </c>
      <c r="I152" s="142">
        <v>6035</v>
      </c>
      <c r="J152" s="142">
        <v>6035</v>
      </c>
      <c r="K152" s="142">
        <v>6034</v>
      </c>
      <c r="L152" s="142">
        <v>6034</v>
      </c>
      <c r="M152" s="142">
        <v>6034</v>
      </c>
      <c r="N152" s="142">
        <v>6034</v>
      </c>
      <c r="O152" s="142">
        <v>6033</v>
      </c>
      <c r="P152" s="142">
        <v>6033</v>
      </c>
      <c r="Q152" s="142">
        <v>6039</v>
      </c>
      <c r="R152" s="142">
        <v>6041</v>
      </c>
      <c r="S152" s="142">
        <v>6034</v>
      </c>
      <c r="T152" s="142">
        <v>6033</v>
      </c>
      <c r="U152" s="142">
        <v>6032</v>
      </c>
      <c r="V152" s="142">
        <v>6032</v>
      </c>
      <c r="W152" s="142">
        <v>6032</v>
      </c>
      <c r="X152" s="142">
        <v>6031</v>
      </c>
      <c r="Y152" s="142">
        <v>6031</v>
      </c>
      <c r="Z152" s="142">
        <v>6030</v>
      </c>
      <c r="AA152" s="142">
        <v>6028</v>
      </c>
      <c r="AB152" s="142">
        <v>6028</v>
      </c>
      <c r="AC152" s="142">
        <v>6028</v>
      </c>
      <c r="AD152" s="142">
        <v>6027</v>
      </c>
      <c r="AE152" s="142">
        <v>6027</v>
      </c>
      <c r="AF152" s="142">
        <v>6026</v>
      </c>
      <c r="AG152" s="142">
        <v>6026</v>
      </c>
      <c r="AH152" s="142">
        <v>6026</v>
      </c>
      <c r="AI152" s="142">
        <v>6026</v>
      </c>
      <c r="AJ152" s="142">
        <v>6026</v>
      </c>
      <c r="AK152" s="142">
        <v>6025</v>
      </c>
      <c r="AL152" s="142">
        <v>6022</v>
      </c>
      <c r="AM152" s="141">
        <v>6022</v>
      </c>
      <c r="AN152" s="141">
        <v>6015</v>
      </c>
      <c r="AO152" s="141">
        <v>6008</v>
      </c>
      <c r="AP152" s="141">
        <v>6006</v>
      </c>
      <c r="AQ152" s="141">
        <v>6004</v>
      </c>
      <c r="AR152" s="141"/>
      <c r="AS152" s="141"/>
      <c r="AT152" s="141"/>
      <c r="AU152" s="141"/>
      <c r="AV152" s="141"/>
      <c r="AW152" s="141"/>
      <c r="AX152" s="141"/>
      <c r="AY152" s="141"/>
      <c r="AZ152" s="141"/>
      <c r="BA152" s="141"/>
      <c r="BB152" s="141"/>
      <c r="BC152" s="141"/>
      <c r="BD152" s="141"/>
      <c r="BE152" s="141"/>
      <c r="BF152" s="141"/>
      <c r="BG152" s="141"/>
      <c r="BH152" s="141"/>
      <c r="BI152" s="141"/>
      <c r="BJ152" s="141"/>
      <c r="BK152" s="141"/>
      <c r="BL152" s="141"/>
      <c r="BM152" s="141"/>
      <c r="BN152" s="141"/>
      <c r="BO152" s="141"/>
      <c r="BP152" s="141"/>
      <c r="BQ152" s="141"/>
      <c r="BR152" s="141"/>
      <c r="BS152" s="141"/>
      <c r="BT152" s="141"/>
      <c r="BU152" s="141"/>
      <c r="BV152" s="141"/>
      <c r="BW152" s="141"/>
      <c r="BX152" s="141"/>
      <c r="BY152" s="141"/>
      <c r="BZ152" s="141"/>
      <c r="CA152" s="141"/>
      <c r="CB152" s="141"/>
      <c r="CC152" s="141"/>
      <c r="CD152" s="141"/>
      <c r="CE152" s="141"/>
      <c r="CF152" s="141"/>
      <c r="CG152" s="141"/>
      <c r="CH152" s="141"/>
      <c r="CI152" s="141"/>
      <c r="CJ152" s="141"/>
      <c r="CK152" s="141"/>
      <c r="CL152" s="141"/>
      <c r="CM152" s="141"/>
      <c r="CN152" s="141"/>
      <c r="CO152" s="141"/>
      <c r="CP152" s="141"/>
      <c r="CQ152" s="141"/>
      <c r="CR152" s="141"/>
      <c r="CS152" s="141"/>
      <c r="CT152" s="141"/>
      <c r="CU152" s="141"/>
      <c r="CV152" s="141"/>
      <c r="CW152" s="141"/>
      <c r="CX152" s="141"/>
      <c r="CY152" s="141"/>
      <c r="CZ152" s="141"/>
      <c r="DA152" s="141"/>
      <c r="DB152" s="141"/>
      <c r="DC152" s="141"/>
      <c r="DD152" s="141"/>
      <c r="DE152" s="141"/>
      <c r="DF152" s="141"/>
      <c r="DG152" s="141"/>
      <c r="DH152" s="141"/>
      <c r="DI152" s="164"/>
    </row>
    <row r="153" spans="1:113" x14ac:dyDescent="0.25">
      <c r="A153" s="133">
        <v>43987</v>
      </c>
      <c r="B153" s="165">
        <v>6055</v>
      </c>
      <c r="C153" s="142">
        <v>6053</v>
      </c>
      <c r="D153" s="142">
        <v>6052</v>
      </c>
      <c r="E153" s="142">
        <v>6052</v>
      </c>
      <c r="F153" s="142">
        <v>6052</v>
      </c>
      <c r="G153" s="142">
        <v>6028</v>
      </c>
      <c r="H153" s="142">
        <v>6028</v>
      </c>
      <c r="I153" s="142">
        <v>6028</v>
      </c>
      <c r="J153" s="142">
        <v>6028</v>
      </c>
      <c r="K153" s="142">
        <v>6027</v>
      </c>
      <c r="L153" s="142">
        <v>6027</v>
      </c>
      <c r="M153" s="142">
        <v>6027</v>
      </c>
      <c r="N153" s="142">
        <v>6027</v>
      </c>
      <c r="O153" s="142">
        <v>6026</v>
      </c>
      <c r="P153" s="142">
        <v>6026</v>
      </c>
      <c r="Q153" s="142">
        <v>6032</v>
      </c>
      <c r="R153" s="142">
        <v>6034</v>
      </c>
      <c r="S153" s="142">
        <v>6027</v>
      </c>
      <c r="T153" s="142">
        <v>6026</v>
      </c>
      <c r="U153" s="142">
        <v>6025</v>
      </c>
      <c r="V153" s="142">
        <v>6025</v>
      </c>
      <c r="W153" s="142">
        <v>6025</v>
      </c>
      <c r="X153" s="142">
        <v>6024</v>
      </c>
      <c r="Y153" s="142">
        <v>6024</v>
      </c>
      <c r="Z153" s="142">
        <v>6023</v>
      </c>
      <c r="AA153" s="142">
        <v>6021</v>
      </c>
      <c r="AB153" s="142">
        <v>6021</v>
      </c>
      <c r="AC153" s="142">
        <v>6021</v>
      </c>
      <c r="AD153" s="142">
        <v>6020</v>
      </c>
      <c r="AE153" s="142">
        <v>6020</v>
      </c>
      <c r="AF153" s="142">
        <v>6019</v>
      </c>
      <c r="AG153" s="142">
        <v>6019</v>
      </c>
      <c r="AH153" s="142">
        <v>6019</v>
      </c>
      <c r="AI153" s="142">
        <v>6019</v>
      </c>
      <c r="AJ153" s="142">
        <v>6019</v>
      </c>
      <c r="AK153" s="142">
        <v>6019</v>
      </c>
      <c r="AL153" s="142">
        <v>6016</v>
      </c>
      <c r="AM153" s="141">
        <v>6016</v>
      </c>
      <c r="AN153" s="141">
        <v>6010</v>
      </c>
      <c r="AO153" s="141">
        <v>6005</v>
      </c>
      <c r="AP153" s="141">
        <v>6004</v>
      </c>
      <c r="AQ153" s="141">
        <v>6004</v>
      </c>
      <c r="AR153" s="141">
        <v>5998</v>
      </c>
      <c r="AS153" s="141"/>
      <c r="AT153" s="141"/>
      <c r="AU153" s="141"/>
      <c r="AV153" s="141"/>
      <c r="AW153" s="141"/>
      <c r="AX153" s="141"/>
      <c r="AY153" s="141"/>
      <c r="AZ153" s="141"/>
      <c r="BA153" s="141"/>
      <c r="BB153" s="141"/>
      <c r="BC153" s="141"/>
      <c r="BD153" s="141"/>
      <c r="BE153" s="141"/>
      <c r="BF153" s="141"/>
      <c r="BG153" s="141"/>
      <c r="BH153" s="141"/>
      <c r="BI153" s="141"/>
      <c r="BJ153" s="141"/>
      <c r="BK153" s="141"/>
      <c r="BL153" s="141"/>
      <c r="BM153" s="141"/>
      <c r="BN153" s="141"/>
      <c r="BO153" s="141"/>
      <c r="BP153" s="141"/>
      <c r="BQ153" s="141"/>
      <c r="BR153" s="141"/>
      <c r="BS153" s="141"/>
      <c r="BT153" s="141"/>
      <c r="BU153" s="141"/>
      <c r="BV153" s="141"/>
      <c r="BW153" s="141"/>
      <c r="BX153" s="141"/>
      <c r="BY153" s="141"/>
      <c r="BZ153" s="141"/>
      <c r="CA153" s="141"/>
      <c r="CB153" s="141"/>
      <c r="CC153" s="141"/>
      <c r="CD153" s="141"/>
      <c r="CE153" s="141"/>
      <c r="CF153" s="141"/>
      <c r="CG153" s="141"/>
      <c r="CH153" s="141"/>
      <c r="CI153" s="141"/>
      <c r="CJ153" s="141"/>
      <c r="CK153" s="141"/>
      <c r="CL153" s="141"/>
      <c r="CM153" s="141"/>
      <c r="CN153" s="141"/>
      <c r="CO153" s="141"/>
      <c r="CP153" s="141"/>
      <c r="CQ153" s="141"/>
      <c r="CR153" s="141"/>
      <c r="CS153" s="141"/>
      <c r="CT153" s="141"/>
      <c r="CU153" s="141"/>
      <c r="CV153" s="141"/>
      <c r="CW153" s="141"/>
      <c r="CX153" s="141"/>
      <c r="CY153" s="141"/>
      <c r="CZ153" s="141"/>
      <c r="DA153" s="141"/>
      <c r="DB153" s="141"/>
      <c r="DC153" s="141"/>
      <c r="DD153" s="141"/>
      <c r="DE153" s="141"/>
      <c r="DF153" s="141"/>
      <c r="DG153" s="141"/>
      <c r="DH153" s="141"/>
      <c r="DI153" s="164"/>
    </row>
    <row r="154" spans="1:113" x14ac:dyDescent="0.25">
      <c r="A154" s="133">
        <v>43986</v>
      </c>
      <c r="B154" s="165">
        <v>6045</v>
      </c>
      <c r="C154" s="142">
        <v>6043</v>
      </c>
      <c r="D154" s="142">
        <v>6042</v>
      </c>
      <c r="E154" s="142">
        <v>6042</v>
      </c>
      <c r="F154" s="142">
        <v>6042</v>
      </c>
      <c r="G154" s="142">
        <v>6018</v>
      </c>
      <c r="H154" s="142">
        <v>6018</v>
      </c>
      <c r="I154" s="142">
        <v>6018</v>
      </c>
      <c r="J154" s="142">
        <v>6018</v>
      </c>
      <c r="K154" s="142">
        <v>6018</v>
      </c>
      <c r="L154" s="142">
        <v>6018</v>
      </c>
      <c r="M154" s="142">
        <v>6018</v>
      </c>
      <c r="N154" s="142">
        <v>6018</v>
      </c>
      <c r="O154" s="142">
        <v>6017</v>
      </c>
      <c r="P154" s="142">
        <v>6017</v>
      </c>
      <c r="Q154" s="142">
        <v>6023</v>
      </c>
      <c r="R154" s="142">
        <v>6025</v>
      </c>
      <c r="S154" s="142">
        <v>6018</v>
      </c>
      <c r="T154" s="142">
        <v>6017</v>
      </c>
      <c r="U154" s="142">
        <v>6016</v>
      </c>
      <c r="V154" s="142">
        <v>6016</v>
      </c>
      <c r="W154" s="142">
        <v>6016</v>
      </c>
      <c r="X154" s="142">
        <v>6015</v>
      </c>
      <c r="Y154" s="142">
        <v>6015</v>
      </c>
      <c r="Z154" s="142">
        <v>6014</v>
      </c>
      <c r="AA154" s="142">
        <v>6012</v>
      </c>
      <c r="AB154" s="142">
        <v>6012</v>
      </c>
      <c r="AC154" s="142">
        <v>6012</v>
      </c>
      <c r="AD154" s="142">
        <v>6011</v>
      </c>
      <c r="AE154" s="142">
        <v>6011</v>
      </c>
      <c r="AF154" s="142">
        <v>6010</v>
      </c>
      <c r="AG154" s="142">
        <v>6010</v>
      </c>
      <c r="AH154" s="142">
        <v>6010</v>
      </c>
      <c r="AI154" s="142">
        <v>6010</v>
      </c>
      <c r="AJ154" s="142">
        <v>6010</v>
      </c>
      <c r="AK154" s="142">
        <v>6010</v>
      </c>
      <c r="AL154" s="142">
        <v>6008</v>
      </c>
      <c r="AM154" s="141">
        <v>6008</v>
      </c>
      <c r="AN154" s="141">
        <v>6003</v>
      </c>
      <c r="AO154" s="141">
        <v>6000</v>
      </c>
      <c r="AP154" s="141">
        <v>6000</v>
      </c>
      <c r="AQ154" s="141">
        <v>6001</v>
      </c>
      <c r="AR154" s="141">
        <v>5998</v>
      </c>
      <c r="AS154" s="141">
        <v>5983</v>
      </c>
      <c r="AT154" s="141"/>
      <c r="AU154" s="141"/>
      <c r="AV154" s="141"/>
      <c r="AW154" s="141"/>
      <c r="AX154" s="141"/>
      <c r="AY154" s="141"/>
      <c r="AZ154" s="141"/>
      <c r="BA154" s="141"/>
      <c r="BB154" s="141"/>
      <c r="BC154" s="141"/>
      <c r="BD154" s="141"/>
      <c r="BE154" s="141"/>
      <c r="BF154" s="141"/>
      <c r="BG154" s="141"/>
      <c r="BH154" s="141"/>
      <c r="BI154" s="141"/>
      <c r="BJ154" s="141"/>
      <c r="BK154" s="141"/>
      <c r="BL154" s="141"/>
      <c r="BM154" s="141"/>
      <c r="BN154" s="141"/>
      <c r="BO154" s="141"/>
      <c r="BP154" s="141"/>
      <c r="BQ154" s="141"/>
      <c r="BR154" s="141"/>
      <c r="BS154" s="141"/>
      <c r="BT154" s="141"/>
      <c r="BU154" s="141"/>
      <c r="BV154" s="141"/>
      <c r="BW154" s="141"/>
      <c r="BX154" s="141"/>
      <c r="BY154" s="141"/>
      <c r="BZ154" s="141"/>
      <c r="CA154" s="141"/>
      <c r="CB154" s="141"/>
      <c r="CC154" s="141"/>
      <c r="CD154" s="141"/>
      <c r="CE154" s="141"/>
      <c r="CF154" s="141"/>
      <c r="CG154" s="141"/>
      <c r="CH154" s="141"/>
      <c r="CI154" s="141"/>
      <c r="CJ154" s="141"/>
      <c r="CK154" s="141"/>
      <c r="CL154" s="141"/>
      <c r="CM154" s="141"/>
      <c r="CN154" s="141"/>
      <c r="CO154" s="141"/>
      <c r="CP154" s="141"/>
      <c r="CQ154" s="141"/>
      <c r="CR154" s="141"/>
      <c r="CS154" s="141"/>
      <c r="CT154" s="141"/>
      <c r="CU154" s="141"/>
      <c r="CV154" s="141"/>
      <c r="CW154" s="141"/>
      <c r="CX154" s="141"/>
      <c r="CY154" s="141"/>
      <c r="CZ154" s="141"/>
      <c r="DA154" s="141"/>
      <c r="DB154" s="141"/>
      <c r="DC154" s="141"/>
      <c r="DD154" s="141"/>
      <c r="DE154" s="141"/>
      <c r="DF154" s="141"/>
      <c r="DG154" s="141"/>
      <c r="DH154" s="141"/>
      <c r="DI154" s="164"/>
    </row>
    <row r="155" spans="1:113" x14ac:dyDescent="0.25">
      <c r="A155" s="133">
        <v>43985</v>
      </c>
      <c r="B155" s="165">
        <v>6037</v>
      </c>
      <c r="C155" s="142">
        <v>6035</v>
      </c>
      <c r="D155" s="142">
        <v>6034</v>
      </c>
      <c r="E155" s="142">
        <v>6034</v>
      </c>
      <c r="F155" s="142">
        <v>6034</v>
      </c>
      <c r="G155" s="142">
        <v>6010</v>
      </c>
      <c r="H155" s="142">
        <v>6010</v>
      </c>
      <c r="I155" s="142">
        <v>6010</v>
      </c>
      <c r="J155" s="142">
        <v>6010</v>
      </c>
      <c r="K155" s="142">
        <v>6010</v>
      </c>
      <c r="L155" s="142">
        <v>6010</v>
      </c>
      <c r="M155" s="142">
        <v>6010</v>
      </c>
      <c r="N155" s="142">
        <v>6010</v>
      </c>
      <c r="O155" s="142">
        <v>6009</v>
      </c>
      <c r="P155" s="142">
        <v>6009</v>
      </c>
      <c r="Q155" s="142">
        <v>6015</v>
      </c>
      <c r="R155" s="142">
        <v>6017</v>
      </c>
      <c r="S155" s="142">
        <v>6010</v>
      </c>
      <c r="T155" s="142">
        <v>6009</v>
      </c>
      <c r="U155" s="142">
        <v>6008</v>
      </c>
      <c r="V155" s="142">
        <v>6008</v>
      </c>
      <c r="W155" s="142">
        <v>6008</v>
      </c>
      <c r="X155" s="142">
        <v>6007</v>
      </c>
      <c r="Y155" s="142">
        <v>6007</v>
      </c>
      <c r="Z155" s="142">
        <v>6006</v>
      </c>
      <c r="AA155" s="142">
        <v>6005</v>
      </c>
      <c r="AB155" s="142">
        <v>6005</v>
      </c>
      <c r="AC155" s="142">
        <v>6005</v>
      </c>
      <c r="AD155" s="142">
        <v>6004</v>
      </c>
      <c r="AE155" s="142">
        <v>6004</v>
      </c>
      <c r="AF155" s="142">
        <v>6003</v>
      </c>
      <c r="AG155" s="142">
        <v>6003</v>
      </c>
      <c r="AH155" s="142">
        <v>6003</v>
      </c>
      <c r="AI155" s="142">
        <v>6003</v>
      </c>
      <c r="AJ155" s="142">
        <v>6003</v>
      </c>
      <c r="AK155" s="142">
        <v>6003</v>
      </c>
      <c r="AL155" s="142">
        <v>6002</v>
      </c>
      <c r="AM155" s="141">
        <v>6002</v>
      </c>
      <c r="AN155" s="141">
        <v>5999</v>
      </c>
      <c r="AO155" s="141">
        <v>5996</v>
      </c>
      <c r="AP155" s="141">
        <v>5996</v>
      </c>
      <c r="AQ155" s="141">
        <v>5997</v>
      </c>
      <c r="AR155" s="141">
        <v>5995</v>
      </c>
      <c r="AS155" s="141">
        <v>5983</v>
      </c>
      <c r="AT155" s="141">
        <v>5970</v>
      </c>
      <c r="AU155" s="141"/>
      <c r="AV155" s="141"/>
      <c r="AW155" s="141"/>
      <c r="AX155" s="141"/>
      <c r="AY155" s="141"/>
      <c r="AZ155" s="141"/>
      <c r="BA155" s="141"/>
      <c r="BB155" s="141"/>
      <c r="BC155" s="141"/>
      <c r="BD155" s="141"/>
      <c r="BE155" s="141"/>
      <c r="BF155" s="141"/>
      <c r="BG155" s="141"/>
      <c r="BH155" s="141"/>
      <c r="BI155" s="141"/>
      <c r="BJ155" s="141"/>
      <c r="BK155" s="141"/>
      <c r="BL155" s="141"/>
      <c r="BM155" s="141"/>
      <c r="BN155" s="141"/>
      <c r="BO155" s="141"/>
      <c r="BP155" s="141"/>
      <c r="BQ155" s="141"/>
      <c r="BR155" s="141"/>
      <c r="BS155" s="141"/>
      <c r="BT155" s="141"/>
      <c r="BU155" s="141"/>
      <c r="BV155" s="141"/>
      <c r="BW155" s="141"/>
      <c r="BX155" s="141"/>
      <c r="BY155" s="141"/>
      <c r="BZ155" s="141"/>
      <c r="CA155" s="141"/>
      <c r="CB155" s="141"/>
      <c r="CC155" s="141"/>
      <c r="CD155" s="141"/>
      <c r="CE155" s="141"/>
      <c r="CF155" s="141"/>
      <c r="CG155" s="141"/>
      <c r="CH155" s="141"/>
      <c r="CI155" s="141"/>
      <c r="CJ155" s="141"/>
      <c r="CK155" s="141"/>
      <c r="CL155" s="141"/>
      <c r="CM155" s="141"/>
      <c r="CN155" s="141"/>
      <c r="CO155" s="141"/>
      <c r="CP155" s="141"/>
      <c r="CQ155" s="141"/>
      <c r="CR155" s="141"/>
      <c r="CS155" s="141"/>
      <c r="CT155" s="141"/>
      <c r="CU155" s="141"/>
      <c r="CV155" s="141"/>
      <c r="CW155" s="141"/>
      <c r="CX155" s="141"/>
      <c r="CY155" s="141"/>
      <c r="CZ155" s="141"/>
      <c r="DA155" s="141"/>
      <c r="DB155" s="141"/>
      <c r="DC155" s="141"/>
      <c r="DD155" s="141"/>
      <c r="DE155" s="141"/>
      <c r="DF155" s="141"/>
      <c r="DG155" s="141"/>
      <c r="DH155" s="141"/>
      <c r="DI155" s="164"/>
    </row>
    <row r="156" spans="1:113" x14ac:dyDescent="0.25">
      <c r="A156" s="133">
        <v>43984</v>
      </c>
      <c r="B156" s="165">
        <v>6031</v>
      </c>
      <c r="C156" s="142">
        <v>6029</v>
      </c>
      <c r="D156" s="142">
        <v>6028</v>
      </c>
      <c r="E156" s="142">
        <v>6028</v>
      </c>
      <c r="F156" s="142">
        <v>6028</v>
      </c>
      <c r="G156" s="142">
        <v>6004</v>
      </c>
      <c r="H156" s="142">
        <v>6004</v>
      </c>
      <c r="I156" s="142">
        <v>6004</v>
      </c>
      <c r="J156" s="142">
        <v>6004</v>
      </c>
      <c r="K156" s="142">
        <v>6004</v>
      </c>
      <c r="L156" s="142">
        <v>6004</v>
      </c>
      <c r="M156" s="142">
        <v>6004</v>
      </c>
      <c r="N156" s="142">
        <v>6004</v>
      </c>
      <c r="O156" s="142">
        <v>6003</v>
      </c>
      <c r="P156" s="142">
        <v>6003</v>
      </c>
      <c r="Q156" s="142">
        <v>6009</v>
      </c>
      <c r="R156" s="142">
        <v>6011</v>
      </c>
      <c r="S156" s="142">
        <v>6004</v>
      </c>
      <c r="T156" s="142">
        <v>6003</v>
      </c>
      <c r="U156" s="142">
        <v>6002</v>
      </c>
      <c r="V156" s="142">
        <v>6002</v>
      </c>
      <c r="W156" s="142">
        <v>6002</v>
      </c>
      <c r="X156" s="142">
        <v>6001</v>
      </c>
      <c r="Y156" s="142">
        <v>6001</v>
      </c>
      <c r="Z156" s="142">
        <v>6000</v>
      </c>
      <c r="AA156" s="142">
        <v>5999</v>
      </c>
      <c r="AB156" s="142">
        <v>5999</v>
      </c>
      <c r="AC156" s="142">
        <v>5999</v>
      </c>
      <c r="AD156" s="142">
        <v>5998</v>
      </c>
      <c r="AE156" s="142">
        <v>5998</v>
      </c>
      <c r="AF156" s="142">
        <v>5997</v>
      </c>
      <c r="AG156" s="142">
        <v>5997</v>
      </c>
      <c r="AH156" s="142">
        <v>5997</v>
      </c>
      <c r="AI156" s="142">
        <v>5997</v>
      </c>
      <c r="AJ156" s="142">
        <v>5997</v>
      </c>
      <c r="AK156" s="142">
        <v>5997</v>
      </c>
      <c r="AL156" s="142">
        <v>5996</v>
      </c>
      <c r="AM156" s="141">
        <v>5996</v>
      </c>
      <c r="AN156" s="141">
        <v>5993</v>
      </c>
      <c r="AO156" s="141">
        <v>5991</v>
      </c>
      <c r="AP156" s="141">
        <v>5991</v>
      </c>
      <c r="AQ156" s="141">
        <v>5992</v>
      </c>
      <c r="AR156" s="141">
        <v>5990</v>
      </c>
      <c r="AS156" s="141">
        <v>5980</v>
      </c>
      <c r="AT156" s="141">
        <v>5970</v>
      </c>
      <c r="AU156" s="141">
        <v>5960</v>
      </c>
      <c r="AV156" s="141"/>
      <c r="AW156" s="141"/>
      <c r="AX156" s="141"/>
      <c r="AY156" s="141"/>
      <c r="AZ156" s="141"/>
      <c r="BA156" s="141"/>
      <c r="BB156" s="141"/>
      <c r="BC156" s="141"/>
      <c r="BD156" s="141"/>
      <c r="BE156" s="141"/>
      <c r="BF156" s="141"/>
      <c r="BG156" s="141"/>
      <c r="BH156" s="141"/>
      <c r="BI156" s="141"/>
      <c r="BJ156" s="141"/>
      <c r="BK156" s="141"/>
      <c r="BL156" s="141"/>
      <c r="BM156" s="141"/>
      <c r="BN156" s="141"/>
      <c r="BO156" s="141"/>
      <c r="BP156" s="141"/>
      <c r="BQ156" s="141"/>
      <c r="BR156" s="141"/>
      <c r="BS156" s="141"/>
      <c r="BT156" s="141"/>
      <c r="BU156" s="141"/>
      <c r="BV156" s="141"/>
      <c r="BW156" s="141"/>
      <c r="BX156" s="141"/>
      <c r="BY156" s="141"/>
      <c r="BZ156" s="141"/>
      <c r="CA156" s="141"/>
      <c r="CB156" s="141"/>
      <c r="CC156" s="141"/>
      <c r="CD156" s="141"/>
      <c r="CE156" s="141"/>
      <c r="CF156" s="141"/>
      <c r="CG156" s="141"/>
      <c r="CH156" s="141"/>
      <c r="CI156" s="141"/>
      <c r="CJ156" s="141"/>
      <c r="CK156" s="141"/>
      <c r="CL156" s="141"/>
      <c r="CM156" s="141"/>
      <c r="CN156" s="141"/>
      <c r="CO156" s="141"/>
      <c r="CP156" s="141"/>
      <c r="CQ156" s="141"/>
      <c r="CR156" s="141"/>
      <c r="CS156" s="141"/>
      <c r="CT156" s="141"/>
      <c r="CU156" s="141"/>
      <c r="CV156" s="141"/>
      <c r="CW156" s="141"/>
      <c r="CX156" s="141"/>
      <c r="CY156" s="141"/>
      <c r="CZ156" s="141"/>
      <c r="DA156" s="141"/>
      <c r="DB156" s="141"/>
      <c r="DC156" s="141"/>
      <c r="DD156" s="141"/>
      <c r="DE156" s="141"/>
      <c r="DF156" s="141"/>
      <c r="DG156" s="141"/>
      <c r="DH156" s="141"/>
      <c r="DI156" s="164"/>
    </row>
    <row r="157" spans="1:113" x14ac:dyDescent="0.25">
      <c r="A157" s="133">
        <v>43983</v>
      </c>
      <c r="B157" s="165">
        <v>6023</v>
      </c>
      <c r="C157" s="142">
        <v>6021</v>
      </c>
      <c r="D157" s="142">
        <v>6020</v>
      </c>
      <c r="E157" s="142">
        <v>6020</v>
      </c>
      <c r="F157" s="142">
        <v>6020</v>
      </c>
      <c r="G157" s="142">
        <v>5996</v>
      </c>
      <c r="H157" s="142">
        <v>5996</v>
      </c>
      <c r="I157" s="142">
        <v>5996</v>
      </c>
      <c r="J157" s="142">
        <v>5996</v>
      </c>
      <c r="K157" s="142">
        <v>5996</v>
      </c>
      <c r="L157" s="142">
        <v>5996</v>
      </c>
      <c r="M157" s="142">
        <v>5996</v>
      </c>
      <c r="N157" s="142">
        <v>5996</v>
      </c>
      <c r="O157" s="142">
        <v>5995</v>
      </c>
      <c r="P157" s="142">
        <v>5995</v>
      </c>
      <c r="Q157" s="142">
        <v>6000</v>
      </c>
      <c r="R157" s="142">
        <v>6003</v>
      </c>
      <c r="S157" s="142">
        <v>5996</v>
      </c>
      <c r="T157" s="142">
        <v>5995</v>
      </c>
      <c r="U157" s="142">
        <v>5994</v>
      </c>
      <c r="V157" s="142">
        <v>5994</v>
      </c>
      <c r="W157" s="142">
        <v>5994</v>
      </c>
      <c r="X157" s="142">
        <v>5993</v>
      </c>
      <c r="Y157" s="142">
        <v>5993</v>
      </c>
      <c r="Z157" s="142">
        <v>5992</v>
      </c>
      <c r="AA157" s="142">
        <v>5991</v>
      </c>
      <c r="AB157" s="142">
        <v>5991</v>
      </c>
      <c r="AC157" s="142">
        <v>5991</v>
      </c>
      <c r="AD157" s="142">
        <v>5990</v>
      </c>
      <c r="AE157" s="142">
        <v>5990</v>
      </c>
      <c r="AF157" s="142">
        <v>5989</v>
      </c>
      <c r="AG157" s="142">
        <v>5989</v>
      </c>
      <c r="AH157" s="142">
        <v>5989</v>
      </c>
      <c r="AI157" s="142">
        <v>5989</v>
      </c>
      <c r="AJ157" s="142">
        <v>5989</v>
      </c>
      <c r="AK157" s="142">
        <v>5989</v>
      </c>
      <c r="AL157" s="142">
        <v>5988</v>
      </c>
      <c r="AM157" s="141">
        <v>5988</v>
      </c>
      <c r="AN157" s="141">
        <v>5986</v>
      </c>
      <c r="AO157" s="141">
        <v>5984</v>
      </c>
      <c r="AP157" s="141">
        <v>5984</v>
      </c>
      <c r="AQ157" s="141">
        <v>5985</v>
      </c>
      <c r="AR157" s="141">
        <v>5983</v>
      </c>
      <c r="AS157" s="141">
        <v>5975</v>
      </c>
      <c r="AT157" s="141">
        <v>5968</v>
      </c>
      <c r="AU157" s="141">
        <v>5960</v>
      </c>
      <c r="AV157" s="141">
        <v>5955</v>
      </c>
      <c r="AW157" s="141"/>
      <c r="AX157" s="141"/>
      <c r="AY157" s="141"/>
      <c r="AZ157" s="141"/>
      <c r="BA157" s="141"/>
      <c r="BB157" s="141"/>
      <c r="BC157" s="141"/>
      <c r="BD157" s="141"/>
      <c r="BE157" s="141"/>
      <c r="BF157" s="141"/>
      <c r="BG157" s="141"/>
      <c r="BH157" s="141"/>
      <c r="BI157" s="141"/>
      <c r="BJ157" s="141"/>
      <c r="BK157" s="141"/>
      <c r="BL157" s="141"/>
      <c r="BM157" s="141"/>
      <c r="BN157" s="141"/>
      <c r="BO157" s="141"/>
      <c r="BP157" s="141"/>
      <c r="BQ157" s="141"/>
      <c r="BR157" s="141"/>
      <c r="BS157" s="141"/>
      <c r="BT157" s="141"/>
      <c r="BU157" s="141"/>
      <c r="BV157" s="141"/>
      <c r="BW157" s="141"/>
      <c r="BX157" s="141"/>
      <c r="BY157" s="141"/>
      <c r="BZ157" s="141"/>
      <c r="CA157" s="141"/>
      <c r="CB157" s="141"/>
      <c r="CC157" s="141"/>
      <c r="CD157" s="141"/>
      <c r="CE157" s="141"/>
      <c r="CF157" s="141"/>
      <c r="CG157" s="141"/>
      <c r="CH157" s="141"/>
      <c r="CI157" s="141"/>
      <c r="CJ157" s="141"/>
      <c r="CK157" s="141"/>
      <c r="CL157" s="141"/>
      <c r="CM157" s="141"/>
      <c r="CN157" s="141"/>
      <c r="CO157" s="141"/>
      <c r="CP157" s="141"/>
      <c r="CQ157" s="141"/>
      <c r="CR157" s="141"/>
      <c r="CS157" s="141"/>
      <c r="CT157" s="141"/>
      <c r="CU157" s="141"/>
      <c r="CV157" s="141"/>
      <c r="CW157" s="141"/>
      <c r="CX157" s="141"/>
      <c r="CY157" s="141"/>
      <c r="CZ157" s="141"/>
      <c r="DA157" s="141"/>
      <c r="DB157" s="141"/>
      <c r="DC157" s="141"/>
      <c r="DD157" s="141"/>
      <c r="DE157" s="141"/>
      <c r="DF157" s="141"/>
      <c r="DG157" s="141"/>
      <c r="DH157" s="141"/>
      <c r="DI157" s="164"/>
    </row>
    <row r="158" spans="1:113" x14ac:dyDescent="0.25">
      <c r="A158" s="133">
        <v>43982</v>
      </c>
      <c r="B158" s="165">
        <v>6016</v>
      </c>
      <c r="C158" s="142">
        <v>6014</v>
      </c>
      <c r="D158" s="142">
        <v>6013</v>
      </c>
      <c r="E158" s="142">
        <v>6013</v>
      </c>
      <c r="F158" s="142">
        <v>6013</v>
      </c>
      <c r="G158" s="142">
        <v>5989</v>
      </c>
      <c r="H158" s="142">
        <v>5989</v>
      </c>
      <c r="I158" s="142">
        <v>5989</v>
      </c>
      <c r="J158" s="142">
        <v>5989</v>
      </c>
      <c r="K158" s="142">
        <v>5989</v>
      </c>
      <c r="L158" s="142">
        <v>5989</v>
      </c>
      <c r="M158" s="142">
        <v>5989</v>
      </c>
      <c r="N158" s="142">
        <v>5989</v>
      </c>
      <c r="O158" s="142">
        <v>5988</v>
      </c>
      <c r="P158" s="142">
        <v>5988</v>
      </c>
      <c r="Q158" s="142">
        <v>5993</v>
      </c>
      <c r="R158" s="142">
        <v>5996</v>
      </c>
      <c r="S158" s="142">
        <v>5989</v>
      </c>
      <c r="T158" s="142">
        <v>5988</v>
      </c>
      <c r="U158" s="142">
        <v>5987</v>
      </c>
      <c r="V158" s="142">
        <v>5987</v>
      </c>
      <c r="W158" s="142">
        <v>5987</v>
      </c>
      <c r="X158" s="142">
        <v>5986</v>
      </c>
      <c r="Y158" s="142">
        <v>5986</v>
      </c>
      <c r="Z158" s="142">
        <v>5985</v>
      </c>
      <c r="AA158" s="142">
        <v>5984</v>
      </c>
      <c r="AB158" s="142">
        <v>5984</v>
      </c>
      <c r="AC158" s="142">
        <v>5984</v>
      </c>
      <c r="AD158" s="142">
        <v>5983</v>
      </c>
      <c r="AE158" s="142">
        <v>5983</v>
      </c>
      <c r="AF158" s="142">
        <v>5982</v>
      </c>
      <c r="AG158" s="142">
        <v>5982</v>
      </c>
      <c r="AH158" s="142">
        <v>5982</v>
      </c>
      <c r="AI158" s="142">
        <v>5982</v>
      </c>
      <c r="AJ158" s="142">
        <v>5982</v>
      </c>
      <c r="AK158" s="142">
        <v>5982</v>
      </c>
      <c r="AL158" s="142">
        <v>5981</v>
      </c>
      <c r="AM158" s="141">
        <v>5981</v>
      </c>
      <c r="AN158" s="141">
        <v>5979</v>
      </c>
      <c r="AO158" s="141">
        <v>5977</v>
      </c>
      <c r="AP158" s="141">
        <v>5977</v>
      </c>
      <c r="AQ158" s="141">
        <v>5978</v>
      </c>
      <c r="AR158" s="141">
        <v>5976</v>
      </c>
      <c r="AS158" s="141">
        <v>5969</v>
      </c>
      <c r="AT158" s="141">
        <v>5963</v>
      </c>
      <c r="AU158" s="141">
        <v>5958</v>
      </c>
      <c r="AV158" s="141">
        <v>5955</v>
      </c>
      <c r="AW158" s="141">
        <v>5949</v>
      </c>
      <c r="AX158" s="141"/>
      <c r="AY158" s="141"/>
      <c r="AZ158" s="141"/>
      <c r="BA158" s="141"/>
      <c r="BB158" s="141"/>
      <c r="BC158" s="141"/>
      <c r="BD158" s="141"/>
      <c r="BE158" s="141"/>
      <c r="BF158" s="141"/>
      <c r="BG158" s="141"/>
      <c r="BH158" s="141"/>
      <c r="BI158" s="141"/>
      <c r="BJ158" s="141"/>
      <c r="BK158" s="141"/>
      <c r="BL158" s="141"/>
      <c r="BM158" s="141"/>
      <c r="BN158" s="141"/>
      <c r="BO158" s="141"/>
      <c r="BP158" s="141"/>
      <c r="BQ158" s="141"/>
      <c r="BR158" s="141"/>
      <c r="BS158" s="141"/>
      <c r="BT158" s="141"/>
      <c r="BU158" s="141"/>
      <c r="BV158" s="141"/>
      <c r="BW158" s="141"/>
      <c r="BX158" s="141"/>
      <c r="BY158" s="141"/>
      <c r="BZ158" s="141"/>
      <c r="CA158" s="141"/>
      <c r="CB158" s="141"/>
      <c r="CC158" s="141"/>
      <c r="CD158" s="141"/>
      <c r="CE158" s="141"/>
      <c r="CF158" s="141"/>
      <c r="CG158" s="141"/>
      <c r="CH158" s="141"/>
      <c r="CI158" s="141"/>
      <c r="CJ158" s="141"/>
      <c r="CK158" s="141"/>
      <c r="CL158" s="141"/>
      <c r="CM158" s="141"/>
      <c r="CN158" s="141"/>
      <c r="CO158" s="141"/>
      <c r="CP158" s="141"/>
      <c r="CQ158" s="141"/>
      <c r="CR158" s="141"/>
      <c r="CS158" s="141"/>
      <c r="CT158" s="141"/>
      <c r="CU158" s="141"/>
      <c r="CV158" s="141"/>
      <c r="CW158" s="141"/>
      <c r="CX158" s="141"/>
      <c r="CY158" s="141"/>
      <c r="CZ158" s="141"/>
      <c r="DA158" s="141"/>
      <c r="DB158" s="141"/>
      <c r="DC158" s="141"/>
      <c r="DD158" s="141"/>
      <c r="DE158" s="141"/>
      <c r="DF158" s="141"/>
      <c r="DG158" s="141"/>
      <c r="DH158" s="141"/>
      <c r="DI158" s="164"/>
    </row>
    <row r="159" spans="1:113" x14ac:dyDescent="0.25">
      <c r="A159" s="133">
        <v>43981</v>
      </c>
      <c r="B159" s="165">
        <v>6002</v>
      </c>
      <c r="C159" s="142">
        <v>6000</v>
      </c>
      <c r="D159" s="142">
        <v>5999</v>
      </c>
      <c r="E159" s="142">
        <v>5999</v>
      </c>
      <c r="F159" s="142">
        <v>5999</v>
      </c>
      <c r="G159" s="142">
        <v>5975</v>
      </c>
      <c r="H159" s="142">
        <v>5975</v>
      </c>
      <c r="I159" s="142">
        <v>5975</v>
      </c>
      <c r="J159" s="142">
        <v>5975</v>
      </c>
      <c r="K159" s="142">
        <v>5975</v>
      </c>
      <c r="L159" s="142">
        <v>5975</v>
      </c>
      <c r="M159" s="142">
        <v>5975</v>
      </c>
      <c r="N159" s="142">
        <v>5975</v>
      </c>
      <c r="O159" s="142">
        <v>5974</v>
      </c>
      <c r="P159" s="142">
        <v>5974</v>
      </c>
      <c r="Q159" s="142">
        <v>5979</v>
      </c>
      <c r="R159" s="142">
        <v>5982</v>
      </c>
      <c r="S159" s="142">
        <v>5975</v>
      </c>
      <c r="T159" s="142">
        <v>5974</v>
      </c>
      <c r="U159" s="142">
        <v>5973</v>
      </c>
      <c r="V159" s="142">
        <v>5973</v>
      </c>
      <c r="W159" s="142">
        <v>5973</v>
      </c>
      <c r="X159" s="142">
        <v>5972</v>
      </c>
      <c r="Y159" s="142">
        <v>5972</v>
      </c>
      <c r="Z159" s="142">
        <v>5972</v>
      </c>
      <c r="AA159" s="142">
        <v>5971</v>
      </c>
      <c r="AB159" s="142">
        <v>5971</v>
      </c>
      <c r="AC159" s="142">
        <v>5971</v>
      </c>
      <c r="AD159" s="142">
        <v>5970</v>
      </c>
      <c r="AE159" s="142">
        <v>5970</v>
      </c>
      <c r="AF159" s="142">
        <v>5969</v>
      </c>
      <c r="AG159" s="142">
        <v>5969</v>
      </c>
      <c r="AH159" s="142">
        <v>5969</v>
      </c>
      <c r="AI159" s="142">
        <v>5969</v>
      </c>
      <c r="AJ159" s="142">
        <v>5969</v>
      </c>
      <c r="AK159" s="142">
        <v>5969</v>
      </c>
      <c r="AL159" s="142">
        <v>5968</v>
      </c>
      <c r="AM159" s="141">
        <v>5969</v>
      </c>
      <c r="AN159" s="141">
        <v>5967</v>
      </c>
      <c r="AO159" s="141">
        <v>5966</v>
      </c>
      <c r="AP159" s="141">
        <v>5966</v>
      </c>
      <c r="AQ159" s="141">
        <v>5967</v>
      </c>
      <c r="AR159" s="141">
        <v>5965</v>
      </c>
      <c r="AS159" s="141">
        <v>5961</v>
      </c>
      <c r="AT159" s="141">
        <v>5957</v>
      </c>
      <c r="AU159" s="141">
        <v>5955</v>
      </c>
      <c r="AV159" s="141">
        <v>5953</v>
      </c>
      <c r="AW159" s="141">
        <v>5949</v>
      </c>
      <c r="AX159" s="141">
        <v>5944</v>
      </c>
      <c r="AY159" s="141"/>
      <c r="AZ159" s="141"/>
      <c r="BA159" s="141"/>
      <c r="BB159" s="141"/>
      <c r="BC159" s="141"/>
      <c r="BD159" s="141"/>
      <c r="BE159" s="141"/>
      <c r="BF159" s="141"/>
      <c r="BG159" s="141"/>
      <c r="BH159" s="141"/>
      <c r="BI159" s="141"/>
      <c r="BJ159" s="141"/>
      <c r="BK159" s="141"/>
      <c r="BL159" s="141"/>
      <c r="BM159" s="141"/>
      <c r="BN159" s="141"/>
      <c r="BO159" s="141"/>
      <c r="BP159" s="141"/>
      <c r="BQ159" s="141"/>
      <c r="BR159" s="141"/>
      <c r="BS159" s="141"/>
      <c r="BT159" s="141"/>
      <c r="BU159" s="141"/>
      <c r="BV159" s="141"/>
      <c r="BW159" s="141"/>
      <c r="BX159" s="141"/>
      <c r="BY159" s="141"/>
      <c r="BZ159" s="141"/>
      <c r="CA159" s="141"/>
      <c r="CB159" s="141"/>
      <c r="CC159" s="141"/>
      <c r="CD159" s="141"/>
      <c r="CE159" s="141"/>
      <c r="CF159" s="141"/>
      <c r="CG159" s="141"/>
      <c r="CH159" s="141"/>
      <c r="CI159" s="141"/>
      <c r="CJ159" s="141"/>
      <c r="CK159" s="141"/>
      <c r="CL159" s="141"/>
      <c r="CM159" s="141"/>
      <c r="CN159" s="141"/>
      <c r="CO159" s="141"/>
      <c r="CP159" s="141"/>
      <c r="CQ159" s="141"/>
      <c r="CR159" s="141"/>
      <c r="CS159" s="141"/>
      <c r="CT159" s="141"/>
      <c r="CU159" s="141"/>
      <c r="CV159" s="141"/>
      <c r="CW159" s="141"/>
      <c r="CX159" s="141"/>
      <c r="CY159" s="141"/>
      <c r="CZ159" s="141"/>
      <c r="DA159" s="141"/>
      <c r="DB159" s="141"/>
      <c r="DC159" s="141"/>
      <c r="DD159" s="141"/>
      <c r="DE159" s="141"/>
      <c r="DF159" s="141"/>
      <c r="DG159" s="141"/>
      <c r="DH159" s="141"/>
      <c r="DI159" s="164"/>
    </row>
    <row r="160" spans="1:113" x14ac:dyDescent="0.25">
      <c r="A160" s="133">
        <v>43980</v>
      </c>
      <c r="B160" s="165">
        <v>5991</v>
      </c>
      <c r="C160" s="142">
        <v>5989</v>
      </c>
      <c r="D160" s="142">
        <v>5988</v>
      </c>
      <c r="E160" s="142">
        <v>5988</v>
      </c>
      <c r="F160" s="142">
        <v>5988</v>
      </c>
      <c r="G160" s="142">
        <v>5964</v>
      </c>
      <c r="H160" s="142">
        <v>5964</v>
      </c>
      <c r="I160" s="142">
        <v>5964</v>
      </c>
      <c r="J160" s="142">
        <v>5964</v>
      </c>
      <c r="K160" s="142">
        <v>5964</v>
      </c>
      <c r="L160" s="142">
        <v>5964</v>
      </c>
      <c r="M160" s="142">
        <v>5964</v>
      </c>
      <c r="N160" s="142">
        <v>5964</v>
      </c>
      <c r="O160" s="142">
        <v>5963</v>
      </c>
      <c r="P160" s="142">
        <v>5963</v>
      </c>
      <c r="Q160" s="142">
        <v>5968</v>
      </c>
      <c r="R160" s="142">
        <v>5971</v>
      </c>
      <c r="S160" s="142">
        <v>5964</v>
      </c>
      <c r="T160" s="142">
        <v>5963</v>
      </c>
      <c r="U160" s="142">
        <v>5962</v>
      </c>
      <c r="V160" s="142">
        <v>5962</v>
      </c>
      <c r="W160" s="142">
        <v>5962</v>
      </c>
      <c r="X160" s="142">
        <v>5961</v>
      </c>
      <c r="Y160" s="142">
        <v>5961</v>
      </c>
      <c r="Z160" s="142">
        <v>5961</v>
      </c>
      <c r="AA160" s="142">
        <v>5960</v>
      </c>
      <c r="AB160" s="142">
        <v>5960</v>
      </c>
      <c r="AC160" s="142">
        <v>5960</v>
      </c>
      <c r="AD160" s="142">
        <v>5959</v>
      </c>
      <c r="AE160" s="142">
        <v>5959</v>
      </c>
      <c r="AF160" s="142">
        <v>5958</v>
      </c>
      <c r="AG160" s="142">
        <v>5958</v>
      </c>
      <c r="AH160" s="142">
        <v>5958</v>
      </c>
      <c r="AI160" s="142">
        <v>5958</v>
      </c>
      <c r="AJ160" s="142">
        <v>5958</v>
      </c>
      <c r="AK160" s="142">
        <v>5958</v>
      </c>
      <c r="AL160" s="142">
        <v>5957</v>
      </c>
      <c r="AM160" s="141">
        <v>5958</v>
      </c>
      <c r="AN160" s="141">
        <v>5956</v>
      </c>
      <c r="AO160" s="141">
        <v>5955</v>
      </c>
      <c r="AP160" s="141">
        <v>5955</v>
      </c>
      <c r="AQ160" s="141">
        <v>5956</v>
      </c>
      <c r="AR160" s="141">
        <v>5955</v>
      </c>
      <c r="AS160" s="141">
        <v>5952</v>
      </c>
      <c r="AT160" s="141">
        <v>5949</v>
      </c>
      <c r="AU160" s="141">
        <v>5951</v>
      </c>
      <c r="AV160" s="141">
        <v>5950</v>
      </c>
      <c r="AW160" s="141">
        <v>5949</v>
      </c>
      <c r="AX160" s="141">
        <v>5944</v>
      </c>
      <c r="AY160" s="141">
        <v>5924</v>
      </c>
      <c r="AZ160" s="141"/>
      <c r="BA160" s="141"/>
      <c r="BB160" s="141"/>
      <c r="BC160" s="141"/>
      <c r="BD160" s="141"/>
      <c r="BE160" s="141"/>
      <c r="BF160" s="141"/>
      <c r="BG160" s="141"/>
      <c r="BH160" s="141"/>
      <c r="BI160" s="141"/>
      <c r="BJ160" s="141"/>
      <c r="BK160" s="141"/>
      <c r="BL160" s="141"/>
      <c r="BM160" s="141"/>
      <c r="BN160" s="141"/>
      <c r="BO160" s="141"/>
      <c r="BP160" s="141"/>
      <c r="BQ160" s="141"/>
      <c r="BR160" s="141"/>
      <c r="BS160" s="141"/>
      <c r="BT160" s="141"/>
      <c r="BU160" s="141"/>
      <c r="BV160" s="141"/>
      <c r="BW160" s="141"/>
      <c r="BX160" s="141"/>
      <c r="BY160" s="141"/>
      <c r="BZ160" s="141"/>
      <c r="CA160" s="141"/>
      <c r="CB160" s="141"/>
      <c r="CC160" s="141"/>
      <c r="CD160" s="141"/>
      <c r="CE160" s="141"/>
      <c r="CF160" s="141"/>
      <c r="CG160" s="141"/>
      <c r="CH160" s="141"/>
      <c r="CI160" s="141"/>
      <c r="CJ160" s="141"/>
      <c r="CK160" s="141"/>
      <c r="CL160" s="141"/>
      <c r="CM160" s="141"/>
      <c r="CN160" s="141"/>
      <c r="CO160" s="141"/>
      <c r="CP160" s="141"/>
      <c r="CQ160" s="141"/>
      <c r="CR160" s="141"/>
      <c r="CS160" s="141"/>
      <c r="CT160" s="141"/>
      <c r="CU160" s="141"/>
      <c r="CV160" s="141"/>
      <c r="CW160" s="141"/>
      <c r="CX160" s="141"/>
      <c r="CY160" s="141"/>
      <c r="CZ160" s="141"/>
      <c r="DA160" s="141"/>
      <c r="DB160" s="141"/>
      <c r="DC160" s="141"/>
      <c r="DD160" s="141"/>
      <c r="DE160" s="141"/>
      <c r="DF160" s="141"/>
      <c r="DG160" s="141"/>
      <c r="DH160" s="141"/>
      <c r="DI160" s="164"/>
    </row>
    <row r="161" spans="1:113" x14ac:dyDescent="0.25">
      <c r="A161" s="133">
        <v>43979</v>
      </c>
      <c r="B161" s="165">
        <v>5980</v>
      </c>
      <c r="C161" s="142">
        <v>5978</v>
      </c>
      <c r="D161" s="142">
        <v>5977</v>
      </c>
      <c r="E161" s="142">
        <v>5977</v>
      </c>
      <c r="F161" s="142">
        <v>5977</v>
      </c>
      <c r="G161" s="142">
        <v>5953</v>
      </c>
      <c r="H161" s="142">
        <v>5953</v>
      </c>
      <c r="I161" s="142">
        <v>5953</v>
      </c>
      <c r="J161" s="142">
        <v>5953</v>
      </c>
      <c r="K161" s="142">
        <v>5953</v>
      </c>
      <c r="L161" s="142">
        <v>5953</v>
      </c>
      <c r="M161" s="142">
        <v>5953</v>
      </c>
      <c r="N161" s="142">
        <v>5953</v>
      </c>
      <c r="O161" s="142">
        <v>5952</v>
      </c>
      <c r="P161" s="142">
        <v>5952</v>
      </c>
      <c r="Q161" s="142">
        <v>5957</v>
      </c>
      <c r="R161" s="142">
        <v>5960</v>
      </c>
      <c r="S161" s="142">
        <v>5953</v>
      </c>
      <c r="T161" s="142">
        <v>5952</v>
      </c>
      <c r="U161" s="142">
        <v>5951</v>
      </c>
      <c r="V161" s="142">
        <v>5951</v>
      </c>
      <c r="W161" s="142">
        <v>5951</v>
      </c>
      <c r="X161" s="142">
        <v>5950</v>
      </c>
      <c r="Y161" s="142">
        <v>5950</v>
      </c>
      <c r="Z161" s="142">
        <v>5950</v>
      </c>
      <c r="AA161" s="142">
        <v>5949</v>
      </c>
      <c r="AB161" s="142">
        <v>5949</v>
      </c>
      <c r="AC161" s="142">
        <v>5949</v>
      </c>
      <c r="AD161" s="142">
        <v>5948</v>
      </c>
      <c r="AE161" s="142">
        <v>5948</v>
      </c>
      <c r="AF161" s="142">
        <v>5947</v>
      </c>
      <c r="AG161" s="142">
        <v>5947</v>
      </c>
      <c r="AH161" s="142">
        <v>5947</v>
      </c>
      <c r="AI161" s="142">
        <v>5947</v>
      </c>
      <c r="AJ161" s="142">
        <v>5947</v>
      </c>
      <c r="AK161" s="142">
        <v>5947</v>
      </c>
      <c r="AL161" s="142">
        <v>5947</v>
      </c>
      <c r="AM161" s="141">
        <v>5948</v>
      </c>
      <c r="AN161" s="141">
        <v>5946</v>
      </c>
      <c r="AO161" s="141">
        <v>5945</v>
      </c>
      <c r="AP161" s="141">
        <v>5945</v>
      </c>
      <c r="AQ161" s="141">
        <v>5945</v>
      </c>
      <c r="AR161" s="141">
        <v>5944</v>
      </c>
      <c r="AS161" s="141">
        <v>5941</v>
      </c>
      <c r="AT161" s="141">
        <v>5939</v>
      </c>
      <c r="AU161" s="141">
        <v>5941</v>
      </c>
      <c r="AV161" s="141">
        <v>5940</v>
      </c>
      <c r="AW161" s="141">
        <v>5939</v>
      </c>
      <c r="AX161" s="141">
        <v>5937</v>
      </c>
      <c r="AY161" s="141">
        <v>5924</v>
      </c>
      <c r="AZ161" s="141">
        <v>5895</v>
      </c>
      <c r="BA161" s="141"/>
      <c r="BB161" s="141"/>
      <c r="BC161" s="141"/>
      <c r="BD161" s="141"/>
      <c r="BE161" s="141"/>
      <c r="BF161" s="141"/>
      <c r="BG161" s="141"/>
      <c r="BH161" s="141"/>
      <c r="BI161" s="141"/>
      <c r="BJ161" s="141"/>
      <c r="BK161" s="141"/>
      <c r="BL161" s="141"/>
      <c r="BM161" s="141"/>
      <c r="BN161" s="141"/>
      <c r="BO161" s="141"/>
      <c r="BP161" s="141"/>
      <c r="BQ161" s="141"/>
      <c r="BR161" s="141"/>
      <c r="BS161" s="141"/>
      <c r="BT161" s="141"/>
      <c r="BU161" s="141"/>
      <c r="BV161" s="141"/>
      <c r="BW161" s="141"/>
      <c r="BX161" s="141"/>
      <c r="BY161" s="141"/>
      <c r="BZ161" s="141"/>
      <c r="CA161" s="141"/>
      <c r="CB161" s="141"/>
      <c r="CC161" s="141"/>
      <c r="CD161" s="141"/>
      <c r="CE161" s="141"/>
      <c r="CF161" s="141"/>
      <c r="CG161" s="141"/>
      <c r="CH161" s="141"/>
      <c r="CI161" s="141"/>
      <c r="CJ161" s="141"/>
      <c r="CK161" s="141"/>
      <c r="CL161" s="141"/>
      <c r="CM161" s="141"/>
      <c r="CN161" s="141"/>
      <c r="CO161" s="141"/>
      <c r="CP161" s="141"/>
      <c r="CQ161" s="141"/>
      <c r="CR161" s="141"/>
      <c r="CS161" s="141"/>
      <c r="CT161" s="141"/>
      <c r="CU161" s="141"/>
      <c r="CV161" s="141"/>
      <c r="CW161" s="141"/>
      <c r="CX161" s="141"/>
      <c r="CY161" s="141"/>
      <c r="CZ161" s="141"/>
      <c r="DA161" s="141"/>
      <c r="DB161" s="141"/>
      <c r="DC161" s="141"/>
      <c r="DD161" s="141"/>
      <c r="DE161" s="141"/>
      <c r="DF161" s="141"/>
      <c r="DG161" s="141"/>
      <c r="DH161" s="141"/>
      <c r="DI161" s="164"/>
    </row>
    <row r="162" spans="1:113" x14ac:dyDescent="0.25">
      <c r="A162" s="133">
        <v>43978</v>
      </c>
      <c r="B162" s="165">
        <v>5975</v>
      </c>
      <c r="C162" s="142">
        <v>5973</v>
      </c>
      <c r="D162" s="142">
        <v>5972</v>
      </c>
      <c r="E162" s="142">
        <v>5972</v>
      </c>
      <c r="F162" s="142">
        <v>5972</v>
      </c>
      <c r="G162" s="142">
        <v>5948</v>
      </c>
      <c r="H162" s="142">
        <v>5948</v>
      </c>
      <c r="I162" s="142">
        <v>5948</v>
      </c>
      <c r="J162" s="142">
        <v>5948</v>
      </c>
      <c r="K162" s="142">
        <v>5948</v>
      </c>
      <c r="L162" s="142">
        <v>5948</v>
      </c>
      <c r="M162" s="142">
        <v>5948</v>
      </c>
      <c r="N162" s="142">
        <v>5948</v>
      </c>
      <c r="O162" s="142">
        <v>5947</v>
      </c>
      <c r="P162" s="142">
        <v>5947</v>
      </c>
      <c r="Q162" s="142">
        <v>5952</v>
      </c>
      <c r="R162" s="142">
        <v>5955</v>
      </c>
      <c r="S162" s="142">
        <v>5948</v>
      </c>
      <c r="T162" s="142">
        <v>5947</v>
      </c>
      <c r="U162" s="142">
        <v>5946</v>
      </c>
      <c r="V162" s="142">
        <v>5946</v>
      </c>
      <c r="W162" s="142">
        <v>5946</v>
      </c>
      <c r="X162" s="142">
        <v>5945</v>
      </c>
      <c r="Y162" s="142">
        <v>5945</v>
      </c>
      <c r="Z162" s="142">
        <v>5945</v>
      </c>
      <c r="AA162" s="142">
        <v>5944</v>
      </c>
      <c r="AB162" s="142">
        <v>5944</v>
      </c>
      <c r="AC162" s="142">
        <v>5944</v>
      </c>
      <c r="AD162" s="142">
        <v>5943</v>
      </c>
      <c r="AE162" s="142">
        <v>5943</v>
      </c>
      <c r="AF162" s="142">
        <v>5942</v>
      </c>
      <c r="AG162" s="142">
        <v>5942</v>
      </c>
      <c r="AH162" s="142">
        <v>5942</v>
      </c>
      <c r="AI162" s="142">
        <v>5942</v>
      </c>
      <c r="AJ162" s="142">
        <v>5942</v>
      </c>
      <c r="AK162" s="142">
        <v>5942</v>
      </c>
      <c r="AL162" s="142">
        <v>5942</v>
      </c>
      <c r="AM162" s="141">
        <v>5943</v>
      </c>
      <c r="AN162" s="141">
        <v>5941</v>
      </c>
      <c r="AO162" s="141">
        <v>5940</v>
      </c>
      <c r="AP162" s="141">
        <v>5940</v>
      </c>
      <c r="AQ162" s="141">
        <v>5940</v>
      </c>
      <c r="AR162" s="141">
        <v>5939</v>
      </c>
      <c r="AS162" s="141">
        <v>5936</v>
      </c>
      <c r="AT162" s="141">
        <v>5934</v>
      </c>
      <c r="AU162" s="141">
        <v>5936</v>
      </c>
      <c r="AV162" s="141">
        <v>5935</v>
      </c>
      <c r="AW162" s="141">
        <v>5934</v>
      </c>
      <c r="AX162" s="141">
        <v>5932</v>
      </c>
      <c r="AY162" s="141">
        <v>5924</v>
      </c>
      <c r="AZ162" s="141">
        <v>5895</v>
      </c>
      <c r="BA162" s="141">
        <v>5863</v>
      </c>
      <c r="BB162" s="141"/>
      <c r="BC162" s="141"/>
      <c r="BD162" s="141"/>
      <c r="BE162" s="141"/>
      <c r="BF162" s="141"/>
      <c r="BG162" s="141"/>
      <c r="BH162" s="141"/>
      <c r="BI162" s="141"/>
      <c r="BJ162" s="141"/>
      <c r="BK162" s="141"/>
      <c r="BL162" s="141"/>
      <c r="BM162" s="141"/>
      <c r="BN162" s="141"/>
      <c r="BO162" s="141"/>
      <c r="BP162" s="141"/>
      <c r="BQ162" s="141"/>
      <c r="BR162" s="141"/>
      <c r="BS162" s="141"/>
      <c r="BT162" s="141"/>
      <c r="BU162" s="141"/>
      <c r="BV162" s="141"/>
      <c r="BW162" s="141"/>
      <c r="BX162" s="141"/>
      <c r="BY162" s="141"/>
      <c r="BZ162" s="141"/>
      <c r="CA162" s="141"/>
      <c r="CB162" s="141"/>
      <c r="CC162" s="141"/>
      <c r="CD162" s="141"/>
      <c r="CE162" s="141"/>
      <c r="CF162" s="141"/>
      <c r="CG162" s="141"/>
      <c r="CH162" s="141"/>
      <c r="CI162" s="141"/>
      <c r="CJ162" s="141"/>
      <c r="CK162" s="141"/>
      <c r="CL162" s="141"/>
      <c r="CM162" s="141"/>
      <c r="CN162" s="141"/>
      <c r="CO162" s="141"/>
      <c r="CP162" s="141"/>
      <c r="CQ162" s="141"/>
      <c r="CR162" s="141"/>
      <c r="CS162" s="141"/>
      <c r="CT162" s="141"/>
      <c r="CU162" s="141"/>
      <c r="CV162" s="141"/>
      <c r="CW162" s="141"/>
      <c r="CX162" s="141"/>
      <c r="CY162" s="141"/>
      <c r="CZ162" s="141"/>
      <c r="DA162" s="141"/>
      <c r="DB162" s="141"/>
      <c r="DC162" s="141"/>
      <c r="DD162" s="141"/>
      <c r="DE162" s="141"/>
      <c r="DF162" s="141"/>
      <c r="DG162" s="141"/>
      <c r="DH162" s="141"/>
      <c r="DI162" s="164"/>
    </row>
    <row r="163" spans="1:113" x14ac:dyDescent="0.25">
      <c r="A163" s="133">
        <v>43977</v>
      </c>
      <c r="B163" s="165">
        <v>5959</v>
      </c>
      <c r="C163" s="142">
        <v>5957</v>
      </c>
      <c r="D163" s="142">
        <v>5956</v>
      </c>
      <c r="E163" s="142">
        <v>5956</v>
      </c>
      <c r="F163" s="142">
        <v>5956</v>
      </c>
      <c r="G163" s="142">
        <v>5932</v>
      </c>
      <c r="H163" s="142">
        <v>5932</v>
      </c>
      <c r="I163" s="142">
        <v>5932</v>
      </c>
      <c r="J163" s="142">
        <v>5932</v>
      </c>
      <c r="K163" s="142">
        <v>5932</v>
      </c>
      <c r="L163" s="142">
        <v>5932</v>
      </c>
      <c r="M163" s="142">
        <v>5932</v>
      </c>
      <c r="N163" s="142">
        <v>5932</v>
      </c>
      <c r="O163" s="142">
        <v>5931</v>
      </c>
      <c r="P163" s="142">
        <v>5931</v>
      </c>
      <c r="Q163" s="142">
        <v>5936</v>
      </c>
      <c r="R163" s="142">
        <v>5939</v>
      </c>
      <c r="S163" s="142">
        <v>5932</v>
      </c>
      <c r="T163" s="142">
        <v>5931</v>
      </c>
      <c r="U163" s="142">
        <v>5930</v>
      </c>
      <c r="V163" s="142">
        <v>5930</v>
      </c>
      <c r="W163" s="142">
        <v>5930</v>
      </c>
      <c r="X163" s="142">
        <v>5929</v>
      </c>
      <c r="Y163" s="142">
        <v>5929</v>
      </c>
      <c r="Z163" s="142">
        <v>5929</v>
      </c>
      <c r="AA163" s="142">
        <v>5928</v>
      </c>
      <c r="AB163" s="142">
        <v>5928</v>
      </c>
      <c r="AC163" s="142">
        <v>5928</v>
      </c>
      <c r="AD163" s="142">
        <v>5927</v>
      </c>
      <c r="AE163" s="142">
        <v>5927</v>
      </c>
      <c r="AF163" s="142">
        <v>5926</v>
      </c>
      <c r="AG163" s="142">
        <v>5926</v>
      </c>
      <c r="AH163" s="142">
        <v>5926</v>
      </c>
      <c r="AI163" s="142">
        <v>5926</v>
      </c>
      <c r="AJ163" s="142">
        <v>5926</v>
      </c>
      <c r="AK163" s="142">
        <v>5926</v>
      </c>
      <c r="AL163" s="142">
        <v>5926</v>
      </c>
      <c r="AM163" s="141">
        <v>5927</v>
      </c>
      <c r="AN163" s="141">
        <v>5925</v>
      </c>
      <c r="AO163" s="141">
        <v>5924</v>
      </c>
      <c r="AP163" s="141">
        <v>5924</v>
      </c>
      <c r="AQ163" s="141">
        <v>5924</v>
      </c>
      <c r="AR163" s="141">
        <v>5923</v>
      </c>
      <c r="AS163" s="141">
        <v>5921</v>
      </c>
      <c r="AT163" s="141">
        <v>5919</v>
      </c>
      <c r="AU163" s="141">
        <v>5921</v>
      </c>
      <c r="AV163" s="141">
        <v>5920</v>
      </c>
      <c r="AW163" s="141">
        <v>5919</v>
      </c>
      <c r="AX163" s="141">
        <v>5918</v>
      </c>
      <c r="AY163" s="141">
        <v>5911</v>
      </c>
      <c r="AZ163" s="141">
        <v>5887</v>
      </c>
      <c r="BA163" s="141">
        <v>5863</v>
      </c>
      <c r="BB163" s="141">
        <v>5848</v>
      </c>
      <c r="BC163" s="141"/>
      <c r="BD163" s="141"/>
      <c r="BE163" s="141"/>
      <c r="BF163" s="141"/>
      <c r="BG163" s="141"/>
      <c r="BH163" s="141"/>
      <c r="BI163" s="141"/>
      <c r="BJ163" s="141"/>
      <c r="BK163" s="141"/>
      <c r="BL163" s="141"/>
      <c r="BM163" s="141"/>
      <c r="BN163" s="141"/>
      <c r="BO163" s="141"/>
      <c r="BP163" s="141"/>
      <c r="BQ163" s="141"/>
      <c r="BR163" s="141"/>
      <c r="BS163" s="141"/>
      <c r="BT163" s="141"/>
      <c r="BU163" s="141"/>
      <c r="BV163" s="141"/>
      <c r="BW163" s="141"/>
      <c r="BX163" s="141"/>
      <c r="BY163" s="141"/>
      <c r="BZ163" s="141"/>
      <c r="CA163" s="141"/>
      <c r="CB163" s="141"/>
      <c r="CC163" s="141"/>
      <c r="CD163" s="141"/>
      <c r="CE163" s="141"/>
      <c r="CF163" s="141"/>
      <c r="CG163" s="141"/>
      <c r="CH163" s="141"/>
      <c r="CI163" s="141"/>
      <c r="CJ163" s="141"/>
      <c r="CK163" s="141"/>
      <c r="CL163" s="141"/>
      <c r="CM163" s="141"/>
      <c r="CN163" s="141"/>
      <c r="CO163" s="141"/>
      <c r="CP163" s="141"/>
      <c r="CQ163" s="141"/>
      <c r="CR163" s="141"/>
      <c r="CS163" s="141"/>
      <c r="CT163" s="141"/>
      <c r="CU163" s="141"/>
      <c r="CV163" s="141"/>
      <c r="CW163" s="141"/>
      <c r="CX163" s="141"/>
      <c r="CY163" s="141"/>
      <c r="CZ163" s="141"/>
      <c r="DA163" s="141"/>
      <c r="DB163" s="141"/>
      <c r="DC163" s="141"/>
      <c r="DD163" s="141"/>
      <c r="DE163" s="141"/>
      <c r="DF163" s="141"/>
      <c r="DG163" s="141"/>
      <c r="DH163" s="141"/>
      <c r="DI163" s="164"/>
    </row>
    <row r="164" spans="1:113" x14ac:dyDescent="0.25">
      <c r="A164" s="133">
        <v>43976</v>
      </c>
      <c r="B164" s="165">
        <v>5940</v>
      </c>
      <c r="C164" s="142">
        <v>5938</v>
      </c>
      <c r="D164" s="142">
        <v>5937</v>
      </c>
      <c r="E164" s="142">
        <v>5937</v>
      </c>
      <c r="F164" s="142">
        <v>5937</v>
      </c>
      <c r="G164" s="142">
        <v>5913</v>
      </c>
      <c r="H164" s="142">
        <v>5913</v>
      </c>
      <c r="I164" s="142">
        <v>5913</v>
      </c>
      <c r="J164" s="142">
        <v>5913</v>
      </c>
      <c r="K164" s="142">
        <v>5913</v>
      </c>
      <c r="L164" s="142">
        <v>5913</v>
      </c>
      <c r="M164" s="142">
        <v>5913</v>
      </c>
      <c r="N164" s="142">
        <v>5913</v>
      </c>
      <c r="O164" s="142">
        <v>5912</v>
      </c>
      <c r="P164" s="142">
        <v>5912</v>
      </c>
      <c r="Q164" s="142">
        <v>5917</v>
      </c>
      <c r="R164" s="142">
        <v>5920</v>
      </c>
      <c r="S164" s="142">
        <v>5913</v>
      </c>
      <c r="T164" s="142">
        <v>5912</v>
      </c>
      <c r="U164" s="142">
        <v>5911</v>
      </c>
      <c r="V164" s="142">
        <v>5911</v>
      </c>
      <c r="W164" s="142">
        <v>5911</v>
      </c>
      <c r="X164" s="142">
        <v>5910</v>
      </c>
      <c r="Y164" s="142">
        <v>5910</v>
      </c>
      <c r="Z164" s="142">
        <v>5910</v>
      </c>
      <c r="AA164" s="142">
        <v>5909</v>
      </c>
      <c r="AB164" s="142">
        <v>5909</v>
      </c>
      <c r="AC164" s="142">
        <v>5909</v>
      </c>
      <c r="AD164" s="142">
        <v>5908</v>
      </c>
      <c r="AE164" s="142">
        <v>5908</v>
      </c>
      <c r="AF164" s="142">
        <v>5907</v>
      </c>
      <c r="AG164" s="142">
        <v>5907</v>
      </c>
      <c r="AH164" s="142">
        <v>5907</v>
      </c>
      <c r="AI164" s="142">
        <v>5907</v>
      </c>
      <c r="AJ164" s="142">
        <v>5907</v>
      </c>
      <c r="AK164" s="142">
        <v>5907</v>
      </c>
      <c r="AL164" s="142">
        <v>5907</v>
      </c>
      <c r="AM164" s="141">
        <v>5908</v>
      </c>
      <c r="AN164" s="141">
        <v>5906</v>
      </c>
      <c r="AO164" s="141">
        <v>5905</v>
      </c>
      <c r="AP164" s="141">
        <v>5905</v>
      </c>
      <c r="AQ164" s="141">
        <v>5905</v>
      </c>
      <c r="AR164" s="141">
        <v>5904</v>
      </c>
      <c r="AS164" s="141">
        <v>5902</v>
      </c>
      <c r="AT164" s="141">
        <v>5900</v>
      </c>
      <c r="AU164" s="141">
        <v>5902</v>
      </c>
      <c r="AV164" s="141">
        <v>5901</v>
      </c>
      <c r="AW164" s="141">
        <v>5900</v>
      </c>
      <c r="AX164" s="141">
        <v>5899</v>
      </c>
      <c r="AY164" s="141">
        <v>5893</v>
      </c>
      <c r="AZ164" s="141">
        <v>5873</v>
      </c>
      <c r="BA164" s="141">
        <v>5859</v>
      </c>
      <c r="BB164" s="141">
        <v>5848</v>
      </c>
      <c r="BC164" s="141">
        <v>5822</v>
      </c>
      <c r="BD164" s="141"/>
      <c r="BE164" s="141"/>
      <c r="BF164" s="141"/>
      <c r="BG164" s="141"/>
      <c r="BH164" s="141"/>
      <c r="BI164" s="141"/>
      <c r="BJ164" s="141"/>
      <c r="BK164" s="141"/>
      <c r="BL164" s="141"/>
      <c r="BM164" s="141"/>
      <c r="BN164" s="141"/>
      <c r="BO164" s="141"/>
      <c r="BP164" s="141"/>
      <c r="BQ164" s="141"/>
      <c r="BR164" s="141"/>
      <c r="BS164" s="141"/>
      <c r="BT164" s="141"/>
      <c r="BU164" s="141"/>
      <c r="BV164" s="141"/>
      <c r="BW164" s="141"/>
      <c r="BX164" s="141"/>
      <c r="BY164" s="141"/>
      <c r="BZ164" s="141"/>
      <c r="CA164" s="141"/>
      <c r="CB164" s="141"/>
      <c r="CC164" s="141"/>
      <c r="CD164" s="141"/>
      <c r="CE164" s="141"/>
      <c r="CF164" s="141"/>
      <c r="CG164" s="141"/>
      <c r="CH164" s="141"/>
      <c r="CI164" s="141"/>
      <c r="CJ164" s="141"/>
      <c r="CK164" s="141"/>
      <c r="CL164" s="141"/>
      <c r="CM164" s="141"/>
      <c r="CN164" s="141"/>
      <c r="CO164" s="141"/>
      <c r="CP164" s="141"/>
      <c r="CQ164" s="141"/>
      <c r="CR164" s="141"/>
      <c r="CS164" s="141"/>
      <c r="CT164" s="141"/>
      <c r="CU164" s="141"/>
      <c r="CV164" s="141"/>
      <c r="CW164" s="141"/>
      <c r="CX164" s="141"/>
      <c r="CY164" s="141"/>
      <c r="CZ164" s="141"/>
      <c r="DA164" s="141"/>
      <c r="DB164" s="141"/>
      <c r="DC164" s="141"/>
      <c r="DD164" s="141"/>
      <c r="DE164" s="141"/>
      <c r="DF164" s="141"/>
      <c r="DG164" s="141"/>
      <c r="DH164" s="141"/>
      <c r="DI164" s="164"/>
    </row>
    <row r="165" spans="1:113" x14ac:dyDescent="0.25">
      <c r="A165" s="133">
        <v>43975</v>
      </c>
      <c r="B165" s="165">
        <v>5925</v>
      </c>
      <c r="C165" s="142">
        <v>5923</v>
      </c>
      <c r="D165" s="142">
        <v>5922</v>
      </c>
      <c r="E165" s="142">
        <v>5922</v>
      </c>
      <c r="F165" s="142">
        <v>5922</v>
      </c>
      <c r="G165" s="142">
        <v>5898</v>
      </c>
      <c r="H165" s="142">
        <v>5898</v>
      </c>
      <c r="I165" s="142">
        <v>5898</v>
      </c>
      <c r="J165" s="142">
        <v>5898</v>
      </c>
      <c r="K165" s="142">
        <v>5898</v>
      </c>
      <c r="L165" s="142">
        <v>5898</v>
      </c>
      <c r="M165" s="142">
        <v>5898</v>
      </c>
      <c r="N165" s="142">
        <v>5898</v>
      </c>
      <c r="O165" s="142">
        <v>5897</v>
      </c>
      <c r="P165" s="142">
        <v>5897</v>
      </c>
      <c r="Q165" s="142">
        <v>5902</v>
      </c>
      <c r="R165" s="142">
        <v>5905</v>
      </c>
      <c r="S165" s="142">
        <v>5898</v>
      </c>
      <c r="T165" s="142">
        <v>5897</v>
      </c>
      <c r="U165" s="142">
        <v>5896</v>
      </c>
      <c r="V165" s="142">
        <v>5896</v>
      </c>
      <c r="W165" s="142">
        <v>5896</v>
      </c>
      <c r="X165" s="142">
        <v>5895</v>
      </c>
      <c r="Y165" s="142">
        <v>5895</v>
      </c>
      <c r="Z165" s="142">
        <v>5895</v>
      </c>
      <c r="AA165" s="142">
        <v>5894</v>
      </c>
      <c r="AB165" s="142">
        <v>5894</v>
      </c>
      <c r="AC165" s="142">
        <v>5894</v>
      </c>
      <c r="AD165" s="142">
        <v>5893</v>
      </c>
      <c r="AE165" s="142">
        <v>5893</v>
      </c>
      <c r="AF165" s="142">
        <v>5892</v>
      </c>
      <c r="AG165" s="142">
        <v>5892</v>
      </c>
      <c r="AH165" s="142">
        <v>5892</v>
      </c>
      <c r="AI165" s="142">
        <v>5892</v>
      </c>
      <c r="AJ165" s="142">
        <v>5892</v>
      </c>
      <c r="AK165" s="142">
        <v>5892</v>
      </c>
      <c r="AL165" s="142">
        <v>5892</v>
      </c>
      <c r="AM165" s="141">
        <v>5893</v>
      </c>
      <c r="AN165" s="141">
        <v>5891</v>
      </c>
      <c r="AO165" s="141">
        <v>5890</v>
      </c>
      <c r="AP165" s="141">
        <v>5890</v>
      </c>
      <c r="AQ165" s="141">
        <v>5890</v>
      </c>
      <c r="AR165" s="141">
        <v>5889</v>
      </c>
      <c r="AS165" s="141">
        <v>5887</v>
      </c>
      <c r="AT165" s="141">
        <v>5885</v>
      </c>
      <c r="AU165" s="141">
        <v>5887</v>
      </c>
      <c r="AV165" s="141">
        <v>5886</v>
      </c>
      <c r="AW165" s="141">
        <v>5885</v>
      </c>
      <c r="AX165" s="141">
        <v>5884</v>
      </c>
      <c r="AY165" s="141">
        <v>5878</v>
      </c>
      <c r="AZ165" s="141">
        <v>5860</v>
      </c>
      <c r="BA165" s="141">
        <v>5851</v>
      </c>
      <c r="BB165" s="141">
        <v>5842</v>
      </c>
      <c r="BC165" s="141">
        <v>5821</v>
      </c>
      <c r="BD165" s="141">
        <v>5814</v>
      </c>
      <c r="BE165" s="141"/>
      <c r="BF165" s="141"/>
      <c r="BG165" s="141"/>
      <c r="BH165" s="141"/>
      <c r="BI165" s="141"/>
      <c r="BJ165" s="141"/>
      <c r="BK165" s="141"/>
      <c r="BL165" s="141"/>
      <c r="BM165" s="141"/>
      <c r="BN165" s="141"/>
      <c r="BO165" s="141"/>
      <c r="BP165" s="141"/>
      <c r="BQ165" s="141"/>
      <c r="BR165" s="141"/>
      <c r="BS165" s="141"/>
      <c r="BT165" s="141"/>
      <c r="BU165" s="141"/>
      <c r="BV165" s="141"/>
      <c r="BW165" s="141"/>
      <c r="BX165" s="141"/>
      <c r="BY165" s="141"/>
      <c r="BZ165" s="141"/>
      <c r="CA165" s="141"/>
      <c r="CB165" s="141"/>
      <c r="CC165" s="141"/>
      <c r="CD165" s="141"/>
      <c r="CE165" s="141"/>
      <c r="CF165" s="141"/>
      <c r="CG165" s="141"/>
      <c r="CH165" s="141"/>
      <c r="CI165" s="141"/>
      <c r="CJ165" s="141"/>
      <c r="CK165" s="141"/>
      <c r="CL165" s="141"/>
      <c r="CM165" s="141"/>
      <c r="CN165" s="141"/>
      <c r="CO165" s="141"/>
      <c r="CP165" s="141"/>
      <c r="CQ165" s="141"/>
      <c r="CR165" s="141"/>
      <c r="CS165" s="141"/>
      <c r="CT165" s="141"/>
      <c r="CU165" s="141"/>
      <c r="CV165" s="141"/>
      <c r="CW165" s="141"/>
      <c r="CX165" s="141"/>
      <c r="CY165" s="141"/>
      <c r="CZ165" s="141"/>
      <c r="DA165" s="141"/>
      <c r="DB165" s="141"/>
      <c r="DC165" s="141"/>
      <c r="DD165" s="141"/>
      <c r="DE165" s="141"/>
      <c r="DF165" s="141"/>
      <c r="DG165" s="141"/>
      <c r="DH165" s="141"/>
      <c r="DI165" s="164"/>
    </row>
    <row r="166" spans="1:113" x14ac:dyDescent="0.25">
      <c r="A166" s="133">
        <v>43974</v>
      </c>
      <c r="B166" s="165">
        <v>5912</v>
      </c>
      <c r="C166" s="142">
        <v>5910</v>
      </c>
      <c r="D166" s="142">
        <v>5909</v>
      </c>
      <c r="E166" s="142">
        <v>5909</v>
      </c>
      <c r="F166" s="142">
        <v>5909</v>
      </c>
      <c r="G166" s="142">
        <v>5885</v>
      </c>
      <c r="H166" s="142">
        <v>5885</v>
      </c>
      <c r="I166" s="142">
        <v>5885</v>
      </c>
      <c r="J166" s="142">
        <v>5885</v>
      </c>
      <c r="K166" s="142">
        <v>5885</v>
      </c>
      <c r="L166" s="142">
        <v>5885</v>
      </c>
      <c r="M166" s="142">
        <v>5885</v>
      </c>
      <c r="N166" s="142">
        <v>5885</v>
      </c>
      <c r="O166" s="142">
        <v>5884</v>
      </c>
      <c r="P166" s="142">
        <v>5884</v>
      </c>
      <c r="Q166" s="142">
        <v>5889</v>
      </c>
      <c r="R166" s="142">
        <v>5892</v>
      </c>
      <c r="S166" s="142">
        <v>5885</v>
      </c>
      <c r="T166" s="142">
        <v>5884</v>
      </c>
      <c r="U166" s="142">
        <v>5883</v>
      </c>
      <c r="V166" s="142">
        <v>5883</v>
      </c>
      <c r="W166" s="142">
        <v>5883</v>
      </c>
      <c r="X166" s="142">
        <v>5882</v>
      </c>
      <c r="Y166" s="142">
        <v>5882</v>
      </c>
      <c r="Z166" s="142">
        <v>5882</v>
      </c>
      <c r="AA166" s="142">
        <v>5881</v>
      </c>
      <c r="AB166" s="142">
        <v>5881</v>
      </c>
      <c r="AC166" s="142">
        <v>5881</v>
      </c>
      <c r="AD166" s="142">
        <v>5880</v>
      </c>
      <c r="AE166" s="142">
        <v>5880</v>
      </c>
      <c r="AF166" s="142">
        <v>5879</v>
      </c>
      <c r="AG166" s="142">
        <v>5879</v>
      </c>
      <c r="AH166" s="142">
        <v>5879</v>
      </c>
      <c r="AI166" s="142">
        <v>5879</v>
      </c>
      <c r="AJ166" s="142">
        <v>5879</v>
      </c>
      <c r="AK166" s="142">
        <v>5879</v>
      </c>
      <c r="AL166" s="142">
        <v>5879</v>
      </c>
      <c r="AM166" s="141">
        <v>5880</v>
      </c>
      <c r="AN166" s="141">
        <v>5878</v>
      </c>
      <c r="AO166" s="141">
        <v>5877</v>
      </c>
      <c r="AP166" s="141">
        <v>5877</v>
      </c>
      <c r="AQ166" s="141">
        <v>5877</v>
      </c>
      <c r="AR166" s="141">
        <v>5877</v>
      </c>
      <c r="AS166" s="141">
        <v>5876</v>
      </c>
      <c r="AT166" s="141">
        <v>5874</v>
      </c>
      <c r="AU166" s="141">
        <v>5876</v>
      </c>
      <c r="AV166" s="141">
        <v>5875</v>
      </c>
      <c r="AW166" s="141">
        <v>5874</v>
      </c>
      <c r="AX166" s="141">
        <v>5873</v>
      </c>
      <c r="AY166" s="141">
        <v>5867</v>
      </c>
      <c r="AZ166" s="141">
        <v>5849</v>
      </c>
      <c r="BA166" s="141">
        <v>5841</v>
      </c>
      <c r="BB166" s="141">
        <v>5833</v>
      </c>
      <c r="BC166" s="141">
        <v>5819</v>
      </c>
      <c r="BD166" s="141">
        <v>5814</v>
      </c>
      <c r="BE166" s="141">
        <v>5803</v>
      </c>
      <c r="BF166" s="141"/>
      <c r="BG166" s="141"/>
      <c r="BH166" s="141"/>
      <c r="BI166" s="141"/>
      <c r="BJ166" s="141"/>
      <c r="BK166" s="141"/>
      <c r="BL166" s="141"/>
      <c r="BM166" s="141"/>
      <c r="BN166" s="141"/>
      <c r="BO166" s="141"/>
      <c r="BP166" s="141"/>
      <c r="BQ166" s="141"/>
      <c r="BR166" s="141"/>
      <c r="BS166" s="141"/>
      <c r="BT166" s="141"/>
      <c r="BU166" s="141"/>
      <c r="BV166" s="141"/>
      <c r="BW166" s="141"/>
      <c r="BX166" s="141"/>
      <c r="BY166" s="141"/>
      <c r="BZ166" s="141"/>
      <c r="CA166" s="141"/>
      <c r="CB166" s="141"/>
      <c r="CC166" s="141"/>
      <c r="CD166" s="141"/>
      <c r="CE166" s="141"/>
      <c r="CF166" s="141"/>
      <c r="CG166" s="141"/>
      <c r="CH166" s="141"/>
      <c r="CI166" s="141"/>
      <c r="CJ166" s="141"/>
      <c r="CK166" s="141"/>
      <c r="CL166" s="141"/>
      <c r="CM166" s="141"/>
      <c r="CN166" s="141"/>
      <c r="CO166" s="141"/>
      <c r="CP166" s="141"/>
      <c r="CQ166" s="141"/>
      <c r="CR166" s="141"/>
      <c r="CS166" s="141"/>
      <c r="CT166" s="141"/>
      <c r="CU166" s="141"/>
      <c r="CV166" s="141"/>
      <c r="CW166" s="141"/>
      <c r="CX166" s="141"/>
      <c r="CY166" s="141"/>
      <c r="CZ166" s="141"/>
      <c r="DA166" s="141"/>
      <c r="DB166" s="141"/>
      <c r="DC166" s="141"/>
      <c r="DD166" s="141"/>
      <c r="DE166" s="141"/>
      <c r="DF166" s="141"/>
      <c r="DG166" s="141"/>
      <c r="DH166" s="141"/>
      <c r="DI166" s="164"/>
    </row>
    <row r="167" spans="1:113" x14ac:dyDescent="0.25">
      <c r="A167" s="133">
        <v>43973</v>
      </c>
      <c r="B167" s="165">
        <v>5894</v>
      </c>
      <c r="C167" s="142">
        <v>5892</v>
      </c>
      <c r="D167" s="142">
        <v>5891</v>
      </c>
      <c r="E167" s="142">
        <v>5891</v>
      </c>
      <c r="F167" s="142">
        <v>5891</v>
      </c>
      <c r="G167" s="142">
        <v>5867</v>
      </c>
      <c r="H167" s="142">
        <v>5867</v>
      </c>
      <c r="I167" s="142">
        <v>5867</v>
      </c>
      <c r="J167" s="142">
        <v>5867</v>
      </c>
      <c r="K167" s="142">
        <v>5867</v>
      </c>
      <c r="L167" s="142">
        <v>5867</v>
      </c>
      <c r="M167" s="142">
        <v>5867</v>
      </c>
      <c r="N167" s="142">
        <v>5867</v>
      </c>
      <c r="O167" s="142">
        <v>5866</v>
      </c>
      <c r="P167" s="142">
        <v>5866</v>
      </c>
      <c r="Q167" s="142">
        <v>5871</v>
      </c>
      <c r="R167" s="142">
        <v>5874</v>
      </c>
      <c r="S167" s="142">
        <v>5867</v>
      </c>
      <c r="T167" s="142">
        <v>5866</v>
      </c>
      <c r="U167" s="142">
        <v>5865</v>
      </c>
      <c r="V167" s="142">
        <v>5865</v>
      </c>
      <c r="W167" s="142">
        <v>5865</v>
      </c>
      <c r="X167" s="142">
        <v>5864</v>
      </c>
      <c r="Y167" s="142">
        <v>5864</v>
      </c>
      <c r="Z167" s="142">
        <v>5864</v>
      </c>
      <c r="AA167" s="142">
        <v>5863</v>
      </c>
      <c r="AB167" s="142">
        <v>5863</v>
      </c>
      <c r="AC167" s="142">
        <v>5863</v>
      </c>
      <c r="AD167" s="142">
        <v>5862</v>
      </c>
      <c r="AE167" s="142">
        <v>5862</v>
      </c>
      <c r="AF167" s="142">
        <v>5862</v>
      </c>
      <c r="AG167" s="142">
        <v>5862</v>
      </c>
      <c r="AH167" s="142">
        <v>5862</v>
      </c>
      <c r="AI167" s="142">
        <v>5862</v>
      </c>
      <c r="AJ167" s="142">
        <v>5862</v>
      </c>
      <c r="AK167" s="142">
        <v>5862</v>
      </c>
      <c r="AL167" s="142">
        <v>5862</v>
      </c>
      <c r="AM167" s="141">
        <v>5863</v>
      </c>
      <c r="AN167" s="141">
        <v>5861</v>
      </c>
      <c r="AO167" s="141">
        <v>5860</v>
      </c>
      <c r="AP167" s="141">
        <v>5860</v>
      </c>
      <c r="AQ167" s="141">
        <v>5860</v>
      </c>
      <c r="AR167" s="141">
        <v>5860</v>
      </c>
      <c r="AS167" s="141">
        <v>5860</v>
      </c>
      <c r="AT167" s="141">
        <v>5858</v>
      </c>
      <c r="AU167" s="141">
        <v>5860</v>
      </c>
      <c r="AV167" s="141">
        <v>5859</v>
      </c>
      <c r="AW167" s="141">
        <v>5858</v>
      </c>
      <c r="AX167" s="141">
        <v>5857</v>
      </c>
      <c r="AY167" s="141">
        <v>5853</v>
      </c>
      <c r="AZ167" s="141">
        <v>5835</v>
      </c>
      <c r="BA167" s="141">
        <v>5829</v>
      </c>
      <c r="BB167" s="141">
        <v>5824</v>
      </c>
      <c r="BC167" s="141">
        <v>5816</v>
      </c>
      <c r="BD167" s="141">
        <v>5813</v>
      </c>
      <c r="BE167" s="141">
        <v>5803</v>
      </c>
      <c r="BF167" s="141">
        <v>5780</v>
      </c>
      <c r="BG167" s="141"/>
      <c r="BH167" s="141"/>
      <c r="BI167" s="141"/>
      <c r="BJ167" s="141"/>
      <c r="BK167" s="141"/>
      <c r="BL167" s="141"/>
      <c r="BM167" s="141"/>
      <c r="BN167" s="141"/>
      <c r="BO167" s="141"/>
      <c r="BP167" s="141"/>
      <c r="BQ167" s="141"/>
      <c r="BR167" s="141"/>
      <c r="BS167" s="141"/>
      <c r="BT167" s="141"/>
      <c r="BU167" s="141"/>
      <c r="BV167" s="141"/>
      <c r="BW167" s="141"/>
      <c r="BX167" s="141"/>
      <c r="BY167" s="141"/>
      <c r="BZ167" s="141"/>
      <c r="CA167" s="141"/>
      <c r="CB167" s="141"/>
      <c r="CC167" s="141"/>
      <c r="CD167" s="141"/>
      <c r="CE167" s="141"/>
      <c r="CF167" s="141"/>
      <c r="CG167" s="141"/>
      <c r="CH167" s="141"/>
      <c r="CI167" s="141"/>
      <c r="CJ167" s="141"/>
      <c r="CK167" s="141"/>
      <c r="CL167" s="141"/>
      <c r="CM167" s="141"/>
      <c r="CN167" s="141"/>
      <c r="CO167" s="141"/>
      <c r="CP167" s="141"/>
      <c r="CQ167" s="141"/>
      <c r="CR167" s="141"/>
      <c r="CS167" s="141"/>
      <c r="CT167" s="141"/>
      <c r="CU167" s="141"/>
      <c r="CV167" s="141"/>
      <c r="CW167" s="141"/>
      <c r="CX167" s="141"/>
      <c r="CY167" s="141"/>
      <c r="CZ167" s="141"/>
      <c r="DA167" s="141"/>
      <c r="DB167" s="141"/>
      <c r="DC167" s="141"/>
      <c r="DD167" s="141"/>
      <c r="DE167" s="141"/>
      <c r="DF167" s="141"/>
      <c r="DG167" s="141"/>
      <c r="DH167" s="141"/>
      <c r="DI167" s="164"/>
    </row>
    <row r="168" spans="1:113" x14ac:dyDescent="0.25">
      <c r="A168" s="133">
        <v>43972</v>
      </c>
      <c r="B168" s="165">
        <v>5874</v>
      </c>
      <c r="C168" s="142">
        <v>5872</v>
      </c>
      <c r="D168" s="142">
        <v>5871</v>
      </c>
      <c r="E168" s="142">
        <v>5871</v>
      </c>
      <c r="F168" s="142">
        <v>5871</v>
      </c>
      <c r="G168" s="142">
        <v>5847</v>
      </c>
      <c r="H168" s="142">
        <v>5847</v>
      </c>
      <c r="I168" s="142">
        <v>5847</v>
      </c>
      <c r="J168" s="142">
        <v>5847</v>
      </c>
      <c r="K168" s="142">
        <v>5847</v>
      </c>
      <c r="L168" s="142">
        <v>5847</v>
      </c>
      <c r="M168" s="142">
        <v>5847</v>
      </c>
      <c r="N168" s="142">
        <v>5847</v>
      </c>
      <c r="O168" s="142">
        <v>5846</v>
      </c>
      <c r="P168" s="142">
        <v>5846</v>
      </c>
      <c r="Q168" s="142">
        <v>5851</v>
      </c>
      <c r="R168" s="142">
        <v>5854</v>
      </c>
      <c r="S168" s="142">
        <v>5847</v>
      </c>
      <c r="T168" s="142">
        <v>5846</v>
      </c>
      <c r="U168" s="142">
        <v>5845</v>
      </c>
      <c r="V168" s="142">
        <v>5845</v>
      </c>
      <c r="W168" s="142">
        <v>5845</v>
      </c>
      <c r="X168" s="142">
        <v>5844</v>
      </c>
      <c r="Y168" s="142">
        <v>5844</v>
      </c>
      <c r="Z168" s="142">
        <v>5844</v>
      </c>
      <c r="AA168" s="142">
        <v>5843</v>
      </c>
      <c r="AB168" s="142">
        <v>5843</v>
      </c>
      <c r="AC168" s="142">
        <v>5843</v>
      </c>
      <c r="AD168" s="142">
        <v>5842</v>
      </c>
      <c r="AE168" s="142">
        <v>5842</v>
      </c>
      <c r="AF168" s="142">
        <v>5842</v>
      </c>
      <c r="AG168" s="142">
        <v>5842</v>
      </c>
      <c r="AH168" s="142">
        <v>5842</v>
      </c>
      <c r="AI168" s="142">
        <v>5842</v>
      </c>
      <c r="AJ168" s="142">
        <v>5842</v>
      </c>
      <c r="AK168" s="142">
        <v>5842</v>
      </c>
      <c r="AL168" s="142">
        <v>5842</v>
      </c>
      <c r="AM168" s="141">
        <v>5843</v>
      </c>
      <c r="AN168" s="141">
        <v>5841</v>
      </c>
      <c r="AO168" s="141">
        <v>5840</v>
      </c>
      <c r="AP168" s="141">
        <v>5840</v>
      </c>
      <c r="AQ168" s="141">
        <v>5840</v>
      </c>
      <c r="AR168" s="141">
        <v>5840</v>
      </c>
      <c r="AS168" s="141">
        <v>5840</v>
      </c>
      <c r="AT168" s="141">
        <v>5838</v>
      </c>
      <c r="AU168" s="141">
        <v>5839</v>
      </c>
      <c r="AV168" s="141">
        <v>5838</v>
      </c>
      <c r="AW168" s="141">
        <v>5837</v>
      </c>
      <c r="AX168" s="141">
        <v>5836</v>
      </c>
      <c r="AY168" s="141">
        <v>5833</v>
      </c>
      <c r="AZ168" s="141">
        <v>5815</v>
      </c>
      <c r="BA168" s="141">
        <v>5809</v>
      </c>
      <c r="BB168" s="141">
        <v>5806</v>
      </c>
      <c r="BC168" s="141">
        <v>5801</v>
      </c>
      <c r="BD168" s="141">
        <v>5798</v>
      </c>
      <c r="BE168" s="141">
        <v>5796</v>
      </c>
      <c r="BF168" s="141">
        <v>5779</v>
      </c>
      <c r="BG168" s="141">
        <v>5767</v>
      </c>
      <c r="BH168" s="141"/>
      <c r="BI168" s="141"/>
      <c r="BJ168" s="141"/>
      <c r="BK168" s="141"/>
      <c r="BL168" s="141"/>
      <c r="BM168" s="141"/>
      <c r="BN168" s="141"/>
      <c r="BO168" s="141"/>
      <c r="BP168" s="141"/>
      <c r="BQ168" s="141"/>
      <c r="BR168" s="141"/>
      <c r="BS168" s="141"/>
      <c r="BT168" s="141"/>
      <c r="BU168" s="141"/>
      <c r="BV168" s="141"/>
      <c r="BW168" s="141"/>
      <c r="BX168" s="141"/>
      <c r="BY168" s="141"/>
      <c r="BZ168" s="141"/>
      <c r="CA168" s="141"/>
      <c r="CB168" s="141"/>
      <c r="CC168" s="141"/>
      <c r="CD168" s="141"/>
      <c r="CE168" s="141"/>
      <c r="CF168" s="141"/>
      <c r="CG168" s="141"/>
      <c r="CH168" s="141"/>
      <c r="CI168" s="141"/>
      <c r="CJ168" s="141"/>
      <c r="CK168" s="141"/>
      <c r="CL168" s="141"/>
      <c r="CM168" s="141"/>
      <c r="CN168" s="141"/>
      <c r="CO168" s="141"/>
      <c r="CP168" s="141"/>
      <c r="CQ168" s="141"/>
      <c r="CR168" s="141"/>
      <c r="CS168" s="141"/>
      <c r="CT168" s="141"/>
      <c r="CU168" s="141"/>
      <c r="CV168" s="141"/>
      <c r="CW168" s="141"/>
      <c r="CX168" s="141"/>
      <c r="CY168" s="141"/>
      <c r="CZ168" s="141"/>
      <c r="DA168" s="141"/>
      <c r="DB168" s="141"/>
      <c r="DC168" s="141"/>
      <c r="DD168" s="141"/>
      <c r="DE168" s="141"/>
      <c r="DF168" s="141"/>
      <c r="DG168" s="141"/>
      <c r="DH168" s="141"/>
      <c r="DI168" s="164"/>
    </row>
    <row r="169" spans="1:113" x14ac:dyDescent="0.25">
      <c r="A169" s="133">
        <v>43971</v>
      </c>
      <c r="B169" s="165">
        <v>5863</v>
      </c>
      <c r="C169" s="142">
        <v>5861</v>
      </c>
      <c r="D169" s="142">
        <v>5860</v>
      </c>
      <c r="E169" s="142">
        <v>5860</v>
      </c>
      <c r="F169" s="142">
        <v>5860</v>
      </c>
      <c r="G169" s="142">
        <v>5836</v>
      </c>
      <c r="H169" s="142">
        <v>5836</v>
      </c>
      <c r="I169" s="142">
        <v>5836</v>
      </c>
      <c r="J169" s="142">
        <v>5836</v>
      </c>
      <c r="K169" s="142">
        <v>5836</v>
      </c>
      <c r="L169" s="142">
        <v>5836</v>
      </c>
      <c r="M169" s="142">
        <v>5836</v>
      </c>
      <c r="N169" s="142">
        <v>5836</v>
      </c>
      <c r="O169" s="142">
        <v>5835</v>
      </c>
      <c r="P169" s="142">
        <v>5835</v>
      </c>
      <c r="Q169" s="142">
        <v>5840</v>
      </c>
      <c r="R169" s="142">
        <v>5843</v>
      </c>
      <c r="S169" s="142">
        <v>5836</v>
      </c>
      <c r="T169" s="142">
        <v>5835</v>
      </c>
      <c r="U169" s="142">
        <v>5834</v>
      </c>
      <c r="V169" s="142">
        <v>5834</v>
      </c>
      <c r="W169" s="142">
        <v>5834</v>
      </c>
      <c r="X169" s="142">
        <v>5833</v>
      </c>
      <c r="Y169" s="142">
        <v>5833</v>
      </c>
      <c r="Z169" s="142">
        <v>5833</v>
      </c>
      <c r="AA169" s="142">
        <v>5832</v>
      </c>
      <c r="AB169" s="142">
        <v>5832</v>
      </c>
      <c r="AC169" s="142">
        <v>5832</v>
      </c>
      <c r="AD169" s="142">
        <v>5831</v>
      </c>
      <c r="AE169" s="142">
        <v>5831</v>
      </c>
      <c r="AF169" s="142">
        <v>5831</v>
      </c>
      <c r="AG169" s="142">
        <v>5831</v>
      </c>
      <c r="AH169" s="142">
        <v>5831</v>
      </c>
      <c r="AI169" s="142">
        <v>5831</v>
      </c>
      <c r="AJ169" s="142">
        <v>5831</v>
      </c>
      <c r="AK169" s="142">
        <v>5831</v>
      </c>
      <c r="AL169" s="142">
        <v>5831</v>
      </c>
      <c r="AM169" s="141">
        <v>5832</v>
      </c>
      <c r="AN169" s="141">
        <v>5830</v>
      </c>
      <c r="AO169" s="141">
        <v>5829</v>
      </c>
      <c r="AP169" s="141">
        <v>5829</v>
      </c>
      <c r="AQ169" s="141">
        <v>5829</v>
      </c>
      <c r="AR169" s="141">
        <v>5829</v>
      </c>
      <c r="AS169" s="141">
        <v>5829</v>
      </c>
      <c r="AT169" s="141">
        <v>5827</v>
      </c>
      <c r="AU169" s="141">
        <v>5828</v>
      </c>
      <c r="AV169" s="141">
        <v>5827</v>
      </c>
      <c r="AW169" s="141">
        <v>5826</v>
      </c>
      <c r="AX169" s="141">
        <v>5825</v>
      </c>
      <c r="AY169" s="141">
        <v>5822</v>
      </c>
      <c r="AZ169" s="141">
        <v>5804</v>
      </c>
      <c r="BA169" s="141">
        <v>5798</v>
      </c>
      <c r="BB169" s="141">
        <v>5795</v>
      </c>
      <c r="BC169" s="141">
        <v>5791</v>
      </c>
      <c r="BD169" s="141">
        <v>5788</v>
      </c>
      <c r="BE169" s="141">
        <v>5787</v>
      </c>
      <c r="BF169" s="141">
        <v>5776</v>
      </c>
      <c r="BG169" s="141">
        <v>5767</v>
      </c>
      <c r="BH169" s="141">
        <v>5740</v>
      </c>
      <c r="BI169" s="141"/>
      <c r="BJ169" s="141"/>
      <c r="BK169" s="141"/>
      <c r="BL169" s="141"/>
      <c r="BM169" s="141"/>
      <c r="BN169" s="141"/>
      <c r="BO169" s="141"/>
      <c r="BP169" s="141"/>
      <c r="BQ169" s="141"/>
      <c r="BR169" s="141"/>
      <c r="BS169" s="141"/>
      <c r="BT169" s="141"/>
      <c r="BU169" s="141"/>
      <c r="BV169" s="141"/>
      <c r="BW169" s="141"/>
      <c r="BX169" s="141"/>
      <c r="BY169" s="141"/>
      <c r="BZ169" s="141"/>
      <c r="CA169" s="141"/>
      <c r="CB169" s="141"/>
      <c r="CC169" s="141"/>
      <c r="CD169" s="141"/>
      <c r="CE169" s="141"/>
      <c r="CF169" s="141"/>
      <c r="CG169" s="141"/>
      <c r="CH169" s="141"/>
      <c r="CI169" s="141"/>
      <c r="CJ169" s="141"/>
      <c r="CK169" s="141"/>
      <c r="CL169" s="141"/>
      <c r="CM169" s="141"/>
      <c r="CN169" s="141"/>
      <c r="CO169" s="141"/>
      <c r="CP169" s="141"/>
      <c r="CQ169" s="141"/>
      <c r="CR169" s="141"/>
      <c r="CS169" s="141"/>
      <c r="CT169" s="141"/>
      <c r="CU169" s="141"/>
      <c r="CV169" s="141"/>
      <c r="CW169" s="141"/>
      <c r="CX169" s="141"/>
      <c r="CY169" s="141"/>
      <c r="CZ169" s="141"/>
      <c r="DA169" s="141"/>
      <c r="DB169" s="141"/>
      <c r="DC169" s="141"/>
      <c r="DD169" s="141"/>
      <c r="DE169" s="141"/>
      <c r="DF169" s="141"/>
      <c r="DG169" s="141"/>
      <c r="DH169" s="141"/>
      <c r="DI169" s="164"/>
    </row>
    <row r="170" spans="1:113" x14ac:dyDescent="0.25">
      <c r="A170" s="133">
        <v>43970</v>
      </c>
      <c r="B170" s="165">
        <v>5841</v>
      </c>
      <c r="C170" s="142">
        <v>5839</v>
      </c>
      <c r="D170" s="142">
        <v>5838</v>
      </c>
      <c r="E170" s="142">
        <v>5838</v>
      </c>
      <c r="F170" s="142">
        <v>5838</v>
      </c>
      <c r="G170" s="142">
        <v>5814</v>
      </c>
      <c r="H170" s="142">
        <v>5814</v>
      </c>
      <c r="I170" s="142">
        <v>5814</v>
      </c>
      <c r="J170" s="142">
        <v>5814</v>
      </c>
      <c r="K170" s="142">
        <v>5814</v>
      </c>
      <c r="L170" s="142">
        <v>5814</v>
      </c>
      <c r="M170" s="142">
        <v>5814</v>
      </c>
      <c r="N170" s="142">
        <v>5814</v>
      </c>
      <c r="O170" s="142">
        <v>5813</v>
      </c>
      <c r="P170" s="142">
        <v>5813</v>
      </c>
      <c r="Q170" s="142">
        <v>5818</v>
      </c>
      <c r="R170" s="142">
        <v>5821</v>
      </c>
      <c r="S170" s="142">
        <v>5814</v>
      </c>
      <c r="T170" s="142">
        <v>5813</v>
      </c>
      <c r="U170" s="142">
        <v>5812</v>
      </c>
      <c r="V170" s="142">
        <v>5812</v>
      </c>
      <c r="W170" s="142">
        <v>5812</v>
      </c>
      <c r="X170" s="142">
        <v>5811</v>
      </c>
      <c r="Y170" s="142">
        <v>5811</v>
      </c>
      <c r="Z170" s="142">
        <v>5811</v>
      </c>
      <c r="AA170" s="142">
        <v>5810</v>
      </c>
      <c r="AB170" s="142">
        <v>5810</v>
      </c>
      <c r="AC170" s="142">
        <v>5810</v>
      </c>
      <c r="AD170" s="142">
        <v>5809</v>
      </c>
      <c r="AE170" s="142">
        <v>5809</v>
      </c>
      <c r="AF170" s="142">
        <v>5809</v>
      </c>
      <c r="AG170" s="142">
        <v>5809</v>
      </c>
      <c r="AH170" s="142">
        <v>5809</v>
      </c>
      <c r="AI170" s="142">
        <v>5809</v>
      </c>
      <c r="AJ170" s="142">
        <v>5809</v>
      </c>
      <c r="AK170" s="142">
        <v>5809</v>
      </c>
      <c r="AL170" s="142">
        <v>5809</v>
      </c>
      <c r="AM170" s="141">
        <v>5810</v>
      </c>
      <c r="AN170" s="141">
        <v>5808</v>
      </c>
      <c r="AO170" s="141">
        <v>5807</v>
      </c>
      <c r="AP170" s="141">
        <v>5807</v>
      </c>
      <c r="AQ170" s="141">
        <v>5807</v>
      </c>
      <c r="AR170" s="141">
        <v>5807</v>
      </c>
      <c r="AS170" s="141">
        <v>5807</v>
      </c>
      <c r="AT170" s="141">
        <v>5805</v>
      </c>
      <c r="AU170" s="141">
        <v>5806</v>
      </c>
      <c r="AV170" s="141">
        <v>5805</v>
      </c>
      <c r="AW170" s="141">
        <v>5804</v>
      </c>
      <c r="AX170" s="141">
        <v>5803</v>
      </c>
      <c r="AY170" s="141">
        <v>5801</v>
      </c>
      <c r="AZ170" s="141">
        <v>5784</v>
      </c>
      <c r="BA170" s="141">
        <v>5778</v>
      </c>
      <c r="BB170" s="141">
        <v>5775</v>
      </c>
      <c r="BC170" s="141">
        <v>5772</v>
      </c>
      <c r="BD170" s="141">
        <v>5770</v>
      </c>
      <c r="BE170" s="141">
        <v>5770</v>
      </c>
      <c r="BF170" s="141">
        <v>5761</v>
      </c>
      <c r="BG170" s="141">
        <v>5758</v>
      </c>
      <c r="BH170" s="141">
        <v>5739</v>
      </c>
      <c r="BI170" s="141">
        <v>5707</v>
      </c>
      <c r="BJ170" s="141"/>
      <c r="BK170" s="141"/>
      <c r="BL170" s="141"/>
      <c r="BM170" s="141"/>
      <c r="BN170" s="141"/>
      <c r="BO170" s="141"/>
      <c r="BP170" s="141"/>
      <c r="BQ170" s="141"/>
      <c r="BR170" s="141"/>
      <c r="BS170" s="141"/>
      <c r="BT170" s="141"/>
      <c r="BU170" s="141"/>
      <c r="BV170" s="141"/>
      <c r="BW170" s="141"/>
      <c r="BX170" s="141"/>
      <c r="BY170" s="141"/>
      <c r="BZ170" s="141"/>
      <c r="CA170" s="141"/>
      <c r="CB170" s="141"/>
      <c r="CC170" s="141"/>
      <c r="CD170" s="141"/>
      <c r="CE170" s="141"/>
      <c r="CF170" s="141"/>
      <c r="CG170" s="141"/>
      <c r="CH170" s="141"/>
      <c r="CI170" s="141"/>
      <c r="CJ170" s="141"/>
      <c r="CK170" s="141"/>
      <c r="CL170" s="141"/>
      <c r="CM170" s="141"/>
      <c r="CN170" s="141"/>
      <c r="CO170" s="141"/>
      <c r="CP170" s="141"/>
      <c r="CQ170" s="141"/>
      <c r="CR170" s="141"/>
      <c r="CS170" s="141"/>
      <c r="CT170" s="141"/>
      <c r="CU170" s="141"/>
      <c r="CV170" s="141"/>
      <c r="CW170" s="141"/>
      <c r="CX170" s="141"/>
      <c r="CY170" s="141"/>
      <c r="CZ170" s="141"/>
      <c r="DA170" s="141"/>
      <c r="DB170" s="141"/>
      <c r="DC170" s="141"/>
      <c r="DD170" s="141"/>
      <c r="DE170" s="141"/>
      <c r="DF170" s="141"/>
      <c r="DG170" s="141"/>
      <c r="DH170" s="141"/>
      <c r="DI170" s="164"/>
    </row>
    <row r="171" spans="1:113" x14ac:dyDescent="0.25">
      <c r="A171" s="133">
        <v>43969</v>
      </c>
      <c r="B171" s="165">
        <v>5820</v>
      </c>
      <c r="C171" s="142">
        <v>5818</v>
      </c>
      <c r="D171" s="142">
        <v>5817</v>
      </c>
      <c r="E171" s="142">
        <v>5817</v>
      </c>
      <c r="F171" s="142">
        <v>5817</v>
      </c>
      <c r="G171" s="142">
        <v>5794</v>
      </c>
      <c r="H171" s="142">
        <v>5794</v>
      </c>
      <c r="I171" s="142">
        <v>5794</v>
      </c>
      <c r="J171" s="142">
        <v>5794</v>
      </c>
      <c r="K171" s="142">
        <v>5794</v>
      </c>
      <c r="L171" s="142">
        <v>5794</v>
      </c>
      <c r="M171" s="142">
        <v>5794</v>
      </c>
      <c r="N171" s="142">
        <v>5794</v>
      </c>
      <c r="O171" s="142">
        <v>5793</v>
      </c>
      <c r="P171" s="142">
        <v>5793</v>
      </c>
      <c r="Q171" s="142">
        <v>5798</v>
      </c>
      <c r="R171" s="142">
        <v>5801</v>
      </c>
      <c r="S171" s="142">
        <v>5795</v>
      </c>
      <c r="T171" s="142">
        <v>5794</v>
      </c>
      <c r="U171" s="142">
        <v>5793</v>
      </c>
      <c r="V171" s="142">
        <v>5793</v>
      </c>
      <c r="W171" s="142">
        <v>5793</v>
      </c>
      <c r="X171" s="142">
        <v>5792</v>
      </c>
      <c r="Y171" s="142">
        <v>5792</v>
      </c>
      <c r="Z171" s="142">
        <v>5792</v>
      </c>
      <c r="AA171" s="142">
        <v>5791</v>
      </c>
      <c r="AB171" s="142">
        <v>5791</v>
      </c>
      <c r="AC171" s="142">
        <v>5791</v>
      </c>
      <c r="AD171" s="142">
        <v>5790</v>
      </c>
      <c r="AE171" s="142">
        <v>5790</v>
      </c>
      <c r="AF171" s="142">
        <v>5790</v>
      </c>
      <c r="AG171" s="142">
        <v>5790</v>
      </c>
      <c r="AH171" s="142">
        <v>5790</v>
      </c>
      <c r="AI171" s="142">
        <v>5790</v>
      </c>
      <c r="AJ171" s="142">
        <v>5790</v>
      </c>
      <c r="AK171" s="142">
        <v>5790</v>
      </c>
      <c r="AL171" s="142">
        <v>5790</v>
      </c>
      <c r="AM171" s="141">
        <v>5791</v>
      </c>
      <c r="AN171" s="141">
        <v>5789</v>
      </c>
      <c r="AO171" s="141">
        <v>5788</v>
      </c>
      <c r="AP171" s="141">
        <v>5788</v>
      </c>
      <c r="AQ171" s="141">
        <v>5788</v>
      </c>
      <c r="AR171" s="141">
        <v>5788</v>
      </c>
      <c r="AS171" s="141">
        <v>5788</v>
      </c>
      <c r="AT171" s="141">
        <v>5786</v>
      </c>
      <c r="AU171" s="141">
        <v>5787</v>
      </c>
      <c r="AV171" s="141">
        <v>5786</v>
      </c>
      <c r="AW171" s="141">
        <v>5785</v>
      </c>
      <c r="AX171" s="141">
        <v>5784</v>
      </c>
      <c r="AY171" s="141">
        <v>5782</v>
      </c>
      <c r="AZ171" s="141">
        <v>5766</v>
      </c>
      <c r="BA171" s="141">
        <v>5761</v>
      </c>
      <c r="BB171" s="141">
        <v>5760</v>
      </c>
      <c r="BC171" s="141">
        <v>5757</v>
      </c>
      <c r="BD171" s="141">
        <v>5755</v>
      </c>
      <c r="BE171" s="141">
        <v>5755</v>
      </c>
      <c r="BF171" s="141">
        <v>5747</v>
      </c>
      <c r="BG171" s="141">
        <v>5746</v>
      </c>
      <c r="BH171" s="141">
        <v>5732</v>
      </c>
      <c r="BI171" s="141">
        <v>5707</v>
      </c>
      <c r="BJ171" s="141">
        <v>5686</v>
      </c>
      <c r="BK171" s="141"/>
      <c r="BL171" s="141"/>
      <c r="BM171" s="141"/>
      <c r="BN171" s="141"/>
      <c r="BO171" s="141"/>
      <c r="BP171" s="141"/>
      <c r="BQ171" s="141"/>
      <c r="BR171" s="141"/>
      <c r="BS171" s="141"/>
      <c r="BT171" s="141"/>
      <c r="BU171" s="141"/>
      <c r="BV171" s="141"/>
      <c r="BW171" s="141"/>
      <c r="BX171" s="141"/>
      <c r="BY171" s="141"/>
      <c r="BZ171" s="141"/>
      <c r="CA171" s="141"/>
      <c r="CB171" s="141"/>
      <c r="CC171" s="141"/>
      <c r="CD171" s="141"/>
      <c r="CE171" s="141"/>
      <c r="CF171" s="141"/>
      <c r="CG171" s="141"/>
      <c r="CH171" s="141"/>
      <c r="CI171" s="141"/>
      <c r="CJ171" s="141"/>
      <c r="CK171" s="141"/>
      <c r="CL171" s="141"/>
      <c r="CM171" s="141"/>
      <c r="CN171" s="141"/>
      <c r="CO171" s="141"/>
      <c r="CP171" s="141"/>
      <c r="CQ171" s="141"/>
      <c r="CR171" s="141"/>
      <c r="CS171" s="141"/>
      <c r="CT171" s="141"/>
      <c r="CU171" s="141"/>
      <c r="CV171" s="141"/>
      <c r="CW171" s="141"/>
      <c r="CX171" s="141"/>
      <c r="CY171" s="141"/>
      <c r="CZ171" s="141"/>
      <c r="DA171" s="141"/>
      <c r="DB171" s="141"/>
      <c r="DC171" s="141"/>
      <c r="DD171" s="141"/>
      <c r="DE171" s="141"/>
      <c r="DF171" s="141"/>
      <c r="DG171" s="141"/>
      <c r="DH171" s="141"/>
      <c r="DI171" s="164"/>
    </row>
    <row r="172" spans="1:113" x14ac:dyDescent="0.25">
      <c r="A172" s="133">
        <v>43968</v>
      </c>
      <c r="B172" s="165">
        <v>5805</v>
      </c>
      <c r="C172" s="142">
        <v>5803</v>
      </c>
      <c r="D172" s="142">
        <v>5802</v>
      </c>
      <c r="E172" s="142">
        <v>5802</v>
      </c>
      <c r="F172" s="142">
        <v>5802</v>
      </c>
      <c r="G172" s="142">
        <v>5779</v>
      </c>
      <c r="H172" s="142">
        <v>5779</v>
      </c>
      <c r="I172" s="142">
        <v>5779</v>
      </c>
      <c r="J172" s="142">
        <v>5779</v>
      </c>
      <c r="K172" s="142">
        <v>5779</v>
      </c>
      <c r="L172" s="142">
        <v>5779</v>
      </c>
      <c r="M172" s="142">
        <v>5779</v>
      </c>
      <c r="N172" s="142">
        <v>5779</v>
      </c>
      <c r="O172" s="142">
        <v>5778</v>
      </c>
      <c r="P172" s="142">
        <v>5778</v>
      </c>
      <c r="Q172" s="142">
        <v>5783</v>
      </c>
      <c r="R172" s="142">
        <v>5786</v>
      </c>
      <c r="S172" s="142">
        <v>5780</v>
      </c>
      <c r="T172" s="142">
        <v>5779</v>
      </c>
      <c r="U172" s="142">
        <v>5778</v>
      </c>
      <c r="V172" s="142">
        <v>5778</v>
      </c>
      <c r="W172" s="142">
        <v>5778</v>
      </c>
      <c r="X172" s="142">
        <v>5777</v>
      </c>
      <c r="Y172" s="142">
        <v>5777</v>
      </c>
      <c r="Z172" s="142">
        <v>5777</v>
      </c>
      <c r="AA172" s="142">
        <v>5776</v>
      </c>
      <c r="AB172" s="142">
        <v>5776</v>
      </c>
      <c r="AC172" s="142">
        <v>5776</v>
      </c>
      <c r="AD172" s="142">
        <v>5775</v>
      </c>
      <c r="AE172" s="142">
        <v>5775</v>
      </c>
      <c r="AF172" s="142">
        <v>5775</v>
      </c>
      <c r="AG172" s="142">
        <v>5775</v>
      </c>
      <c r="AH172" s="142">
        <v>5775</v>
      </c>
      <c r="AI172" s="142">
        <v>5775</v>
      </c>
      <c r="AJ172" s="142">
        <v>5775</v>
      </c>
      <c r="AK172" s="142">
        <v>5775</v>
      </c>
      <c r="AL172" s="142">
        <v>5775</v>
      </c>
      <c r="AM172" s="141">
        <v>5776</v>
      </c>
      <c r="AN172" s="141">
        <v>5774</v>
      </c>
      <c r="AO172" s="141">
        <v>5774</v>
      </c>
      <c r="AP172" s="141">
        <v>5774</v>
      </c>
      <c r="AQ172" s="141">
        <v>5774</v>
      </c>
      <c r="AR172" s="141">
        <v>5774</v>
      </c>
      <c r="AS172" s="141">
        <v>5774</v>
      </c>
      <c r="AT172" s="141">
        <v>5772</v>
      </c>
      <c r="AU172" s="141">
        <v>5773</v>
      </c>
      <c r="AV172" s="141">
        <v>5772</v>
      </c>
      <c r="AW172" s="141">
        <v>5771</v>
      </c>
      <c r="AX172" s="141">
        <v>5770</v>
      </c>
      <c r="AY172" s="141">
        <v>5768</v>
      </c>
      <c r="AZ172" s="141">
        <v>5752</v>
      </c>
      <c r="BA172" s="141">
        <v>5747</v>
      </c>
      <c r="BB172" s="141">
        <v>5746</v>
      </c>
      <c r="BC172" s="141">
        <v>5744</v>
      </c>
      <c r="BD172" s="141">
        <v>5742</v>
      </c>
      <c r="BE172" s="141">
        <v>5742</v>
      </c>
      <c r="BF172" s="141">
        <v>5735</v>
      </c>
      <c r="BG172" s="141">
        <v>5734</v>
      </c>
      <c r="BH172" s="141">
        <v>5721</v>
      </c>
      <c r="BI172" s="141">
        <v>5702</v>
      </c>
      <c r="BJ172" s="141">
        <v>5686</v>
      </c>
      <c r="BK172" s="141">
        <v>5671</v>
      </c>
      <c r="BL172" s="141"/>
      <c r="BM172" s="141"/>
      <c r="BN172" s="141"/>
      <c r="BO172" s="141"/>
      <c r="BP172" s="141"/>
      <c r="BQ172" s="141"/>
      <c r="BR172" s="141"/>
      <c r="BS172" s="141"/>
      <c r="BT172" s="141"/>
      <c r="BU172" s="141"/>
      <c r="BV172" s="141"/>
      <c r="BW172" s="141"/>
      <c r="BX172" s="141"/>
      <c r="BY172" s="141"/>
      <c r="BZ172" s="141"/>
      <c r="CA172" s="141"/>
      <c r="CB172" s="141"/>
      <c r="CC172" s="141"/>
      <c r="CD172" s="141"/>
      <c r="CE172" s="141"/>
      <c r="CF172" s="141"/>
      <c r="CG172" s="141"/>
      <c r="CH172" s="141"/>
      <c r="CI172" s="141"/>
      <c r="CJ172" s="141"/>
      <c r="CK172" s="141"/>
      <c r="CL172" s="141"/>
      <c r="CM172" s="141"/>
      <c r="CN172" s="141"/>
      <c r="CO172" s="141"/>
      <c r="CP172" s="141"/>
      <c r="CQ172" s="141"/>
      <c r="CR172" s="141"/>
      <c r="CS172" s="141"/>
      <c r="CT172" s="141"/>
      <c r="CU172" s="141"/>
      <c r="CV172" s="141"/>
      <c r="CW172" s="141"/>
      <c r="CX172" s="141"/>
      <c r="CY172" s="141"/>
      <c r="CZ172" s="141"/>
      <c r="DA172" s="141"/>
      <c r="DB172" s="141"/>
      <c r="DC172" s="141"/>
      <c r="DD172" s="141"/>
      <c r="DE172" s="141"/>
      <c r="DF172" s="141"/>
      <c r="DG172" s="141"/>
      <c r="DH172" s="141"/>
      <c r="DI172" s="164"/>
    </row>
    <row r="173" spans="1:113" x14ac:dyDescent="0.25">
      <c r="A173" s="133">
        <v>43967</v>
      </c>
      <c r="B173" s="165">
        <v>5789</v>
      </c>
      <c r="C173" s="142">
        <v>5787</v>
      </c>
      <c r="D173" s="142">
        <v>5786</v>
      </c>
      <c r="E173" s="142">
        <v>5786</v>
      </c>
      <c r="F173" s="142">
        <v>5786</v>
      </c>
      <c r="G173" s="142">
        <v>5763</v>
      </c>
      <c r="H173" s="142">
        <v>5763</v>
      </c>
      <c r="I173" s="142">
        <v>5763</v>
      </c>
      <c r="J173" s="142">
        <v>5763</v>
      </c>
      <c r="K173" s="142">
        <v>5763</v>
      </c>
      <c r="L173" s="142">
        <v>5763</v>
      </c>
      <c r="M173" s="142">
        <v>5763</v>
      </c>
      <c r="N173" s="142">
        <v>5763</v>
      </c>
      <c r="O173" s="142">
        <v>5762</v>
      </c>
      <c r="P173" s="142">
        <v>5762</v>
      </c>
      <c r="Q173" s="142">
        <v>5767</v>
      </c>
      <c r="R173" s="142">
        <v>5770</v>
      </c>
      <c r="S173" s="142">
        <v>5764</v>
      </c>
      <c r="T173" s="142">
        <v>5763</v>
      </c>
      <c r="U173" s="142">
        <v>5762</v>
      </c>
      <c r="V173" s="142">
        <v>5762</v>
      </c>
      <c r="W173" s="142">
        <v>5762</v>
      </c>
      <c r="X173" s="142">
        <v>5761</v>
      </c>
      <c r="Y173" s="142">
        <v>5761</v>
      </c>
      <c r="Z173" s="142">
        <v>5761</v>
      </c>
      <c r="AA173" s="142">
        <v>5760</v>
      </c>
      <c r="AB173" s="142">
        <v>5760</v>
      </c>
      <c r="AC173" s="142">
        <v>5760</v>
      </c>
      <c r="AD173" s="142">
        <v>5759</v>
      </c>
      <c r="AE173" s="142">
        <v>5759</v>
      </c>
      <c r="AF173" s="142">
        <v>5759</v>
      </c>
      <c r="AG173" s="142">
        <v>5759</v>
      </c>
      <c r="AH173" s="142">
        <v>5759</v>
      </c>
      <c r="AI173" s="142">
        <v>5759</v>
      </c>
      <c r="AJ173" s="142">
        <v>5759</v>
      </c>
      <c r="AK173" s="142">
        <v>5759</v>
      </c>
      <c r="AL173" s="142">
        <v>5759</v>
      </c>
      <c r="AM173" s="141">
        <v>5760</v>
      </c>
      <c r="AN173" s="141">
        <v>5758</v>
      </c>
      <c r="AO173" s="141">
        <v>5758</v>
      </c>
      <c r="AP173" s="141">
        <v>5758</v>
      </c>
      <c r="AQ173" s="141">
        <v>5758</v>
      </c>
      <c r="AR173" s="141">
        <v>5758</v>
      </c>
      <c r="AS173" s="141">
        <v>5758</v>
      </c>
      <c r="AT173" s="141">
        <v>5756</v>
      </c>
      <c r="AU173" s="141">
        <v>5757</v>
      </c>
      <c r="AV173" s="141">
        <v>5756</v>
      </c>
      <c r="AW173" s="141">
        <v>5755</v>
      </c>
      <c r="AX173" s="141">
        <v>5754</v>
      </c>
      <c r="AY173" s="141">
        <v>5753</v>
      </c>
      <c r="AZ173" s="141">
        <v>5737</v>
      </c>
      <c r="BA173" s="141">
        <v>5732</v>
      </c>
      <c r="BB173" s="141">
        <v>5731</v>
      </c>
      <c r="BC173" s="141">
        <v>5729</v>
      </c>
      <c r="BD173" s="141">
        <v>5727</v>
      </c>
      <c r="BE173" s="141">
        <v>5727</v>
      </c>
      <c r="BF173" s="141">
        <v>5721</v>
      </c>
      <c r="BG173" s="141">
        <v>5720</v>
      </c>
      <c r="BH173" s="141">
        <v>5708</v>
      </c>
      <c r="BI173" s="141">
        <v>5692</v>
      </c>
      <c r="BJ173" s="141">
        <v>5681</v>
      </c>
      <c r="BK173" s="141">
        <v>5671</v>
      </c>
      <c r="BL173" s="141">
        <v>5660</v>
      </c>
      <c r="BM173" s="141"/>
      <c r="BN173" s="141"/>
      <c r="BO173" s="141"/>
      <c r="BP173" s="141"/>
      <c r="BQ173" s="141"/>
      <c r="BR173" s="141"/>
      <c r="BS173" s="141"/>
      <c r="BT173" s="141"/>
      <c r="BU173" s="141"/>
      <c r="BV173" s="141"/>
      <c r="BW173" s="141"/>
      <c r="BX173" s="141"/>
      <c r="BY173" s="141"/>
      <c r="BZ173" s="141"/>
      <c r="CA173" s="141"/>
      <c r="CB173" s="141"/>
      <c r="CC173" s="141"/>
      <c r="CD173" s="141"/>
      <c r="CE173" s="141"/>
      <c r="CF173" s="141"/>
      <c r="CG173" s="141"/>
      <c r="CH173" s="141"/>
      <c r="CI173" s="141"/>
      <c r="CJ173" s="141"/>
      <c r="CK173" s="141"/>
      <c r="CL173" s="141"/>
      <c r="CM173" s="141"/>
      <c r="CN173" s="141"/>
      <c r="CO173" s="141"/>
      <c r="CP173" s="141"/>
      <c r="CQ173" s="141"/>
      <c r="CR173" s="141"/>
      <c r="CS173" s="141"/>
      <c r="CT173" s="141"/>
      <c r="CU173" s="141"/>
      <c r="CV173" s="141"/>
      <c r="CW173" s="141"/>
      <c r="CX173" s="141"/>
      <c r="CY173" s="141"/>
      <c r="CZ173" s="141"/>
      <c r="DA173" s="141"/>
      <c r="DB173" s="141"/>
      <c r="DC173" s="141"/>
      <c r="DD173" s="141"/>
      <c r="DE173" s="141"/>
      <c r="DF173" s="141"/>
      <c r="DG173" s="141"/>
      <c r="DH173" s="141"/>
      <c r="DI173" s="164"/>
    </row>
    <row r="174" spans="1:113" x14ac:dyDescent="0.25">
      <c r="A174" s="133">
        <v>43966</v>
      </c>
      <c r="B174" s="165">
        <v>5770</v>
      </c>
      <c r="C174" s="142">
        <v>5768</v>
      </c>
      <c r="D174" s="142">
        <v>5767</v>
      </c>
      <c r="E174" s="142">
        <v>5767</v>
      </c>
      <c r="F174" s="142">
        <v>5767</v>
      </c>
      <c r="G174" s="142">
        <v>5744</v>
      </c>
      <c r="H174" s="142">
        <v>5744</v>
      </c>
      <c r="I174" s="142">
        <v>5744</v>
      </c>
      <c r="J174" s="142">
        <v>5744</v>
      </c>
      <c r="K174" s="142">
        <v>5744</v>
      </c>
      <c r="L174" s="142">
        <v>5744</v>
      </c>
      <c r="M174" s="142">
        <v>5744</v>
      </c>
      <c r="N174" s="142">
        <v>5744</v>
      </c>
      <c r="O174" s="142">
        <v>5743</v>
      </c>
      <c r="P174" s="142">
        <v>5743</v>
      </c>
      <c r="Q174" s="142">
        <v>5747</v>
      </c>
      <c r="R174" s="142">
        <v>5750</v>
      </c>
      <c r="S174" s="142">
        <v>5744</v>
      </c>
      <c r="T174" s="142">
        <v>5743</v>
      </c>
      <c r="U174" s="142">
        <v>5742</v>
      </c>
      <c r="V174" s="142">
        <v>5742</v>
      </c>
      <c r="W174" s="142">
        <v>5742</v>
      </c>
      <c r="X174" s="142">
        <v>5741</v>
      </c>
      <c r="Y174" s="142">
        <v>5741</v>
      </c>
      <c r="Z174" s="142">
        <v>5741</v>
      </c>
      <c r="AA174" s="142">
        <v>5740</v>
      </c>
      <c r="AB174" s="142">
        <v>5740</v>
      </c>
      <c r="AC174" s="142">
        <v>5740</v>
      </c>
      <c r="AD174" s="142">
        <v>5739</v>
      </c>
      <c r="AE174" s="142">
        <v>5739</v>
      </c>
      <c r="AF174" s="142">
        <v>5739</v>
      </c>
      <c r="AG174" s="142">
        <v>5739</v>
      </c>
      <c r="AH174" s="142">
        <v>5739</v>
      </c>
      <c r="AI174" s="142">
        <v>5739</v>
      </c>
      <c r="AJ174" s="142">
        <v>5739</v>
      </c>
      <c r="AK174" s="142">
        <v>5739</v>
      </c>
      <c r="AL174" s="142">
        <v>5739</v>
      </c>
      <c r="AM174" s="141">
        <v>5740</v>
      </c>
      <c r="AN174" s="141">
        <v>5738</v>
      </c>
      <c r="AO174" s="141">
        <v>5738</v>
      </c>
      <c r="AP174" s="141">
        <v>5738</v>
      </c>
      <c r="AQ174" s="141">
        <v>5738</v>
      </c>
      <c r="AR174" s="141">
        <v>5738</v>
      </c>
      <c r="AS174" s="141">
        <v>5738</v>
      </c>
      <c r="AT174" s="141">
        <v>5736</v>
      </c>
      <c r="AU174" s="141">
        <v>5737</v>
      </c>
      <c r="AV174" s="141">
        <v>5736</v>
      </c>
      <c r="AW174" s="141">
        <v>5735</v>
      </c>
      <c r="AX174" s="141">
        <v>5734</v>
      </c>
      <c r="AY174" s="141">
        <v>5733</v>
      </c>
      <c r="AZ174" s="141">
        <v>5719</v>
      </c>
      <c r="BA174" s="141">
        <v>5714</v>
      </c>
      <c r="BB174" s="141">
        <v>5713</v>
      </c>
      <c r="BC174" s="141">
        <v>5711</v>
      </c>
      <c r="BD174" s="141">
        <v>5709</v>
      </c>
      <c r="BE174" s="141">
        <v>5709</v>
      </c>
      <c r="BF174" s="141">
        <v>5705</v>
      </c>
      <c r="BG174" s="141">
        <v>5704</v>
      </c>
      <c r="BH174" s="141">
        <v>5694</v>
      </c>
      <c r="BI174" s="141">
        <v>5683</v>
      </c>
      <c r="BJ174" s="141">
        <v>5673</v>
      </c>
      <c r="BK174" s="141">
        <v>5669</v>
      </c>
      <c r="BL174" s="141">
        <v>5660</v>
      </c>
      <c r="BM174" s="141">
        <v>5634</v>
      </c>
      <c r="BN174" s="141"/>
      <c r="BO174" s="141"/>
      <c r="BP174" s="141"/>
      <c r="BQ174" s="141"/>
      <c r="BR174" s="141"/>
      <c r="BS174" s="141"/>
      <c r="BT174" s="141"/>
      <c r="BU174" s="141"/>
      <c r="BV174" s="141"/>
      <c r="BW174" s="141"/>
      <c r="BX174" s="141"/>
      <c r="BY174" s="141"/>
      <c r="BZ174" s="141"/>
      <c r="CA174" s="141"/>
      <c r="CB174" s="141"/>
      <c r="CC174" s="141"/>
      <c r="CD174" s="141"/>
      <c r="CE174" s="141"/>
      <c r="CF174" s="141"/>
      <c r="CG174" s="141"/>
      <c r="CH174" s="141"/>
      <c r="CI174" s="141"/>
      <c r="CJ174" s="141"/>
      <c r="CK174" s="141"/>
      <c r="CL174" s="141"/>
      <c r="CM174" s="141"/>
      <c r="CN174" s="141"/>
      <c r="CO174" s="141"/>
      <c r="CP174" s="141"/>
      <c r="CQ174" s="141"/>
      <c r="CR174" s="141"/>
      <c r="CS174" s="141"/>
      <c r="CT174" s="141"/>
      <c r="CU174" s="141"/>
      <c r="CV174" s="141"/>
      <c r="CW174" s="141"/>
      <c r="CX174" s="141"/>
      <c r="CY174" s="141"/>
      <c r="CZ174" s="141"/>
      <c r="DA174" s="141"/>
      <c r="DB174" s="141"/>
      <c r="DC174" s="141"/>
      <c r="DD174" s="141"/>
      <c r="DE174" s="141"/>
      <c r="DF174" s="141"/>
      <c r="DG174" s="141"/>
      <c r="DH174" s="141"/>
      <c r="DI174" s="164"/>
    </row>
    <row r="175" spans="1:113" x14ac:dyDescent="0.25">
      <c r="A175" s="133">
        <v>43965</v>
      </c>
      <c r="B175" s="165">
        <v>5747</v>
      </c>
      <c r="C175" s="142">
        <v>5745</v>
      </c>
      <c r="D175" s="142">
        <v>5744</v>
      </c>
      <c r="E175" s="142">
        <v>5744</v>
      </c>
      <c r="F175" s="142">
        <v>5744</v>
      </c>
      <c r="G175" s="142">
        <v>5721</v>
      </c>
      <c r="H175" s="142">
        <v>5721</v>
      </c>
      <c r="I175" s="142">
        <v>5721</v>
      </c>
      <c r="J175" s="142">
        <v>5721</v>
      </c>
      <c r="K175" s="142">
        <v>5721</v>
      </c>
      <c r="L175" s="142">
        <v>5721</v>
      </c>
      <c r="M175" s="142">
        <v>5721</v>
      </c>
      <c r="N175" s="142">
        <v>5721</v>
      </c>
      <c r="O175" s="142">
        <v>5720</v>
      </c>
      <c r="P175" s="142">
        <v>5720</v>
      </c>
      <c r="Q175" s="142">
        <v>5724</v>
      </c>
      <c r="R175" s="142">
        <v>5727</v>
      </c>
      <c r="S175" s="142">
        <v>5721</v>
      </c>
      <c r="T175" s="142">
        <v>5720</v>
      </c>
      <c r="U175" s="142">
        <v>5719</v>
      </c>
      <c r="V175" s="142">
        <v>5719</v>
      </c>
      <c r="W175" s="142">
        <v>5719</v>
      </c>
      <c r="X175" s="142">
        <v>5718</v>
      </c>
      <c r="Y175" s="142">
        <v>5718</v>
      </c>
      <c r="Z175" s="142">
        <v>5718</v>
      </c>
      <c r="AA175" s="142">
        <v>5717</v>
      </c>
      <c r="AB175" s="142">
        <v>5717</v>
      </c>
      <c r="AC175" s="142">
        <v>5717</v>
      </c>
      <c r="AD175" s="142">
        <v>5716</v>
      </c>
      <c r="AE175" s="142">
        <v>5716</v>
      </c>
      <c r="AF175" s="142">
        <v>5716</v>
      </c>
      <c r="AG175" s="142">
        <v>5716</v>
      </c>
      <c r="AH175" s="142">
        <v>5716</v>
      </c>
      <c r="AI175" s="142">
        <v>5716</v>
      </c>
      <c r="AJ175" s="142">
        <v>5716</v>
      </c>
      <c r="AK175" s="142">
        <v>5716</v>
      </c>
      <c r="AL175" s="142">
        <v>5716</v>
      </c>
      <c r="AM175" s="141">
        <v>5717</v>
      </c>
      <c r="AN175" s="141">
        <v>5715</v>
      </c>
      <c r="AO175" s="141">
        <v>5715</v>
      </c>
      <c r="AP175" s="141">
        <v>5715</v>
      </c>
      <c r="AQ175" s="141">
        <v>5715</v>
      </c>
      <c r="AR175" s="141">
        <v>5715</v>
      </c>
      <c r="AS175" s="141">
        <v>5715</v>
      </c>
      <c r="AT175" s="141">
        <v>5713</v>
      </c>
      <c r="AU175" s="141">
        <v>5714</v>
      </c>
      <c r="AV175" s="141">
        <v>5713</v>
      </c>
      <c r="AW175" s="141">
        <v>5712</v>
      </c>
      <c r="AX175" s="141">
        <v>5711</v>
      </c>
      <c r="AY175" s="141">
        <v>5711</v>
      </c>
      <c r="AZ175" s="141">
        <v>5698</v>
      </c>
      <c r="BA175" s="141">
        <v>5695</v>
      </c>
      <c r="BB175" s="141">
        <v>5694</v>
      </c>
      <c r="BC175" s="141">
        <v>5692</v>
      </c>
      <c r="BD175" s="141">
        <v>5690</v>
      </c>
      <c r="BE175" s="141">
        <v>5690</v>
      </c>
      <c r="BF175" s="141">
        <v>5686</v>
      </c>
      <c r="BG175" s="141">
        <v>5686</v>
      </c>
      <c r="BH175" s="141">
        <v>5677</v>
      </c>
      <c r="BI175" s="141">
        <v>5667</v>
      </c>
      <c r="BJ175" s="141">
        <v>5659</v>
      </c>
      <c r="BK175" s="141">
        <v>5657</v>
      </c>
      <c r="BL175" s="141">
        <v>5653</v>
      </c>
      <c r="BM175" s="141">
        <v>5632</v>
      </c>
      <c r="BN175" s="141">
        <v>5581</v>
      </c>
      <c r="BO175" s="141"/>
      <c r="BP175" s="141"/>
      <c r="BQ175" s="141"/>
      <c r="BR175" s="141"/>
      <c r="BS175" s="141"/>
      <c r="BT175" s="141"/>
      <c r="BU175" s="141"/>
      <c r="BV175" s="141"/>
      <c r="BW175" s="141"/>
      <c r="BX175" s="141"/>
      <c r="BY175" s="141"/>
      <c r="BZ175" s="141"/>
      <c r="CA175" s="141"/>
      <c r="CB175" s="141"/>
      <c r="CC175" s="141"/>
      <c r="CD175" s="141"/>
      <c r="CE175" s="141"/>
      <c r="CF175" s="141"/>
      <c r="CG175" s="141"/>
      <c r="CH175" s="141"/>
      <c r="CI175" s="141"/>
      <c r="CJ175" s="141"/>
      <c r="CK175" s="141"/>
      <c r="CL175" s="141"/>
      <c r="CM175" s="141"/>
      <c r="CN175" s="141"/>
      <c r="CO175" s="141"/>
      <c r="CP175" s="141"/>
      <c r="CQ175" s="141"/>
      <c r="CR175" s="141"/>
      <c r="CS175" s="141"/>
      <c r="CT175" s="141"/>
      <c r="CU175" s="141"/>
      <c r="CV175" s="141"/>
      <c r="CW175" s="141"/>
      <c r="CX175" s="141"/>
      <c r="CY175" s="141"/>
      <c r="CZ175" s="141"/>
      <c r="DA175" s="141"/>
      <c r="DB175" s="141"/>
      <c r="DC175" s="141"/>
      <c r="DD175" s="141"/>
      <c r="DE175" s="141"/>
      <c r="DF175" s="141"/>
      <c r="DG175" s="141"/>
      <c r="DH175" s="141"/>
      <c r="DI175" s="164"/>
    </row>
    <row r="176" spans="1:113" x14ac:dyDescent="0.25">
      <c r="A176" s="133">
        <v>43964</v>
      </c>
      <c r="B176" s="165">
        <v>5725</v>
      </c>
      <c r="C176" s="142">
        <v>5723</v>
      </c>
      <c r="D176" s="142">
        <v>5722</v>
      </c>
      <c r="E176" s="142">
        <v>5722</v>
      </c>
      <c r="F176" s="142">
        <v>5722</v>
      </c>
      <c r="G176" s="142">
        <v>5699</v>
      </c>
      <c r="H176" s="142">
        <v>5699</v>
      </c>
      <c r="I176" s="142">
        <v>5699</v>
      </c>
      <c r="J176" s="142">
        <v>5699</v>
      </c>
      <c r="K176" s="142">
        <v>5699</v>
      </c>
      <c r="L176" s="142">
        <v>5699</v>
      </c>
      <c r="M176" s="142">
        <v>5699</v>
      </c>
      <c r="N176" s="142">
        <v>5699</v>
      </c>
      <c r="O176" s="142">
        <v>5698</v>
      </c>
      <c r="P176" s="142">
        <v>5698</v>
      </c>
      <c r="Q176" s="142">
        <v>5702</v>
      </c>
      <c r="R176" s="142">
        <v>5705</v>
      </c>
      <c r="S176" s="142">
        <v>5700</v>
      </c>
      <c r="T176" s="142">
        <v>5699</v>
      </c>
      <c r="U176" s="142">
        <v>5698</v>
      </c>
      <c r="V176" s="142">
        <v>5698</v>
      </c>
      <c r="W176" s="142">
        <v>5698</v>
      </c>
      <c r="X176" s="142">
        <v>5697</v>
      </c>
      <c r="Y176" s="142">
        <v>5697</v>
      </c>
      <c r="Z176" s="142">
        <v>5697</v>
      </c>
      <c r="AA176" s="142">
        <v>5696</v>
      </c>
      <c r="AB176" s="142">
        <v>5696</v>
      </c>
      <c r="AC176" s="142">
        <v>5696</v>
      </c>
      <c r="AD176" s="142">
        <v>5695</v>
      </c>
      <c r="AE176" s="142">
        <v>5695</v>
      </c>
      <c r="AF176" s="142">
        <v>5695</v>
      </c>
      <c r="AG176" s="142">
        <v>5695</v>
      </c>
      <c r="AH176" s="142">
        <v>5695</v>
      </c>
      <c r="AI176" s="142">
        <v>5695</v>
      </c>
      <c r="AJ176" s="142">
        <v>5695</v>
      </c>
      <c r="AK176" s="142">
        <v>5695</v>
      </c>
      <c r="AL176" s="142">
        <v>5695</v>
      </c>
      <c r="AM176" s="141">
        <v>5696</v>
      </c>
      <c r="AN176" s="141">
        <v>5694</v>
      </c>
      <c r="AO176" s="141">
        <v>5694</v>
      </c>
      <c r="AP176" s="141">
        <v>5694</v>
      </c>
      <c r="AQ176" s="141">
        <v>5694</v>
      </c>
      <c r="AR176" s="141">
        <v>5694</v>
      </c>
      <c r="AS176" s="141">
        <v>5694</v>
      </c>
      <c r="AT176" s="141">
        <v>5692</v>
      </c>
      <c r="AU176" s="141">
        <v>5693</v>
      </c>
      <c r="AV176" s="141">
        <v>5692</v>
      </c>
      <c r="AW176" s="141">
        <v>5691</v>
      </c>
      <c r="AX176" s="141">
        <v>5690</v>
      </c>
      <c r="AY176" s="141">
        <v>5690</v>
      </c>
      <c r="AZ176" s="141">
        <v>5677</v>
      </c>
      <c r="BA176" s="141">
        <v>5674</v>
      </c>
      <c r="BB176" s="141">
        <v>5673</v>
      </c>
      <c r="BC176" s="141">
        <v>5671</v>
      </c>
      <c r="BD176" s="141">
        <v>5669</v>
      </c>
      <c r="BE176" s="141">
        <v>5669</v>
      </c>
      <c r="BF176" s="141">
        <v>5665</v>
      </c>
      <c r="BG176" s="141">
        <v>5665</v>
      </c>
      <c r="BH176" s="141">
        <v>5656</v>
      </c>
      <c r="BI176" s="141">
        <v>5646</v>
      </c>
      <c r="BJ176" s="141">
        <v>5640</v>
      </c>
      <c r="BK176" s="141">
        <v>5638</v>
      </c>
      <c r="BL176" s="141">
        <v>5634</v>
      </c>
      <c r="BM176" s="141">
        <v>5620</v>
      </c>
      <c r="BN176" s="141">
        <v>5580</v>
      </c>
      <c r="BO176" s="141">
        <v>5554</v>
      </c>
      <c r="BP176" s="141"/>
      <c r="BQ176" s="141"/>
      <c r="BR176" s="141"/>
      <c r="BS176" s="141"/>
      <c r="BT176" s="141"/>
      <c r="BU176" s="141"/>
      <c r="BV176" s="141"/>
      <c r="BW176" s="141"/>
      <c r="BX176" s="141"/>
      <c r="BY176" s="141"/>
      <c r="BZ176" s="141"/>
      <c r="CA176" s="141"/>
      <c r="CB176" s="141"/>
      <c r="CC176" s="141"/>
      <c r="CD176" s="141"/>
      <c r="CE176" s="141"/>
      <c r="CF176" s="141"/>
      <c r="CG176" s="141"/>
      <c r="CH176" s="141"/>
      <c r="CI176" s="141"/>
      <c r="CJ176" s="141"/>
      <c r="CK176" s="141"/>
      <c r="CL176" s="141"/>
      <c r="CM176" s="141"/>
      <c r="CN176" s="141"/>
      <c r="CO176" s="141"/>
      <c r="CP176" s="141"/>
      <c r="CQ176" s="141"/>
      <c r="CR176" s="141"/>
      <c r="CS176" s="141"/>
      <c r="CT176" s="141"/>
      <c r="CU176" s="141"/>
      <c r="CV176" s="141"/>
      <c r="CW176" s="141"/>
      <c r="CX176" s="141"/>
      <c r="CY176" s="141"/>
      <c r="CZ176" s="141"/>
      <c r="DA176" s="141"/>
      <c r="DB176" s="141"/>
      <c r="DC176" s="141"/>
      <c r="DD176" s="141"/>
      <c r="DE176" s="141"/>
      <c r="DF176" s="141"/>
      <c r="DG176" s="141"/>
      <c r="DH176" s="141"/>
      <c r="DI176" s="164"/>
    </row>
    <row r="177" spans="1:113" x14ac:dyDescent="0.25">
      <c r="A177" s="133">
        <v>43963</v>
      </c>
      <c r="B177" s="165">
        <v>5699</v>
      </c>
      <c r="C177" s="142">
        <v>5697</v>
      </c>
      <c r="D177" s="142">
        <v>5696</v>
      </c>
      <c r="E177" s="142">
        <v>5696</v>
      </c>
      <c r="F177" s="142">
        <v>5696</v>
      </c>
      <c r="G177" s="142">
        <v>5673</v>
      </c>
      <c r="H177" s="142">
        <v>5673</v>
      </c>
      <c r="I177" s="142">
        <v>5673</v>
      </c>
      <c r="J177" s="142">
        <v>5673</v>
      </c>
      <c r="K177" s="142">
        <v>5673</v>
      </c>
      <c r="L177" s="142">
        <v>5673</v>
      </c>
      <c r="M177" s="142">
        <v>5673</v>
      </c>
      <c r="N177" s="142">
        <v>5673</v>
      </c>
      <c r="O177" s="142">
        <v>5672</v>
      </c>
      <c r="P177" s="142">
        <v>5672</v>
      </c>
      <c r="Q177" s="142">
        <v>5676</v>
      </c>
      <c r="R177" s="142">
        <v>5679</v>
      </c>
      <c r="S177" s="142">
        <v>5674</v>
      </c>
      <c r="T177" s="142">
        <v>5673</v>
      </c>
      <c r="U177" s="142">
        <v>5672</v>
      </c>
      <c r="V177" s="142">
        <v>5672</v>
      </c>
      <c r="W177" s="142">
        <v>5672</v>
      </c>
      <c r="X177" s="142">
        <v>5671</v>
      </c>
      <c r="Y177" s="142">
        <v>5671</v>
      </c>
      <c r="Z177" s="142">
        <v>5671</v>
      </c>
      <c r="AA177" s="142">
        <v>5670</v>
      </c>
      <c r="AB177" s="142">
        <v>5670</v>
      </c>
      <c r="AC177" s="142">
        <v>5670</v>
      </c>
      <c r="AD177" s="142">
        <v>5669</v>
      </c>
      <c r="AE177" s="142">
        <v>5669</v>
      </c>
      <c r="AF177" s="142">
        <v>5669</v>
      </c>
      <c r="AG177" s="142">
        <v>5669</v>
      </c>
      <c r="AH177" s="142">
        <v>5669</v>
      </c>
      <c r="AI177" s="142">
        <v>5669</v>
      </c>
      <c r="AJ177" s="142">
        <v>5669</v>
      </c>
      <c r="AK177" s="142">
        <v>5669</v>
      </c>
      <c r="AL177" s="142">
        <v>5669</v>
      </c>
      <c r="AM177" s="141">
        <v>5670</v>
      </c>
      <c r="AN177" s="141">
        <v>5668</v>
      </c>
      <c r="AO177" s="141">
        <v>5668</v>
      </c>
      <c r="AP177" s="141">
        <v>5668</v>
      </c>
      <c r="AQ177" s="141">
        <v>5668</v>
      </c>
      <c r="AR177" s="141">
        <v>5668</v>
      </c>
      <c r="AS177" s="141">
        <v>5668</v>
      </c>
      <c r="AT177" s="141">
        <v>5666</v>
      </c>
      <c r="AU177" s="141">
        <v>5667</v>
      </c>
      <c r="AV177" s="141">
        <v>5666</v>
      </c>
      <c r="AW177" s="141">
        <v>5665</v>
      </c>
      <c r="AX177" s="141">
        <v>5664</v>
      </c>
      <c r="AY177" s="141">
        <v>5664</v>
      </c>
      <c r="AZ177" s="141">
        <v>5651</v>
      </c>
      <c r="BA177" s="141">
        <v>5648</v>
      </c>
      <c r="BB177" s="141">
        <v>5647</v>
      </c>
      <c r="BC177" s="141">
        <v>5645</v>
      </c>
      <c r="BD177" s="141">
        <v>5643</v>
      </c>
      <c r="BE177" s="141">
        <v>5643</v>
      </c>
      <c r="BF177" s="141">
        <v>5639</v>
      </c>
      <c r="BG177" s="141">
        <v>5639</v>
      </c>
      <c r="BH177" s="141">
        <v>5630</v>
      </c>
      <c r="BI177" s="141">
        <v>5620</v>
      </c>
      <c r="BJ177" s="141">
        <v>5615</v>
      </c>
      <c r="BK177" s="141">
        <v>5613</v>
      </c>
      <c r="BL177" s="141">
        <v>5609</v>
      </c>
      <c r="BM177" s="141">
        <v>5599</v>
      </c>
      <c r="BN177" s="141">
        <v>5572</v>
      </c>
      <c r="BO177" s="141">
        <v>5552</v>
      </c>
      <c r="BP177" s="141">
        <v>5502</v>
      </c>
      <c r="BQ177" s="141"/>
      <c r="BR177" s="141"/>
      <c r="BS177" s="141"/>
      <c r="BT177" s="141"/>
      <c r="BU177" s="141"/>
      <c r="BV177" s="141"/>
      <c r="BW177" s="141"/>
      <c r="BX177" s="141"/>
      <c r="BY177" s="141"/>
      <c r="BZ177" s="141"/>
      <c r="CA177" s="141"/>
      <c r="CB177" s="141"/>
      <c r="CC177" s="141"/>
      <c r="CD177" s="141"/>
      <c r="CE177" s="141"/>
      <c r="CF177" s="141"/>
      <c r="CG177" s="141"/>
      <c r="CH177" s="141"/>
      <c r="CI177" s="141"/>
      <c r="CJ177" s="141"/>
      <c r="CK177" s="141"/>
      <c r="CL177" s="141"/>
      <c r="CM177" s="141"/>
      <c r="CN177" s="141"/>
      <c r="CO177" s="141"/>
      <c r="CP177" s="141"/>
      <c r="CQ177" s="141"/>
      <c r="CR177" s="141"/>
      <c r="CS177" s="141"/>
      <c r="CT177" s="141"/>
      <c r="CU177" s="141"/>
      <c r="CV177" s="141"/>
      <c r="CW177" s="141"/>
      <c r="CX177" s="141"/>
      <c r="CY177" s="141"/>
      <c r="CZ177" s="141"/>
      <c r="DA177" s="141"/>
      <c r="DB177" s="141"/>
      <c r="DC177" s="141"/>
      <c r="DD177" s="141"/>
      <c r="DE177" s="141"/>
      <c r="DF177" s="141"/>
      <c r="DG177" s="141"/>
      <c r="DH177" s="141"/>
      <c r="DI177" s="164"/>
    </row>
    <row r="178" spans="1:113" x14ac:dyDescent="0.25">
      <c r="A178" s="133">
        <v>43962</v>
      </c>
      <c r="B178" s="165">
        <v>5665</v>
      </c>
      <c r="C178" s="142">
        <v>5663</v>
      </c>
      <c r="D178" s="142">
        <v>5662</v>
      </c>
      <c r="E178" s="142">
        <v>5662</v>
      </c>
      <c r="F178" s="142">
        <v>5662</v>
      </c>
      <c r="G178" s="142">
        <v>5639</v>
      </c>
      <c r="H178" s="142">
        <v>5639</v>
      </c>
      <c r="I178" s="142">
        <v>5639</v>
      </c>
      <c r="J178" s="142">
        <v>5639</v>
      </c>
      <c r="K178" s="142">
        <v>5639</v>
      </c>
      <c r="L178" s="142">
        <v>5639</v>
      </c>
      <c r="M178" s="142">
        <v>5639</v>
      </c>
      <c r="N178" s="142">
        <v>5639</v>
      </c>
      <c r="O178" s="142">
        <v>5638</v>
      </c>
      <c r="P178" s="142">
        <v>5638</v>
      </c>
      <c r="Q178" s="142">
        <v>5642</v>
      </c>
      <c r="R178" s="142">
        <v>5645</v>
      </c>
      <c r="S178" s="142">
        <v>5640</v>
      </c>
      <c r="T178" s="142">
        <v>5639</v>
      </c>
      <c r="U178" s="142">
        <v>5638</v>
      </c>
      <c r="V178" s="142">
        <v>5638</v>
      </c>
      <c r="W178" s="142">
        <v>5638</v>
      </c>
      <c r="X178" s="142">
        <v>5637</v>
      </c>
      <c r="Y178" s="142">
        <v>5637</v>
      </c>
      <c r="Z178" s="142">
        <v>5637</v>
      </c>
      <c r="AA178" s="142">
        <v>5637</v>
      </c>
      <c r="AB178" s="142">
        <v>5637</v>
      </c>
      <c r="AC178" s="142">
        <v>5637</v>
      </c>
      <c r="AD178" s="142">
        <v>5636</v>
      </c>
      <c r="AE178" s="142">
        <v>5636</v>
      </c>
      <c r="AF178" s="142">
        <v>5636</v>
      </c>
      <c r="AG178" s="142">
        <v>5636</v>
      </c>
      <c r="AH178" s="142">
        <v>5636</v>
      </c>
      <c r="AI178" s="142">
        <v>5636</v>
      </c>
      <c r="AJ178" s="142">
        <v>5636</v>
      </c>
      <c r="AK178" s="142">
        <v>5636</v>
      </c>
      <c r="AL178" s="142">
        <v>5636</v>
      </c>
      <c r="AM178" s="141">
        <v>5637</v>
      </c>
      <c r="AN178" s="141">
        <v>5635</v>
      </c>
      <c r="AO178" s="141">
        <v>5635</v>
      </c>
      <c r="AP178" s="141">
        <v>5635</v>
      </c>
      <c r="AQ178" s="141">
        <v>5635</v>
      </c>
      <c r="AR178" s="141">
        <v>5635</v>
      </c>
      <c r="AS178" s="141">
        <v>5635</v>
      </c>
      <c r="AT178" s="141">
        <v>5633</v>
      </c>
      <c r="AU178" s="141">
        <v>5634</v>
      </c>
      <c r="AV178" s="141">
        <v>5633</v>
      </c>
      <c r="AW178" s="141">
        <v>5632</v>
      </c>
      <c r="AX178" s="141">
        <v>5631</v>
      </c>
      <c r="AY178" s="141">
        <v>5631</v>
      </c>
      <c r="AZ178" s="141">
        <v>5619</v>
      </c>
      <c r="BA178" s="141">
        <v>5616</v>
      </c>
      <c r="BB178" s="141">
        <v>5615</v>
      </c>
      <c r="BC178" s="141">
        <v>5613</v>
      </c>
      <c r="BD178" s="141">
        <v>5611</v>
      </c>
      <c r="BE178" s="141">
        <v>5611</v>
      </c>
      <c r="BF178" s="141">
        <v>5607</v>
      </c>
      <c r="BG178" s="141">
        <v>5607</v>
      </c>
      <c r="BH178" s="141">
        <v>5598</v>
      </c>
      <c r="BI178" s="141">
        <v>5589</v>
      </c>
      <c r="BJ178" s="141">
        <v>5584</v>
      </c>
      <c r="BK178" s="141">
        <v>5582</v>
      </c>
      <c r="BL178" s="141">
        <v>5579</v>
      </c>
      <c r="BM178" s="141">
        <v>5570</v>
      </c>
      <c r="BN178" s="141">
        <v>5549</v>
      </c>
      <c r="BO178" s="141">
        <v>5536</v>
      </c>
      <c r="BP178" s="141">
        <v>5501</v>
      </c>
      <c r="BQ178" s="141">
        <v>5448</v>
      </c>
      <c r="BR178" s="141"/>
      <c r="BS178" s="141"/>
      <c r="BT178" s="141"/>
      <c r="BU178" s="141"/>
      <c r="BV178" s="141"/>
      <c r="BW178" s="141"/>
      <c r="BX178" s="141"/>
      <c r="BY178" s="141"/>
      <c r="BZ178" s="141"/>
      <c r="CA178" s="141"/>
      <c r="CB178" s="141"/>
      <c r="CC178" s="141"/>
      <c r="CD178" s="141"/>
      <c r="CE178" s="141"/>
      <c r="CF178" s="141"/>
      <c r="CG178" s="141"/>
      <c r="CH178" s="141"/>
      <c r="CI178" s="141"/>
      <c r="CJ178" s="141"/>
      <c r="CK178" s="141"/>
      <c r="CL178" s="141"/>
      <c r="CM178" s="141"/>
      <c r="CN178" s="141"/>
      <c r="CO178" s="141"/>
      <c r="CP178" s="141"/>
      <c r="CQ178" s="141"/>
      <c r="CR178" s="141"/>
      <c r="CS178" s="141"/>
      <c r="CT178" s="141"/>
      <c r="CU178" s="141"/>
      <c r="CV178" s="141"/>
      <c r="CW178" s="141"/>
      <c r="CX178" s="141"/>
      <c r="CY178" s="141"/>
      <c r="CZ178" s="141"/>
      <c r="DA178" s="141"/>
      <c r="DB178" s="141"/>
      <c r="DC178" s="141"/>
      <c r="DD178" s="141"/>
      <c r="DE178" s="141"/>
      <c r="DF178" s="141"/>
      <c r="DG178" s="141"/>
      <c r="DH178" s="141"/>
      <c r="DI178" s="164"/>
    </row>
    <row r="179" spans="1:113" x14ac:dyDescent="0.25">
      <c r="A179" s="133">
        <v>43961</v>
      </c>
      <c r="B179" s="165">
        <v>5632</v>
      </c>
      <c r="C179" s="142">
        <v>5630</v>
      </c>
      <c r="D179" s="142">
        <v>5629</v>
      </c>
      <c r="E179" s="142">
        <v>5629</v>
      </c>
      <c r="F179" s="142">
        <v>5629</v>
      </c>
      <c r="G179" s="142">
        <v>5606</v>
      </c>
      <c r="H179" s="142">
        <v>5606</v>
      </c>
      <c r="I179" s="142">
        <v>5606</v>
      </c>
      <c r="J179" s="142">
        <v>5606</v>
      </c>
      <c r="K179" s="142">
        <v>5606</v>
      </c>
      <c r="L179" s="142">
        <v>5606</v>
      </c>
      <c r="M179" s="142">
        <v>5606</v>
      </c>
      <c r="N179" s="142">
        <v>5606</v>
      </c>
      <c r="O179" s="142">
        <v>5605</v>
      </c>
      <c r="P179" s="142">
        <v>5605</v>
      </c>
      <c r="Q179" s="142">
        <v>5609</v>
      </c>
      <c r="R179" s="142">
        <v>5612</v>
      </c>
      <c r="S179" s="142">
        <v>5607</v>
      </c>
      <c r="T179" s="142">
        <v>5606</v>
      </c>
      <c r="U179" s="142">
        <v>5605</v>
      </c>
      <c r="V179" s="142">
        <v>5605</v>
      </c>
      <c r="W179" s="142">
        <v>5605</v>
      </c>
      <c r="X179" s="142">
        <v>5604</v>
      </c>
      <c r="Y179" s="142">
        <v>5604</v>
      </c>
      <c r="Z179" s="142">
        <v>5604</v>
      </c>
      <c r="AA179" s="142">
        <v>5604</v>
      </c>
      <c r="AB179" s="142">
        <v>5604</v>
      </c>
      <c r="AC179" s="142">
        <v>5604</v>
      </c>
      <c r="AD179" s="142">
        <v>5603</v>
      </c>
      <c r="AE179" s="142">
        <v>5603</v>
      </c>
      <c r="AF179" s="142">
        <v>5603</v>
      </c>
      <c r="AG179" s="142">
        <v>5603</v>
      </c>
      <c r="AH179" s="142">
        <v>5603</v>
      </c>
      <c r="AI179" s="142">
        <v>5603</v>
      </c>
      <c r="AJ179" s="142">
        <v>5603</v>
      </c>
      <c r="AK179" s="142">
        <v>5603</v>
      </c>
      <c r="AL179" s="142">
        <v>5603</v>
      </c>
      <c r="AM179" s="141">
        <v>5604</v>
      </c>
      <c r="AN179" s="141">
        <v>5602</v>
      </c>
      <c r="AO179" s="141">
        <v>5602</v>
      </c>
      <c r="AP179" s="141">
        <v>5602</v>
      </c>
      <c r="AQ179" s="141">
        <v>5602</v>
      </c>
      <c r="AR179" s="141">
        <v>5602</v>
      </c>
      <c r="AS179" s="141">
        <v>5602</v>
      </c>
      <c r="AT179" s="141">
        <v>5600</v>
      </c>
      <c r="AU179" s="141">
        <v>5601</v>
      </c>
      <c r="AV179" s="141">
        <v>5600</v>
      </c>
      <c r="AW179" s="141">
        <v>5599</v>
      </c>
      <c r="AX179" s="141">
        <v>5598</v>
      </c>
      <c r="AY179" s="141">
        <v>5598</v>
      </c>
      <c r="AZ179" s="141">
        <v>5586</v>
      </c>
      <c r="BA179" s="141">
        <v>5583</v>
      </c>
      <c r="BB179" s="141">
        <v>5583</v>
      </c>
      <c r="BC179" s="141">
        <v>5581</v>
      </c>
      <c r="BD179" s="141">
        <v>5579</v>
      </c>
      <c r="BE179" s="141">
        <v>5579</v>
      </c>
      <c r="BF179" s="141">
        <v>5575</v>
      </c>
      <c r="BG179" s="141">
        <v>5575</v>
      </c>
      <c r="BH179" s="141">
        <v>5566</v>
      </c>
      <c r="BI179" s="141">
        <v>5558</v>
      </c>
      <c r="BJ179" s="141">
        <v>5553</v>
      </c>
      <c r="BK179" s="141">
        <v>5551</v>
      </c>
      <c r="BL179" s="141">
        <v>5549</v>
      </c>
      <c r="BM179" s="141">
        <v>5544</v>
      </c>
      <c r="BN179" s="141">
        <v>5526</v>
      </c>
      <c r="BO179" s="141">
        <v>5513</v>
      </c>
      <c r="BP179" s="141">
        <v>5488</v>
      </c>
      <c r="BQ179" s="141">
        <v>5448</v>
      </c>
      <c r="BR179" s="141">
        <v>5432</v>
      </c>
      <c r="BS179" s="141"/>
      <c r="BT179" s="141"/>
      <c r="BU179" s="141"/>
      <c r="BV179" s="141"/>
      <c r="BW179" s="141"/>
      <c r="BX179" s="141"/>
      <c r="BY179" s="141"/>
      <c r="BZ179" s="141"/>
      <c r="CA179" s="141"/>
      <c r="CB179" s="141"/>
      <c r="CC179" s="141"/>
      <c r="CD179" s="141"/>
      <c r="CE179" s="141"/>
      <c r="CF179" s="141"/>
      <c r="CG179" s="141"/>
      <c r="CH179" s="141"/>
      <c r="CI179" s="141"/>
      <c r="CJ179" s="141"/>
      <c r="CK179" s="141"/>
      <c r="CL179" s="141"/>
      <c r="CM179" s="141"/>
      <c r="CN179" s="141"/>
      <c r="CO179" s="141"/>
      <c r="CP179" s="141"/>
      <c r="CQ179" s="141"/>
      <c r="CR179" s="141"/>
      <c r="CS179" s="141"/>
      <c r="CT179" s="141"/>
      <c r="CU179" s="141"/>
      <c r="CV179" s="141"/>
      <c r="CW179" s="141"/>
      <c r="CX179" s="141"/>
      <c r="CY179" s="141"/>
      <c r="CZ179" s="141"/>
      <c r="DA179" s="141"/>
      <c r="DB179" s="141"/>
      <c r="DC179" s="141"/>
      <c r="DD179" s="141"/>
      <c r="DE179" s="141"/>
      <c r="DF179" s="141"/>
      <c r="DG179" s="141"/>
      <c r="DH179" s="141"/>
      <c r="DI179" s="164"/>
    </row>
    <row r="180" spans="1:113" x14ac:dyDescent="0.25">
      <c r="A180" s="133">
        <v>43960</v>
      </c>
      <c r="B180" s="165">
        <v>5607</v>
      </c>
      <c r="C180" s="142">
        <v>5605</v>
      </c>
      <c r="D180" s="142">
        <v>5604</v>
      </c>
      <c r="E180" s="142">
        <v>5604</v>
      </c>
      <c r="F180" s="142">
        <v>5604</v>
      </c>
      <c r="G180" s="142">
        <v>5581</v>
      </c>
      <c r="H180" s="142">
        <v>5581</v>
      </c>
      <c r="I180" s="142">
        <v>5581</v>
      </c>
      <c r="J180" s="142">
        <v>5581</v>
      </c>
      <c r="K180" s="142">
        <v>5581</v>
      </c>
      <c r="L180" s="142">
        <v>5581</v>
      </c>
      <c r="M180" s="142">
        <v>5581</v>
      </c>
      <c r="N180" s="142">
        <v>5581</v>
      </c>
      <c r="O180" s="142">
        <v>5580</v>
      </c>
      <c r="P180" s="142">
        <v>5580</v>
      </c>
      <c r="Q180" s="142">
        <v>5584</v>
      </c>
      <c r="R180" s="142">
        <v>5587</v>
      </c>
      <c r="S180" s="142">
        <v>5582</v>
      </c>
      <c r="T180" s="142">
        <v>5581</v>
      </c>
      <c r="U180" s="142">
        <v>5580</v>
      </c>
      <c r="V180" s="142">
        <v>5580</v>
      </c>
      <c r="W180" s="142">
        <v>5580</v>
      </c>
      <c r="X180" s="142">
        <v>5579</v>
      </c>
      <c r="Y180" s="142">
        <v>5579</v>
      </c>
      <c r="Z180" s="142">
        <v>5579</v>
      </c>
      <c r="AA180" s="142">
        <v>5579</v>
      </c>
      <c r="AB180" s="142">
        <v>5579</v>
      </c>
      <c r="AC180" s="142">
        <v>5579</v>
      </c>
      <c r="AD180" s="142">
        <v>5578</v>
      </c>
      <c r="AE180" s="142">
        <v>5578</v>
      </c>
      <c r="AF180" s="142">
        <v>5578</v>
      </c>
      <c r="AG180" s="142">
        <v>5578</v>
      </c>
      <c r="AH180" s="142">
        <v>5578</v>
      </c>
      <c r="AI180" s="142">
        <v>5578</v>
      </c>
      <c r="AJ180" s="142">
        <v>5578</v>
      </c>
      <c r="AK180" s="142">
        <v>5578</v>
      </c>
      <c r="AL180" s="142">
        <v>5578</v>
      </c>
      <c r="AM180" s="141">
        <v>5579</v>
      </c>
      <c r="AN180" s="141">
        <v>5577</v>
      </c>
      <c r="AO180" s="141">
        <v>5577</v>
      </c>
      <c r="AP180" s="141">
        <v>5577</v>
      </c>
      <c r="AQ180" s="141">
        <v>5577</v>
      </c>
      <c r="AR180" s="141">
        <v>5577</v>
      </c>
      <c r="AS180" s="141">
        <v>5577</v>
      </c>
      <c r="AT180" s="141">
        <v>5575</v>
      </c>
      <c r="AU180" s="141">
        <v>5576</v>
      </c>
      <c r="AV180" s="141">
        <v>5575</v>
      </c>
      <c r="AW180" s="141">
        <v>5574</v>
      </c>
      <c r="AX180" s="141">
        <v>5573</v>
      </c>
      <c r="AY180" s="141">
        <v>5573</v>
      </c>
      <c r="AZ180" s="141">
        <v>5562</v>
      </c>
      <c r="BA180" s="141">
        <v>5560</v>
      </c>
      <c r="BB180" s="141">
        <v>5560</v>
      </c>
      <c r="BC180" s="141">
        <v>5558</v>
      </c>
      <c r="BD180" s="141">
        <v>5556</v>
      </c>
      <c r="BE180" s="141">
        <v>5556</v>
      </c>
      <c r="BF180" s="141">
        <v>5552</v>
      </c>
      <c r="BG180" s="141">
        <v>5552</v>
      </c>
      <c r="BH180" s="141">
        <v>5543</v>
      </c>
      <c r="BI180" s="141">
        <v>5535</v>
      </c>
      <c r="BJ180" s="141">
        <v>5530</v>
      </c>
      <c r="BK180" s="141">
        <v>5528</v>
      </c>
      <c r="BL180" s="141">
        <v>5526</v>
      </c>
      <c r="BM180" s="141">
        <v>5522</v>
      </c>
      <c r="BN180" s="141">
        <v>5506</v>
      </c>
      <c r="BO180" s="141">
        <v>5493</v>
      </c>
      <c r="BP180" s="141">
        <v>5473</v>
      </c>
      <c r="BQ180" s="141">
        <v>5440</v>
      </c>
      <c r="BR180" s="141">
        <v>5432</v>
      </c>
      <c r="BS180" s="141">
        <v>5414</v>
      </c>
      <c r="BT180" s="141"/>
      <c r="BU180" s="141"/>
      <c r="BV180" s="141"/>
      <c r="BW180" s="141"/>
      <c r="BX180" s="141"/>
      <c r="BY180" s="141"/>
      <c r="BZ180" s="141"/>
      <c r="CA180" s="141"/>
      <c r="CB180" s="141"/>
      <c r="CC180" s="141"/>
      <c r="CD180" s="141"/>
      <c r="CE180" s="141"/>
      <c r="CF180" s="141"/>
      <c r="CG180" s="141"/>
      <c r="CH180" s="141"/>
      <c r="CI180" s="141"/>
      <c r="CJ180" s="141"/>
      <c r="CK180" s="141"/>
      <c r="CL180" s="141"/>
      <c r="CM180" s="141"/>
      <c r="CN180" s="141"/>
      <c r="CO180" s="141"/>
      <c r="CP180" s="141"/>
      <c r="CQ180" s="141"/>
      <c r="CR180" s="141"/>
      <c r="CS180" s="141"/>
      <c r="CT180" s="141"/>
      <c r="CU180" s="141"/>
      <c r="CV180" s="141"/>
      <c r="CW180" s="141"/>
      <c r="CX180" s="141"/>
      <c r="CY180" s="141"/>
      <c r="CZ180" s="141"/>
      <c r="DA180" s="141"/>
      <c r="DB180" s="141"/>
      <c r="DC180" s="141"/>
      <c r="DD180" s="141"/>
      <c r="DE180" s="141"/>
      <c r="DF180" s="141"/>
      <c r="DG180" s="141"/>
      <c r="DH180" s="141"/>
      <c r="DI180" s="164"/>
    </row>
    <row r="181" spans="1:113" x14ac:dyDescent="0.25">
      <c r="A181" s="133">
        <v>43959</v>
      </c>
      <c r="B181" s="165">
        <v>5568</v>
      </c>
      <c r="C181" s="142">
        <v>5566</v>
      </c>
      <c r="D181" s="142">
        <v>5565</v>
      </c>
      <c r="E181" s="142">
        <v>5565</v>
      </c>
      <c r="F181" s="142">
        <v>5565</v>
      </c>
      <c r="G181" s="142">
        <v>5542</v>
      </c>
      <c r="H181" s="142">
        <v>5542</v>
      </c>
      <c r="I181" s="142">
        <v>5542</v>
      </c>
      <c r="J181" s="142">
        <v>5542</v>
      </c>
      <c r="K181" s="142">
        <v>5542</v>
      </c>
      <c r="L181" s="142">
        <v>5542</v>
      </c>
      <c r="M181" s="142">
        <v>5542</v>
      </c>
      <c r="N181" s="142">
        <v>5542</v>
      </c>
      <c r="O181" s="142">
        <v>5541</v>
      </c>
      <c r="P181" s="142">
        <v>5541</v>
      </c>
      <c r="Q181" s="142">
        <v>5545</v>
      </c>
      <c r="R181" s="142">
        <v>5548</v>
      </c>
      <c r="S181" s="142">
        <v>5543</v>
      </c>
      <c r="T181" s="142">
        <v>5542</v>
      </c>
      <c r="U181" s="142">
        <v>5541</v>
      </c>
      <c r="V181" s="142">
        <v>5541</v>
      </c>
      <c r="W181" s="142">
        <v>5541</v>
      </c>
      <c r="X181" s="142">
        <v>5540</v>
      </c>
      <c r="Y181" s="142">
        <v>5540</v>
      </c>
      <c r="Z181" s="142">
        <v>5540</v>
      </c>
      <c r="AA181" s="142">
        <v>5540</v>
      </c>
      <c r="AB181" s="142">
        <v>5540</v>
      </c>
      <c r="AC181" s="142">
        <v>5540</v>
      </c>
      <c r="AD181" s="142">
        <v>5539</v>
      </c>
      <c r="AE181" s="142">
        <v>5539</v>
      </c>
      <c r="AF181" s="142">
        <v>5539</v>
      </c>
      <c r="AG181" s="142">
        <v>5539</v>
      </c>
      <c r="AH181" s="142">
        <v>5539</v>
      </c>
      <c r="AI181" s="142">
        <v>5539</v>
      </c>
      <c r="AJ181" s="142">
        <v>5539</v>
      </c>
      <c r="AK181" s="142">
        <v>5539</v>
      </c>
      <c r="AL181" s="142">
        <v>5539</v>
      </c>
      <c r="AM181" s="141">
        <v>5540</v>
      </c>
      <c r="AN181" s="141">
        <v>5538</v>
      </c>
      <c r="AO181" s="141">
        <v>5538</v>
      </c>
      <c r="AP181" s="141">
        <v>5538</v>
      </c>
      <c r="AQ181" s="141">
        <v>5538</v>
      </c>
      <c r="AR181" s="141">
        <v>5538</v>
      </c>
      <c r="AS181" s="141">
        <v>5538</v>
      </c>
      <c r="AT181" s="141">
        <v>5536</v>
      </c>
      <c r="AU181" s="141">
        <v>5537</v>
      </c>
      <c r="AV181" s="141">
        <v>5536</v>
      </c>
      <c r="AW181" s="141">
        <v>5535</v>
      </c>
      <c r="AX181" s="141">
        <v>5534</v>
      </c>
      <c r="AY181" s="141">
        <v>5534</v>
      </c>
      <c r="AZ181" s="141">
        <v>5524</v>
      </c>
      <c r="BA181" s="141">
        <v>5522</v>
      </c>
      <c r="BB181" s="141">
        <v>5522</v>
      </c>
      <c r="BC181" s="141">
        <v>5520</v>
      </c>
      <c r="BD181" s="141">
        <v>5518</v>
      </c>
      <c r="BE181" s="141">
        <v>5518</v>
      </c>
      <c r="BF181" s="141">
        <v>5514</v>
      </c>
      <c r="BG181" s="141">
        <v>5514</v>
      </c>
      <c r="BH181" s="141">
        <v>5505</v>
      </c>
      <c r="BI181" s="141">
        <v>5500</v>
      </c>
      <c r="BJ181" s="141">
        <v>5495</v>
      </c>
      <c r="BK181" s="141">
        <v>5493</v>
      </c>
      <c r="BL181" s="141">
        <v>5492</v>
      </c>
      <c r="BM181" s="141">
        <v>5488</v>
      </c>
      <c r="BN181" s="141">
        <v>5473</v>
      </c>
      <c r="BO181" s="141">
        <v>5459</v>
      </c>
      <c r="BP181" s="141">
        <v>5445</v>
      </c>
      <c r="BQ181" s="141">
        <v>5424</v>
      </c>
      <c r="BR181" s="141">
        <v>5420</v>
      </c>
      <c r="BS181" s="141">
        <v>5414</v>
      </c>
      <c r="BT181" s="141">
        <v>5347</v>
      </c>
      <c r="BU181" s="141"/>
      <c r="BV181" s="141"/>
      <c r="BW181" s="141"/>
      <c r="BX181" s="141"/>
      <c r="BY181" s="141"/>
      <c r="BZ181" s="141"/>
      <c r="CA181" s="141"/>
      <c r="CB181" s="141"/>
      <c r="CC181" s="141"/>
      <c r="CD181" s="141"/>
      <c r="CE181" s="141"/>
      <c r="CF181" s="141"/>
      <c r="CG181" s="141"/>
      <c r="CH181" s="141"/>
      <c r="CI181" s="141"/>
      <c r="CJ181" s="141"/>
      <c r="CK181" s="141"/>
      <c r="CL181" s="141"/>
      <c r="CM181" s="141"/>
      <c r="CN181" s="141"/>
      <c r="CO181" s="141"/>
      <c r="CP181" s="141"/>
      <c r="CQ181" s="141"/>
      <c r="CR181" s="141"/>
      <c r="CS181" s="141"/>
      <c r="CT181" s="141"/>
      <c r="CU181" s="141"/>
      <c r="CV181" s="141"/>
      <c r="CW181" s="141"/>
      <c r="CX181" s="141"/>
      <c r="CY181" s="141"/>
      <c r="CZ181" s="141"/>
      <c r="DA181" s="141"/>
      <c r="DB181" s="141"/>
      <c r="DC181" s="141"/>
      <c r="DD181" s="141"/>
      <c r="DE181" s="141"/>
      <c r="DF181" s="141"/>
      <c r="DG181" s="141"/>
      <c r="DH181" s="141"/>
      <c r="DI181" s="164"/>
    </row>
    <row r="182" spans="1:113" x14ac:dyDescent="0.25">
      <c r="A182" s="133">
        <v>43958</v>
      </c>
      <c r="B182" s="165">
        <v>5528</v>
      </c>
      <c r="C182" s="142">
        <v>5526</v>
      </c>
      <c r="D182" s="142">
        <v>5525</v>
      </c>
      <c r="E182" s="142">
        <v>5525</v>
      </c>
      <c r="F182" s="142">
        <v>5525</v>
      </c>
      <c r="G182" s="142">
        <v>5502</v>
      </c>
      <c r="H182" s="142">
        <v>5502</v>
      </c>
      <c r="I182" s="142">
        <v>5502</v>
      </c>
      <c r="J182" s="142">
        <v>5502</v>
      </c>
      <c r="K182" s="142">
        <v>5502</v>
      </c>
      <c r="L182" s="142">
        <v>5502</v>
      </c>
      <c r="M182" s="142">
        <v>5502</v>
      </c>
      <c r="N182" s="142">
        <v>5502</v>
      </c>
      <c r="O182" s="142">
        <v>5501</v>
      </c>
      <c r="P182" s="142">
        <v>5501</v>
      </c>
      <c r="Q182" s="142">
        <v>5505</v>
      </c>
      <c r="R182" s="142">
        <v>5508</v>
      </c>
      <c r="S182" s="142">
        <v>5503</v>
      </c>
      <c r="T182" s="142">
        <v>5502</v>
      </c>
      <c r="U182" s="142">
        <v>5501</v>
      </c>
      <c r="V182" s="142">
        <v>5501</v>
      </c>
      <c r="W182" s="142">
        <v>5501</v>
      </c>
      <c r="X182" s="142">
        <v>5500</v>
      </c>
      <c r="Y182" s="142">
        <v>5500</v>
      </c>
      <c r="Z182" s="142">
        <v>5500</v>
      </c>
      <c r="AA182" s="142">
        <v>5500</v>
      </c>
      <c r="AB182" s="142">
        <v>5500</v>
      </c>
      <c r="AC182" s="142">
        <v>5500</v>
      </c>
      <c r="AD182" s="142">
        <v>5499</v>
      </c>
      <c r="AE182" s="142">
        <v>5499</v>
      </c>
      <c r="AF182" s="142">
        <v>5499</v>
      </c>
      <c r="AG182" s="142">
        <v>5499</v>
      </c>
      <c r="AH182" s="142">
        <v>5499</v>
      </c>
      <c r="AI182" s="142">
        <v>5499</v>
      </c>
      <c r="AJ182" s="142">
        <v>5499</v>
      </c>
      <c r="AK182" s="142">
        <v>5499</v>
      </c>
      <c r="AL182" s="142">
        <v>5499</v>
      </c>
      <c r="AM182" s="141">
        <v>5500</v>
      </c>
      <c r="AN182" s="141">
        <v>5498</v>
      </c>
      <c r="AO182" s="141">
        <v>5498</v>
      </c>
      <c r="AP182" s="141">
        <v>5498</v>
      </c>
      <c r="AQ182" s="141">
        <v>5498</v>
      </c>
      <c r="AR182" s="141">
        <v>5498</v>
      </c>
      <c r="AS182" s="141">
        <v>5498</v>
      </c>
      <c r="AT182" s="141">
        <v>5497</v>
      </c>
      <c r="AU182" s="141">
        <v>5498</v>
      </c>
      <c r="AV182" s="141">
        <v>5497</v>
      </c>
      <c r="AW182" s="141">
        <v>5496</v>
      </c>
      <c r="AX182" s="141">
        <v>5495</v>
      </c>
      <c r="AY182" s="141">
        <v>5495</v>
      </c>
      <c r="AZ182" s="141">
        <v>5485</v>
      </c>
      <c r="BA182" s="141">
        <v>5483</v>
      </c>
      <c r="BB182" s="141">
        <v>5483</v>
      </c>
      <c r="BC182" s="141">
        <v>5481</v>
      </c>
      <c r="BD182" s="141">
        <v>5480</v>
      </c>
      <c r="BE182" s="141">
        <v>5480</v>
      </c>
      <c r="BF182" s="141">
        <v>5476</v>
      </c>
      <c r="BG182" s="141">
        <v>5476</v>
      </c>
      <c r="BH182" s="141">
        <v>5467</v>
      </c>
      <c r="BI182" s="141">
        <v>5462</v>
      </c>
      <c r="BJ182" s="141">
        <v>5458</v>
      </c>
      <c r="BK182" s="141">
        <v>5456</v>
      </c>
      <c r="BL182" s="141">
        <v>5455</v>
      </c>
      <c r="BM182" s="141">
        <v>5451</v>
      </c>
      <c r="BN182" s="141">
        <v>5437</v>
      </c>
      <c r="BO182" s="141">
        <v>5425</v>
      </c>
      <c r="BP182" s="141">
        <v>5414</v>
      </c>
      <c r="BQ182" s="141">
        <v>5402</v>
      </c>
      <c r="BR182" s="141">
        <v>5400</v>
      </c>
      <c r="BS182" s="141">
        <v>5397</v>
      </c>
      <c r="BT182" s="141">
        <v>5347</v>
      </c>
      <c r="BU182" s="141">
        <v>5280</v>
      </c>
      <c r="BV182" s="141"/>
      <c r="BW182" s="141"/>
      <c r="BX182" s="141"/>
      <c r="BY182" s="141"/>
      <c r="BZ182" s="141"/>
      <c r="CA182" s="141"/>
      <c r="CB182" s="141"/>
      <c r="CC182" s="141"/>
      <c r="CD182" s="141"/>
      <c r="CE182" s="141"/>
      <c r="CF182" s="141"/>
      <c r="CG182" s="141"/>
      <c r="CH182" s="141"/>
      <c r="CI182" s="141"/>
      <c r="CJ182" s="141"/>
      <c r="CK182" s="141"/>
      <c r="CL182" s="141"/>
      <c r="CM182" s="141"/>
      <c r="CN182" s="141"/>
      <c r="CO182" s="141"/>
      <c r="CP182" s="141"/>
      <c r="CQ182" s="141"/>
      <c r="CR182" s="141"/>
      <c r="CS182" s="141"/>
      <c r="CT182" s="141"/>
      <c r="CU182" s="141"/>
      <c r="CV182" s="141"/>
      <c r="CW182" s="141"/>
      <c r="CX182" s="141"/>
      <c r="CY182" s="141"/>
      <c r="CZ182" s="141"/>
      <c r="DA182" s="141"/>
      <c r="DB182" s="141"/>
      <c r="DC182" s="141"/>
      <c r="DD182" s="141"/>
      <c r="DE182" s="141"/>
      <c r="DF182" s="141"/>
      <c r="DG182" s="141"/>
      <c r="DH182" s="141"/>
      <c r="DI182" s="164"/>
    </row>
    <row r="183" spans="1:113" x14ac:dyDescent="0.25">
      <c r="A183" s="133">
        <v>43957</v>
      </c>
      <c r="B183" s="165">
        <v>5484</v>
      </c>
      <c r="C183" s="142">
        <v>5482</v>
      </c>
      <c r="D183" s="142">
        <v>5481</v>
      </c>
      <c r="E183" s="142">
        <v>5481</v>
      </c>
      <c r="F183" s="142">
        <v>5481</v>
      </c>
      <c r="G183" s="142">
        <v>5458</v>
      </c>
      <c r="H183" s="142">
        <v>5458</v>
      </c>
      <c r="I183" s="142">
        <v>5458</v>
      </c>
      <c r="J183" s="142">
        <v>5458</v>
      </c>
      <c r="K183" s="142">
        <v>5458</v>
      </c>
      <c r="L183" s="142">
        <v>5458</v>
      </c>
      <c r="M183" s="142">
        <v>5458</v>
      </c>
      <c r="N183" s="142">
        <v>5458</v>
      </c>
      <c r="O183" s="142">
        <v>5457</v>
      </c>
      <c r="P183" s="142">
        <v>5457</v>
      </c>
      <c r="Q183" s="142">
        <v>5461</v>
      </c>
      <c r="R183" s="142">
        <v>5464</v>
      </c>
      <c r="S183" s="142">
        <v>5459</v>
      </c>
      <c r="T183" s="142">
        <v>5458</v>
      </c>
      <c r="U183" s="142">
        <v>5457</v>
      </c>
      <c r="V183" s="142">
        <v>5457</v>
      </c>
      <c r="W183" s="142">
        <v>5457</v>
      </c>
      <c r="X183" s="142">
        <v>5456</v>
      </c>
      <c r="Y183" s="142">
        <v>5456</v>
      </c>
      <c r="Z183" s="142">
        <v>5456</v>
      </c>
      <c r="AA183" s="142">
        <v>5456</v>
      </c>
      <c r="AB183" s="142">
        <v>5456</v>
      </c>
      <c r="AC183" s="142">
        <v>5456</v>
      </c>
      <c r="AD183" s="142">
        <v>5455</v>
      </c>
      <c r="AE183" s="142">
        <v>5455</v>
      </c>
      <c r="AF183" s="142">
        <v>5455</v>
      </c>
      <c r="AG183" s="142">
        <v>5455</v>
      </c>
      <c r="AH183" s="142">
        <v>5455</v>
      </c>
      <c r="AI183" s="142">
        <v>5455</v>
      </c>
      <c r="AJ183" s="142">
        <v>5455</v>
      </c>
      <c r="AK183" s="142">
        <v>5455</v>
      </c>
      <c r="AL183" s="142">
        <v>5455</v>
      </c>
      <c r="AM183" s="141">
        <v>5456</v>
      </c>
      <c r="AN183" s="141">
        <v>5454</v>
      </c>
      <c r="AO183" s="141">
        <v>5454</v>
      </c>
      <c r="AP183" s="141">
        <v>5454</v>
      </c>
      <c r="AQ183" s="141">
        <v>5454</v>
      </c>
      <c r="AR183" s="141">
        <v>5454</v>
      </c>
      <c r="AS183" s="141">
        <v>5454</v>
      </c>
      <c r="AT183" s="141">
        <v>5453</v>
      </c>
      <c r="AU183" s="141">
        <v>5454</v>
      </c>
      <c r="AV183" s="141">
        <v>5453</v>
      </c>
      <c r="AW183" s="141">
        <v>5452</v>
      </c>
      <c r="AX183" s="141">
        <v>5451</v>
      </c>
      <c r="AY183" s="141">
        <v>5451</v>
      </c>
      <c r="AZ183" s="141">
        <v>5441</v>
      </c>
      <c r="BA183" s="141">
        <v>5439</v>
      </c>
      <c r="BB183" s="141">
        <v>5439</v>
      </c>
      <c r="BC183" s="141">
        <v>5437</v>
      </c>
      <c r="BD183" s="141">
        <v>5436</v>
      </c>
      <c r="BE183" s="141">
        <v>5436</v>
      </c>
      <c r="BF183" s="141">
        <v>5432</v>
      </c>
      <c r="BG183" s="141">
        <v>5432</v>
      </c>
      <c r="BH183" s="141">
        <v>5423</v>
      </c>
      <c r="BI183" s="141">
        <v>5418</v>
      </c>
      <c r="BJ183" s="141">
        <v>5414</v>
      </c>
      <c r="BK183" s="141">
        <v>5412</v>
      </c>
      <c r="BL183" s="141">
        <v>5411</v>
      </c>
      <c r="BM183" s="141">
        <v>5407</v>
      </c>
      <c r="BN183" s="141">
        <v>5395</v>
      </c>
      <c r="BO183" s="141">
        <v>5387</v>
      </c>
      <c r="BP183" s="141">
        <v>5378</v>
      </c>
      <c r="BQ183" s="141">
        <v>5369</v>
      </c>
      <c r="BR183" s="141">
        <v>5368</v>
      </c>
      <c r="BS183" s="141">
        <v>5365</v>
      </c>
      <c r="BT183" s="141">
        <v>5337</v>
      </c>
      <c r="BU183" s="141">
        <v>5280</v>
      </c>
      <c r="BV183" s="141">
        <v>5197</v>
      </c>
      <c r="BW183" s="141"/>
      <c r="BX183" s="141"/>
      <c r="BY183" s="141"/>
      <c r="BZ183" s="141"/>
      <c r="CA183" s="141"/>
      <c r="CB183" s="141"/>
      <c r="CC183" s="141"/>
      <c r="CD183" s="141"/>
      <c r="CE183" s="141"/>
      <c r="CF183" s="141"/>
      <c r="CG183" s="141"/>
      <c r="CH183" s="141"/>
      <c r="CI183" s="141"/>
      <c r="CJ183" s="141"/>
      <c r="CK183" s="141"/>
      <c r="CL183" s="141"/>
      <c r="CM183" s="141"/>
      <c r="CN183" s="141"/>
      <c r="CO183" s="141"/>
      <c r="CP183" s="141"/>
      <c r="CQ183" s="141"/>
      <c r="CR183" s="141"/>
      <c r="CS183" s="141"/>
      <c r="CT183" s="141"/>
      <c r="CU183" s="141"/>
      <c r="CV183" s="141"/>
      <c r="CW183" s="141"/>
      <c r="CX183" s="141"/>
      <c r="CY183" s="141"/>
      <c r="CZ183" s="141"/>
      <c r="DA183" s="141"/>
      <c r="DB183" s="141"/>
      <c r="DC183" s="141"/>
      <c r="DD183" s="141"/>
      <c r="DE183" s="141"/>
      <c r="DF183" s="141"/>
      <c r="DG183" s="141"/>
      <c r="DH183" s="141"/>
      <c r="DI183" s="164"/>
    </row>
    <row r="184" spans="1:113" x14ac:dyDescent="0.25">
      <c r="A184" s="133">
        <v>43956</v>
      </c>
      <c r="B184" s="165">
        <v>5431</v>
      </c>
      <c r="C184" s="142">
        <v>5429</v>
      </c>
      <c r="D184" s="142">
        <v>5428</v>
      </c>
      <c r="E184" s="142">
        <v>5428</v>
      </c>
      <c r="F184" s="142">
        <v>5428</v>
      </c>
      <c r="G184" s="142">
        <v>5405</v>
      </c>
      <c r="H184" s="142">
        <v>5405</v>
      </c>
      <c r="I184" s="142">
        <v>5405</v>
      </c>
      <c r="J184" s="142">
        <v>5405</v>
      </c>
      <c r="K184" s="142">
        <v>5405</v>
      </c>
      <c r="L184" s="142">
        <v>5405</v>
      </c>
      <c r="M184" s="142">
        <v>5405</v>
      </c>
      <c r="N184" s="142">
        <v>5405</v>
      </c>
      <c r="O184" s="142">
        <v>5404</v>
      </c>
      <c r="P184" s="142">
        <v>5404</v>
      </c>
      <c r="Q184" s="142">
        <v>5408</v>
      </c>
      <c r="R184" s="142">
        <v>5411</v>
      </c>
      <c r="S184" s="142">
        <v>5406</v>
      </c>
      <c r="T184" s="142">
        <v>5405</v>
      </c>
      <c r="U184" s="142">
        <v>5404</v>
      </c>
      <c r="V184" s="142">
        <v>5404</v>
      </c>
      <c r="W184" s="142">
        <v>5404</v>
      </c>
      <c r="X184" s="142">
        <v>5403</v>
      </c>
      <c r="Y184" s="142">
        <v>5403</v>
      </c>
      <c r="Z184" s="142">
        <v>5403</v>
      </c>
      <c r="AA184" s="142">
        <v>5403</v>
      </c>
      <c r="AB184" s="142">
        <v>5403</v>
      </c>
      <c r="AC184" s="142">
        <v>5403</v>
      </c>
      <c r="AD184" s="142">
        <v>5402</v>
      </c>
      <c r="AE184" s="142">
        <v>5402</v>
      </c>
      <c r="AF184" s="142">
        <v>5402</v>
      </c>
      <c r="AG184" s="142">
        <v>5402</v>
      </c>
      <c r="AH184" s="142">
        <v>5402</v>
      </c>
      <c r="AI184" s="142">
        <v>5402</v>
      </c>
      <c r="AJ184" s="142">
        <v>5402</v>
      </c>
      <c r="AK184" s="142">
        <v>5402</v>
      </c>
      <c r="AL184" s="142">
        <v>5402</v>
      </c>
      <c r="AM184" s="141">
        <v>5403</v>
      </c>
      <c r="AN184" s="141">
        <v>5401</v>
      </c>
      <c r="AO184" s="141">
        <v>5401</v>
      </c>
      <c r="AP184" s="141">
        <v>5401</v>
      </c>
      <c r="AQ184" s="141">
        <v>5401</v>
      </c>
      <c r="AR184" s="141">
        <v>5401</v>
      </c>
      <c r="AS184" s="141">
        <v>5401</v>
      </c>
      <c r="AT184" s="141">
        <v>5400</v>
      </c>
      <c r="AU184" s="141">
        <v>5401</v>
      </c>
      <c r="AV184" s="141">
        <v>5400</v>
      </c>
      <c r="AW184" s="141">
        <v>5399</v>
      </c>
      <c r="AX184" s="141">
        <v>5398</v>
      </c>
      <c r="AY184" s="141">
        <v>5398</v>
      </c>
      <c r="AZ184" s="141">
        <v>5388</v>
      </c>
      <c r="BA184" s="141">
        <v>5386</v>
      </c>
      <c r="BB184" s="141">
        <v>5386</v>
      </c>
      <c r="BC184" s="141">
        <v>5384</v>
      </c>
      <c r="BD184" s="141">
        <v>5383</v>
      </c>
      <c r="BE184" s="141">
        <v>5383</v>
      </c>
      <c r="BF184" s="141">
        <v>5379</v>
      </c>
      <c r="BG184" s="141">
        <v>5379</v>
      </c>
      <c r="BH184" s="141">
        <v>5370</v>
      </c>
      <c r="BI184" s="141">
        <v>5365</v>
      </c>
      <c r="BJ184" s="141">
        <v>5361</v>
      </c>
      <c r="BK184" s="141">
        <v>5359</v>
      </c>
      <c r="BL184" s="141">
        <v>5358</v>
      </c>
      <c r="BM184" s="141">
        <v>5354</v>
      </c>
      <c r="BN184" s="141">
        <v>5343</v>
      </c>
      <c r="BO184" s="141">
        <v>5337</v>
      </c>
      <c r="BP184" s="141">
        <v>5328</v>
      </c>
      <c r="BQ184" s="141">
        <v>5321</v>
      </c>
      <c r="BR184" s="141">
        <v>5320</v>
      </c>
      <c r="BS184" s="141">
        <v>5317</v>
      </c>
      <c r="BT184" s="141">
        <v>5297</v>
      </c>
      <c r="BU184" s="141">
        <v>5258</v>
      </c>
      <c r="BV184" s="141">
        <v>5196</v>
      </c>
      <c r="BW184" s="141">
        <v>5158</v>
      </c>
      <c r="BX184" s="141"/>
      <c r="BY184" s="141"/>
      <c r="BZ184" s="141"/>
      <c r="CA184" s="141"/>
      <c r="CB184" s="141"/>
      <c r="CC184" s="141"/>
      <c r="CD184" s="141"/>
      <c r="CE184" s="141"/>
      <c r="CF184" s="141"/>
      <c r="CG184" s="141"/>
      <c r="CH184" s="141"/>
      <c r="CI184" s="141"/>
      <c r="CJ184" s="141"/>
      <c r="CK184" s="141"/>
      <c r="CL184" s="141"/>
      <c r="CM184" s="141"/>
      <c r="CN184" s="141"/>
      <c r="CO184" s="141"/>
      <c r="CP184" s="141"/>
      <c r="CQ184" s="141"/>
      <c r="CR184" s="141"/>
      <c r="CS184" s="141"/>
      <c r="CT184" s="141"/>
      <c r="CU184" s="141"/>
      <c r="CV184" s="141"/>
      <c r="CW184" s="141"/>
      <c r="CX184" s="141"/>
      <c r="CY184" s="141"/>
      <c r="CZ184" s="141"/>
      <c r="DA184" s="141"/>
      <c r="DB184" s="141"/>
      <c r="DC184" s="141"/>
      <c r="DD184" s="141"/>
      <c r="DE184" s="141"/>
      <c r="DF184" s="141"/>
      <c r="DG184" s="141"/>
      <c r="DH184" s="141"/>
      <c r="DI184" s="164"/>
    </row>
    <row r="185" spans="1:113" x14ac:dyDescent="0.25">
      <c r="A185" s="133">
        <v>43955</v>
      </c>
      <c r="B185" s="165">
        <v>5396</v>
      </c>
      <c r="C185" s="142">
        <v>5394</v>
      </c>
      <c r="D185" s="142">
        <v>5393</v>
      </c>
      <c r="E185" s="142">
        <v>5393</v>
      </c>
      <c r="F185" s="142">
        <v>5393</v>
      </c>
      <c r="G185" s="142">
        <v>5370</v>
      </c>
      <c r="H185" s="142">
        <v>5370</v>
      </c>
      <c r="I185" s="142">
        <v>5370</v>
      </c>
      <c r="J185" s="142">
        <v>5370</v>
      </c>
      <c r="K185" s="142">
        <v>5370</v>
      </c>
      <c r="L185" s="142">
        <v>5370</v>
      </c>
      <c r="M185" s="142">
        <v>5370</v>
      </c>
      <c r="N185" s="142">
        <v>5370</v>
      </c>
      <c r="O185" s="142">
        <v>5369</v>
      </c>
      <c r="P185" s="142">
        <v>5369</v>
      </c>
      <c r="Q185" s="142">
        <v>5373</v>
      </c>
      <c r="R185" s="142">
        <v>5376</v>
      </c>
      <c r="S185" s="142">
        <v>5371</v>
      </c>
      <c r="T185" s="142">
        <v>5370</v>
      </c>
      <c r="U185" s="142">
        <v>5369</v>
      </c>
      <c r="V185" s="142">
        <v>5369</v>
      </c>
      <c r="W185" s="142">
        <v>5369</v>
      </c>
      <c r="X185" s="142">
        <v>5368</v>
      </c>
      <c r="Y185" s="142">
        <v>5368</v>
      </c>
      <c r="Z185" s="142">
        <v>5368</v>
      </c>
      <c r="AA185" s="142">
        <v>5368</v>
      </c>
      <c r="AB185" s="142">
        <v>5368</v>
      </c>
      <c r="AC185" s="142">
        <v>5368</v>
      </c>
      <c r="AD185" s="142">
        <v>5367</v>
      </c>
      <c r="AE185" s="142">
        <v>5367</v>
      </c>
      <c r="AF185" s="142">
        <v>5367</v>
      </c>
      <c r="AG185" s="142">
        <v>5367</v>
      </c>
      <c r="AH185" s="142">
        <v>5367</v>
      </c>
      <c r="AI185" s="142">
        <v>5367</v>
      </c>
      <c r="AJ185" s="142">
        <v>5367</v>
      </c>
      <c r="AK185" s="142">
        <v>5367</v>
      </c>
      <c r="AL185" s="142">
        <v>5367</v>
      </c>
      <c r="AM185" s="141">
        <v>5368</v>
      </c>
      <c r="AN185" s="141">
        <v>5366</v>
      </c>
      <c r="AO185" s="141">
        <v>5366</v>
      </c>
      <c r="AP185" s="141">
        <v>5366</v>
      </c>
      <c r="AQ185" s="141">
        <v>5366</v>
      </c>
      <c r="AR185" s="141">
        <v>5366</v>
      </c>
      <c r="AS185" s="141">
        <v>5366</v>
      </c>
      <c r="AT185" s="141">
        <v>5366</v>
      </c>
      <c r="AU185" s="141">
        <v>5367</v>
      </c>
      <c r="AV185" s="141">
        <v>5366</v>
      </c>
      <c r="AW185" s="141">
        <v>5365</v>
      </c>
      <c r="AX185" s="141">
        <v>5364</v>
      </c>
      <c r="AY185" s="141">
        <v>5364</v>
      </c>
      <c r="AZ185" s="141">
        <v>5354</v>
      </c>
      <c r="BA185" s="141">
        <v>5352</v>
      </c>
      <c r="BB185" s="141">
        <v>5352</v>
      </c>
      <c r="BC185" s="141">
        <v>5350</v>
      </c>
      <c r="BD185" s="141">
        <v>5349</v>
      </c>
      <c r="BE185" s="141">
        <v>5349</v>
      </c>
      <c r="BF185" s="141">
        <v>5345</v>
      </c>
      <c r="BG185" s="141">
        <v>5345</v>
      </c>
      <c r="BH185" s="141">
        <v>5336</v>
      </c>
      <c r="BI185" s="141">
        <v>5331</v>
      </c>
      <c r="BJ185" s="141">
        <v>5329</v>
      </c>
      <c r="BK185" s="141">
        <v>5327</v>
      </c>
      <c r="BL185" s="141">
        <v>5326</v>
      </c>
      <c r="BM185" s="141">
        <v>5322</v>
      </c>
      <c r="BN185" s="141">
        <v>5312</v>
      </c>
      <c r="BO185" s="141">
        <v>5306</v>
      </c>
      <c r="BP185" s="141">
        <v>5297</v>
      </c>
      <c r="BQ185" s="141">
        <v>5291</v>
      </c>
      <c r="BR185" s="141">
        <v>5290</v>
      </c>
      <c r="BS185" s="141">
        <v>5288</v>
      </c>
      <c r="BT185" s="141">
        <v>5271</v>
      </c>
      <c r="BU185" s="141">
        <v>5240</v>
      </c>
      <c r="BV185" s="141">
        <v>5190</v>
      </c>
      <c r="BW185" s="141">
        <v>5158</v>
      </c>
      <c r="BX185" s="141">
        <v>5073</v>
      </c>
      <c r="BY185" s="141"/>
      <c r="BZ185" s="141"/>
      <c r="CA185" s="141"/>
      <c r="CB185" s="141"/>
      <c r="CC185" s="141"/>
      <c r="CD185" s="141"/>
      <c r="CE185" s="141"/>
      <c r="CF185" s="141"/>
      <c r="CG185" s="141"/>
      <c r="CH185" s="141"/>
      <c r="CI185" s="141"/>
      <c r="CJ185" s="141"/>
      <c r="CK185" s="141"/>
      <c r="CL185" s="141"/>
      <c r="CM185" s="141"/>
      <c r="CN185" s="141"/>
      <c r="CO185" s="141"/>
      <c r="CP185" s="141"/>
      <c r="CQ185" s="141"/>
      <c r="CR185" s="141"/>
      <c r="CS185" s="141"/>
      <c r="CT185" s="141"/>
      <c r="CU185" s="141"/>
      <c r="CV185" s="141"/>
      <c r="CW185" s="141"/>
      <c r="CX185" s="141"/>
      <c r="CY185" s="141"/>
      <c r="CZ185" s="141"/>
      <c r="DA185" s="141"/>
      <c r="DB185" s="141"/>
      <c r="DC185" s="141"/>
      <c r="DD185" s="141"/>
      <c r="DE185" s="141"/>
      <c r="DF185" s="141"/>
      <c r="DG185" s="141"/>
      <c r="DH185" s="141"/>
      <c r="DI185" s="164"/>
    </row>
    <row r="186" spans="1:113" x14ac:dyDescent="0.25">
      <c r="A186" s="133">
        <v>43954</v>
      </c>
      <c r="B186" s="165">
        <v>5338</v>
      </c>
      <c r="C186" s="142">
        <v>5336</v>
      </c>
      <c r="D186" s="142">
        <v>5335</v>
      </c>
      <c r="E186" s="142">
        <v>5335</v>
      </c>
      <c r="F186" s="142">
        <v>5335</v>
      </c>
      <c r="G186" s="142">
        <v>5313</v>
      </c>
      <c r="H186" s="142">
        <v>5313</v>
      </c>
      <c r="I186" s="142">
        <v>5313</v>
      </c>
      <c r="J186" s="142">
        <v>5313</v>
      </c>
      <c r="K186" s="142">
        <v>5313</v>
      </c>
      <c r="L186" s="142">
        <v>5313</v>
      </c>
      <c r="M186" s="142">
        <v>5313</v>
      </c>
      <c r="N186" s="142">
        <v>5313</v>
      </c>
      <c r="O186" s="142">
        <v>5312</v>
      </c>
      <c r="P186" s="142">
        <v>5312</v>
      </c>
      <c r="Q186" s="142">
        <v>5316</v>
      </c>
      <c r="R186" s="142">
        <v>5319</v>
      </c>
      <c r="S186" s="142">
        <v>5314</v>
      </c>
      <c r="T186" s="142">
        <v>5313</v>
      </c>
      <c r="U186" s="142">
        <v>5312</v>
      </c>
      <c r="V186" s="142">
        <v>5312</v>
      </c>
      <c r="W186" s="142">
        <v>5312</v>
      </c>
      <c r="X186" s="142">
        <v>5311</v>
      </c>
      <c r="Y186" s="142">
        <v>5311</v>
      </c>
      <c r="Z186" s="142">
        <v>5311</v>
      </c>
      <c r="AA186" s="142">
        <v>5311</v>
      </c>
      <c r="AB186" s="142">
        <v>5311</v>
      </c>
      <c r="AC186" s="142">
        <v>5311</v>
      </c>
      <c r="AD186" s="142">
        <v>5310</v>
      </c>
      <c r="AE186" s="142">
        <v>5310</v>
      </c>
      <c r="AF186" s="142">
        <v>5310</v>
      </c>
      <c r="AG186" s="142">
        <v>5310</v>
      </c>
      <c r="AH186" s="142">
        <v>5310</v>
      </c>
      <c r="AI186" s="142">
        <v>5310</v>
      </c>
      <c r="AJ186" s="142">
        <v>5310</v>
      </c>
      <c r="AK186" s="142">
        <v>5310</v>
      </c>
      <c r="AL186" s="142">
        <v>5310</v>
      </c>
      <c r="AM186" s="141">
        <v>5311</v>
      </c>
      <c r="AN186" s="141">
        <v>5309</v>
      </c>
      <c r="AO186" s="141">
        <v>5309</v>
      </c>
      <c r="AP186" s="141">
        <v>5309</v>
      </c>
      <c r="AQ186" s="141">
        <v>5309</v>
      </c>
      <c r="AR186" s="141">
        <v>5309</v>
      </c>
      <c r="AS186" s="141">
        <v>5309</v>
      </c>
      <c r="AT186" s="141">
        <v>5309</v>
      </c>
      <c r="AU186" s="141">
        <v>5310</v>
      </c>
      <c r="AV186" s="141">
        <v>5309</v>
      </c>
      <c r="AW186" s="141">
        <v>5308</v>
      </c>
      <c r="AX186" s="141">
        <v>5307</v>
      </c>
      <c r="AY186" s="141">
        <v>5307</v>
      </c>
      <c r="AZ186" s="141">
        <v>5297</v>
      </c>
      <c r="BA186" s="141">
        <v>5295</v>
      </c>
      <c r="BB186" s="141">
        <v>5295</v>
      </c>
      <c r="BC186" s="141">
        <v>5293</v>
      </c>
      <c r="BD186" s="141">
        <v>5292</v>
      </c>
      <c r="BE186" s="141">
        <v>5292</v>
      </c>
      <c r="BF186" s="141">
        <v>5288</v>
      </c>
      <c r="BG186" s="141">
        <v>5288</v>
      </c>
      <c r="BH186" s="141">
        <v>5279</v>
      </c>
      <c r="BI186" s="141">
        <v>5274</v>
      </c>
      <c r="BJ186" s="141">
        <v>5272</v>
      </c>
      <c r="BK186" s="141">
        <v>5270</v>
      </c>
      <c r="BL186" s="141">
        <v>5269</v>
      </c>
      <c r="BM186" s="141">
        <v>5267</v>
      </c>
      <c r="BN186" s="141">
        <v>5257</v>
      </c>
      <c r="BO186" s="141">
        <v>5251</v>
      </c>
      <c r="BP186" s="141">
        <v>5242</v>
      </c>
      <c r="BQ186" s="141">
        <v>5237</v>
      </c>
      <c r="BR186" s="141">
        <v>5236</v>
      </c>
      <c r="BS186" s="141">
        <v>5234</v>
      </c>
      <c r="BT186" s="141">
        <v>5219</v>
      </c>
      <c r="BU186" s="141">
        <v>5194</v>
      </c>
      <c r="BV186" s="141">
        <v>5158</v>
      </c>
      <c r="BW186" s="141">
        <v>5135</v>
      </c>
      <c r="BX186" s="141">
        <v>5073</v>
      </c>
      <c r="BY186" s="141">
        <v>5046</v>
      </c>
      <c r="BZ186" s="141"/>
      <c r="CA186" s="141"/>
      <c r="CB186" s="141"/>
      <c r="CC186" s="141"/>
      <c r="CD186" s="141"/>
      <c r="CE186" s="141"/>
      <c r="CF186" s="141"/>
      <c r="CG186" s="141"/>
      <c r="CH186" s="141"/>
      <c r="CI186" s="141"/>
      <c r="CJ186" s="141"/>
      <c r="CK186" s="141"/>
      <c r="CL186" s="141"/>
      <c r="CM186" s="141"/>
      <c r="CN186" s="141"/>
      <c r="CO186" s="141"/>
      <c r="CP186" s="141"/>
      <c r="CQ186" s="141"/>
      <c r="CR186" s="141"/>
      <c r="CS186" s="141"/>
      <c r="CT186" s="141"/>
      <c r="CU186" s="141"/>
      <c r="CV186" s="141"/>
      <c r="CW186" s="141"/>
      <c r="CX186" s="141"/>
      <c r="CY186" s="141"/>
      <c r="CZ186" s="141"/>
      <c r="DA186" s="141"/>
      <c r="DB186" s="141"/>
      <c r="DC186" s="141"/>
      <c r="DD186" s="141"/>
      <c r="DE186" s="141"/>
      <c r="DF186" s="141"/>
      <c r="DG186" s="141"/>
      <c r="DH186" s="141"/>
      <c r="DI186" s="164"/>
    </row>
    <row r="187" spans="1:113" x14ac:dyDescent="0.25">
      <c r="A187" s="133">
        <v>43953</v>
      </c>
      <c r="B187" s="165">
        <v>5293</v>
      </c>
      <c r="C187" s="142">
        <v>5291</v>
      </c>
      <c r="D187" s="142">
        <v>5290</v>
      </c>
      <c r="E187" s="142">
        <v>5290</v>
      </c>
      <c r="F187" s="142">
        <v>5290</v>
      </c>
      <c r="G187" s="142">
        <v>5268</v>
      </c>
      <c r="H187" s="142">
        <v>5268</v>
      </c>
      <c r="I187" s="142">
        <v>5268</v>
      </c>
      <c r="J187" s="142">
        <v>5268</v>
      </c>
      <c r="K187" s="142">
        <v>5268</v>
      </c>
      <c r="L187" s="142">
        <v>5268</v>
      </c>
      <c r="M187" s="142">
        <v>5268</v>
      </c>
      <c r="N187" s="142">
        <v>5268</v>
      </c>
      <c r="O187" s="142">
        <v>5267</v>
      </c>
      <c r="P187" s="142">
        <v>5267</v>
      </c>
      <c r="Q187" s="142">
        <v>5271</v>
      </c>
      <c r="R187" s="142">
        <v>5274</v>
      </c>
      <c r="S187" s="142">
        <v>5269</v>
      </c>
      <c r="T187" s="142">
        <v>5268</v>
      </c>
      <c r="U187" s="142">
        <v>5267</v>
      </c>
      <c r="V187" s="142">
        <v>5267</v>
      </c>
      <c r="W187" s="142">
        <v>5267</v>
      </c>
      <c r="X187" s="142">
        <v>5266</v>
      </c>
      <c r="Y187" s="142">
        <v>5266</v>
      </c>
      <c r="Z187" s="142">
        <v>5266</v>
      </c>
      <c r="AA187" s="142">
        <v>5266</v>
      </c>
      <c r="AB187" s="142">
        <v>5266</v>
      </c>
      <c r="AC187" s="142">
        <v>5266</v>
      </c>
      <c r="AD187" s="142">
        <v>5265</v>
      </c>
      <c r="AE187" s="142">
        <v>5265</v>
      </c>
      <c r="AF187" s="142">
        <v>5265</v>
      </c>
      <c r="AG187" s="142">
        <v>5265</v>
      </c>
      <c r="AH187" s="142">
        <v>5265</v>
      </c>
      <c r="AI187" s="142">
        <v>5265</v>
      </c>
      <c r="AJ187" s="142">
        <v>5265</v>
      </c>
      <c r="AK187" s="142">
        <v>5265</v>
      </c>
      <c r="AL187" s="142">
        <v>5265</v>
      </c>
      <c r="AM187" s="141">
        <v>5266</v>
      </c>
      <c r="AN187" s="141">
        <v>5264</v>
      </c>
      <c r="AO187" s="141">
        <v>5264</v>
      </c>
      <c r="AP187" s="141">
        <v>5264</v>
      </c>
      <c r="AQ187" s="141">
        <v>5264</v>
      </c>
      <c r="AR187" s="141">
        <v>5264</v>
      </c>
      <c r="AS187" s="141">
        <v>5264</v>
      </c>
      <c r="AT187" s="141">
        <v>5265</v>
      </c>
      <c r="AU187" s="141">
        <v>5266</v>
      </c>
      <c r="AV187" s="141">
        <v>5265</v>
      </c>
      <c r="AW187" s="141">
        <v>5264</v>
      </c>
      <c r="AX187" s="141">
        <v>5263</v>
      </c>
      <c r="AY187" s="141">
        <v>5263</v>
      </c>
      <c r="AZ187" s="141">
        <v>5254</v>
      </c>
      <c r="BA187" s="141">
        <v>5252</v>
      </c>
      <c r="BB187" s="141">
        <v>5252</v>
      </c>
      <c r="BC187" s="141">
        <v>5250</v>
      </c>
      <c r="BD187" s="141">
        <v>5249</v>
      </c>
      <c r="BE187" s="141">
        <v>5249</v>
      </c>
      <c r="BF187" s="141">
        <v>5245</v>
      </c>
      <c r="BG187" s="141">
        <v>5245</v>
      </c>
      <c r="BH187" s="141">
        <v>5236</v>
      </c>
      <c r="BI187" s="141">
        <v>5232</v>
      </c>
      <c r="BJ187" s="141">
        <v>5230</v>
      </c>
      <c r="BK187" s="141">
        <v>5228</v>
      </c>
      <c r="BL187" s="141">
        <v>5227</v>
      </c>
      <c r="BM187" s="141">
        <v>5226</v>
      </c>
      <c r="BN187" s="141">
        <v>5217</v>
      </c>
      <c r="BO187" s="141">
        <v>5212</v>
      </c>
      <c r="BP187" s="141">
        <v>5203</v>
      </c>
      <c r="BQ187" s="141">
        <v>5198</v>
      </c>
      <c r="BR187" s="141">
        <v>5197</v>
      </c>
      <c r="BS187" s="141">
        <v>5195</v>
      </c>
      <c r="BT187" s="141">
        <v>5182</v>
      </c>
      <c r="BU187" s="141">
        <v>5158</v>
      </c>
      <c r="BV187" s="141">
        <v>5126</v>
      </c>
      <c r="BW187" s="141">
        <v>5108</v>
      </c>
      <c r="BX187" s="141">
        <v>5069</v>
      </c>
      <c r="BY187" s="141">
        <v>5046</v>
      </c>
      <c r="BZ187" s="141">
        <v>4978</v>
      </c>
      <c r="CA187" s="141"/>
      <c r="CB187" s="141"/>
      <c r="CC187" s="141"/>
      <c r="CD187" s="141"/>
      <c r="CE187" s="141"/>
      <c r="CF187" s="141"/>
      <c r="CG187" s="141"/>
      <c r="CH187" s="141"/>
      <c r="CI187" s="141"/>
      <c r="CJ187" s="141"/>
      <c r="CK187" s="141"/>
      <c r="CL187" s="141"/>
      <c r="CM187" s="141"/>
      <c r="CN187" s="141"/>
      <c r="CO187" s="141"/>
      <c r="CP187" s="141"/>
      <c r="CQ187" s="141"/>
      <c r="CR187" s="141"/>
      <c r="CS187" s="141"/>
      <c r="CT187" s="141"/>
      <c r="CU187" s="141"/>
      <c r="CV187" s="141"/>
      <c r="CW187" s="141"/>
      <c r="CX187" s="141"/>
      <c r="CY187" s="141"/>
      <c r="CZ187" s="141"/>
      <c r="DA187" s="141"/>
      <c r="DB187" s="141"/>
      <c r="DC187" s="141"/>
      <c r="DD187" s="141"/>
      <c r="DE187" s="141"/>
      <c r="DF187" s="141"/>
      <c r="DG187" s="141"/>
      <c r="DH187" s="141"/>
      <c r="DI187" s="164"/>
    </row>
    <row r="188" spans="1:113" x14ac:dyDescent="0.25">
      <c r="A188" s="133">
        <v>43952</v>
      </c>
      <c r="B188" s="165">
        <v>5238</v>
      </c>
      <c r="C188" s="142">
        <v>5236</v>
      </c>
      <c r="D188" s="142">
        <v>5235</v>
      </c>
      <c r="E188" s="142">
        <v>5235</v>
      </c>
      <c r="F188" s="142">
        <v>5235</v>
      </c>
      <c r="G188" s="142">
        <v>5213</v>
      </c>
      <c r="H188" s="142">
        <v>5213</v>
      </c>
      <c r="I188" s="142">
        <v>5213</v>
      </c>
      <c r="J188" s="142">
        <v>5213</v>
      </c>
      <c r="K188" s="142">
        <v>5213</v>
      </c>
      <c r="L188" s="142">
        <v>5213</v>
      </c>
      <c r="M188" s="142">
        <v>5213</v>
      </c>
      <c r="N188" s="142">
        <v>5213</v>
      </c>
      <c r="O188" s="142">
        <v>5212</v>
      </c>
      <c r="P188" s="142">
        <v>5212</v>
      </c>
      <c r="Q188" s="142">
        <v>5216</v>
      </c>
      <c r="R188" s="142">
        <v>5219</v>
      </c>
      <c r="S188" s="142">
        <v>5214</v>
      </c>
      <c r="T188" s="142">
        <v>5213</v>
      </c>
      <c r="U188" s="142">
        <v>5212</v>
      </c>
      <c r="V188" s="142">
        <v>5212</v>
      </c>
      <c r="W188" s="142">
        <v>5212</v>
      </c>
      <c r="X188" s="142">
        <v>5211</v>
      </c>
      <c r="Y188" s="142">
        <v>5211</v>
      </c>
      <c r="Z188" s="142">
        <v>5211</v>
      </c>
      <c r="AA188" s="142">
        <v>5211</v>
      </c>
      <c r="AB188" s="142">
        <v>5211</v>
      </c>
      <c r="AC188" s="142">
        <v>5211</v>
      </c>
      <c r="AD188" s="142">
        <v>5210</v>
      </c>
      <c r="AE188" s="142">
        <v>5210</v>
      </c>
      <c r="AF188" s="142">
        <v>5210</v>
      </c>
      <c r="AG188" s="142">
        <v>5210</v>
      </c>
      <c r="AH188" s="142">
        <v>5210</v>
      </c>
      <c r="AI188" s="142">
        <v>5210</v>
      </c>
      <c r="AJ188" s="142">
        <v>5210</v>
      </c>
      <c r="AK188" s="142">
        <v>5210</v>
      </c>
      <c r="AL188" s="142">
        <v>5210</v>
      </c>
      <c r="AM188" s="141">
        <v>5211</v>
      </c>
      <c r="AN188" s="141">
        <v>5209</v>
      </c>
      <c r="AO188" s="141">
        <v>5209</v>
      </c>
      <c r="AP188" s="141">
        <v>5209</v>
      </c>
      <c r="AQ188" s="141">
        <v>5209</v>
      </c>
      <c r="AR188" s="141">
        <v>5209</v>
      </c>
      <c r="AS188" s="141">
        <v>5209</v>
      </c>
      <c r="AT188" s="141">
        <v>5210</v>
      </c>
      <c r="AU188" s="141">
        <v>5211</v>
      </c>
      <c r="AV188" s="141">
        <v>5210</v>
      </c>
      <c r="AW188" s="141">
        <v>5210</v>
      </c>
      <c r="AX188" s="141">
        <v>5209</v>
      </c>
      <c r="AY188" s="141">
        <v>5209</v>
      </c>
      <c r="AZ188" s="141">
        <v>5201</v>
      </c>
      <c r="BA188" s="141">
        <v>5199</v>
      </c>
      <c r="BB188" s="141">
        <v>5199</v>
      </c>
      <c r="BC188" s="141">
        <v>5197</v>
      </c>
      <c r="BD188" s="141">
        <v>5196</v>
      </c>
      <c r="BE188" s="141">
        <v>5196</v>
      </c>
      <c r="BF188" s="141">
        <v>5192</v>
      </c>
      <c r="BG188" s="141">
        <v>5192</v>
      </c>
      <c r="BH188" s="141">
        <v>5183</v>
      </c>
      <c r="BI188" s="141">
        <v>5179</v>
      </c>
      <c r="BJ188" s="141">
        <v>5177</v>
      </c>
      <c r="BK188" s="141">
        <v>5175</v>
      </c>
      <c r="BL188" s="141">
        <v>5174</v>
      </c>
      <c r="BM188" s="141">
        <v>5173</v>
      </c>
      <c r="BN188" s="141">
        <v>5164</v>
      </c>
      <c r="BO188" s="141">
        <v>5159</v>
      </c>
      <c r="BP188" s="141">
        <v>5150</v>
      </c>
      <c r="BQ188" s="141">
        <v>5146</v>
      </c>
      <c r="BR188" s="141">
        <v>5146</v>
      </c>
      <c r="BS188" s="141">
        <v>5145</v>
      </c>
      <c r="BT188" s="141">
        <v>5132</v>
      </c>
      <c r="BU188" s="141">
        <v>5109</v>
      </c>
      <c r="BV188" s="141">
        <v>5084</v>
      </c>
      <c r="BW188" s="141">
        <v>5071</v>
      </c>
      <c r="BX188" s="141">
        <v>5050</v>
      </c>
      <c r="BY188" s="141">
        <v>5037</v>
      </c>
      <c r="BZ188" s="141">
        <v>4975</v>
      </c>
      <c r="CA188" s="141">
        <v>4884</v>
      </c>
      <c r="CB188" s="141"/>
      <c r="CC188" s="141"/>
      <c r="CD188" s="141"/>
      <c r="CE188" s="141"/>
      <c r="CF188" s="141"/>
      <c r="CG188" s="141"/>
      <c r="CH188" s="141"/>
      <c r="CI188" s="141"/>
      <c r="CJ188" s="141"/>
      <c r="CK188" s="141"/>
      <c r="CL188" s="141"/>
      <c r="CM188" s="141"/>
      <c r="CN188" s="141"/>
      <c r="CO188" s="141"/>
      <c r="CP188" s="141"/>
      <c r="CQ188" s="141"/>
      <c r="CR188" s="141"/>
      <c r="CS188" s="141"/>
      <c r="CT188" s="141"/>
      <c r="CU188" s="141"/>
      <c r="CV188" s="141"/>
      <c r="CW188" s="141"/>
      <c r="CX188" s="141"/>
      <c r="CY188" s="141"/>
      <c r="CZ188" s="141"/>
      <c r="DA188" s="141"/>
      <c r="DB188" s="141"/>
      <c r="DC188" s="141"/>
      <c r="DD188" s="141"/>
      <c r="DE188" s="141"/>
      <c r="DF188" s="141"/>
      <c r="DG188" s="141"/>
      <c r="DH188" s="141"/>
      <c r="DI188" s="164"/>
    </row>
    <row r="189" spans="1:113" x14ac:dyDescent="0.25">
      <c r="A189" s="133">
        <v>43951</v>
      </c>
      <c r="B189" s="165">
        <v>5185</v>
      </c>
      <c r="C189" s="142">
        <v>5183</v>
      </c>
      <c r="D189" s="142">
        <v>5182</v>
      </c>
      <c r="E189" s="142">
        <v>5182</v>
      </c>
      <c r="F189" s="142">
        <v>5182</v>
      </c>
      <c r="G189" s="142">
        <v>5160</v>
      </c>
      <c r="H189" s="142">
        <v>5160</v>
      </c>
      <c r="I189" s="142">
        <v>5160</v>
      </c>
      <c r="J189" s="142">
        <v>5160</v>
      </c>
      <c r="K189" s="142">
        <v>5160</v>
      </c>
      <c r="L189" s="142">
        <v>5160</v>
      </c>
      <c r="M189" s="142">
        <v>5160</v>
      </c>
      <c r="N189" s="142">
        <v>5160</v>
      </c>
      <c r="O189" s="142">
        <v>5159</v>
      </c>
      <c r="P189" s="142">
        <v>5159</v>
      </c>
      <c r="Q189" s="142">
        <v>5163</v>
      </c>
      <c r="R189" s="142">
        <v>5166</v>
      </c>
      <c r="S189" s="142">
        <v>5161</v>
      </c>
      <c r="T189" s="142">
        <v>5160</v>
      </c>
      <c r="U189" s="142">
        <v>5159</v>
      </c>
      <c r="V189" s="142">
        <v>5159</v>
      </c>
      <c r="W189" s="142">
        <v>5159</v>
      </c>
      <c r="X189" s="142">
        <v>5158</v>
      </c>
      <c r="Y189" s="142">
        <v>5158</v>
      </c>
      <c r="Z189" s="142">
        <v>5158</v>
      </c>
      <c r="AA189" s="142">
        <v>5158</v>
      </c>
      <c r="AB189" s="142">
        <v>5158</v>
      </c>
      <c r="AC189" s="142">
        <v>5158</v>
      </c>
      <c r="AD189" s="142">
        <v>5157</v>
      </c>
      <c r="AE189" s="142">
        <v>5157</v>
      </c>
      <c r="AF189" s="142">
        <v>5157</v>
      </c>
      <c r="AG189" s="142">
        <v>5157</v>
      </c>
      <c r="AH189" s="142">
        <v>5157</v>
      </c>
      <c r="AI189" s="142">
        <v>5157</v>
      </c>
      <c r="AJ189" s="142">
        <v>5157</v>
      </c>
      <c r="AK189" s="142">
        <v>5157</v>
      </c>
      <c r="AL189" s="142">
        <v>5157</v>
      </c>
      <c r="AM189" s="141">
        <v>5158</v>
      </c>
      <c r="AN189" s="141">
        <v>5156</v>
      </c>
      <c r="AO189" s="141">
        <v>5156</v>
      </c>
      <c r="AP189" s="141">
        <v>5156</v>
      </c>
      <c r="AQ189" s="141">
        <v>5156</v>
      </c>
      <c r="AR189" s="141">
        <v>5156</v>
      </c>
      <c r="AS189" s="141">
        <v>5156</v>
      </c>
      <c r="AT189" s="141">
        <v>5157</v>
      </c>
      <c r="AU189" s="141">
        <v>5158</v>
      </c>
      <c r="AV189" s="141">
        <v>5157</v>
      </c>
      <c r="AW189" s="141">
        <v>5157</v>
      </c>
      <c r="AX189" s="141">
        <v>5156</v>
      </c>
      <c r="AY189" s="141">
        <v>5156</v>
      </c>
      <c r="AZ189" s="141">
        <v>5148</v>
      </c>
      <c r="BA189" s="141">
        <v>5146</v>
      </c>
      <c r="BB189" s="141">
        <v>5146</v>
      </c>
      <c r="BC189" s="141">
        <v>5144</v>
      </c>
      <c r="BD189" s="141">
        <v>5143</v>
      </c>
      <c r="BE189" s="141">
        <v>5143</v>
      </c>
      <c r="BF189" s="141">
        <v>5139</v>
      </c>
      <c r="BG189" s="141">
        <v>5139</v>
      </c>
      <c r="BH189" s="141">
        <v>5131</v>
      </c>
      <c r="BI189" s="141">
        <v>5127</v>
      </c>
      <c r="BJ189" s="141">
        <v>5125</v>
      </c>
      <c r="BK189" s="141">
        <v>5123</v>
      </c>
      <c r="BL189" s="141">
        <v>5122</v>
      </c>
      <c r="BM189" s="141">
        <v>5121</v>
      </c>
      <c r="BN189" s="141">
        <v>5113</v>
      </c>
      <c r="BO189" s="141">
        <v>5108</v>
      </c>
      <c r="BP189" s="141">
        <v>5100</v>
      </c>
      <c r="BQ189" s="141">
        <v>5096</v>
      </c>
      <c r="BR189" s="141">
        <v>5096</v>
      </c>
      <c r="BS189" s="141">
        <v>5095</v>
      </c>
      <c r="BT189" s="141">
        <v>5083</v>
      </c>
      <c r="BU189" s="141">
        <v>5062</v>
      </c>
      <c r="BV189" s="141">
        <v>5041</v>
      </c>
      <c r="BW189" s="141">
        <v>5030</v>
      </c>
      <c r="BX189" s="141">
        <v>5014</v>
      </c>
      <c r="BY189" s="141">
        <v>5006</v>
      </c>
      <c r="BZ189" s="141">
        <v>4958</v>
      </c>
      <c r="CA189" s="141">
        <v>4884</v>
      </c>
      <c r="CB189" s="141">
        <v>4786</v>
      </c>
      <c r="CC189" s="141"/>
      <c r="CD189" s="141"/>
      <c r="CE189" s="141"/>
      <c r="CF189" s="141"/>
      <c r="CG189" s="141"/>
      <c r="CH189" s="141"/>
      <c r="CI189" s="141"/>
      <c r="CJ189" s="141"/>
      <c r="CK189" s="141"/>
      <c r="CL189" s="141"/>
      <c r="CM189" s="141"/>
      <c r="CN189" s="141"/>
      <c r="CO189" s="141"/>
      <c r="CP189" s="141"/>
      <c r="CQ189" s="141"/>
      <c r="CR189" s="141"/>
      <c r="CS189" s="141"/>
      <c r="CT189" s="141"/>
      <c r="CU189" s="141"/>
      <c r="CV189" s="141"/>
      <c r="CW189" s="141"/>
      <c r="CX189" s="141"/>
      <c r="CY189" s="141"/>
      <c r="CZ189" s="141"/>
      <c r="DA189" s="141"/>
      <c r="DB189" s="141"/>
      <c r="DC189" s="141"/>
      <c r="DD189" s="141"/>
      <c r="DE189" s="141"/>
      <c r="DF189" s="141"/>
      <c r="DG189" s="141"/>
      <c r="DH189" s="141"/>
      <c r="DI189" s="164"/>
    </row>
    <row r="190" spans="1:113" x14ac:dyDescent="0.25">
      <c r="A190" s="133">
        <v>43950</v>
      </c>
      <c r="B190" s="165">
        <v>5119</v>
      </c>
      <c r="C190" s="142">
        <v>5117</v>
      </c>
      <c r="D190" s="142">
        <v>5116</v>
      </c>
      <c r="E190" s="142">
        <v>5116</v>
      </c>
      <c r="F190" s="142">
        <v>5116</v>
      </c>
      <c r="G190" s="142">
        <v>5094</v>
      </c>
      <c r="H190" s="142">
        <v>5094</v>
      </c>
      <c r="I190" s="142">
        <v>5094</v>
      </c>
      <c r="J190" s="142">
        <v>5094</v>
      </c>
      <c r="K190" s="142">
        <v>5094</v>
      </c>
      <c r="L190" s="142">
        <v>5094</v>
      </c>
      <c r="M190" s="142">
        <v>5094</v>
      </c>
      <c r="N190" s="142">
        <v>5094</v>
      </c>
      <c r="O190" s="142">
        <v>5093</v>
      </c>
      <c r="P190" s="142">
        <v>5093</v>
      </c>
      <c r="Q190" s="142">
        <v>5096</v>
      </c>
      <c r="R190" s="142">
        <v>5099</v>
      </c>
      <c r="S190" s="142">
        <v>5094</v>
      </c>
      <c r="T190" s="142">
        <v>5093</v>
      </c>
      <c r="U190" s="142">
        <v>5092</v>
      </c>
      <c r="V190" s="142">
        <v>5092</v>
      </c>
      <c r="W190" s="142">
        <v>5092</v>
      </c>
      <c r="X190" s="142">
        <v>5091</v>
      </c>
      <c r="Y190" s="142">
        <v>5091</v>
      </c>
      <c r="Z190" s="142">
        <v>5091</v>
      </c>
      <c r="AA190" s="142">
        <v>5091</v>
      </c>
      <c r="AB190" s="142">
        <v>5091</v>
      </c>
      <c r="AC190" s="142">
        <v>5091</v>
      </c>
      <c r="AD190" s="142">
        <v>5090</v>
      </c>
      <c r="AE190" s="142">
        <v>5090</v>
      </c>
      <c r="AF190" s="142">
        <v>5090</v>
      </c>
      <c r="AG190" s="142">
        <v>5090</v>
      </c>
      <c r="AH190" s="142">
        <v>5090</v>
      </c>
      <c r="AI190" s="142">
        <v>5090</v>
      </c>
      <c r="AJ190" s="142">
        <v>5090</v>
      </c>
      <c r="AK190" s="142">
        <v>5090</v>
      </c>
      <c r="AL190" s="142">
        <v>5090</v>
      </c>
      <c r="AM190" s="141">
        <v>5091</v>
      </c>
      <c r="AN190" s="141">
        <v>5089</v>
      </c>
      <c r="AO190" s="141">
        <v>5089</v>
      </c>
      <c r="AP190" s="141">
        <v>5089</v>
      </c>
      <c r="AQ190" s="141">
        <v>5089</v>
      </c>
      <c r="AR190" s="141">
        <v>5089</v>
      </c>
      <c r="AS190" s="141">
        <v>5089</v>
      </c>
      <c r="AT190" s="141">
        <v>5090</v>
      </c>
      <c r="AU190" s="141">
        <v>5091</v>
      </c>
      <c r="AV190" s="141">
        <v>5090</v>
      </c>
      <c r="AW190" s="141">
        <v>5090</v>
      </c>
      <c r="AX190" s="141">
        <v>5089</v>
      </c>
      <c r="AY190" s="141">
        <v>5089</v>
      </c>
      <c r="AZ190" s="141">
        <v>5081</v>
      </c>
      <c r="BA190" s="141">
        <v>5079</v>
      </c>
      <c r="BB190" s="141">
        <v>5079</v>
      </c>
      <c r="BC190" s="141">
        <v>5078</v>
      </c>
      <c r="BD190" s="141">
        <v>5077</v>
      </c>
      <c r="BE190" s="141">
        <v>5077</v>
      </c>
      <c r="BF190" s="141">
        <v>5073</v>
      </c>
      <c r="BG190" s="141">
        <v>5073</v>
      </c>
      <c r="BH190" s="141">
        <v>5065</v>
      </c>
      <c r="BI190" s="141">
        <v>5061</v>
      </c>
      <c r="BJ190" s="141">
        <v>5060</v>
      </c>
      <c r="BK190" s="141">
        <v>5058</v>
      </c>
      <c r="BL190" s="141">
        <v>5057</v>
      </c>
      <c r="BM190" s="141">
        <v>5056</v>
      </c>
      <c r="BN190" s="141">
        <v>5048</v>
      </c>
      <c r="BO190" s="141">
        <v>5043</v>
      </c>
      <c r="BP190" s="141">
        <v>5036</v>
      </c>
      <c r="BQ190" s="141">
        <v>5032</v>
      </c>
      <c r="BR190" s="141">
        <v>5032</v>
      </c>
      <c r="BS190" s="141">
        <v>5031</v>
      </c>
      <c r="BT190" s="141">
        <v>5019</v>
      </c>
      <c r="BU190" s="141">
        <v>5000</v>
      </c>
      <c r="BV190" s="141">
        <v>4981</v>
      </c>
      <c r="BW190" s="141">
        <v>4972</v>
      </c>
      <c r="BX190" s="141">
        <v>4957</v>
      </c>
      <c r="BY190" s="141">
        <v>4949</v>
      </c>
      <c r="BZ190" s="141">
        <v>4904</v>
      </c>
      <c r="CA190" s="141">
        <v>4854</v>
      </c>
      <c r="CB190" s="141">
        <v>4784</v>
      </c>
      <c r="CC190" s="141">
        <v>4701</v>
      </c>
      <c r="CD190" s="141"/>
      <c r="CE190" s="141"/>
      <c r="CF190" s="141"/>
      <c r="CG190" s="141"/>
      <c r="CH190" s="141"/>
      <c r="CI190" s="141"/>
      <c r="CJ190" s="141"/>
      <c r="CK190" s="141"/>
      <c r="CL190" s="141"/>
      <c r="CM190" s="141"/>
      <c r="CN190" s="141"/>
      <c r="CO190" s="141"/>
      <c r="CP190" s="141"/>
      <c r="CQ190" s="141"/>
      <c r="CR190" s="141"/>
      <c r="CS190" s="141"/>
      <c r="CT190" s="141"/>
      <c r="CU190" s="141"/>
      <c r="CV190" s="141"/>
      <c r="CW190" s="141"/>
      <c r="CX190" s="141"/>
      <c r="CY190" s="141"/>
      <c r="CZ190" s="141"/>
      <c r="DA190" s="141"/>
      <c r="DB190" s="141"/>
      <c r="DC190" s="141"/>
      <c r="DD190" s="141"/>
      <c r="DE190" s="141"/>
      <c r="DF190" s="141"/>
      <c r="DG190" s="141"/>
      <c r="DH190" s="141"/>
      <c r="DI190" s="164"/>
    </row>
    <row r="191" spans="1:113" x14ac:dyDescent="0.25">
      <c r="A191" s="133">
        <v>43949</v>
      </c>
      <c r="B191" s="165">
        <v>5060</v>
      </c>
      <c r="C191" s="142">
        <v>5058</v>
      </c>
      <c r="D191" s="142">
        <v>5057</v>
      </c>
      <c r="E191" s="142">
        <v>5057</v>
      </c>
      <c r="F191" s="142">
        <v>5057</v>
      </c>
      <c r="G191" s="142">
        <v>5036</v>
      </c>
      <c r="H191" s="142">
        <v>5036</v>
      </c>
      <c r="I191" s="142">
        <v>5036</v>
      </c>
      <c r="J191" s="142">
        <v>5036</v>
      </c>
      <c r="K191" s="142">
        <v>5036</v>
      </c>
      <c r="L191" s="142">
        <v>5036</v>
      </c>
      <c r="M191" s="142">
        <v>5036</v>
      </c>
      <c r="N191" s="142">
        <v>5036</v>
      </c>
      <c r="O191" s="142">
        <v>5035</v>
      </c>
      <c r="P191" s="142">
        <v>5035</v>
      </c>
      <c r="Q191" s="142">
        <v>5038</v>
      </c>
      <c r="R191" s="142">
        <v>5041</v>
      </c>
      <c r="S191" s="142">
        <v>5036</v>
      </c>
      <c r="T191" s="142">
        <v>5035</v>
      </c>
      <c r="U191" s="142">
        <v>5034</v>
      </c>
      <c r="V191" s="142">
        <v>5034</v>
      </c>
      <c r="W191" s="142">
        <v>5034</v>
      </c>
      <c r="X191" s="142">
        <v>5033</v>
      </c>
      <c r="Y191" s="142">
        <v>5033</v>
      </c>
      <c r="Z191" s="142">
        <v>5033</v>
      </c>
      <c r="AA191" s="142">
        <v>5033</v>
      </c>
      <c r="AB191" s="142">
        <v>5033</v>
      </c>
      <c r="AC191" s="142">
        <v>5033</v>
      </c>
      <c r="AD191" s="142">
        <v>5032</v>
      </c>
      <c r="AE191" s="142">
        <v>5032</v>
      </c>
      <c r="AF191" s="142">
        <v>5032</v>
      </c>
      <c r="AG191" s="142">
        <v>5032</v>
      </c>
      <c r="AH191" s="142">
        <v>5032</v>
      </c>
      <c r="AI191" s="142">
        <v>5032</v>
      </c>
      <c r="AJ191" s="142">
        <v>5032</v>
      </c>
      <c r="AK191" s="142">
        <v>5032</v>
      </c>
      <c r="AL191" s="142">
        <v>5032</v>
      </c>
      <c r="AM191" s="141">
        <v>5033</v>
      </c>
      <c r="AN191" s="141">
        <v>5032</v>
      </c>
      <c r="AO191" s="141">
        <v>5032</v>
      </c>
      <c r="AP191" s="141">
        <v>5032</v>
      </c>
      <c r="AQ191" s="141">
        <v>5032</v>
      </c>
      <c r="AR191" s="141">
        <v>5032</v>
      </c>
      <c r="AS191" s="141">
        <v>5032</v>
      </c>
      <c r="AT191" s="141">
        <v>5032</v>
      </c>
      <c r="AU191" s="141">
        <v>5032</v>
      </c>
      <c r="AV191" s="141">
        <v>5031</v>
      </c>
      <c r="AW191" s="141">
        <v>5031</v>
      </c>
      <c r="AX191" s="141">
        <v>5031</v>
      </c>
      <c r="AY191" s="141">
        <v>5031</v>
      </c>
      <c r="AZ191" s="141">
        <v>5023</v>
      </c>
      <c r="BA191" s="141">
        <v>5021</v>
      </c>
      <c r="BB191" s="141">
        <v>5021</v>
      </c>
      <c r="BC191" s="141">
        <v>5020</v>
      </c>
      <c r="BD191" s="141">
        <v>5019</v>
      </c>
      <c r="BE191" s="141">
        <v>5019</v>
      </c>
      <c r="BF191" s="141">
        <v>5015</v>
      </c>
      <c r="BG191" s="141">
        <v>5015</v>
      </c>
      <c r="BH191" s="141">
        <v>5007</v>
      </c>
      <c r="BI191" s="141">
        <v>5003</v>
      </c>
      <c r="BJ191" s="141">
        <v>5002</v>
      </c>
      <c r="BK191" s="141">
        <v>5000</v>
      </c>
      <c r="BL191" s="141">
        <v>4999</v>
      </c>
      <c r="BM191" s="141">
        <v>4998</v>
      </c>
      <c r="BN191" s="141">
        <v>4990</v>
      </c>
      <c r="BO191" s="141">
        <v>4985</v>
      </c>
      <c r="BP191" s="141">
        <v>4979</v>
      </c>
      <c r="BQ191" s="141">
        <v>4975</v>
      </c>
      <c r="BR191" s="141">
        <v>4975</v>
      </c>
      <c r="BS191" s="141">
        <v>4975</v>
      </c>
      <c r="BT191" s="141">
        <v>4964</v>
      </c>
      <c r="BU191" s="141">
        <v>4947</v>
      </c>
      <c r="BV191" s="141">
        <v>4928</v>
      </c>
      <c r="BW191" s="141">
        <v>4919</v>
      </c>
      <c r="BX191" s="141">
        <v>4905</v>
      </c>
      <c r="BY191" s="141">
        <v>4897</v>
      </c>
      <c r="BZ191" s="141">
        <v>4858</v>
      </c>
      <c r="CA191" s="141">
        <v>4817</v>
      </c>
      <c r="CB191" s="141">
        <v>4761</v>
      </c>
      <c r="CC191" s="141">
        <v>4700</v>
      </c>
      <c r="CD191" s="141">
        <v>4556</v>
      </c>
      <c r="CE191" s="141"/>
      <c r="CF191" s="141"/>
      <c r="CG191" s="141"/>
      <c r="CH191" s="141"/>
      <c r="CI191" s="141"/>
      <c r="CJ191" s="141"/>
      <c r="CK191" s="141"/>
      <c r="CL191" s="141"/>
      <c r="CM191" s="141"/>
      <c r="CN191" s="141"/>
      <c r="CO191" s="141"/>
      <c r="CP191" s="141"/>
      <c r="CQ191" s="141"/>
      <c r="CR191" s="141"/>
      <c r="CS191" s="141"/>
      <c r="CT191" s="141"/>
      <c r="CU191" s="141"/>
      <c r="CV191" s="141"/>
      <c r="CW191" s="141"/>
      <c r="CX191" s="141"/>
      <c r="CY191" s="141"/>
      <c r="CZ191" s="141"/>
      <c r="DA191" s="141"/>
      <c r="DB191" s="141"/>
      <c r="DC191" s="141"/>
      <c r="DD191" s="141"/>
      <c r="DE191" s="141"/>
      <c r="DF191" s="141"/>
      <c r="DG191" s="141"/>
      <c r="DH191" s="141"/>
      <c r="DI191" s="164"/>
    </row>
    <row r="192" spans="1:113" x14ac:dyDescent="0.25">
      <c r="A192" s="133">
        <v>43948</v>
      </c>
      <c r="B192" s="165">
        <v>4989</v>
      </c>
      <c r="C192" s="142">
        <v>4987</v>
      </c>
      <c r="D192" s="142">
        <v>4986</v>
      </c>
      <c r="E192" s="142">
        <v>4986</v>
      </c>
      <c r="F192" s="142">
        <v>4986</v>
      </c>
      <c r="G192" s="142">
        <v>4966</v>
      </c>
      <c r="H192" s="142">
        <v>4966</v>
      </c>
      <c r="I192" s="142">
        <v>4966</v>
      </c>
      <c r="J192" s="142">
        <v>4966</v>
      </c>
      <c r="K192" s="142">
        <v>4966</v>
      </c>
      <c r="L192" s="142">
        <v>4966</v>
      </c>
      <c r="M192" s="142">
        <v>4966</v>
      </c>
      <c r="N192" s="142">
        <v>4966</v>
      </c>
      <c r="O192" s="142">
        <v>4965</v>
      </c>
      <c r="P192" s="142">
        <v>4965</v>
      </c>
      <c r="Q192" s="142">
        <v>4968</v>
      </c>
      <c r="R192" s="142">
        <v>4971</v>
      </c>
      <c r="S192" s="142">
        <v>4966</v>
      </c>
      <c r="T192" s="142">
        <v>4965</v>
      </c>
      <c r="U192" s="142">
        <v>4964</v>
      </c>
      <c r="V192" s="142">
        <v>4964</v>
      </c>
      <c r="W192" s="142">
        <v>4964</v>
      </c>
      <c r="X192" s="142">
        <v>4963</v>
      </c>
      <c r="Y192" s="142">
        <v>4963</v>
      </c>
      <c r="Z192" s="142">
        <v>4963</v>
      </c>
      <c r="AA192" s="142">
        <v>4963</v>
      </c>
      <c r="AB192" s="142">
        <v>4963</v>
      </c>
      <c r="AC192" s="142">
        <v>4963</v>
      </c>
      <c r="AD192" s="142">
        <v>4962</v>
      </c>
      <c r="AE192" s="142">
        <v>4962</v>
      </c>
      <c r="AF192" s="142">
        <v>4962</v>
      </c>
      <c r="AG192" s="142">
        <v>4962</v>
      </c>
      <c r="AH192" s="142">
        <v>4962</v>
      </c>
      <c r="AI192" s="142">
        <v>4962</v>
      </c>
      <c r="AJ192" s="142">
        <v>4962</v>
      </c>
      <c r="AK192" s="142">
        <v>4962</v>
      </c>
      <c r="AL192" s="142">
        <v>4962</v>
      </c>
      <c r="AM192" s="141">
        <v>4963</v>
      </c>
      <c r="AN192" s="141">
        <v>4962</v>
      </c>
      <c r="AO192" s="141">
        <v>4962</v>
      </c>
      <c r="AP192" s="141">
        <v>4962</v>
      </c>
      <c r="AQ192" s="141">
        <v>4962</v>
      </c>
      <c r="AR192" s="141">
        <v>4962</v>
      </c>
      <c r="AS192" s="141">
        <v>4962</v>
      </c>
      <c r="AT192" s="141">
        <v>4962</v>
      </c>
      <c r="AU192" s="141">
        <v>4962</v>
      </c>
      <c r="AV192" s="141">
        <v>4961</v>
      </c>
      <c r="AW192" s="141">
        <v>4961</v>
      </c>
      <c r="AX192" s="141">
        <v>4961</v>
      </c>
      <c r="AY192" s="141">
        <v>4961</v>
      </c>
      <c r="AZ192" s="141">
        <v>4953</v>
      </c>
      <c r="BA192" s="141">
        <v>4951</v>
      </c>
      <c r="BB192" s="141">
        <v>4951</v>
      </c>
      <c r="BC192" s="141">
        <v>4950</v>
      </c>
      <c r="BD192" s="141">
        <v>4949</v>
      </c>
      <c r="BE192" s="141">
        <v>4949</v>
      </c>
      <c r="BF192" s="141">
        <v>4945</v>
      </c>
      <c r="BG192" s="141">
        <v>4945</v>
      </c>
      <c r="BH192" s="141">
        <v>4937</v>
      </c>
      <c r="BI192" s="141">
        <v>4933</v>
      </c>
      <c r="BJ192" s="141">
        <v>4932</v>
      </c>
      <c r="BK192" s="141">
        <v>4930</v>
      </c>
      <c r="BL192" s="141">
        <v>4929</v>
      </c>
      <c r="BM192" s="141">
        <v>4928</v>
      </c>
      <c r="BN192" s="141">
        <v>4920</v>
      </c>
      <c r="BO192" s="141">
        <v>4915</v>
      </c>
      <c r="BP192" s="141">
        <v>4909</v>
      </c>
      <c r="BQ192" s="141">
        <v>4907</v>
      </c>
      <c r="BR192" s="141">
        <v>4907</v>
      </c>
      <c r="BS192" s="141">
        <v>4907</v>
      </c>
      <c r="BT192" s="141">
        <v>4896</v>
      </c>
      <c r="BU192" s="141">
        <v>4879</v>
      </c>
      <c r="BV192" s="141">
        <v>4861</v>
      </c>
      <c r="BW192" s="141">
        <v>4852</v>
      </c>
      <c r="BX192" s="141">
        <v>4839</v>
      </c>
      <c r="BY192" s="141">
        <v>4833</v>
      </c>
      <c r="BZ192" s="141">
        <v>4795</v>
      </c>
      <c r="CA192" s="141">
        <v>4761</v>
      </c>
      <c r="CB192" s="141">
        <v>4716</v>
      </c>
      <c r="CC192" s="141">
        <v>4677</v>
      </c>
      <c r="CD192" s="141">
        <v>4555</v>
      </c>
      <c r="CE192" s="141">
        <v>4508</v>
      </c>
      <c r="CF192" s="141"/>
      <c r="CG192" s="141"/>
      <c r="CH192" s="141"/>
      <c r="CI192" s="141"/>
      <c r="CJ192" s="141"/>
      <c r="CK192" s="141"/>
      <c r="CL192" s="141"/>
      <c r="CM192" s="141"/>
      <c r="CN192" s="141"/>
      <c r="CO192" s="141"/>
      <c r="CP192" s="141"/>
      <c r="CQ192" s="141"/>
      <c r="CR192" s="141"/>
      <c r="CS192" s="141"/>
      <c r="CT192" s="141"/>
      <c r="CU192" s="141"/>
      <c r="CV192" s="141"/>
      <c r="CW192" s="141"/>
      <c r="CX192" s="141"/>
      <c r="CY192" s="141"/>
      <c r="CZ192" s="141"/>
      <c r="DA192" s="141"/>
      <c r="DB192" s="141"/>
      <c r="DC192" s="141"/>
      <c r="DD192" s="141"/>
      <c r="DE192" s="141"/>
      <c r="DF192" s="141"/>
      <c r="DG192" s="141"/>
      <c r="DH192" s="141"/>
      <c r="DI192" s="164"/>
    </row>
    <row r="193" spans="1:113" x14ac:dyDescent="0.25">
      <c r="A193" s="133">
        <v>43947</v>
      </c>
      <c r="B193" s="165">
        <v>4914</v>
      </c>
      <c r="C193" s="142">
        <v>4912</v>
      </c>
      <c r="D193" s="142">
        <v>4911</v>
      </c>
      <c r="E193" s="142">
        <v>4911</v>
      </c>
      <c r="F193" s="142">
        <v>4911</v>
      </c>
      <c r="G193" s="142">
        <v>4891</v>
      </c>
      <c r="H193" s="142">
        <v>4891</v>
      </c>
      <c r="I193" s="142">
        <v>4891</v>
      </c>
      <c r="J193" s="142">
        <v>4891</v>
      </c>
      <c r="K193" s="142">
        <v>4891</v>
      </c>
      <c r="L193" s="142">
        <v>4891</v>
      </c>
      <c r="M193" s="142">
        <v>4891</v>
      </c>
      <c r="N193" s="142">
        <v>4891</v>
      </c>
      <c r="O193" s="142">
        <v>4890</v>
      </c>
      <c r="P193" s="142">
        <v>4890</v>
      </c>
      <c r="Q193" s="142">
        <v>4893</v>
      </c>
      <c r="R193" s="142">
        <v>4896</v>
      </c>
      <c r="S193" s="142">
        <v>4891</v>
      </c>
      <c r="T193" s="142">
        <v>4890</v>
      </c>
      <c r="U193" s="142">
        <v>4889</v>
      </c>
      <c r="V193" s="142">
        <v>4889</v>
      </c>
      <c r="W193" s="142">
        <v>4889</v>
      </c>
      <c r="X193" s="142">
        <v>4888</v>
      </c>
      <c r="Y193" s="142">
        <v>4888</v>
      </c>
      <c r="Z193" s="142">
        <v>4888</v>
      </c>
      <c r="AA193" s="142">
        <v>4888</v>
      </c>
      <c r="AB193" s="142">
        <v>4888</v>
      </c>
      <c r="AC193" s="142">
        <v>4888</v>
      </c>
      <c r="AD193" s="142">
        <v>4887</v>
      </c>
      <c r="AE193" s="142">
        <v>4887</v>
      </c>
      <c r="AF193" s="142">
        <v>4887</v>
      </c>
      <c r="AG193" s="142">
        <v>4887</v>
      </c>
      <c r="AH193" s="142">
        <v>4887</v>
      </c>
      <c r="AI193" s="142">
        <v>4887</v>
      </c>
      <c r="AJ193" s="142">
        <v>4887</v>
      </c>
      <c r="AK193" s="142">
        <v>4887</v>
      </c>
      <c r="AL193" s="142">
        <v>4887</v>
      </c>
      <c r="AM193" s="141">
        <v>4888</v>
      </c>
      <c r="AN193" s="141">
        <v>4887</v>
      </c>
      <c r="AO193" s="141">
        <v>4887</v>
      </c>
      <c r="AP193" s="141">
        <v>4887</v>
      </c>
      <c r="AQ193" s="141">
        <v>4887</v>
      </c>
      <c r="AR193" s="141">
        <v>4887</v>
      </c>
      <c r="AS193" s="141">
        <v>4887</v>
      </c>
      <c r="AT193" s="141">
        <v>4887</v>
      </c>
      <c r="AU193" s="141">
        <v>4887</v>
      </c>
      <c r="AV193" s="141">
        <v>4886</v>
      </c>
      <c r="AW193" s="141">
        <v>4886</v>
      </c>
      <c r="AX193" s="141">
        <v>4886</v>
      </c>
      <c r="AY193" s="141">
        <v>4886</v>
      </c>
      <c r="AZ193" s="141">
        <v>4879</v>
      </c>
      <c r="BA193" s="141">
        <v>4877</v>
      </c>
      <c r="BB193" s="141">
        <v>4877</v>
      </c>
      <c r="BC193" s="141">
        <v>4876</v>
      </c>
      <c r="BD193" s="141">
        <v>4875</v>
      </c>
      <c r="BE193" s="141">
        <v>4875</v>
      </c>
      <c r="BF193" s="141">
        <v>4871</v>
      </c>
      <c r="BG193" s="141">
        <v>4871</v>
      </c>
      <c r="BH193" s="141">
        <v>4864</v>
      </c>
      <c r="BI193" s="141">
        <v>4860</v>
      </c>
      <c r="BJ193" s="141">
        <v>4859</v>
      </c>
      <c r="BK193" s="141">
        <v>4857</v>
      </c>
      <c r="BL193" s="141">
        <v>4857</v>
      </c>
      <c r="BM193" s="141">
        <v>4856</v>
      </c>
      <c r="BN193" s="141">
        <v>4848</v>
      </c>
      <c r="BO193" s="141">
        <v>4844</v>
      </c>
      <c r="BP193" s="141">
        <v>4838</v>
      </c>
      <c r="BQ193" s="141">
        <v>4836</v>
      </c>
      <c r="BR193" s="141">
        <v>4836</v>
      </c>
      <c r="BS193" s="141">
        <v>4836</v>
      </c>
      <c r="BT193" s="141">
        <v>4825</v>
      </c>
      <c r="BU193" s="141">
        <v>4808</v>
      </c>
      <c r="BV193" s="141">
        <v>4791</v>
      </c>
      <c r="BW193" s="141">
        <v>4782</v>
      </c>
      <c r="BX193" s="141">
        <v>4770</v>
      </c>
      <c r="BY193" s="141">
        <v>4764</v>
      </c>
      <c r="BZ193" s="141">
        <v>4729</v>
      </c>
      <c r="CA193" s="141">
        <v>4695</v>
      </c>
      <c r="CB193" s="141">
        <v>4652</v>
      </c>
      <c r="CC193" s="141">
        <v>4624</v>
      </c>
      <c r="CD193" s="141">
        <v>4537</v>
      </c>
      <c r="CE193" s="141">
        <v>4504</v>
      </c>
      <c r="CF193" s="141">
        <v>4465</v>
      </c>
      <c r="CG193" s="141"/>
      <c r="CH193" s="141"/>
      <c r="CI193" s="141"/>
      <c r="CJ193" s="141"/>
      <c r="CK193" s="141"/>
      <c r="CL193" s="141"/>
      <c r="CM193" s="141"/>
      <c r="CN193" s="141"/>
      <c r="CO193" s="141"/>
      <c r="CP193" s="141"/>
      <c r="CQ193" s="141"/>
      <c r="CR193" s="141"/>
      <c r="CS193" s="141"/>
      <c r="CT193" s="141"/>
      <c r="CU193" s="141"/>
      <c r="CV193" s="141"/>
      <c r="CW193" s="141"/>
      <c r="CX193" s="141"/>
      <c r="CY193" s="141"/>
      <c r="CZ193" s="141"/>
      <c r="DA193" s="141"/>
      <c r="DB193" s="141"/>
      <c r="DC193" s="141"/>
      <c r="DD193" s="141"/>
      <c r="DE193" s="141"/>
      <c r="DF193" s="141"/>
      <c r="DG193" s="141"/>
      <c r="DH193" s="141"/>
      <c r="DI193" s="164"/>
    </row>
    <row r="194" spans="1:113" x14ac:dyDescent="0.25">
      <c r="A194" s="133">
        <v>43946</v>
      </c>
      <c r="B194" s="165">
        <v>4836</v>
      </c>
      <c r="C194" s="142">
        <v>4834</v>
      </c>
      <c r="D194" s="142">
        <v>4833</v>
      </c>
      <c r="E194" s="142">
        <v>4833</v>
      </c>
      <c r="F194" s="142">
        <v>4833</v>
      </c>
      <c r="G194" s="142">
        <v>4813</v>
      </c>
      <c r="H194" s="142">
        <v>4813</v>
      </c>
      <c r="I194" s="142">
        <v>4813</v>
      </c>
      <c r="J194" s="142">
        <v>4813</v>
      </c>
      <c r="K194" s="142">
        <v>4813</v>
      </c>
      <c r="L194" s="142">
        <v>4813</v>
      </c>
      <c r="M194" s="142">
        <v>4813</v>
      </c>
      <c r="N194" s="142">
        <v>4813</v>
      </c>
      <c r="O194" s="142">
        <v>4812</v>
      </c>
      <c r="P194" s="142">
        <v>4812</v>
      </c>
      <c r="Q194" s="142">
        <v>4815</v>
      </c>
      <c r="R194" s="142">
        <v>4818</v>
      </c>
      <c r="S194" s="142">
        <v>4813</v>
      </c>
      <c r="T194" s="142">
        <v>4812</v>
      </c>
      <c r="U194" s="142">
        <v>4811</v>
      </c>
      <c r="V194" s="142">
        <v>4811</v>
      </c>
      <c r="W194" s="142">
        <v>4811</v>
      </c>
      <c r="X194" s="142">
        <v>4810</v>
      </c>
      <c r="Y194" s="142">
        <v>4810</v>
      </c>
      <c r="Z194" s="142">
        <v>4810</v>
      </c>
      <c r="AA194" s="142">
        <v>4810</v>
      </c>
      <c r="AB194" s="142">
        <v>4810</v>
      </c>
      <c r="AC194" s="142">
        <v>4810</v>
      </c>
      <c r="AD194" s="142">
        <v>4809</v>
      </c>
      <c r="AE194" s="142">
        <v>4809</v>
      </c>
      <c r="AF194" s="142">
        <v>4809</v>
      </c>
      <c r="AG194" s="142">
        <v>4809</v>
      </c>
      <c r="AH194" s="142">
        <v>4809</v>
      </c>
      <c r="AI194" s="142">
        <v>4809</v>
      </c>
      <c r="AJ194" s="142">
        <v>4809</v>
      </c>
      <c r="AK194" s="142">
        <v>4809</v>
      </c>
      <c r="AL194" s="142">
        <v>4809</v>
      </c>
      <c r="AM194" s="141">
        <v>4810</v>
      </c>
      <c r="AN194" s="141">
        <v>4809</v>
      </c>
      <c r="AO194" s="141">
        <v>4809</v>
      </c>
      <c r="AP194" s="141">
        <v>4809</v>
      </c>
      <c r="AQ194" s="141">
        <v>4809</v>
      </c>
      <c r="AR194" s="141">
        <v>4809</v>
      </c>
      <c r="AS194" s="141">
        <v>4809</v>
      </c>
      <c r="AT194" s="141">
        <v>4809</v>
      </c>
      <c r="AU194" s="141">
        <v>4809</v>
      </c>
      <c r="AV194" s="141">
        <v>4808</v>
      </c>
      <c r="AW194" s="141">
        <v>4808</v>
      </c>
      <c r="AX194" s="141">
        <v>4808</v>
      </c>
      <c r="AY194" s="141">
        <v>4808</v>
      </c>
      <c r="AZ194" s="141">
        <v>4801</v>
      </c>
      <c r="BA194" s="141">
        <v>4801</v>
      </c>
      <c r="BB194" s="141">
        <v>4801</v>
      </c>
      <c r="BC194" s="141">
        <v>4800</v>
      </c>
      <c r="BD194" s="141">
        <v>4799</v>
      </c>
      <c r="BE194" s="141">
        <v>4799</v>
      </c>
      <c r="BF194" s="141">
        <v>4795</v>
      </c>
      <c r="BG194" s="141">
        <v>4795</v>
      </c>
      <c r="BH194" s="141">
        <v>4788</v>
      </c>
      <c r="BI194" s="141">
        <v>4784</v>
      </c>
      <c r="BJ194" s="141">
        <v>4783</v>
      </c>
      <c r="BK194" s="141">
        <v>4781</v>
      </c>
      <c r="BL194" s="141">
        <v>4781</v>
      </c>
      <c r="BM194" s="141">
        <v>4780</v>
      </c>
      <c r="BN194" s="141">
        <v>4773</v>
      </c>
      <c r="BO194" s="141">
        <v>4769</v>
      </c>
      <c r="BP194" s="141">
        <v>4763</v>
      </c>
      <c r="BQ194" s="141">
        <v>4761</v>
      </c>
      <c r="BR194" s="141">
        <v>4761</v>
      </c>
      <c r="BS194" s="141">
        <v>4761</v>
      </c>
      <c r="BT194" s="141">
        <v>4750</v>
      </c>
      <c r="BU194" s="141">
        <v>4736</v>
      </c>
      <c r="BV194" s="141">
        <v>4720</v>
      </c>
      <c r="BW194" s="141">
        <v>4711</v>
      </c>
      <c r="BX194" s="141">
        <v>4699</v>
      </c>
      <c r="BY194" s="141">
        <v>4694</v>
      </c>
      <c r="BZ194" s="141">
        <v>4660</v>
      </c>
      <c r="CA194" s="141">
        <v>4633</v>
      </c>
      <c r="CB194" s="141">
        <v>4591</v>
      </c>
      <c r="CC194" s="141">
        <v>4573</v>
      </c>
      <c r="CD194" s="141">
        <v>4513</v>
      </c>
      <c r="CE194" s="141">
        <v>4492</v>
      </c>
      <c r="CF194" s="141">
        <v>4463</v>
      </c>
      <c r="CG194" s="141">
        <v>4397</v>
      </c>
      <c r="CH194" s="141"/>
      <c r="CI194" s="141"/>
      <c r="CJ194" s="141"/>
      <c r="CK194" s="141"/>
      <c r="CL194" s="141"/>
      <c r="CM194" s="141"/>
      <c r="CN194" s="141"/>
      <c r="CO194" s="141"/>
      <c r="CP194" s="141"/>
      <c r="CQ194" s="141"/>
      <c r="CR194" s="141"/>
      <c r="CS194" s="141"/>
      <c r="CT194" s="141"/>
      <c r="CU194" s="141"/>
      <c r="CV194" s="141"/>
      <c r="CW194" s="141"/>
      <c r="CX194" s="141"/>
      <c r="CY194" s="141"/>
      <c r="CZ194" s="141"/>
      <c r="DA194" s="141"/>
      <c r="DB194" s="141"/>
      <c r="DC194" s="141"/>
      <c r="DD194" s="141"/>
      <c r="DE194" s="141"/>
      <c r="DF194" s="141"/>
      <c r="DG194" s="141"/>
      <c r="DH194" s="141"/>
      <c r="DI194" s="164"/>
    </row>
    <row r="195" spans="1:113" x14ac:dyDescent="0.25">
      <c r="A195" s="133">
        <v>43945</v>
      </c>
      <c r="B195" s="165">
        <v>4755</v>
      </c>
      <c r="C195" s="142">
        <v>4753</v>
      </c>
      <c r="D195" s="142">
        <v>4752</v>
      </c>
      <c r="E195" s="142">
        <v>4752</v>
      </c>
      <c r="F195" s="142">
        <v>4752</v>
      </c>
      <c r="G195" s="142">
        <v>4732</v>
      </c>
      <c r="H195" s="142">
        <v>4732</v>
      </c>
      <c r="I195" s="142">
        <v>4732</v>
      </c>
      <c r="J195" s="142">
        <v>4732</v>
      </c>
      <c r="K195" s="142">
        <v>4732</v>
      </c>
      <c r="L195" s="142">
        <v>4732</v>
      </c>
      <c r="M195" s="142">
        <v>4732</v>
      </c>
      <c r="N195" s="142">
        <v>4732</v>
      </c>
      <c r="O195" s="142">
        <v>4731</v>
      </c>
      <c r="P195" s="142">
        <v>4731</v>
      </c>
      <c r="Q195" s="142">
        <v>4734</v>
      </c>
      <c r="R195" s="142">
        <v>4737</v>
      </c>
      <c r="S195" s="142">
        <v>4732</v>
      </c>
      <c r="T195" s="142">
        <v>4731</v>
      </c>
      <c r="U195" s="142">
        <v>4730</v>
      </c>
      <c r="V195" s="142">
        <v>4730</v>
      </c>
      <c r="W195" s="142">
        <v>4730</v>
      </c>
      <c r="X195" s="142">
        <v>4729</v>
      </c>
      <c r="Y195" s="142">
        <v>4729</v>
      </c>
      <c r="Z195" s="142">
        <v>4729</v>
      </c>
      <c r="AA195" s="142">
        <v>4729</v>
      </c>
      <c r="AB195" s="142">
        <v>4729</v>
      </c>
      <c r="AC195" s="142">
        <v>4729</v>
      </c>
      <c r="AD195" s="142">
        <v>4728</v>
      </c>
      <c r="AE195" s="142">
        <v>4728</v>
      </c>
      <c r="AF195" s="142">
        <v>4728</v>
      </c>
      <c r="AG195" s="142">
        <v>4728</v>
      </c>
      <c r="AH195" s="142">
        <v>4728</v>
      </c>
      <c r="AI195" s="142">
        <v>4728</v>
      </c>
      <c r="AJ195" s="142">
        <v>4728</v>
      </c>
      <c r="AK195" s="142">
        <v>4728</v>
      </c>
      <c r="AL195" s="142">
        <v>4728</v>
      </c>
      <c r="AM195" s="141">
        <v>4729</v>
      </c>
      <c r="AN195" s="141">
        <v>4728</v>
      </c>
      <c r="AO195" s="141">
        <v>4728</v>
      </c>
      <c r="AP195" s="141">
        <v>4728</v>
      </c>
      <c r="AQ195" s="141">
        <v>4728</v>
      </c>
      <c r="AR195" s="141">
        <v>4728</v>
      </c>
      <c r="AS195" s="141">
        <v>4728</v>
      </c>
      <c r="AT195" s="141">
        <v>4728</v>
      </c>
      <c r="AU195" s="141">
        <v>4728</v>
      </c>
      <c r="AV195" s="141">
        <v>4727</v>
      </c>
      <c r="AW195" s="141">
        <v>4727</v>
      </c>
      <c r="AX195" s="141">
        <v>4727</v>
      </c>
      <c r="AY195" s="141">
        <v>4727</v>
      </c>
      <c r="AZ195" s="141">
        <v>4721</v>
      </c>
      <c r="BA195" s="141">
        <v>4721</v>
      </c>
      <c r="BB195" s="141">
        <v>4721</v>
      </c>
      <c r="BC195" s="141">
        <v>4720</v>
      </c>
      <c r="BD195" s="141">
        <v>4719</v>
      </c>
      <c r="BE195" s="141">
        <v>4719</v>
      </c>
      <c r="BF195" s="141">
        <v>4715</v>
      </c>
      <c r="BG195" s="141">
        <v>4715</v>
      </c>
      <c r="BH195" s="141">
        <v>4708</v>
      </c>
      <c r="BI195" s="141">
        <v>4705</v>
      </c>
      <c r="BJ195" s="141">
        <v>4704</v>
      </c>
      <c r="BK195" s="141">
        <v>4702</v>
      </c>
      <c r="BL195" s="141">
        <v>4702</v>
      </c>
      <c r="BM195" s="141">
        <v>4701</v>
      </c>
      <c r="BN195" s="141">
        <v>4694</v>
      </c>
      <c r="BO195" s="141">
        <v>4690</v>
      </c>
      <c r="BP195" s="141">
        <v>4684</v>
      </c>
      <c r="BQ195" s="141">
        <v>4682</v>
      </c>
      <c r="BR195" s="141">
        <v>4682</v>
      </c>
      <c r="BS195" s="141">
        <v>4682</v>
      </c>
      <c r="BT195" s="141">
        <v>4671</v>
      </c>
      <c r="BU195" s="141">
        <v>4659</v>
      </c>
      <c r="BV195" s="141">
        <v>4644</v>
      </c>
      <c r="BW195" s="141">
        <v>4636</v>
      </c>
      <c r="BX195" s="141">
        <v>4629</v>
      </c>
      <c r="BY195" s="141">
        <v>4625</v>
      </c>
      <c r="BZ195" s="141">
        <v>4592</v>
      </c>
      <c r="CA195" s="141">
        <v>4572</v>
      </c>
      <c r="CB195" s="141">
        <v>4530</v>
      </c>
      <c r="CC195" s="141">
        <v>4517</v>
      </c>
      <c r="CD195" s="141">
        <v>4475</v>
      </c>
      <c r="CE195" s="141">
        <v>4458</v>
      </c>
      <c r="CF195" s="141">
        <v>4444</v>
      </c>
      <c r="CG195" s="141">
        <v>4397</v>
      </c>
      <c r="CH195" s="141">
        <v>4279</v>
      </c>
      <c r="CI195" s="141"/>
      <c r="CJ195" s="141"/>
      <c r="CK195" s="141"/>
      <c r="CL195" s="141"/>
      <c r="CM195" s="141"/>
      <c r="CN195" s="141"/>
      <c r="CO195" s="141"/>
      <c r="CP195" s="141"/>
      <c r="CQ195" s="141"/>
      <c r="CR195" s="141"/>
      <c r="CS195" s="141"/>
      <c r="CT195" s="141"/>
      <c r="CU195" s="141"/>
      <c r="CV195" s="141"/>
      <c r="CW195" s="141"/>
      <c r="CX195" s="141"/>
      <c r="CY195" s="141"/>
      <c r="CZ195" s="141"/>
      <c r="DA195" s="141"/>
      <c r="DB195" s="141"/>
      <c r="DC195" s="141"/>
      <c r="DD195" s="141"/>
      <c r="DE195" s="141"/>
      <c r="DF195" s="141"/>
      <c r="DG195" s="141"/>
      <c r="DH195" s="141"/>
      <c r="DI195" s="164"/>
    </row>
    <row r="196" spans="1:113" x14ac:dyDescent="0.25">
      <c r="A196" s="133">
        <v>43944</v>
      </c>
      <c r="B196" s="165">
        <v>4662</v>
      </c>
      <c r="C196" s="142">
        <v>4660</v>
      </c>
      <c r="D196" s="142">
        <v>4659</v>
      </c>
      <c r="E196" s="142">
        <v>4659</v>
      </c>
      <c r="F196" s="142">
        <v>4659</v>
      </c>
      <c r="G196" s="142">
        <v>4640</v>
      </c>
      <c r="H196" s="142">
        <v>4640</v>
      </c>
      <c r="I196" s="142">
        <v>4640</v>
      </c>
      <c r="J196" s="142">
        <v>4640</v>
      </c>
      <c r="K196" s="142">
        <v>4640</v>
      </c>
      <c r="L196" s="142">
        <v>4640</v>
      </c>
      <c r="M196" s="142">
        <v>4640</v>
      </c>
      <c r="N196" s="142">
        <v>4640</v>
      </c>
      <c r="O196" s="142">
        <v>4639</v>
      </c>
      <c r="P196" s="142">
        <v>4639</v>
      </c>
      <c r="Q196" s="142">
        <v>4642</v>
      </c>
      <c r="R196" s="142">
        <v>4645</v>
      </c>
      <c r="S196" s="142">
        <v>4640</v>
      </c>
      <c r="T196" s="142">
        <v>4639</v>
      </c>
      <c r="U196" s="142">
        <v>4638</v>
      </c>
      <c r="V196" s="142">
        <v>4638</v>
      </c>
      <c r="W196" s="142">
        <v>4638</v>
      </c>
      <c r="X196" s="142">
        <v>4637</v>
      </c>
      <c r="Y196" s="142">
        <v>4637</v>
      </c>
      <c r="Z196" s="142">
        <v>4637</v>
      </c>
      <c r="AA196" s="142">
        <v>4637</v>
      </c>
      <c r="AB196" s="142">
        <v>4637</v>
      </c>
      <c r="AC196" s="142">
        <v>4637</v>
      </c>
      <c r="AD196" s="142">
        <v>4636</v>
      </c>
      <c r="AE196" s="142">
        <v>4636</v>
      </c>
      <c r="AF196" s="142">
        <v>4636</v>
      </c>
      <c r="AG196" s="142">
        <v>4636</v>
      </c>
      <c r="AH196" s="142">
        <v>4636</v>
      </c>
      <c r="AI196" s="142">
        <v>4636</v>
      </c>
      <c r="AJ196" s="142">
        <v>4636</v>
      </c>
      <c r="AK196" s="142">
        <v>4636</v>
      </c>
      <c r="AL196" s="142">
        <v>4636</v>
      </c>
      <c r="AM196" s="141">
        <v>4637</v>
      </c>
      <c r="AN196" s="141">
        <v>4636</v>
      </c>
      <c r="AO196" s="141">
        <v>4636</v>
      </c>
      <c r="AP196" s="141">
        <v>4636</v>
      </c>
      <c r="AQ196" s="141">
        <v>4636</v>
      </c>
      <c r="AR196" s="141">
        <v>4636</v>
      </c>
      <c r="AS196" s="141">
        <v>4636</v>
      </c>
      <c r="AT196" s="141">
        <v>4636</v>
      </c>
      <c r="AU196" s="141">
        <v>4636</v>
      </c>
      <c r="AV196" s="141">
        <v>4635</v>
      </c>
      <c r="AW196" s="141">
        <v>4635</v>
      </c>
      <c r="AX196" s="141">
        <v>4635</v>
      </c>
      <c r="AY196" s="141">
        <v>4635</v>
      </c>
      <c r="AZ196" s="141">
        <v>4629</v>
      </c>
      <c r="BA196" s="141">
        <v>4629</v>
      </c>
      <c r="BB196" s="141">
        <v>4629</v>
      </c>
      <c r="BC196" s="141">
        <v>4628</v>
      </c>
      <c r="BD196" s="141">
        <v>4628</v>
      </c>
      <c r="BE196" s="141">
        <v>4628</v>
      </c>
      <c r="BF196" s="141">
        <v>4624</v>
      </c>
      <c r="BG196" s="141">
        <v>4624</v>
      </c>
      <c r="BH196" s="141">
        <v>4617</v>
      </c>
      <c r="BI196" s="141">
        <v>4614</v>
      </c>
      <c r="BJ196" s="141">
        <v>4613</v>
      </c>
      <c r="BK196" s="141">
        <v>4611</v>
      </c>
      <c r="BL196" s="141">
        <v>4611</v>
      </c>
      <c r="BM196" s="141">
        <v>4610</v>
      </c>
      <c r="BN196" s="141">
        <v>4603</v>
      </c>
      <c r="BO196" s="141">
        <v>4599</v>
      </c>
      <c r="BP196" s="141">
        <v>4593</v>
      </c>
      <c r="BQ196" s="141">
        <v>4591</v>
      </c>
      <c r="BR196" s="141">
        <v>4591</v>
      </c>
      <c r="BS196" s="141">
        <v>4591</v>
      </c>
      <c r="BT196" s="141">
        <v>4581</v>
      </c>
      <c r="BU196" s="141">
        <v>4569</v>
      </c>
      <c r="BV196" s="141">
        <v>4555</v>
      </c>
      <c r="BW196" s="141">
        <v>4548</v>
      </c>
      <c r="BX196" s="141">
        <v>4541</v>
      </c>
      <c r="BY196" s="141">
        <v>4537</v>
      </c>
      <c r="BZ196" s="141">
        <v>4505</v>
      </c>
      <c r="CA196" s="141">
        <v>4488</v>
      </c>
      <c r="CB196" s="141">
        <v>4449</v>
      </c>
      <c r="CC196" s="141">
        <v>4439</v>
      </c>
      <c r="CD196" s="141">
        <v>4413</v>
      </c>
      <c r="CE196" s="141">
        <v>4399</v>
      </c>
      <c r="CF196" s="141">
        <v>4392</v>
      </c>
      <c r="CG196" s="141">
        <v>4365</v>
      </c>
      <c r="CH196" s="141">
        <v>4278</v>
      </c>
      <c r="CI196" s="141">
        <v>4166</v>
      </c>
      <c r="CJ196" s="141"/>
      <c r="CK196" s="141"/>
      <c r="CL196" s="141"/>
      <c r="CM196" s="141"/>
      <c r="CN196" s="141"/>
      <c r="CO196" s="141"/>
      <c r="CP196" s="141"/>
      <c r="CQ196" s="141"/>
      <c r="CR196" s="141"/>
      <c r="CS196" s="141"/>
      <c r="CT196" s="141"/>
      <c r="CU196" s="141"/>
      <c r="CV196" s="141"/>
      <c r="CW196" s="141"/>
      <c r="CX196" s="141"/>
      <c r="CY196" s="141"/>
      <c r="CZ196" s="141"/>
      <c r="DA196" s="141"/>
      <c r="DB196" s="141"/>
      <c r="DC196" s="141"/>
      <c r="DD196" s="141"/>
      <c r="DE196" s="141"/>
      <c r="DF196" s="141"/>
      <c r="DG196" s="141"/>
      <c r="DH196" s="141"/>
      <c r="DI196" s="164"/>
    </row>
    <row r="197" spans="1:113" x14ac:dyDescent="0.25">
      <c r="A197" s="133">
        <v>43943</v>
      </c>
      <c r="B197" s="165">
        <v>4557</v>
      </c>
      <c r="C197" s="142">
        <v>4555</v>
      </c>
      <c r="D197" s="142">
        <v>4554</v>
      </c>
      <c r="E197" s="142">
        <v>4554</v>
      </c>
      <c r="F197" s="142">
        <v>4554</v>
      </c>
      <c r="G197" s="142">
        <v>4536</v>
      </c>
      <c r="H197" s="142">
        <v>4536</v>
      </c>
      <c r="I197" s="142">
        <v>4536</v>
      </c>
      <c r="J197" s="142">
        <v>4536</v>
      </c>
      <c r="K197" s="142">
        <v>4536</v>
      </c>
      <c r="L197" s="142">
        <v>4536</v>
      </c>
      <c r="M197" s="142">
        <v>4536</v>
      </c>
      <c r="N197" s="142">
        <v>4536</v>
      </c>
      <c r="O197" s="142">
        <v>4535</v>
      </c>
      <c r="P197" s="142">
        <v>4535</v>
      </c>
      <c r="Q197" s="142">
        <v>4538</v>
      </c>
      <c r="R197" s="142">
        <v>4541</v>
      </c>
      <c r="S197" s="142">
        <v>4536</v>
      </c>
      <c r="T197" s="142">
        <v>4535</v>
      </c>
      <c r="U197" s="142">
        <v>4534</v>
      </c>
      <c r="V197" s="142">
        <v>4534</v>
      </c>
      <c r="W197" s="142">
        <v>4534</v>
      </c>
      <c r="X197" s="142">
        <v>4533</v>
      </c>
      <c r="Y197" s="142">
        <v>4533</v>
      </c>
      <c r="Z197" s="142">
        <v>4533</v>
      </c>
      <c r="AA197" s="142">
        <v>4533</v>
      </c>
      <c r="AB197" s="142">
        <v>4533</v>
      </c>
      <c r="AC197" s="142">
        <v>4533</v>
      </c>
      <c r="AD197" s="142">
        <v>4532</v>
      </c>
      <c r="AE197" s="142">
        <v>4532</v>
      </c>
      <c r="AF197" s="142">
        <v>4532</v>
      </c>
      <c r="AG197" s="142">
        <v>4532</v>
      </c>
      <c r="AH197" s="142">
        <v>4532</v>
      </c>
      <c r="AI197" s="142">
        <v>4532</v>
      </c>
      <c r="AJ197" s="142">
        <v>4532</v>
      </c>
      <c r="AK197" s="142">
        <v>4532</v>
      </c>
      <c r="AL197" s="142">
        <v>4532</v>
      </c>
      <c r="AM197" s="141">
        <v>4533</v>
      </c>
      <c r="AN197" s="141">
        <v>4532</v>
      </c>
      <c r="AO197" s="141">
        <v>4532</v>
      </c>
      <c r="AP197" s="141">
        <v>4532</v>
      </c>
      <c r="AQ197" s="141">
        <v>4532</v>
      </c>
      <c r="AR197" s="141">
        <v>4532</v>
      </c>
      <c r="AS197" s="141">
        <v>4532</v>
      </c>
      <c r="AT197" s="141">
        <v>4532</v>
      </c>
      <c r="AU197" s="141">
        <v>4532</v>
      </c>
      <c r="AV197" s="141">
        <v>4531</v>
      </c>
      <c r="AW197" s="141">
        <v>4531</v>
      </c>
      <c r="AX197" s="141">
        <v>4531</v>
      </c>
      <c r="AY197" s="141">
        <v>4531</v>
      </c>
      <c r="AZ197" s="141">
        <v>4525</v>
      </c>
      <c r="BA197" s="141">
        <v>4525</v>
      </c>
      <c r="BB197" s="141">
        <v>4525</v>
      </c>
      <c r="BC197" s="141">
        <v>4524</v>
      </c>
      <c r="BD197" s="141">
        <v>4524</v>
      </c>
      <c r="BE197" s="141">
        <v>4524</v>
      </c>
      <c r="BF197" s="141">
        <v>4520</v>
      </c>
      <c r="BG197" s="141">
        <v>4520</v>
      </c>
      <c r="BH197" s="141">
        <v>4513</v>
      </c>
      <c r="BI197" s="141">
        <v>4510</v>
      </c>
      <c r="BJ197" s="141">
        <v>4509</v>
      </c>
      <c r="BK197" s="141">
        <v>4507</v>
      </c>
      <c r="BL197" s="141">
        <v>4507</v>
      </c>
      <c r="BM197" s="141">
        <v>4506</v>
      </c>
      <c r="BN197" s="141">
        <v>4499</v>
      </c>
      <c r="BO197" s="141">
        <v>4495</v>
      </c>
      <c r="BP197" s="141">
        <v>4489</v>
      </c>
      <c r="BQ197" s="141">
        <v>4488</v>
      </c>
      <c r="BR197" s="141">
        <v>4488</v>
      </c>
      <c r="BS197" s="141">
        <v>4488</v>
      </c>
      <c r="BT197" s="141">
        <v>4478</v>
      </c>
      <c r="BU197" s="141">
        <v>4467</v>
      </c>
      <c r="BV197" s="141">
        <v>4455</v>
      </c>
      <c r="BW197" s="141">
        <v>4448</v>
      </c>
      <c r="BX197" s="141">
        <v>4442</v>
      </c>
      <c r="BY197" s="141">
        <v>4438</v>
      </c>
      <c r="BZ197" s="141">
        <v>4410</v>
      </c>
      <c r="CA197" s="141">
        <v>4394</v>
      </c>
      <c r="CB197" s="141">
        <v>4356</v>
      </c>
      <c r="CC197" s="141">
        <v>4347</v>
      </c>
      <c r="CD197" s="141">
        <v>4327</v>
      </c>
      <c r="CE197" s="141">
        <v>4316</v>
      </c>
      <c r="CF197" s="141">
        <v>4309</v>
      </c>
      <c r="CG197" s="141">
        <v>4288</v>
      </c>
      <c r="CH197" s="141">
        <v>4251</v>
      </c>
      <c r="CI197" s="141">
        <v>4164</v>
      </c>
      <c r="CJ197" s="141">
        <v>4038</v>
      </c>
      <c r="CK197" s="141"/>
      <c r="CL197" s="141"/>
      <c r="CM197" s="141"/>
      <c r="CN197" s="141"/>
      <c r="CO197" s="141"/>
      <c r="CP197" s="141"/>
      <c r="CQ197" s="141"/>
      <c r="CR197" s="141"/>
      <c r="CS197" s="141"/>
      <c r="CT197" s="141"/>
      <c r="CU197" s="141"/>
      <c r="CV197" s="141"/>
      <c r="CW197" s="141"/>
      <c r="CX197" s="141"/>
      <c r="CY197" s="141"/>
      <c r="CZ197" s="141"/>
      <c r="DA197" s="141"/>
      <c r="DB197" s="141"/>
      <c r="DC197" s="141"/>
      <c r="DD197" s="141"/>
      <c r="DE197" s="141"/>
      <c r="DF197" s="141"/>
      <c r="DG197" s="141"/>
      <c r="DH197" s="141"/>
      <c r="DI197" s="164"/>
    </row>
    <row r="198" spans="1:113" x14ac:dyDescent="0.25">
      <c r="A198" s="133">
        <v>43942</v>
      </c>
      <c r="B198" s="165">
        <v>4439</v>
      </c>
      <c r="C198" s="142">
        <v>4437</v>
      </c>
      <c r="D198" s="142">
        <v>4436</v>
      </c>
      <c r="E198" s="142">
        <v>4436</v>
      </c>
      <c r="F198" s="142">
        <v>4436</v>
      </c>
      <c r="G198" s="142">
        <v>4419</v>
      </c>
      <c r="H198" s="142">
        <v>4419</v>
      </c>
      <c r="I198" s="142">
        <v>4419</v>
      </c>
      <c r="J198" s="142">
        <v>4419</v>
      </c>
      <c r="K198" s="142">
        <v>4419</v>
      </c>
      <c r="L198" s="142">
        <v>4419</v>
      </c>
      <c r="M198" s="142">
        <v>4419</v>
      </c>
      <c r="N198" s="142">
        <v>4419</v>
      </c>
      <c r="O198" s="142">
        <v>4418</v>
      </c>
      <c r="P198" s="142">
        <v>4418</v>
      </c>
      <c r="Q198" s="142">
        <v>4421</v>
      </c>
      <c r="R198" s="142">
        <v>4424</v>
      </c>
      <c r="S198" s="142">
        <v>4419</v>
      </c>
      <c r="T198" s="142">
        <v>4418</v>
      </c>
      <c r="U198" s="142">
        <v>4417</v>
      </c>
      <c r="V198" s="142">
        <v>4417</v>
      </c>
      <c r="W198" s="142">
        <v>4417</v>
      </c>
      <c r="X198" s="142">
        <v>4416</v>
      </c>
      <c r="Y198" s="142">
        <v>4416</v>
      </c>
      <c r="Z198" s="142">
        <v>4416</v>
      </c>
      <c r="AA198" s="142">
        <v>4416</v>
      </c>
      <c r="AB198" s="142">
        <v>4416</v>
      </c>
      <c r="AC198" s="142">
        <v>4416</v>
      </c>
      <c r="AD198" s="142">
        <v>4415</v>
      </c>
      <c r="AE198" s="142">
        <v>4415</v>
      </c>
      <c r="AF198" s="142">
        <v>4415</v>
      </c>
      <c r="AG198" s="142">
        <v>4415</v>
      </c>
      <c r="AH198" s="142">
        <v>4415</v>
      </c>
      <c r="AI198" s="142">
        <v>4415</v>
      </c>
      <c r="AJ198" s="142">
        <v>4415</v>
      </c>
      <c r="AK198" s="142">
        <v>4415</v>
      </c>
      <c r="AL198" s="142">
        <v>4415</v>
      </c>
      <c r="AM198" s="141">
        <v>4416</v>
      </c>
      <c r="AN198" s="141">
        <v>4415</v>
      </c>
      <c r="AO198" s="141">
        <v>4415</v>
      </c>
      <c r="AP198" s="141">
        <v>4415</v>
      </c>
      <c r="AQ198" s="141">
        <v>4415</v>
      </c>
      <c r="AR198" s="141">
        <v>4415</v>
      </c>
      <c r="AS198" s="141">
        <v>4415</v>
      </c>
      <c r="AT198" s="141">
        <v>4415</v>
      </c>
      <c r="AU198" s="141">
        <v>4415</v>
      </c>
      <c r="AV198" s="141">
        <v>4414</v>
      </c>
      <c r="AW198" s="141">
        <v>4414</v>
      </c>
      <c r="AX198" s="141">
        <v>4414</v>
      </c>
      <c r="AY198" s="141">
        <v>4414</v>
      </c>
      <c r="AZ198" s="141">
        <v>4409</v>
      </c>
      <c r="BA198" s="141">
        <v>4409</v>
      </c>
      <c r="BB198" s="141">
        <v>4409</v>
      </c>
      <c r="BC198" s="141">
        <v>4408</v>
      </c>
      <c r="BD198" s="141">
        <v>4408</v>
      </c>
      <c r="BE198" s="141">
        <v>4408</v>
      </c>
      <c r="BF198" s="141">
        <v>4404</v>
      </c>
      <c r="BG198" s="141">
        <v>4404</v>
      </c>
      <c r="BH198" s="141">
        <v>4397</v>
      </c>
      <c r="BI198" s="141">
        <v>4394</v>
      </c>
      <c r="BJ198" s="141">
        <v>4394</v>
      </c>
      <c r="BK198" s="141">
        <v>4392</v>
      </c>
      <c r="BL198" s="141">
        <v>4392</v>
      </c>
      <c r="BM198" s="141">
        <v>4391</v>
      </c>
      <c r="BN198" s="141">
        <v>4385</v>
      </c>
      <c r="BO198" s="141">
        <v>4381</v>
      </c>
      <c r="BP198" s="141">
        <v>4375</v>
      </c>
      <c r="BQ198" s="141">
        <v>4374</v>
      </c>
      <c r="BR198" s="141">
        <v>4374</v>
      </c>
      <c r="BS198" s="141">
        <v>4374</v>
      </c>
      <c r="BT198" s="141">
        <v>4364</v>
      </c>
      <c r="BU198" s="141">
        <v>4354</v>
      </c>
      <c r="BV198" s="141">
        <v>4343</v>
      </c>
      <c r="BW198" s="141">
        <v>4336</v>
      </c>
      <c r="BX198" s="141">
        <v>4330</v>
      </c>
      <c r="BY198" s="141">
        <v>4326</v>
      </c>
      <c r="BZ198" s="141">
        <v>4300</v>
      </c>
      <c r="CA198" s="141">
        <v>4286</v>
      </c>
      <c r="CB198" s="141">
        <v>4250</v>
      </c>
      <c r="CC198" s="141">
        <v>4242</v>
      </c>
      <c r="CD198" s="141">
        <v>4222</v>
      </c>
      <c r="CE198" s="141">
        <v>4212</v>
      </c>
      <c r="CF198" s="141">
        <v>4205</v>
      </c>
      <c r="CG198" s="141">
        <v>4187</v>
      </c>
      <c r="CH198" s="141">
        <v>4165</v>
      </c>
      <c r="CI198" s="141">
        <v>4125</v>
      </c>
      <c r="CJ198" s="141">
        <v>4036</v>
      </c>
      <c r="CK198" s="141">
        <v>3901</v>
      </c>
      <c r="CL198" s="141"/>
      <c r="CM198" s="141"/>
      <c r="CN198" s="141"/>
      <c r="CO198" s="141"/>
      <c r="CP198" s="141"/>
      <c r="CQ198" s="141"/>
      <c r="CR198" s="141"/>
      <c r="CS198" s="141"/>
      <c r="CT198" s="141"/>
      <c r="CU198" s="141"/>
      <c r="CV198" s="141"/>
      <c r="CW198" s="141"/>
      <c r="CX198" s="141"/>
      <c r="CY198" s="141"/>
      <c r="CZ198" s="141"/>
      <c r="DA198" s="141"/>
      <c r="DB198" s="141"/>
      <c r="DC198" s="141"/>
      <c r="DD198" s="141"/>
      <c r="DE198" s="141"/>
      <c r="DF198" s="141"/>
      <c r="DG198" s="141"/>
      <c r="DH198" s="141"/>
      <c r="DI198" s="164"/>
    </row>
    <row r="199" spans="1:113" x14ac:dyDescent="0.25">
      <c r="A199" s="133">
        <v>43941</v>
      </c>
      <c r="B199" s="165">
        <v>4309</v>
      </c>
      <c r="C199" s="142">
        <v>4307</v>
      </c>
      <c r="D199" s="142">
        <v>4306</v>
      </c>
      <c r="E199" s="142">
        <v>4306</v>
      </c>
      <c r="F199" s="142">
        <v>4306</v>
      </c>
      <c r="G199" s="142">
        <v>4291</v>
      </c>
      <c r="H199" s="142">
        <v>4291</v>
      </c>
      <c r="I199" s="142">
        <v>4291</v>
      </c>
      <c r="J199" s="142">
        <v>4291</v>
      </c>
      <c r="K199" s="142">
        <v>4291</v>
      </c>
      <c r="L199" s="142">
        <v>4291</v>
      </c>
      <c r="M199" s="142">
        <v>4291</v>
      </c>
      <c r="N199" s="142">
        <v>4291</v>
      </c>
      <c r="O199" s="142">
        <v>4290</v>
      </c>
      <c r="P199" s="142">
        <v>4290</v>
      </c>
      <c r="Q199" s="142">
        <v>4293</v>
      </c>
      <c r="R199" s="142">
        <v>4296</v>
      </c>
      <c r="S199" s="142">
        <v>4291</v>
      </c>
      <c r="T199" s="142">
        <v>4290</v>
      </c>
      <c r="U199" s="142">
        <v>4289</v>
      </c>
      <c r="V199" s="142">
        <v>4289</v>
      </c>
      <c r="W199" s="142">
        <v>4289</v>
      </c>
      <c r="X199" s="142">
        <v>4288</v>
      </c>
      <c r="Y199" s="142">
        <v>4288</v>
      </c>
      <c r="Z199" s="142">
        <v>4288</v>
      </c>
      <c r="AA199" s="142">
        <v>4288</v>
      </c>
      <c r="AB199" s="142">
        <v>4288</v>
      </c>
      <c r="AC199" s="142">
        <v>4288</v>
      </c>
      <c r="AD199" s="142">
        <v>4287</v>
      </c>
      <c r="AE199" s="142">
        <v>4287</v>
      </c>
      <c r="AF199" s="142">
        <v>4287</v>
      </c>
      <c r="AG199" s="142">
        <v>4287</v>
      </c>
      <c r="AH199" s="142">
        <v>4287</v>
      </c>
      <c r="AI199" s="142">
        <v>4287</v>
      </c>
      <c r="AJ199" s="142">
        <v>4287</v>
      </c>
      <c r="AK199" s="142">
        <v>4287</v>
      </c>
      <c r="AL199" s="142">
        <v>4287</v>
      </c>
      <c r="AM199" s="141">
        <v>4288</v>
      </c>
      <c r="AN199" s="141">
        <v>4287</v>
      </c>
      <c r="AO199" s="141">
        <v>4287</v>
      </c>
      <c r="AP199" s="141">
        <v>4287</v>
      </c>
      <c r="AQ199" s="141">
        <v>4287</v>
      </c>
      <c r="AR199" s="141">
        <v>4287</v>
      </c>
      <c r="AS199" s="141">
        <v>4287</v>
      </c>
      <c r="AT199" s="141">
        <v>4287</v>
      </c>
      <c r="AU199" s="141">
        <v>4287</v>
      </c>
      <c r="AV199" s="141">
        <v>4286</v>
      </c>
      <c r="AW199" s="141">
        <v>4286</v>
      </c>
      <c r="AX199" s="141">
        <v>4286</v>
      </c>
      <c r="AY199" s="141">
        <v>4286</v>
      </c>
      <c r="AZ199" s="141">
        <v>4281</v>
      </c>
      <c r="BA199" s="141">
        <v>4281</v>
      </c>
      <c r="BB199" s="141">
        <v>4281</v>
      </c>
      <c r="BC199" s="141">
        <v>4281</v>
      </c>
      <c r="BD199" s="141">
        <v>4281</v>
      </c>
      <c r="BE199" s="141">
        <v>4281</v>
      </c>
      <c r="BF199" s="141">
        <v>4277</v>
      </c>
      <c r="BG199" s="141">
        <v>4277</v>
      </c>
      <c r="BH199" s="141">
        <v>4271</v>
      </c>
      <c r="BI199" s="141">
        <v>4268</v>
      </c>
      <c r="BJ199" s="141">
        <v>4268</v>
      </c>
      <c r="BK199" s="141">
        <v>4266</v>
      </c>
      <c r="BL199" s="141">
        <v>4266</v>
      </c>
      <c r="BM199" s="141">
        <v>4265</v>
      </c>
      <c r="BN199" s="141">
        <v>4262</v>
      </c>
      <c r="BO199" s="141">
        <v>4258</v>
      </c>
      <c r="BP199" s="141">
        <v>4252</v>
      </c>
      <c r="BQ199" s="141">
        <v>4251</v>
      </c>
      <c r="BR199" s="141">
        <v>4251</v>
      </c>
      <c r="BS199" s="141">
        <v>4251</v>
      </c>
      <c r="BT199" s="141">
        <v>4241</v>
      </c>
      <c r="BU199" s="141">
        <v>4231</v>
      </c>
      <c r="BV199" s="141">
        <v>4220</v>
      </c>
      <c r="BW199" s="141">
        <v>4214</v>
      </c>
      <c r="BX199" s="141">
        <v>4208</v>
      </c>
      <c r="BY199" s="141">
        <v>4205</v>
      </c>
      <c r="BZ199" s="141">
        <v>4179</v>
      </c>
      <c r="CA199" s="141">
        <v>4166</v>
      </c>
      <c r="CB199" s="141">
        <v>4133</v>
      </c>
      <c r="CC199" s="141">
        <v>4127</v>
      </c>
      <c r="CD199" s="141">
        <v>4110</v>
      </c>
      <c r="CE199" s="141">
        <v>4101</v>
      </c>
      <c r="CF199" s="141">
        <v>4094</v>
      </c>
      <c r="CG199" s="141">
        <v>4081</v>
      </c>
      <c r="CH199" s="141">
        <v>4065</v>
      </c>
      <c r="CI199" s="141">
        <v>4034</v>
      </c>
      <c r="CJ199" s="141">
        <v>3993</v>
      </c>
      <c r="CK199" s="141">
        <v>3899</v>
      </c>
      <c r="CL199" s="141">
        <v>3737</v>
      </c>
      <c r="CM199" s="141"/>
      <c r="CN199" s="141"/>
      <c r="CO199" s="141"/>
      <c r="CP199" s="141"/>
      <c r="CQ199" s="141"/>
      <c r="CR199" s="141"/>
      <c r="CS199" s="141"/>
      <c r="CT199" s="141"/>
      <c r="CU199" s="141"/>
      <c r="CV199" s="141"/>
      <c r="CW199" s="141"/>
      <c r="CX199" s="141"/>
      <c r="CY199" s="141"/>
      <c r="CZ199" s="141"/>
      <c r="DA199" s="141"/>
      <c r="DB199" s="141"/>
      <c r="DC199" s="141"/>
      <c r="DD199" s="141"/>
      <c r="DE199" s="141"/>
      <c r="DF199" s="141"/>
      <c r="DG199" s="141"/>
      <c r="DH199" s="141"/>
      <c r="DI199" s="164"/>
    </row>
    <row r="200" spans="1:113" x14ac:dyDescent="0.25">
      <c r="A200" s="133">
        <v>43940</v>
      </c>
      <c r="B200" s="165">
        <v>4213</v>
      </c>
      <c r="C200" s="142">
        <v>4211</v>
      </c>
      <c r="D200" s="142">
        <v>4210</v>
      </c>
      <c r="E200" s="142">
        <v>4210</v>
      </c>
      <c r="F200" s="142">
        <v>4210</v>
      </c>
      <c r="G200" s="142">
        <v>4196</v>
      </c>
      <c r="H200" s="142">
        <v>4196</v>
      </c>
      <c r="I200" s="142">
        <v>4196</v>
      </c>
      <c r="J200" s="142">
        <v>4196</v>
      </c>
      <c r="K200" s="142">
        <v>4196</v>
      </c>
      <c r="L200" s="142">
        <v>4196</v>
      </c>
      <c r="M200" s="142">
        <v>4196</v>
      </c>
      <c r="N200" s="142">
        <v>4196</v>
      </c>
      <c r="O200" s="142">
        <v>4195</v>
      </c>
      <c r="P200" s="142">
        <v>4195</v>
      </c>
      <c r="Q200" s="142">
        <v>4198</v>
      </c>
      <c r="R200" s="142">
        <v>4201</v>
      </c>
      <c r="S200" s="142">
        <v>4196</v>
      </c>
      <c r="T200" s="142">
        <v>4195</v>
      </c>
      <c r="U200" s="142">
        <v>4194</v>
      </c>
      <c r="V200" s="142">
        <v>4194</v>
      </c>
      <c r="W200" s="142">
        <v>4194</v>
      </c>
      <c r="X200" s="142">
        <v>4193</v>
      </c>
      <c r="Y200" s="142">
        <v>4193</v>
      </c>
      <c r="Z200" s="142">
        <v>4193</v>
      </c>
      <c r="AA200" s="142">
        <v>4193</v>
      </c>
      <c r="AB200" s="142">
        <v>4193</v>
      </c>
      <c r="AC200" s="142">
        <v>4193</v>
      </c>
      <c r="AD200" s="142">
        <v>4192</v>
      </c>
      <c r="AE200" s="142">
        <v>4192</v>
      </c>
      <c r="AF200" s="142">
        <v>4192</v>
      </c>
      <c r="AG200" s="142">
        <v>4192</v>
      </c>
      <c r="AH200" s="142">
        <v>4192</v>
      </c>
      <c r="AI200" s="142">
        <v>4192</v>
      </c>
      <c r="AJ200" s="142">
        <v>4192</v>
      </c>
      <c r="AK200" s="142">
        <v>4192</v>
      </c>
      <c r="AL200" s="142">
        <v>4192</v>
      </c>
      <c r="AM200" s="141">
        <v>4193</v>
      </c>
      <c r="AN200" s="141">
        <v>4192</v>
      </c>
      <c r="AO200" s="141">
        <v>4192</v>
      </c>
      <c r="AP200" s="141">
        <v>4192</v>
      </c>
      <c r="AQ200" s="141">
        <v>4192</v>
      </c>
      <c r="AR200" s="141">
        <v>4192</v>
      </c>
      <c r="AS200" s="141">
        <v>4192</v>
      </c>
      <c r="AT200" s="141">
        <v>4192</v>
      </c>
      <c r="AU200" s="141">
        <v>4192</v>
      </c>
      <c r="AV200" s="141">
        <v>4191</v>
      </c>
      <c r="AW200" s="141">
        <v>4191</v>
      </c>
      <c r="AX200" s="141">
        <v>4191</v>
      </c>
      <c r="AY200" s="141">
        <v>4191</v>
      </c>
      <c r="AZ200" s="141">
        <v>4186</v>
      </c>
      <c r="BA200" s="141">
        <v>4186</v>
      </c>
      <c r="BB200" s="141">
        <v>4186</v>
      </c>
      <c r="BC200" s="141">
        <v>4186</v>
      </c>
      <c r="BD200" s="141">
        <v>4186</v>
      </c>
      <c r="BE200" s="141">
        <v>4186</v>
      </c>
      <c r="BF200" s="141">
        <v>4182</v>
      </c>
      <c r="BG200" s="141">
        <v>4182</v>
      </c>
      <c r="BH200" s="141">
        <v>4176</v>
      </c>
      <c r="BI200" s="141">
        <v>4173</v>
      </c>
      <c r="BJ200" s="141">
        <v>4173</v>
      </c>
      <c r="BK200" s="141">
        <v>4171</v>
      </c>
      <c r="BL200" s="141">
        <v>4171</v>
      </c>
      <c r="BM200" s="141">
        <v>4170</v>
      </c>
      <c r="BN200" s="141">
        <v>4168</v>
      </c>
      <c r="BO200" s="141">
        <v>4164</v>
      </c>
      <c r="BP200" s="141">
        <v>4158</v>
      </c>
      <c r="BQ200" s="141">
        <v>4157</v>
      </c>
      <c r="BR200" s="141">
        <v>4157</v>
      </c>
      <c r="BS200" s="141">
        <v>4157</v>
      </c>
      <c r="BT200" s="141">
        <v>4148</v>
      </c>
      <c r="BU200" s="141">
        <v>4138</v>
      </c>
      <c r="BV200" s="141">
        <v>4127</v>
      </c>
      <c r="BW200" s="141">
        <v>4122</v>
      </c>
      <c r="BX200" s="141">
        <v>4116</v>
      </c>
      <c r="BY200" s="141">
        <v>4113</v>
      </c>
      <c r="BZ200" s="141">
        <v>4089</v>
      </c>
      <c r="CA200" s="141">
        <v>4075</v>
      </c>
      <c r="CB200" s="141">
        <v>4045</v>
      </c>
      <c r="CC200" s="141">
        <v>4041</v>
      </c>
      <c r="CD200" s="141">
        <v>4028</v>
      </c>
      <c r="CE200" s="141">
        <v>4019</v>
      </c>
      <c r="CF200" s="141">
        <v>4012</v>
      </c>
      <c r="CG200" s="141">
        <v>3999</v>
      </c>
      <c r="CH200" s="141">
        <v>3983</v>
      </c>
      <c r="CI200" s="141">
        <v>3959</v>
      </c>
      <c r="CJ200" s="141">
        <v>3929</v>
      </c>
      <c r="CK200" s="141">
        <v>3866</v>
      </c>
      <c r="CL200" s="141">
        <v>3736</v>
      </c>
      <c r="CM200" s="141">
        <v>3671</v>
      </c>
      <c r="CN200" s="141"/>
      <c r="CO200" s="141"/>
      <c r="CP200" s="141"/>
      <c r="CQ200" s="141"/>
      <c r="CR200" s="141"/>
      <c r="CS200" s="141"/>
      <c r="CT200" s="141"/>
      <c r="CU200" s="141"/>
      <c r="CV200" s="141"/>
      <c r="CW200" s="141"/>
      <c r="CX200" s="141"/>
      <c r="CY200" s="141"/>
      <c r="CZ200" s="141"/>
      <c r="DA200" s="141"/>
      <c r="DB200" s="141"/>
      <c r="DC200" s="141"/>
      <c r="DD200" s="141"/>
      <c r="DE200" s="141"/>
      <c r="DF200" s="141"/>
      <c r="DG200" s="141"/>
      <c r="DH200" s="141"/>
      <c r="DI200" s="164"/>
    </row>
    <row r="201" spans="1:113" x14ac:dyDescent="0.25">
      <c r="A201" s="133">
        <v>43939</v>
      </c>
      <c r="B201" s="165">
        <v>4099</v>
      </c>
      <c r="C201" s="142">
        <v>4097</v>
      </c>
      <c r="D201" s="142">
        <v>4096</v>
      </c>
      <c r="E201" s="142">
        <v>4096</v>
      </c>
      <c r="F201" s="142">
        <v>4096</v>
      </c>
      <c r="G201" s="142">
        <v>4083</v>
      </c>
      <c r="H201" s="142">
        <v>4083</v>
      </c>
      <c r="I201" s="142">
        <v>4083</v>
      </c>
      <c r="J201" s="142">
        <v>4083</v>
      </c>
      <c r="K201" s="142">
        <v>4083</v>
      </c>
      <c r="L201" s="142">
        <v>4083</v>
      </c>
      <c r="M201" s="142">
        <v>4083</v>
      </c>
      <c r="N201" s="142">
        <v>4083</v>
      </c>
      <c r="O201" s="142">
        <v>4082</v>
      </c>
      <c r="P201" s="142">
        <v>4082</v>
      </c>
      <c r="Q201" s="142">
        <v>4085</v>
      </c>
      <c r="R201" s="142">
        <v>4087</v>
      </c>
      <c r="S201" s="142">
        <v>4082</v>
      </c>
      <c r="T201" s="142">
        <v>4081</v>
      </c>
      <c r="U201" s="142">
        <v>4080</v>
      </c>
      <c r="V201" s="142">
        <v>4080</v>
      </c>
      <c r="W201" s="142">
        <v>4080</v>
      </c>
      <c r="X201" s="142">
        <v>4079</v>
      </c>
      <c r="Y201" s="142">
        <v>4079</v>
      </c>
      <c r="Z201" s="142">
        <v>4079</v>
      </c>
      <c r="AA201" s="142">
        <v>4079</v>
      </c>
      <c r="AB201" s="142">
        <v>4079</v>
      </c>
      <c r="AC201" s="142">
        <v>4079</v>
      </c>
      <c r="AD201" s="142">
        <v>4078</v>
      </c>
      <c r="AE201" s="142">
        <v>4078</v>
      </c>
      <c r="AF201" s="142">
        <v>4078</v>
      </c>
      <c r="AG201" s="142">
        <v>4078</v>
      </c>
      <c r="AH201" s="142">
        <v>4078</v>
      </c>
      <c r="AI201" s="142">
        <v>4078</v>
      </c>
      <c r="AJ201" s="142">
        <v>4078</v>
      </c>
      <c r="AK201" s="142">
        <v>4078</v>
      </c>
      <c r="AL201" s="142">
        <v>4078</v>
      </c>
      <c r="AM201" s="141">
        <v>4079</v>
      </c>
      <c r="AN201" s="141">
        <v>4078</v>
      </c>
      <c r="AO201" s="141">
        <v>4078</v>
      </c>
      <c r="AP201" s="141">
        <v>4078</v>
      </c>
      <c r="AQ201" s="141">
        <v>4078</v>
      </c>
      <c r="AR201" s="141">
        <v>4078</v>
      </c>
      <c r="AS201" s="141">
        <v>4078</v>
      </c>
      <c r="AT201" s="141">
        <v>4078</v>
      </c>
      <c r="AU201" s="141">
        <v>4078</v>
      </c>
      <c r="AV201" s="141">
        <v>4077</v>
      </c>
      <c r="AW201" s="141">
        <v>4077</v>
      </c>
      <c r="AX201" s="141">
        <v>4077</v>
      </c>
      <c r="AY201" s="141">
        <v>4077</v>
      </c>
      <c r="AZ201" s="141">
        <v>4072</v>
      </c>
      <c r="BA201" s="141">
        <v>4072</v>
      </c>
      <c r="BB201" s="141">
        <v>4072</v>
      </c>
      <c r="BC201" s="141">
        <v>4072</v>
      </c>
      <c r="BD201" s="141">
        <v>4072</v>
      </c>
      <c r="BE201" s="141">
        <v>4072</v>
      </c>
      <c r="BF201" s="141">
        <v>4068</v>
      </c>
      <c r="BG201" s="141">
        <v>4068</v>
      </c>
      <c r="BH201" s="141">
        <v>4062</v>
      </c>
      <c r="BI201" s="141">
        <v>4059</v>
      </c>
      <c r="BJ201" s="141">
        <v>4059</v>
      </c>
      <c r="BK201" s="141">
        <v>4057</v>
      </c>
      <c r="BL201" s="141">
        <v>4058</v>
      </c>
      <c r="BM201" s="141">
        <v>4057</v>
      </c>
      <c r="BN201" s="141">
        <v>4056</v>
      </c>
      <c r="BO201" s="141">
        <v>4052</v>
      </c>
      <c r="BP201" s="141">
        <v>4046</v>
      </c>
      <c r="BQ201" s="141">
        <v>4045</v>
      </c>
      <c r="BR201" s="141">
        <v>4045</v>
      </c>
      <c r="BS201" s="141">
        <v>4045</v>
      </c>
      <c r="BT201" s="141">
        <v>4036</v>
      </c>
      <c r="BU201" s="141">
        <v>4025</v>
      </c>
      <c r="BV201" s="141">
        <v>4016</v>
      </c>
      <c r="BW201" s="141">
        <v>4012</v>
      </c>
      <c r="BX201" s="141">
        <v>4006</v>
      </c>
      <c r="BY201" s="141">
        <v>4003</v>
      </c>
      <c r="BZ201" s="141">
        <v>3981</v>
      </c>
      <c r="CA201" s="141">
        <v>3968</v>
      </c>
      <c r="CB201" s="141">
        <v>3939</v>
      </c>
      <c r="CC201" s="141">
        <v>3935</v>
      </c>
      <c r="CD201" s="141">
        <v>3922</v>
      </c>
      <c r="CE201" s="141">
        <v>3913</v>
      </c>
      <c r="CF201" s="141">
        <v>3907</v>
      </c>
      <c r="CG201" s="141">
        <v>3896</v>
      </c>
      <c r="CH201" s="141">
        <v>3883</v>
      </c>
      <c r="CI201" s="141">
        <v>3864</v>
      </c>
      <c r="CJ201" s="141">
        <v>3841</v>
      </c>
      <c r="CK201" s="141">
        <v>3794</v>
      </c>
      <c r="CL201" s="141">
        <v>3715</v>
      </c>
      <c r="CM201" s="141">
        <v>3670</v>
      </c>
      <c r="CN201" s="141">
        <v>3589</v>
      </c>
      <c r="CO201" s="141"/>
      <c r="CP201" s="141"/>
      <c r="CQ201" s="141"/>
      <c r="CR201" s="141"/>
      <c r="CS201" s="141"/>
      <c r="CT201" s="141"/>
      <c r="CU201" s="141"/>
      <c r="CV201" s="141"/>
      <c r="CW201" s="141"/>
      <c r="CX201" s="141"/>
      <c r="CY201" s="141"/>
      <c r="CZ201" s="141"/>
      <c r="DA201" s="141"/>
      <c r="DB201" s="141"/>
      <c r="DC201" s="141"/>
      <c r="DD201" s="141"/>
      <c r="DE201" s="141"/>
      <c r="DF201" s="141"/>
      <c r="DG201" s="141"/>
      <c r="DH201" s="141"/>
      <c r="DI201" s="164"/>
    </row>
    <row r="202" spans="1:113" x14ac:dyDescent="0.25">
      <c r="A202" s="133">
        <v>43938</v>
      </c>
      <c r="B202" s="165">
        <v>3981</v>
      </c>
      <c r="C202" s="142">
        <v>3979</v>
      </c>
      <c r="D202" s="142">
        <v>3978</v>
      </c>
      <c r="E202" s="142">
        <v>3978</v>
      </c>
      <c r="F202" s="142">
        <v>3978</v>
      </c>
      <c r="G202" s="142">
        <v>3965</v>
      </c>
      <c r="H202" s="142">
        <v>3965</v>
      </c>
      <c r="I202" s="142">
        <v>3965</v>
      </c>
      <c r="J202" s="142">
        <v>3965</v>
      </c>
      <c r="K202" s="142">
        <v>3965</v>
      </c>
      <c r="L202" s="142">
        <v>3965</v>
      </c>
      <c r="M202" s="142">
        <v>3965</v>
      </c>
      <c r="N202" s="142">
        <v>3965</v>
      </c>
      <c r="O202" s="142">
        <v>3964</v>
      </c>
      <c r="P202" s="142">
        <v>3964</v>
      </c>
      <c r="Q202" s="142">
        <v>3966</v>
      </c>
      <c r="R202" s="142">
        <v>3969</v>
      </c>
      <c r="S202" s="142">
        <v>3964</v>
      </c>
      <c r="T202" s="142">
        <v>3964</v>
      </c>
      <c r="U202" s="142">
        <v>3963</v>
      </c>
      <c r="V202" s="142">
        <v>3963</v>
      </c>
      <c r="W202" s="142">
        <v>3963</v>
      </c>
      <c r="X202" s="142">
        <v>3962</v>
      </c>
      <c r="Y202" s="142">
        <v>3962</v>
      </c>
      <c r="Z202" s="142">
        <v>3962</v>
      </c>
      <c r="AA202" s="142">
        <v>3962</v>
      </c>
      <c r="AB202" s="142">
        <v>3962</v>
      </c>
      <c r="AC202" s="142">
        <v>3962</v>
      </c>
      <c r="AD202" s="142">
        <v>3961</v>
      </c>
      <c r="AE202" s="142">
        <v>3961</v>
      </c>
      <c r="AF202" s="142">
        <v>3961</v>
      </c>
      <c r="AG202" s="142">
        <v>3961</v>
      </c>
      <c r="AH202" s="142">
        <v>3961</v>
      </c>
      <c r="AI202" s="142">
        <v>3961</v>
      </c>
      <c r="AJ202" s="142">
        <v>3961</v>
      </c>
      <c r="AK202" s="142">
        <v>3961</v>
      </c>
      <c r="AL202" s="142">
        <v>3961</v>
      </c>
      <c r="AM202" s="141">
        <v>3962</v>
      </c>
      <c r="AN202" s="141">
        <v>3961</v>
      </c>
      <c r="AO202" s="141">
        <v>3961</v>
      </c>
      <c r="AP202" s="141">
        <v>3961</v>
      </c>
      <c r="AQ202" s="141">
        <v>3961</v>
      </c>
      <c r="AR202" s="141">
        <v>3961</v>
      </c>
      <c r="AS202" s="141">
        <v>3961</v>
      </c>
      <c r="AT202" s="141">
        <v>3961</v>
      </c>
      <c r="AU202" s="141">
        <v>3961</v>
      </c>
      <c r="AV202" s="141">
        <v>3960</v>
      </c>
      <c r="AW202" s="141">
        <v>3960</v>
      </c>
      <c r="AX202" s="141">
        <v>3960</v>
      </c>
      <c r="AY202" s="141">
        <v>3960</v>
      </c>
      <c r="AZ202" s="141">
        <v>3955</v>
      </c>
      <c r="BA202" s="141">
        <v>3955</v>
      </c>
      <c r="BB202" s="141">
        <v>3955</v>
      </c>
      <c r="BC202" s="141">
        <v>3955</v>
      </c>
      <c r="BD202" s="141">
        <v>3955</v>
      </c>
      <c r="BE202" s="141">
        <v>3955</v>
      </c>
      <c r="BF202" s="141">
        <v>3951</v>
      </c>
      <c r="BG202" s="141">
        <v>3951</v>
      </c>
      <c r="BH202" s="141">
        <v>3945</v>
      </c>
      <c r="BI202" s="141">
        <v>3942</v>
      </c>
      <c r="BJ202" s="141">
        <v>3942</v>
      </c>
      <c r="BK202" s="141">
        <v>3940</v>
      </c>
      <c r="BL202" s="141">
        <v>3941</v>
      </c>
      <c r="BM202" s="141">
        <v>3940</v>
      </c>
      <c r="BN202" s="141">
        <v>3939</v>
      </c>
      <c r="BO202" s="141">
        <v>3935</v>
      </c>
      <c r="BP202" s="141">
        <v>3929</v>
      </c>
      <c r="BQ202" s="141">
        <v>3928</v>
      </c>
      <c r="BR202" s="141">
        <v>3928</v>
      </c>
      <c r="BS202" s="141">
        <v>3928</v>
      </c>
      <c r="BT202" s="141">
        <v>3919</v>
      </c>
      <c r="BU202" s="141">
        <v>3908</v>
      </c>
      <c r="BV202" s="141">
        <v>3899</v>
      </c>
      <c r="BW202" s="141">
        <v>3896</v>
      </c>
      <c r="BX202" s="141">
        <v>3890</v>
      </c>
      <c r="BY202" s="141">
        <v>3887</v>
      </c>
      <c r="BZ202" s="141">
        <v>3866</v>
      </c>
      <c r="CA202" s="141">
        <v>3854</v>
      </c>
      <c r="CB202" s="141">
        <v>3826</v>
      </c>
      <c r="CC202" s="141">
        <v>3822</v>
      </c>
      <c r="CD202" s="141">
        <v>3809</v>
      </c>
      <c r="CE202" s="141">
        <v>3800</v>
      </c>
      <c r="CF202" s="141">
        <v>3794</v>
      </c>
      <c r="CG202" s="141">
        <v>3785</v>
      </c>
      <c r="CH202" s="141">
        <v>3773</v>
      </c>
      <c r="CI202" s="141">
        <v>3757</v>
      </c>
      <c r="CJ202" s="141">
        <v>3738</v>
      </c>
      <c r="CK202" s="141">
        <v>3705</v>
      </c>
      <c r="CL202" s="141">
        <v>3664</v>
      </c>
      <c r="CM202" s="141">
        <v>3649</v>
      </c>
      <c r="CN202" s="141">
        <v>3589</v>
      </c>
      <c r="CO202" s="141">
        <v>3447</v>
      </c>
      <c r="CP202" s="141"/>
      <c r="CQ202" s="141"/>
      <c r="CR202" s="141"/>
      <c r="CS202" s="141"/>
      <c r="CT202" s="141"/>
      <c r="CU202" s="141"/>
      <c r="CV202" s="141"/>
      <c r="CW202" s="141"/>
      <c r="CX202" s="141"/>
      <c r="CY202" s="141"/>
      <c r="CZ202" s="141"/>
      <c r="DA202" s="141"/>
      <c r="DB202" s="141"/>
      <c r="DC202" s="141"/>
      <c r="DD202" s="141"/>
      <c r="DE202" s="141"/>
      <c r="DF202" s="141"/>
      <c r="DG202" s="141"/>
      <c r="DH202" s="141"/>
      <c r="DI202" s="164"/>
    </row>
    <row r="203" spans="1:113" x14ac:dyDescent="0.25">
      <c r="A203" s="133">
        <v>43937</v>
      </c>
      <c r="B203" s="165">
        <v>3852</v>
      </c>
      <c r="C203" s="142">
        <v>3850</v>
      </c>
      <c r="D203" s="142">
        <v>3849</v>
      </c>
      <c r="E203" s="142">
        <v>3849</v>
      </c>
      <c r="F203" s="142">
        <v>3849</v>
      </c>
      <c r="G203" s="142">
        <v>3836</v>
      </c>
      <c r="H203" s="142">
        <v>3836</v>
      </c>
      <c r="I203" s="142">
        <v>3836</v>
      </c>
      <c r="J203" s="142">
        <v>3836</v>
      </c>
      <c r="K203" s="142">
        <v>3836</v>
      </c>
      <c r="L203" s="142">
        <v>3836</v>
      </c>
      <c r="M203" s="142">
        <v>3836</v>
      </c>
      <c r="N203" s="142">
        <v>3836</v>
      </c>
      <c r="O203" s="142">
        <v>3835</v>
      </c>
      <c r="P203" s="142">
        <v>3835</v>
      </c>
      <c r="Q203" s="142">
        <v>3837</v>
      </c>
      <c r="R203" s="142">
        <v>3840</v>
      </c>
      <c r="S203" s="142">
        <v>3835</v>
      </c>
      <c r="T203" s="142">
        <v>3835</v>
      </c>
      <c r="U203" s="142">
        <v>3834</v>
      </c>
      <c r="V203" s="142">
        <v>3834</v>
      </c>
      <c r="W203" s="142">
        <v>3834</v>
      </c>
      <c r="X203" s="142">
        <v>3833</v>
      </c>
      <c r="Y203" s="142">
        <v>3833</v>
      </c>
      <c r="Z203" s="142">
        <v>3833</v>
      </c>
      <c r="AA203" s="142">
        <v>3833</v>
      </c>
      <c r="AB203" s="142">
        <v>3833</v>
      </c>
      <c r="AC203" s="142">
        <v>3833</v>
      </c>
      <c r="AD203" s="142">
        <v>3832</v>
      </c>
      <c r="AE203" s="142">
        <v>3832</v>
      </c>
      <c r="AF203" s="142">
        <v>3832</v>
      </c>
      <c r="AG203" s="142">
        <v>3832</v>
      </c>
      <c r="AH203" s="142">
        <v>3832</v>
      </c>
      <c r="AI203" s="142">
        <v>3832</v>
      </c>
      <c r="AJ203" s="142">
        <v>3832</v>
      </c>
      <c r="AK203" s="142">
        <v>3832</v>
      </c>
      <c r="AL203" s="142">
        <v>3832</v>
      </c>
      <c r="AM203" s="141">
        <v>3833</v>
      </c>
      <c r="AN203" s="141">
        <v>3832</v>
      </c>
      <c r="AO203" s="141">
        <v>3832</v>
      </c>
      <c r="AP203" s="141">
        <v>3832</v>
      </c>
      <c r="AQ203" s="141">
        <v>3832</v>
      </c>
      <c r="AR203" s="141">
        <v>3832</v>
      </c>
      <c r="AS203" s="141">
        <v>3832</v>
      </c>
      <c r="AT203" s="141">
        <v>3832</v>
      </c>
      <c r="AU203" s="141">
        <v>3832</v>
      </c>
      <c r="AV203" s="141">
        <v>3831</v>
      </c>
      <c r="AW203" s="141">
        <v>3831</v>
      </c>
      <c r="AX203" s="141">
        <v>3831</v>
      </c>
      <c r="AY203" s="141">
        <v>3831</v>
      </c>
      <c r="AZ203" s="141">
        <v>3826</v>
      </c>
      <c r="BA203" s="141">
        <v>3826</v>
      </c>
      <c r="BB203" s="141">
        <v>3826</v>
      </c>
      <c r="BC203" s="141">
        <v>3826</v>
      </c>
      <c r="BD203" s="141">
        <v>3826</v>
      </c>
      <c r="BE203" s="141">
        <v>3826</v>
      </c>
      <c r="BF203" s="141">
        <v>3823</v>
      </c>
      <c r="BG203" s="141">
        <v>3823</v>
      </c>
      <c r="BH203" s="141">
        <v>3817</v>
      </c>
      <c r="BI203" s="141">
        <v>3815</v>
      </c>
      <c r="BJ203" s="141">
        <v>3815</v>
      </c>
      <c r="BK203" s="141">
        <v>3813</v>
      </c>
      <c r="BL203" s="141">
        <v>3814</v>
      </c>
      <c r="BM203" s="141">
        <v>3813</v>
      </c>
      <c r="BN203" s="141">
        <v>3812</v>
      </c>
      <c r="BO203" s="141">
        <v>3808</v>
      </c>
      <c r="BP203" s="141">
        <v>3803</v>
      </c>
      <c r="BQ203" s="141">
        <v>3802</v>
      </c>
      <c r="BR203" s="141">
        <v>3802</v>
      </c>
      <c r="BS203" s="141">
        <v>3802</v>
      </c>
      <c r="BT203" s="141">
        <v>3795</v>
      </c>
      <c r="BU203" s="141">
        <v>3786</v>
      </c>
      <c r="BV203" s="141">
        <v>3777</v>
      </c>
      <c r="BW203" s="141">
        <v>3775</v>
      </c>
      <c r="BX203" s="141">
        <v>3770</v>
      </c>
      <c r="BY203" s="141">
        <v>3767</v>
      </c>
      <c r="BZ203" s="141">
        <v>3749</v>
      </c>
      <c r="CA203" s="141">
        <v>3737</v>
      </c>
      <c r="CB203" s="141">
        <v>3711</v>
      </c>
      <c r="CC203" s="141">
        <v>3707</v>
      </c>
      <c r="CD203" s="141">
        <v>3694</v>
      </c>
      <c r="CE203" s="141">
        <v>3685</v>
      </c>
      <c r="CF203" s="141">
        <v>3679</v>
      </c>
      <c r="CG203" s="141">
        <v>3671</v>
      </c>
      <c r="CH203" s="141">
        <v>3659</v>
      </c>
      <c r="CI203" s="141">
        <v>3645</v>
      </c>
      <c r="CJ203" s="141">
        <v>3628</v>
      </c>
      <c r="CK203" s="141">
        <v>3605</v>
      </c>
      <c r="CL203" s="141">
        <v>3586</v>
      </c>
      <c r="CM203" s="141">
        <v>3576</v>
      </c>
      <c r="CN203" s="141">
        <v>3541</v>
      </c>
      <c r="CO203" s="141">
        <v>3443</v>
      </c>
      <c r="CP203" s="141">
        <v>3304</v>
      </c>
      <c r="CQ203" s="141"/>
      <c r="CR203" s="141"/>
      <c r="CS203" s="141"/>
      <c r="CT203" s="141"/>
      <c r="CU203" s="141"/>
      <c r="CV203" s="141"/>
      <c r="CW203" s="141"/>
      <c r="CX203" s="141"/>
      <c r="CY203" s="141"/>
      <c r="CZ203" s="141"/>
      <c r="DA203" s="141"/>
      <c r="DB203" s="141"/>
      <c r="DC203" s="141"/>
      <c r="DD203" s="141"/>
      <c r="DE203" s="141"/>
      <c r="DF203" s="141"/>
      <c r="DG203" s="141"/>
      <c r="DH203" s="141"/>
      <c r="DI203" s="164"/>
    </row>
    <row r="204" spans="1:113" x14ac:dyDescent="0.25">
      <c r="A204" s="133">
        <v>43936</v>
      </c>
      <c r="B204" s="165">
        <v>3715</v>
      </c>
      <c r="C204" s="142">
        <v>3713</v>
      </c>
      <c r="D204" s="142">
        <v>3712</v>
      </c>
      <c r="E204" s="142">
        <v>3712</v>
      </c>
      <c r="F204" s="142">
        <v>3712</v>
      </c>
      <c r="G204" s="142">
        <v>3699</v>
      </c>
      <c r="H204" s="142">
        <v>3699</v>
      </c>
      <c r="I204" s="142">
        <v>3699</v>
      </c>
      <c r="J204" s="142">
        <v>3699</v>
      </c>
      <c r="K204" s="142">
        <v>3699</v>
      </c>
      <c r="L204" s="142">
        <v>3699</v>
      </c>
      <c r="M204" s="142">
        <v>3699</v>
      </c>
      <c r="N204" s="142">
        <v>3699</v>
      </c>
      <c r="O204" s="142">
        <v>3698</v>
      </c>
      <c r="P204" s="142">
        <v>3698</v>
      </c>
      <c r="Q204" s="142">
        <v>3700</v>
      </c>
      <c r="R204" s="142">
        <v>3703</v>
      </c>
      <c r="S204" s="142">
        <v>3698</v>
      </c>
      <c r="T204" s="142">
        <v>3698</v>
      </c>
      <c r="U204" s="142">
        <v>3697</v>
      </c>
      <c r="V204" s="142">
        <v>3697</v>
      </c>
      <c r="W204" s="142">
        <v>3697</v>
      </c>
      <c r="X204" s="142">
        <v>3696</v>
      </c>
      <c r="Y204" s="142">
        <v>3696</v>
      </c>
      <c r="Z204" s="142">
        <v>3696</v>
      </c>
      <c r="AA204" s="142">
        <v>3696</v>
      </c>
      <c r="AB204" s="142">
        <v>3696</v>
      </c>
      <c r="AC204" s="142">
        <v>3696</v>
      </c>
      <c r="AD204" s="142">
        <v>3695</v>
      </c>
      <c r="AE204" s="142">
        <v>3695</v>
      </c>
      <c r="AF204" s="142">
        <v>3695</v>
      </c>
      <c r="AG204" s="142">
        <v>3695</v>
      </c>
      <c r="AH204" s="142">
        <v>3695</v>
      </c>
      <c r="AI204" s="142">
        <v>3695</v>
      </c>
      <c r="AJ204" s="142">
        <v>3695</v>
      </c>
      <c r="AK204" s="142">
        <v>3695</v>
      </c>
      <c r="AL204" s="142">
        <v>3695</v>
      </c>
      <c r="AM204" s="141">
        <v>3696</v>
      </c>
      <c r="AN204" s="141">
        <v>3695</v>
      </c>
      <c r="AO204" s="141">
        <v>3695</v>
      </c>
      <c r="AP204" s="141">
        <v>3695</v>
      </c>
      <c r="AQ204" s="141">
        <v>3695</v>
      </c>
      <c r="AR204" s="141">
        <v>3695</v>
      </c>
      <c r="AS204" s="141">
        <v>3695</v>
      </c>
      <c r="AT204" s="141">
        <v>3695</v>
      </c>
      <c r="AU204" s="141">
        <v>3695</v>
      </c>
      <c r="AV204" s="141">
        <v>3694</v>
      </c>
      <c r="AW204" s="141">
        <v>3694</v>
      </c>
      <c r="AX204" s="141">
        <v>3694</v>
      </c>
      <c r="AY204" s="141">
        <v>3694</v>
      </c>
      <c r="AZ204" s="141">
        <v>3689</v>
      </c>
      <c r="BA204" s="141">
        <v>3689</v>
      </c>
      <c r="BB204" s="141">
        <v>3689</v>
      </c>
      <c r="BC204" s="141">
        <v>3689</v>
      </c>
      <c r="BD204" s="141">
        <v>3689</v>
      </c>
      <c r="BE204" s="141">
        <v>3689</v>
      </c>
      <c r="BF204" s="141">
        <v>3686</v>
      </c>
      <c r="BG204" s="141">
        <v>3686</v>
      </c>
      <c r="BH204" s="141">
        <v>3680</v>
      </c>
      <c r="BI204" s="141">
        <v>3679</v>
      </c>
      <c r="BJ204" s="141">
        <v>3679</v>
      </c>
      <c r="BK204" s="141">
        <v>3677</v>
      </c>
      <c r="BL204" s="141">
        <v>3678</v>
      </c>
      <c r="BM204" s="141">
        <v>3678</v>
      </c>
      <c r="BN204" s="141">
        <v>3677</v>
      </c>
      <c r="BO204" s="141">
        <v>3674</v>
      </c>
      <c r="BP204" s="141">
        <v>3670</v>
      </c>
      <c r="BQ204" s="141">
        <v>3670</v>
      </c>
      <c r="BR204" s="141">
        <v>3670</v>
      </c>
      <c r="BS204" s="141">
        <v>3670</v>
      </c>
      <c r="BT204" s="141">
        <v>3663</v>
      </c>
      <c r="BU204" s="141">
        <v>3656</v>
      </c>
      <c r="BV204" s="141">
        <v>3650</v>
      </c>
      <c r="BW204" s="141">
        <v>3648</v>
      </c>
      <c r="BX204" s="141">
        <v>3643</v>
      </c>
      <c r="BY204" s="141">
        <v>3640</v>
      </c>
      <c r="BZ204" s="141">
        <v>3623</v>
      </c>
      <c r="CA204" s="141">
        <v>3611</v>
      </c>
      <c r="CB204" s="141">
        <v>3586</v>
      </c>
      <c r="CC204" s="141">
        <v>3582</v>
      </c>
      <c r="CD204" s="141">
        <v>3571</v>
      </c>
      <c r="CE204" s="141">
        <v>3562</v>
      </c>
      <c r="CF204" s="141">
        <v>3556</v>
      </c>
      <c r="CG204" s="141">
        <v>3549</v>
      </c>
      <c r="CH204" s="141">
        <v>3538</v>
      </c>
      <c r="CI204" s="141">
        <v>3525</v>
      </c>
      <c r="CJ204" s="141">
        <v>3508</v>
      </c>
      <c r="CK204" s="141">
        <v>3494</v>
      </c>
      <c r="CL204" s="141">
        <v>3480</v>
      </c>
      <c r="CM204" s="141">
        <v>3472</v>
      </c>
      <c r="CN204" s="141">
        <v>3448</v>
      </c>
      <c r="CO204" s="141">
        <v>3397</v>
      </c>
      <c r="CP204" s="141">
        <v>3300</v>
      </c>
      <c r="CQ204" s="141">
        <v>3122</v>
      </c>
      <c r="CR204" s="141"/>
      <c r="CS204" s="141"/>
      <c r="CT204" s="141"/>
      <c r="CU204" s="141"/>
      <c r="CV204" s="141"/>
      <c r="CW204" s="141"/>
      <c r="CX204" s="141"/>
      <c r="CY204" s="141"/>
      <c r="CZ204" s="141"/>
      <c r="DA204" s="141"/>
      <c r="DB204" s="141"/>
      <c r="DC204" s="141"/>
      <c r="DD204" s="141"/>
      <c r="DE204" s="141"/>
      <c r="DF204" s="141"/>
      <c r="DG204" s="141"/>
      <c r="DH204" s="141"/>
      <c r="DI204" s="164"/>
    </row>
    <row r="205" spans="1:113" x14ac:dyDescent="0.25">
      <c r="A205" s="133">
        <v>43935</v>
      </c>
      <c r="B205" s="165">
        <v>3592</v>
      </c>
      <c r="C205" s="142">
        <v>3590</v>
      </c>
      <c r="D205" s="142">
        <v>3589</v>
      </c>
      <c r="E205" s="142">
        <v>3589</v>
      </c>
      <c r="F205" s="142">
        <v>3589</v>
      </c>
      <c r="G205" s="142">
        <v>3576</v>
      </c>
      <c r="H205" s="142">
        <v>3576</v>
      </c>
      <c r="I205" s="142">
        <v>3576</v>
      </c>
      <c r="J205" s="142">
        <v>3576</v>
      </c>
      <c r="K205" s="142">
        <v>3576</v>
      </c>
      <c r="L205" s="142">
        <v>3576</v>
      </c>
      <c r="M205" s="142">
        <v>3576</v>
      </c>
      <c r="N205" s="142">
        <v>3576</v>
      </c>
      <c r="O205" s="142">
        <v>3574</v>
      </c>
      <c r="P205" s="142">
        <v>3574</v>
      </c>
      <c r="Q205" s="142">
        <v>3576</v>
      </c>
      <c r="R205" s="142">
        <v>3579</v>
      </c>
      <c r="S205" s="142">
        <v>3574</v>
      </c>
      <c r="T205" s="142">
        <v>3574</v>
      </c>
      <c r="U205" s="142">
        <v>3573</v>
      </c>
      <c r="V205" s="142">
        <v>3573</v>
      </c>
      <c r="W205" s="142">
        <v>3573</v>
      </c>
      <c r="X205" s="142">
        <v>3572</v>
      </c>
      <c r="Y205" s="142">
        <v>3572</v>
      </c>
      <c r="Z205" s="142">
        <v>3572</v>
      </c>
      <c r="AA205" s="142">
        <v>3572</v>
      </c>
      <c r="AB205" s="142">
        <v>3572</v>
      </c>
      <c r="AC205" s="142">
        <v>3572</v>
      </c>
      <c r="AD205" s="142">
        <v>3571</v>
      </c>
      <c r="AE205" s="142">
        <v>3571</v>
      </c>
      <c r="AF205" s="142">
        <v>3571</v>
      </c>
      <c r="AG205" s="142">
        <v>3571</v>
      </c>
      <c r="AH205" s="142">
        <v>3571</v>
      </c>
      <c r="AI205" s="142">
        <v>3571</v>
      </c>
      <c r="AJ205" s="142">
        <v>3571</v>
      </c>
      <c r="AK205" s="142">
        <v>3571</v>
      </c>
      <c r="AL205" s="142">
        <v>3571</v>
      </c>
      <c r="AM205" s="141">
        <v>3572</v>
      </c>
      <c r="AN205" s="141">
        <v>3571</v>
      </c>
      <c r="AO205" s="141">
        <v>3571</v>
      </c>
      <c r="AP205" s="141">
        <v>3571</v>
      </c>
      <c r="AQ205" s="141">
        <v>3571</v>
      </c>
      <c r="AR205" s="141">
        <v>3571</v>
      </c>
      <c r="AS205" s="141">
        <v>3571</v>
      </c>
      <c r="AT205" s="141">
        <v>3571</v>
      </c>
      <c r="AU205" s="141">
        <v>3571</v>
      </c>
      <c r="AV205" s="141">
        <v>3570</v>
      </c>
      <c r="AW205" s="141">
        <v>3570</v>
      </c>
      <c r="AX205" s="141">
        <v>3570</v>
      </c>
      <c r="AY205" s="141">
        <v>3570</v>
      </c>
      <c r="AZ205" s="141">
        <v>3567</v>
      </c>
      <c r="BA205" s="141">
        <v>3567</v>
      </c>
      <c r="BB205" s="141">
        <v>3568</v>
      </c>
      <c r="BC205" s="141">
        <v>3568</v>
      </c>
      <c r="BD205" s="141">
        <v>3568</v>
      </c>
      <c r="BE205" s="141">
        <v>3568</v>
      </c>
      <c r="BF205" s="141">
        <v>3565</v>
      </c>
      <c r="BG205" s="141">
        <v>3565</v>
      </c>
      <c r="BH205" s="141">
        <v>3560</v>
      </c>
      <c r="BI205" s="141">
        <v>3560</v>
      </c>
      <c r="BJ205" s="141">
        <v>3560</v>
      </c>
      <c r="BK205" s="141">
        <v>3558</v>
      </c>
      <c r="BL205" s="141">
        <v>3559</v>
      </c>
      <c r="BM205" s="141">
        <v>3559</v>
      </c>
      <c r="BN205" s="141">
        <v>3558</v>
      </c>
      <c r="BO205" s="141">
        <v>3555</v>
      </c>
      <c r="BP205" s="141">
        <v>3551</v>
      </c>
      <c r="BQ205" s="141">
        <v>3551</v>
      </c>
      <c r="BR205" s="141">
        <v>3551</v>
      </c>
      <c r="BS205" s="141">
        <v>3551</v>
      </c>
      <c r="BT205" s="141">
        <v>3545</v>
      </c>
      <c r="BU205" s="141">
        <v>3538</v>
      </c>
      <c r="BV205" s="141">
        <v>3532</v>
      </c>
      <c r="BW205" s="141">
        <v>3530</v>
      </c>
      <c r="BX205" s="141">
        <v>3524</v>
      </c>
      <c r="BY205" s="141">
        <v>3521</v>
      </c>
      <c r="BZ205" s="141">
        <v>3504</v>
      </c>
      <c r="CA205" s="141">
        <v>3492</v>
      </c>
      <c r="CB205" s="141">
        <v>3470</v>
      </c>
      <c r="CC205" s="141">
        <v>3466</v>
      </c>
      <c r="CD205" s="141">
        <v>3456</v>
      </c>
      <c r="CE205" s="141">
        <v>3447</v>
      </c>
      <c r="CF205" s="141">
        <v>3441</v>
      </c>
      <c r="CG205" s="141">
        <v>3436</v>
      </c>
      <c r="CH205" s="141">
        <v>3427</v>
      </c>
      <c r="CI205" s="141">
        <v>3415</v>
      </c>
      <c r="CJ205" s="141">
        <v>3400</v>
      </c>
      <c r="CK205" s="141">
        <v>3389</v>
      </c>
      <c r="CL205" s="141">
        <v>3377</v>
      </c>
      <c r="CM205" s="141">
        <v>3370</v>
      </c>
      <c r="CN205" s="141">
        <v>3348</v>
      </c>
      <c r="CO205" s="141">
        <v>3309</v>
      </c>
      <c r="CP205" s="141">
        <v>3265</v>
      </c>
      <c r="CQ205" s="141">
        <v>3122</v>
      </c>
      <c r="CR205" s="141">
        <v>2936</v>
      </c>
      <c r="CS205" s="141"/>
      <c r="CT205" s="141"/>
      <c r="CU205" s="141"/>
      <c r="CV205" s="141"/>
      <c r="CW205" s="141"/>
      <c r="CX205" s="141"/>
      <c r="CY205" s="141"/>
      <c r="CZ205" s="141"/>
      <c r="DA205" s="141"/>
      <c r="DB205" s="141"/>
      <c r="DC205" s="141"/>
      <c r="DD205" s="141"/>
      <c r="DE205" s="141"/>
      <c r="DF205" s="141"/>
      <c r="DG205" s="141"/>
      <c r="DH205" s="141"/>
      <c r="DI205" s="164"/>
    </row>
    <row r="206" spans="1:113" x14ac:dyDescent="0.25">
      <c r="A206" s="133">
        <v>43934</v>
      </c>
      <c r="B206" s="165">
        <v>3460</v>
      </c>
      <c r="C206" s="142">
        <v>3458</v>
      </c>
      <c r="D206" s="142">
        <v>3457</v>
      </c>
      <c r="E206" s="142">
        <v>3457</v>
      </c>
      <c r="F206" s="142">
        <v>3457</v>
      </c>
      <c r="G206" s="142">
        <v>3446</v>
      </c>
      <c r="H206" s="142">
        <v>3446</v>
      </c>
      <c r="I206" s="142">
        <v>3446</v>
      </c>
      <c r="J206" s="142">
        <v>3446</v>
      </c>
      <c r="K206" s="142">
        <v>3446</v>
      </c>
      <c r="L206" s="142">
        <v>3446</v>
      </c>
      <c r="M206" s="142">
        <v>3446</v>
      </c>
      <c r="N206" s="142">
        <v>3446</v>
      </c>
      <c r="O206" s="142">
        <v>3444</v>
      </c>
      <c r="P206" s="142">
        <v>3444</v>
      </c>
      <c r="Q206" s="142">
        <v>3446</v>
      </c>
      <c r="R206" s="142">
        <v>3449</v>
      </c>
      <c r="S206" s="142">
        <v>3444</v>
      </c>
      <c r="T206" s="142">
        <v>3444</v>
      </c>
      <c r="U206" s="142">
        <v>3443</v>
      </c>
      <c r="V206" s="142">
        <v>3443</v>
      </c>
      <c r="W206" s="142">
        <v>3443</v>
      </c>
      <c r="X206" s="142">
        <v>3442</v>
      </c>
      <c r="Y206" s="142">
        <v>3442</v>
      </c>
      <c r="Z206" s="142">
        <v>3442</v>
      </c>
      <c r="AA206" s="142">
        <v>3442</v>
      </c>
      <c r="AB206" s="142">
        <v>3442</v>
      </c>
      <c r="AC206" s="142">
        <v>3442</v>
      </c>
      <c r="AD206" s="142">
        <v>3441</v>
      </c>
      <c r="AE206" s="142">
        <v>3441</v>
      </c>
      <c r="AF206" s="142">
        <v>3441</v>
      </c>
      <c r="AG206" s="142">
        <v>3441</v>
      </c>
      <c r="AH206" s="142">
        <v>3441</v>
      </c>
      <c r="AI206" s="142">
        <v>3441</v>
      </c>
      <c r="AJ206" s="142">
        <v>3441</v>
      </c>
      <c r="AK206" s="142">
        <v>3441</v>
      </c>
      <c r="AL206" s="142">
        <v>3441</v>
      </c>
      <c r="AM206" s="141">
        <v>3442</v>
      </c>
      <c r="AN206" s="141">
        <v>3441</v>
      </c>
      <c r="AO206" s="141">
        <v>3441</v>
      </c>
      <c r="AP206" s="141">
        <v>3441</v>
      </c>
      <c r="AQ206" s="141">
        <v>3441</v>
      </c>
      <c r="AR206" s="141">
        <v>3441</v>
      </c>
      <c r="AS206" s="141">
        <v>3441</v>
      </c>
      <c r="AT206" s="141">
        <v>3441</v>
      </c>
      <c r="AU206" s="141">
        <v>3441</v>
      </c>
      <c r="AV206" s="141">
        <v>3440</v>
      </c>
      <c r="AW206" s="141">
        <v>3440</v>
      </c>
      <c r="AX206" s="141">
        <v>3440</v>
      </c>
      <c r="AY206" s="141">
        <v>3440</v>
      </c>
      <c r="AZ206" s="141">
        <v>3436</v>
      </c>
      <c r="BA206" s="141">
        <v>3436</v>
      </c>
      <c r="BB206" s="141">
        <v>3437</v>
      </c>
      <c r="BC206" s="141">
        <v>3437</v>
      </c>
      <c r="BD206" s="141">
        <v>3437</v>
      </c>
      <c r="BE206" s="141">
        <v>3437</v>
      </c>
      <c r="BF206" s="141">
        <v>3435</v>
      </c>
      <c r="BG206" s="141">
        <v>3435</v>
      </c>
      <c r="BH206" s="141">
        <v>3430</v>
      </c>
      <c r="BI206" s="141">
        <v>3430</v>
      </c>
      <c r="BJ206" s="141">
        <v>3430</v>
      </c>
      <c r="BK206" s="141">
        <v>3428</v>
      </c>
      <c r="BL206" s="141">
        <v>3429</v>
      </c>
      <c r="BM206" s="141">
        <v>3429</v>
      </c>
      <c r="BN206" s="141">
        <v>3428</v>
      </c>
      <c r="BO206" s="141">
        <v>3425</v>
      </c>
      <c r="BP206" s="141">
        <v>3421</v>
      </c>
      <c r="BQ206" s="141">
        <v>3421</v>
      </c>
      <c r="BR206" s="141">
        <v>3421</v>
      </c>
      <c r="BS206" s="141">
        <v>3421</v>
      </c>
      <c r="BT206" s="141">
        <v>3415</v>
      </c>
      <c r="BU206" s="141">
        <v>3409</v>
      </c>
      <c r="BV206" s="141">
        <v>3403</v>
      </c>
      <c r="BW206" s="141">
        <v>3401</v>
      </c>
      <c r="BX206" s="141">
        <v>3395</v>
      </c>
      <c r="BY206" s="141">
        <v>3392</v>
      </c>
      <c r="BZ206" s="141">
        <v>3377</v>
      </c>
      <c r="CA206" s="141">
        <v>3365</v>
      </c>
      <c r="CB206" s="141">
        <v>3341</v>
      </c>
      <c r="CC206" s="141">
        <v>3337</v>
      </c>
      <c r="CD206" s="141">
        <v>3327</v>
      </c>
      <c r="CE206" s="141">
        <v>3318</v>
      </c>
      <c r="CF206" s="141">
        <v>3312</v>
      </c>
      <c r="CG206" s="141">
        <v>3309</v>
      </c>
      <c r="CH206" s="141">
        <v>3301</v>
      </c>
      <c r="CI206" s="141">
        <v>3290</v>
      </c>
      <c r="CJ206" s="141">
        <v>3276</v>
      </c>
      <c r="CK206" s="141">
        <v>3265</v>
      </c>
      <c r="CL206" s="141">
        <v>3254</v>
      </c>
      <c r="CM206" s="141">
        <v>3248</v>
      </c>
      <c r="CN206" s="141">
        <v>3227</v>
      </c>
      <c r="CO206" s="141">
        <v>3193</v>
      </c>
      <c r="CP206" s="141">
        <v>3163</v>
      </c>
      <c r="CQ206" s="141">
        <v>3074</v>
      </c>
      <c r="CR206" s="141">
        <v>2931</v>
      </c>
      <c r="CS206" s="141">
        <v>2814</v>
      </c>
      <c r="CT206" s="141"/>
      <c r="CU206" s="141"/>
      <c r="CV206" s="141"/>
      <c r="CW206" s="141"/>
      <c r="CX206" s="141"/>
      <c r="CY206" s="141"/>
      <c r="CZ206" s="141"/>
      <c r="DA206" s="141"/>
      <c r="DB206" s="141"/>
      <c r="DC206" s="141"/>
      <c r="DD206" s="141"/>
      <c r="DE206" s="141"/>
      <c r="DF206" s="141"/>
      <c r="DG206" s="141"/>
      <c r="DH206" s="141"/>
      <c r="DI206" s="164"/>
    </row>
    <row r="207" spans="1:113" x14ac:dyDescent="0.25">
      <c r="A207" s="133">
        <v>43933</v>
      </c>
      <c r="B207" s="165">
        <v>3331</v>
      </c>
      <c r="C207" s="142">
        <v>3329</v>
      </c>
      <c r="D207" s="142">
        <v>3328</v>
      </c>
      <c r="E207" s="142">
        <v>3328</v>
      </c>
      <c r="F207" s="142">
        <v>3328</v>
      </c>
      <c r="G207" s="142">
        <v>3317</v>
      </c>
      <c r="H207" s="142">
        <v>3317</v>
      </c>
      <c r="I207" s="142">
        <v>3317</v>
      </c>
      <c r="J207" s="142">
        <v>3317</v>
      </c>
      <c r="K207" s="142">
        <v>3317</v>
      </c>
      <c r="L207" s="142">
        <v>3317</v>
      </c>
      <c r="M207" s="142">
        <v>3317</v>
      </c>
      <c r="N207" s="142">
        <v>3317</v>
      </c>
      <c r="O207" s="142">
        <v>3315</v>
      </c>
      <c r="P207" s="142">
        <v>3315</v>
      </c>
      <c r="Q207" s="142">
        <v>3317</v>
      </c>
      <c r="R207" s="142">
        <v>3320</v>
      </c>
      <c r="S207" s="142">
        <v>3315</v>
      </c>
      <c r="T207" s="142">
        <v>3315</v>
      </c>
      <c r="U207" s="142">
        <v>3314</v>
      </c>
      <c r="V207" s="142">
        <v>3314</v>
      </c>
      <c r="W207" s="142">
        <v>3314</v>
      </c>
      <c r="X207" s="142">
        <v>3313</v>
      </c>
      <c r="Y207" s="142">
        <v>3313</v>
      </c>
      <c r="Z207" s="142">
        <v>3313</v>
      </c>
      <c r="AA207" s="142">
        <v>3313</v>
      </c>
      <c r="AB207" s="142">
        <v>3313</v>
      </c>
      <c r="AC207" s="142">
        <v>3313</v>
      </c>
      <c r="AD207" s="142">
        <v>3312</v>
      </c>
      <c r="AE207" s="142">
        <v>3312</v>
      </c>
      <c r="AF207" s="142">
        <v>3312</v>
      </c>
      <c r="AG207" s="142">
        <v>3312</v>
      </c>
      <c r="AH207" s="142">
        <v>3312</v>
      </c>
      <c r="AI207" s="142">
        <v>3312</v>
      </c>
      <c r="AJ207" s="142">
        <v>3312</v>
      </c>
      <c r="AK207" s="142">
        <v>3312</v>
      </c>
      <c r="AL207" s="142">
        <v>3312</v>
      </c>
      <c r="AM207" s="141">
        <v>3313</v>
      </c>
      <c r="AN207" s="141">
        <v>3312</v>
      </c>
      <c r="AO207" s="141">
        <v>3312</v>
      </c>
      <c r="AP207" s="141">
        <v>3312</v>
      </c>
      <c r="AQ207" s="141">
        <v>3312</v>
      </c>
      <c r="AR207" s="141">
        <v>3312</v>
      </c>
      <c r="AS207" s="141">
        <v>3312</v>
      </c>
      <c r="AT207" s="141">
        <v>3312</v>
      </c>
      <c r="AU207" s="141">
        <v>3312</v>
      </c>
      <c r="AV207" s="141">
        <v>3311</v>
      </c>
      <c r="AW207" s="141">
        <v>3311</v>
      </c>
      <c r="AX207" s="141">
        <v>3311</v>
      </c>
      <c r="AY207" s="141">
        <v>3310</v>
      </c>
      <c r="AZ207" s="141">
        <v>3307</v>
      </c>
      <c r="BA207" s="141">
        <v>3307</v>
      </c>
      <c r="BB207" s="141">
        <v>3308</v>
      </c>
      <c r="BC207" s="141">
        <v>3308</v>
      </c>
      <c r="BD207" s="141">
        <v>3308</v>
      </c>
      <c r="BE207" s="141">
        <v>3308</v>
      </c>
      <c r="BF207" s="141">
        <v>3306</v>
      </c>
      <c r="BG207" s="141">
        <v>3306</v>
      </c>
      <c r="BH207" s="141">
        <v>3301</v>
      </c>
      <c r="BI207" s="141">
        <v>3301</v>
      </c>
      <c r="BJ207" s="141">
        <v>3301</v>
      </c>
      <c r="BK207" s="141">
        <v>3299</v>
      </c>
      <c r="BL207" s="141">
        <v>3299</v>
      </c>
      <c r="BM207" s="141">
        <v>3299</v>
      </c>
      <c r="BN207" s="141">
        <v>3298</v>
      </c>
      <c r="BO207" s="141">
        <v>3295</v>
      </c>
      <c r="BP207" s="141">
        <v>3291</v>
      </c>
      <c r="BQ207" s="141">
        <v>3291</v>
      </c>
      <c r="BR207" s="141">
        <v>3291</v>
      </c>
      <c r="BS207" s="141">
        <v>3291</v>
      </c>
      <c r="BT207" s="141">
        <v>3284</v>
      </c>
      <c r="BU207" s="141">
        <v>3279</v>
      </c>
      <c r="BV207" s="141">
        <v>3273</v>
      </c>
      <c r="BW207" s="141">
        <v>3271</v>
      </c>
      <c r="BX207" s="141">
        <v>3266</v>
      </c>
      <c r="BY207" s="141">
        <v>3263</v>
      </c>
      <c r="BZ207" s="141">
        <v>3248</v>
      </c>
      <c r="CA207" s="141">
        <v>3236</v>
      </c>
      <c r="CB207" s="141">
        <v>3214</v>
      </c>
      <c r="CC207" s="141">
        <v>3210</v>
      </c>
      <c r="CD207" s="141">
        <v>3200</v>
      </c>
      <c r="CE207" s="141">
        <v>3192</v>
      </c>
      <c r="CF207" s="141">
        <v>3186</v>
      </c>
      <c r="CG207" s="141">
        <v>3183</v>
      </c>
      <c r="CH207" s="141">
        <v>3175</v>
      </c>
      <c r="CI207" s="141">
        <v>3165</v>
      </c>
      <c r="CJ207" s="141">
        <v>3151</v>
      </c>
      <c r="CK207" s="141">
        <v>3144</v>
      </c>
      <c r="CL207" s="141">
        <v>3135</v>
      </c>
      <c r="CM207" s="141">
        <v>3129</v>
      </c>
      <c r="CN207" s="141">
        <v>3111</v>
      </c>
      <c r="CO207" s="141">
        <v>3080</v>
      </c>
      <c r="CP207" s="141">
        <v>3062</v>
      </c>
      <c r="CQ207" s="141">
        <v>3000</v>
      </c>
      <c r="CR207" s="141">
        <v>2903</v>
      </c>
      <c r="CS207" s="141">
        <v>2813</v>
      </c>
      <c r="CT207" s="141">
        <v>2725</v>
      </c>
      <c r="CU207" s="141"/>
      <c r="CV207" s="141"/>
      <c r="CW207" s="141"/>
      <c r="CX207" s="141"/>
      <c r="CY207" s="141"/>
      <c r="CZ207" s="141"/>
      <c r="DA207" s="141"/>
      <c r="DB207" s="141"/>
      <c r="DC207" s="141"/>
      <c r="DD207" s="141"/>
      <c r="DE207" s="141"/>
      <c r="DF207" s="141"/>
      <c r="DG207" s="141"/>
      <c r="DH207" s="141"/>
      <c r="DI207" s="164"/>
    </row>
    <row r="208" spans="1:113" x14ac:dyDescent="0.25">
      <c r="A208" s="133">
        <v>43932</v>
      </c>
      <c r="B208" s="165">
        <v>3187</v>
      </c>
      <c r="C208" s="142">
        <v>3185</v>
      </c>
      <c r="D208" s="142">
        <v>3184</v>
      </c>
      <c r="E208" s="142">
        <v>3184</v>
      </c>
      <c r="F208" s="142">
        <v>3184</v>
      </c>
      <c r="G208" s="142">
        <v>3174</v>
      </c>
      <c r="H208" s="142">
        <v>3174</v>
      </c>
      <c r="I208" s="142">
        <v>3174</v>
      </c>
      <c r="J208" s="142">
        <v>3174</v>
      </c>
      <c r="K208" s="142">
        <v>3174</v>
      </c>
      <c r="L208" s="142">
        <v>3174</v>
      </c>
      <c r="M208" s="142">
        <v>3174</v>
      </c>
      <c r="N208" s="142">
        <v>3174</v>
      </c>
      <c r="O208" s="142">
        <v>3172</v>
      </c>
      <c r="P208" s="142">
        <v>3172</v>
      </c>
      <c r="Q208" s="142">
        <v>3174</v>
      </c>
      <c r="R208" s="142">
        <v>3177</v>
      </c>
      <c r="S208" s="142">
        <v>3172</v>
      </c>
      <c r="T208" s="142">
        <v>3172</v>
      </c>
      <c r="U208" s="142">
        <v>3171</v>
      </c>
      <c r="V208" s="142">
        <v>3171</v>
      </c>
      <c r="W208" s="142">
        <v>3171</v>
      </c>
      <c r="X208" s="142">
        <v>3170</v>
      </c>
      <c r="Y208" s="142">
        <v>3170</v>
      </c>
      <c r="Z208" s="142">
        <v>3170</v>
      </c>
      <c r="AA208" s="142">
        <v>3170</v>
      </c>
      <c r="AB208" s="142">
        <v>3170</v>
      </c>
      <c r="AC208" s="142">
        <v>3170</v>
      </c>
      <c r="AD208" s="142">
        <v>3169</v>
      </c>
      <c r="AE208" s="142">
        <v>3169</v>
      </c>
      <c r="AF208" s="142">
        <v>3169</v>
      </c>
      <c r="AG208" s="142">
        <v>3169</v>
      </c>
      <c r="AH208" s="142">
        <v>3169</v>
      </c>
      <c r="AI208" s="142">
        <v>3169</v>
      </c>
      <c r="AJ208" s="142">
        <v>3169</v>
      </c>
      <c r="AK208" s="142">
        <v>3169</v>
      </c>
      <c r="AL208" s="142">
        <v>3169</v>
      </c>
      <c r="AM208" s="141">
        <v>3169</v>
      </c>
      <c r="AN208" s="141">
        <v>3168</v>
      </c>
      <c r="AO208" s="141">
        <v>3168</v>
      </c>
      <c r="AP208" s="141">
        <v>3168</v>
      </c>
      <c r="AQ208" s="141">
        <v>3168</v>
      </c>
      <c r="AR208" s="141">
        <v>3168</v>
      </c>
      <c r="AS208" s="141">
        <v>3168</v>
      </c>
      <c r="AT208" s="141">
        <v>3168</v>
      </c>
      <c r="AU208" s="141">
        <v>3168</v>
      </c>
      <c r="AV208" s="141">
        <v>3167</v>
      </c>
      <c r="AW208" s="141">
        <v>3167</v>
      </c>
      <c r="AX208" s="141">
        <v>3167</v>
      </c>
      <c r="AY208" s="141">
        <v>3166</v>
      </c>
      <c r="AZ208" s="141">
        <v>3163</v>
      </c>
      <c r="BA208" s="141">
        <v>3163</v>
      </c>
      <c r="BB208" s="141">
        <v>3164</v>
      </c>
      <c r="BC208" s="141">
        <v>3164</v>
      </c>
      <c r="BD208" s="141">
        <v>3164</v>
      </c>
      <c r="BE208" s="141">
        <v>3164</v>
      </c>
      <c r="BF208" s="141">
        <v>3162</v>
      </c>
      <c r="BG208" s="141">
        <v>3162</v>
      </c>
      <c r="BH208" s="141">
        <v>3157</v>
      </c>
      <c r="BI208" s="141">
        <v>3157</v>
      </c>
      <c r="BJ208" s="141">
        <v>3157</v>
      </c>
      <c r="BK208" s="141">
        <v>3155</v>
      </c>
      <c r="BL208" s="141">
        <v>3155</v>
      </c>
      <c r="BM208" s="141">
        <v>3155</v>
      </c>
      <c r="BN208" s="141">
        <v>3154</v>
      </c>
      <c r="BO208" s="141">
        <v>3151</v>
      </c>
      <c r="BP208" s="141">
        <v>3148</v>
      </c>
      <c r="BQ208" s="141">
        <v>3148</v>
      </c>
      <c r="BR208" s="141">
        <v>3148</v>
      </c>
      <c r="BS208" s="141">
        <v>3148</v>
      </c>
      <c r="BT208" s="141">
        <v>3141</v>
      </c>
      <c r="BU208" s="141">
        <v>3136</v>
      </c>
      <c r="BV208" s="141">
        <v>3130</v>
      </c>
      <c r="BW208" s="141">
        <v>3128</v>
      </c>
      <c r="BX208" s="141">
        <v>3123</v>
      </c>
      <c r="BY208" s="141">
        <v>3120</v>
      </c>
      <c r="BZ208" s="141">
        <v>3107</v>
      </c>
      <c r="CA208" s="141">
        <v>3097</v>
      </c>
      <c r="CB208" s="141">
        <v>3075</v>
      </c>
      <c r="CC208" s="141">
        <v>3071</v>
      </c>
      <c r="CD208" s="141">
        <v>3063</v>
      </c>
      <c r="CE208" s="141">
        <v>3055</v>
      </c>
      <c r="CF208" s="141">
        <v>3050</v>
      </c>
      <c r="CG208" s="141">
        <v>3047</v>
      </c>
      <c r="CH208" s="141">
        <v>3040</v>
      </c>
      <c r="CI208" s="141">
        <v>3032</v>
      </c>
      <c r="CJ208" s="141">
        <v>3019</v>
      </c>
      <c r="CK208" s="141">
        <v>3015</v>
      </c>
      <c r="CL208" s="141">
        <v>3006</v>
      </c>
      <c r="CM208" s="141">
        <v>3001</v>
      </c>
      <c r="CN208" s="141">
        <v>2984</v>
      </c>
      <c r="CO208" s="141">
        <v>2954</v>
      </c>
      <c r="CP208" s="141">
        <v>2941</v>
      </c>
      <c r="CQ208" s="141">
        <v>2895</v>
      </c>
      <c r="CR208" s="141">
        <v>2836</v>
      </c>
      <c r="CS208" s="141">
        <v>2779</v>
      </c>
      <c r="CT208" s="141">
        <v>2725</v>
      </c>
      <c r="CU208" s="141">
        <v>2631</v>
      </c>
      <c r="CV208" s="141"/>
      <c r="CW208" s="141"/>
      <c r="CX208" s="141"/>
      <c r="CY208" s="141"/>
      <c r="CZ208" s="141"/>
      <c r="DA208" s="141"/>
      <c r="DB208" s="141"/>
      <c r="DC208" s="141"/>
      <c r="DD208" s="141"/>
      <c r="DE208" s="141"/>
      <c r="DF208" s="141"/>
      <c r="DG208" s="141"/>
      <c r="DH208" s="141"/>
      <c r="DI208" s="164"/>
    </row>
    <row r="209" spans="1:113" x14ac:dyDescent="0.25">
      <c r="A209" s="133">
        <v>43931</v>
      </c>
      <c r="B209" s="165">
        <v>3045</v>
      </c>
      <c r="C209" s="142">
        <v>3043</v>
      </c>
      <c r="D209" s="142">
        <v>3042</v>
      </c>
      <c r="E209" s="142">
        <v>3042</v>
      </c>
      <c r="F209" s="142">
        <v>3042</v>
      </c>
      <c r="G209" s="142">
        <v>3033</v>
      </c>
      <c r="H209" s="142">
        <v>3033</v>
      </c>
      <c r="I209" s="142">
        <v>3033</v>
      </c>
      <c r="J209" s="142">
        <v>3033</v>
      </c>
      <c r="K209" s="142">
        <v>3033</v>
      </c>
      <c r="L209" s="142">
        <v>3033</v>
      </c>
      <c r="M209" s="142">
        <v>3033</v>
      </c>
      <c r="N209" s="142">
        <v>3033</v>
      </c>
      <c r="O209" s="142">
        <v>3031</v>
      </c>
      <c r="P209" s="142">
        <v>3031</v>
      </c>
      <c r="Q209" s="142">
        <v>3033</v>
      </c>
      <c r="R209" s="142">
        <v>3036</v>
      </c>
      <c r="S209" s="142">
        <v>3031</v>
      </c>
      <c r="T209" s="142">
        <v>3031</v>
      </c>
      <c r="U209" s="142">
        <v>3030</v>
      </c>
      <c r="V209" s="142">
        <v>3030</v>
      </c>
      <c r="W209" s="142">
        <v>3030</v>
      </c>
      <c r="X209" s="142">
        <v>3030</v>
      </c>
      <c r="Y209" s="142">
        <v>3030</v>
      </c>
      <c r="Z209" s="142">
        <v>3030</v>
      </c>
      <c r="AA209" s="142">
        <v>3030</v>
      </c>
      <c r="AB209" s="142">
        <v>3030</v>
      </c>
      <c r="AC209" s="142">
        <v>3030</v>
      </c>
      <c r="AD209" s="142">
        <v>3029</v>
      </c>
      <c r="AE209" s="142">
        <v>3029</v>
      </c>
      <c r="AF209" s="142">
        <v>3029</v>
      </c>
      <c r="AG209" s="142">
        <v>3029</v>
      </c>
      <c r="AH209" s="142">
        <v>3029</v>
      </c>
      <c r="AI209" s="142">
        <v>3029</v>
      </c>
      <c r="AJ209" s="142">
        <v>3029</v>
      </c>
      <c r="AK209" s="142">
        <v>3029</v>
      </c>
      <c r="AL209" s="142">
        <v>3029</v>
      </c>
      <c r="AM209" s="141">
        <v>3029</v>
      </c>
      <c r="AN209" s="141">
        <v>3028</v>
      </c>
      <c r="AO209" s="141">
        <v>3028</v>
      </c>
      <c r="AP209" s="141">
        <v>3028</v>
      </c>
      <c r="AQ209" s="141">
        <v>3028</v>
      </c>
      <c r="AR209" s="141">
        <v>3028</v>
      </c>
      <c r="AS209" s="141">
        <v>3028</v>
      </c>
      <c r="AT209" s="141">
        <v>3028</v>
      </c>
      <c r="AU209" s="141">
        <v>3028</v>
      </c>
      <c r="AV209" s="141">
        <v>3027</v>
      </c>
      <c r="AW209" s="141">
        <v>3027</v>
      </c>
      <c r="AX209" s="141">
        <v>3027</v>
      </c>
      <c r="AY209" s="141">
        <v>3026</v>
      </c>
      <c r="AZ209" s="141">
        <v>3023</v>
      </c>
      <c r="BA209" s="141">
        <v>3023</v>
      </c>
      <c r="BB209" s="141">
        <v>3024</v>
      </c>
      <c r="BC209" s="141">
        <v>3024</v>
      </c>
      <c r="BD209" s="141">
        <v>3024</v>
      </c>
      <c r="BE209" s="141">
        <v>3024</v>
      </c>
      <c r="BF209" s="141">
        <v>3022</v>
      </c>
      <c r="BG209" s="141">
        <v>3022</v>
      </c>
      <c r="BH209" s="141">
        <v>3017</v>
      </c>
      <c r="BI209" s="141">
        <v>3017</v>
      </c>
      <c r="BJ209" s="141">
        <v>3017</v>
      </c>
      <c r="BK209" s="141">
        <v>3015</v>
      </c>
      <c r="BL209" s="141">
        <v>3015</v>
      </c>
      <c r="BM209" s="141">
        <v>3015</v>
      </c>
      <c r="BN209" s="141">
        <v>3014</v>
      </c>
      <c r="BO209" s="141">
        <v>3011</v>
      </c>
      <c r="BP209" s="141">
        <v>3008</v>
      </c>
      <c r="BQ209" s="141">
        <v>3008</v>
      </c>
      <c r="BR209" s="141">
        <v>3008</v>
      </c>
      <c r="BS209" s="141">
        <v>3008</v>
      </c>
      <c r="BT209" s="141">
        <v>3001</v>
      </c>
      <c r="BU209" s="141">
        <v>2997</v>
      </c>
      <c r="BV209" s="141">
        <v>2991</v>
      </c>
      <c r="BW209" s="141">
        <v>2989</v>
      </c>
      <c r="BX209" s="141">
        <v>2985</v>
      </c>
      <c r="BY209" s="141">
        <v>2982</v>
      </c>
      <c r="BZ209" s="141">
        <v>2969</v>
      </c>
      <c r="CA209" s="141">
        <v>2959</v>
      </c>
      <c r="CB209" s="141">
        <v>2938</v>
      </c>
      <c r="CC209" s="141">
        <v>2934</v>
      </c>
      <c r="CD209" s="141">
        <v>2926</v>
      </c>
      <c r="CE209" s="141">
        <v>2919</v>
      </c>
      <c r="CF209" s="141">
        <v>2914</v>
      </c>
      <c r="CG209" s="141">
        <v>2912</v>
      </c>
      <c r="CH209" s="141">
        <v>2906</v>
      </c>
      <c r="CI209" s="141">
        <v>2898</v>
      </c>
      <c r="CJ209" s="141">
        <v>2885</v>
      </c>
      <c r="CK209" s="141">
        <v>2882</v>
      </c>
      <c r="CL209" s="141">
        <v>2873</v>
      </c>
      <c r="CM209" s="141">
        <v>2868</v>
      </c>
      <c r="CN209" s="141">
        <v>2853</v>
      </c>
      <c r="CO209" s="141">
        <v>2826</v>
      </c>
      <c r="CP209" s="141">
        <v>2817</v>
      </c>
      <c r="CQ209" s="141">
        <v>2788</v>
      </c>
      <c r="CR209" s="141">
        <v>2762</v>
      </c>
      <c r="CS209" s="141">
        <v>2728</v>
      </c>
      <c r="CT209" s="141">
        <v>2701</v>
      </c>
      <c r="CU209" s="141">
        <v>2630</v>
      </c>
      <c r="CV209" s="141">
        <v>2502</v>
      </c>
      <c r="CW209" s="141"/>
      <c r="CX209" s="141"/>
      <c r="CY209" s="141"/>
      <c r="CZ209" s="141"/>
      <c r="DA209" s="141"/>
      <c r="DB209" s="141"/>
      <c r="DC209" s="141"/>
      <c r="DD209" s="141"/>
      <c r="DE209" s="141"/>
      <c r="DF209" s="141"/>
      <c r="DG209" s="141"/>
      <c r="DH209" s="141"/>
      <c r="DI209" s="164"/>
    </row>
    <row r="210" spans="1:113" x14ac:dyDescent="0.25">
      <c r="A210" s="133">
        <v>43930</v>
      </c>
      <c r="B210" s="165">
        <v>2887</v>
      </c>
      <c r="C210" s="142">
        <v>2885</v>
      </c>
      <c r="D210" s="142">
        <v>2884</v>
      </c>
      <c r="E210" s="142">
        <v>2884</v>
      </c>
      <c r="F210" s="142">
        <v>2884</v>
      </c>
      <c r="G210" s="142">
        <v>2876</v>
      </c>
      <c r="H210" s="142">
        <v>2876</v>
      </c>
      <c r="I210" s="142">
        <v>2876</v>
      </c>
      <c r="J210" s="142">
        <v>2876</v>
      </c>
      <c r="K210" s="142">
        <v>2876</v>
      </c>
      <c r="L210" s="142">
        <v>2876</v>
      </c>
      <c r="M210" s="142">
        <v>2876</v>
      </c>
      <c r="N210" s="142">
        <v>2876</v>
      </c>
      <c r="O210" s="142">
        <v>2874</v>
      </c>
      <c r="P210" s="142">
        <v>2874</v>
      </c>
      <c r="Q210" s="142">
        <v>2876</v>
      </c>
      <c r="R210" s="142">
        <v>2879</v>
      </c>
      <c r="S210" s="142">
        <v>2874</v>
      </c>
      <c r="T210" s="142">
        <v>2874</v>
      </c>
      <c r="U210" s="142">
        <v>2873</v>
      </c>
      <c r="V210" s="142">
        <v>2873</v>
      </c>
      <c r="W210" s="142">
        <v>2873</v>
      </c>
      <c r="X210" s="142">
        <v>2873</v>
      </c>
      <c r="Y210" s="142">
        <v>2873</v>
      </c>
      <c r="Z210" s="142">
        <v>2873</v>
      </c>
      <c r="AA210" s="142">
        <v>2873</v>
      </c>
      <c r="AB210" s="142">
        <v>2873</v>
      </c>
      <c r="AC210" s="142">
        <v>2873</v>
      </c>
      <c r="AD210" s="142">
        <v>2872</v>
      </c>
      <c r="AE210" s="142">
        <v>2872</v>
      </c>
      <c r="AF210" s="142">
        <v>2872</v>
      </c>
      <c r="AG210" s="142">
        <v>2872</v>
      </c>
      <c r="AH210" s="142">
        <v>2872</v>
      </c>
      <c r="AI210" s="142">
        <v>2872</v>
      </c>
      <c r="AJ210" s="142">
        <v>2872</v>
      </c>
      <c r="AK210" s="142">
        <v>2872</v>
      </c>
      <c r="AL210" s="142">
        <v>2872</v>
      </c>
      <c r="AM210" s="141">
        <v>2872</v>
      </c>
      <c r="AN210" s="141">
        <v>2871</v>
      </c>
      <c r="AO210" s="141">
        <v>2871</v>
      </c>
      <c r="AP210" s="141">
        <v>2871</v>
      </c>
      <c r="AQ210" s="141">
        <v>2871</v>
      </c>
      <c r="AR210" s="141">
        <v>2871</v>
      </c>
      <c r="AS210" s="141">
        <v>2871</v>
      </c>
      <c r="AT210" s="141">
        <v>2871</v>
      </c>
      <c r="AU210" s="141">
        <v>2871</v>
      </c>
      <c r="AV210" s="141">
        <v>2870</v>
      </c>
      <c r="AW210" s="141">
        <v>2870</v>
      </c>
      <c r="AX210" s="141">
        <v>2870</v>
      </c>
      <c r="AY210" s="141">
        <v>2869</v>
      </c>
      <c r="AZ210" s="141">
        <v>2867</v>
      </c>
      <c r="BA210" s="141">
        <v>2867</v>
      </c>
      <c r="BB210" s="141">
        <v>2868</v>
      </c>
      <c r="BC210" s="141">
        <v>2868</v>
      </c>
      <c r="BD210" s="141">
        <v>2868</v>
      </c>
      <c r="BE210" s="141">
        <v>2868</v>
      </c>
      <c r="BF210" s="141">
        <v>2866</v>
      </c>
      <c r="BG210" s="141">
        <v>2866</v>
      </c>
      <c r="BH210" s="141">
        <v>2861</v>
      </c>
      <c r="BI210" s="141">
        <v>2861</v>
      </c>
      <c r="BJ210" s="141">
        <v>2861</v>
      </c>
      <c r="BK210" s="141">
        <v>2861</v>
      </c>
      <c r="BL210" s="141">
        <v>2861</v>
      </c>
      <c r="BM210" s="141">
        <v>2861</v>
      </c>
      <c r="BN210" s="141">
        <v>2860</v>
      </c>
      <c r="BO210" s="141">
        <v>2857</v>
      </c>
      <c r="BP210" s="141">
        <v>2854</v>
      </c>
      <c r="BQ210" s="141">
        <v>2854</v>
      </c>
      <c r="BR210" s="141">
        <v>2854</v>
      </c>
      <c r="BS210" s="141">
        <v>2854</v>
      </c>
      <c r="BT210" s="141">
        <v>2848</v>
      </c>
      <c r="BU210" s="141">
        <v>2847</v>
      </c>
      <c r="BV210" s="141">
        <v>2843</v>
      </c>
      <c r="BW210" s="141">
        <v>2841</v>
      </c>
      <c r="BX210" s="141">
        <v>2837</v>
      </c>
      <c r="BY210" s="141">
        <v>2834</v>
      </c>
      <c r="BZ210" s="141">
        <v>2822</v>
      </c>
      <c r="CA210" s="141">
        <v>2812</v>
      </c>
      <c r="CB210" s="141">
        <v>2793</v>
      </c>
      <c r="CC210" s="141">
        <v>2789</v>
      </c>
      <c r="CD210" s="141">
        <v>2783</v>
      </c>
      <c r="CE210" s="141">
        <v>2776</v>
      </c>
      <c r="CF210" s="141">
        <v>2771</v>
      </c>
      <c r="CG210" s="141">
        <v>2770</v>
      </c>
      <c r="CH210" s="141">
        <v>2764</v>
      </c>
      <c r="CI210" s="141">
        <v>2758</v>
      </c>
      <c r="CJ210" s="141">
        <v>2747</v>
      </c>
      <c r="CK210" s="141">
        <v>2745</v>
      </c>
      <c r="CL210" s="141">
        <v>2737</v>
      </c>
      <c r="CM210" s="141">
        <v>2732</v>
      </c>
      <c r="CN210" s="141">
        <v>2721</v>
      </c>
      <c r="CO210" s="141">
        <v>2695</v>
      </c>
      <c r="CP210" s="141">
        <v>2688</v>
      </c>
      <c r="CQ210" s="141">
        <v>2664</v>
      </c>
      <c r="CR210" s="141">
        <v>2653</v>
      </c>
      <c r="CS210" s="141">
        <v>2630</v>
      </c>
      <c r="CT210" s="141">
        <v>2616</v>
      </c>
      <c r="CU210" s="141">
        <v>2587</v>
      </c>
      <c r="CV210" s="141">
        <v>2499</v>
      </c>
      <c r="CW210" s="141">
        <v>2389</v>
      </c>
      <c r="CX210" s="141"/>
      <c r="CY210" s="141"/>
      <c r="CZ210" s="141"/>
      <c r="DA210" s="141"/>
      <c r="DB210" s="141"/>
      <c r="DC210" s="141"/>
      <c r="DD210" s="141"/>
      <c r="DE210" s="141"/>
      <c r="DF210" s="141"/>
      <c r="DG210" s="141"/>
      <c r="DH210" s="141"/>
      <c r="DI210" s="164"/>
    </row>
    <row r="211" spans="1:113" x14ac:dyDescent="0.25">
      <c r="A211" s="133">
        <v>43929</v>
      </c>
      <c r="B211" s="165">
        <v>2768</v>
      </c>
      <c r="C211" s="142">
        <v>2766</v>
      </c>
      <c r="D211" s="142">
        <v>2765</v>
      </c>
      <c r="E211" s="142">
        <v>2765</v>
      </c>
      <c r="F211" s="142">
        <v>2765</v>
      </c>
      <c r="G211" s="142">
        <v>2759</v>
      </c>
      <c r="H211" s="142">
        <v>2759</v>
      </c>
      <c r="I211" s="142">
        <v>2759</v>
      </c>
      <c r="J211" s="142">
        <v>2759</v>
      </c>
      <c r="K211" s="142">
        <v>2759</v>
      </c>
      <c r="L211" s="142">
        <v>2759</v>
      </c>
      <c r="M211" s="142">
        <v>2759</v>
      </c>
      <c r="N211" s="142">
        <v>2759</v>
      </c>
      <c r="O211" s="142">
        <v>2757</v>
      </c>
      <c r="P211" s="142">
        <v>2757</v>
      </c>
      <c r="Q211" s="142">
        <v>2759</v>
      </c>
      <c r="R211" s="142">
        <v>2761</v>
      </c>
      <c r="S211" s="142">
        <v>2756</v>
      </c>
      <c r="T211" s="142">
        <v>2756</v>
      </c>
      <c r="U211" s="142">
        <v>2755</v>
      </c>
      <c r="V211" s="142">
        <v>2755</v>
      </c>
      <c r="W211" s="142">
        <v>2755</v>
      </c>
      <c r="X211" s="142">
        <v>2755</v>
      </c>
      <c r="Y211" s="142">
        <v>2755</v>
      </c>
      <c r="Z211" s="142">
        <v>2755</v>
      </c>
      <c r="AA211" s="142">
        <v>2755</v>
      </c>
      <c r="AB211" s="142">
        <v>2755</v>
      </c>
      <c r="AC211" s="142">
        <v>2755</v>
      </c>
      <c r="AD211" s="142">
        <v>2754</v>
      </c>
      <c r="AE211" s="142">
        <v>2754</v>
      </c>
      <c r="AF211" s="142">
        <v>2754</v>
      </c>
      <c r="AG211" s="142">
        <v>2754</v>
      </c>
      <c r="AH211" s="142">
        <v>2754</v>
      </c>
      <c r="AI211" s="142">
        <v>2754</v>
      </c>
      <c r="AJ211" s="142">
        <v>2754</v>
      </c>
      <c r="AK211" s="142">
        <v>2754</v>
      </c>
      <c r="AL211" s="142">
        <v>2754</v>
      </c>
      <c r="AM211" s="141">
        <v>2754</v>
      </c>
      <c r="AN211" s="141">
        <v>2753</v>
      </c>
      <c r="AO211" s="141">
        <v>2753</v>
      </c>
      <c r="AP211" s="141">
        <v>2753</v>
      </c>
      <c r="AQ211" s="141">
        <v>2753</v>
      </c>
      <c r="AR211" s="141">
        <v>2753</v>
      </c>
      <c r="AS211" s="141">
        <v>2753</v>
      </c>
      <c r="AT211" s="141">
        <v>2753</v>
      </c>
      <c r="AU211" s="141">
        <v>2753</v>
      </c>
      <c r="AV211" s="141">
        <v>2752</v>
      </c>
      <c r="AW211" s="141">
        <v>2752</v>
      </c>
      <c r="AX211" s="141">
        <v>2752</v>
      </c>
      <c r="AY211" s="141">
        <v>2751</v>
      </c>
      <c r="AZ211" s="141">
        <v>2749</v>
      </c>
      <c r="BA211" s="141">
        <v>2749</v>
      </c>
      <c r="BB211" s="141">
        <v>2750</v>
      </c>
      <c r="BC211" s="141">
        <v>2750</v>
      </c>
      <c r="BD211" s="141">
        <v>2750</v>
      </c>
      <c r="BE211" s="141">
        <v>2750</v>
      </c>
      <c r="BF211" s="141">
        <v>2748</v>
      </c>
      <c r="BG211" s="141">
        <v>2748</v>
      </c>
      <c r="BH211" s="141">
        <v>2743</v>
      </c>
      <c r="BI211" s="141">
        <v>2743</v>
      </c>
      <c r="BJ211" s="141">
        <v>2743</v>
      </c>
      <c r="BK211" s="141">
        <v>2743</v>
      </c>
      <c r="BL211" s="141">
        <v>2743</v>
      </c>
      <c r="BM211" s="141">
        <v>2743</v>
      </c>
      <c r="BN211" s="141">
        <v>2742</v>
      </c>
      <c r="BO211" s="141">
        <v>2740</v>
      </c>
      <c r="BP211" s="141">
        <v>2738</v>
      </c>
      <c r="BQ211" s="141">
        <v>2738</v>
      </c>
      <c r="BR211" s="141">
        <v>2738</v>
      </c>
      <c r="BS211" s="141">
        <v>2738</v>
      </c>
      <c r="BT211" s="141">
        <v>2732</v>
      </c>
      <c r="BU211" s="141">
        <v>2731</v>
      </c>
      <c r="BV211" s="141">
        <v>2727</v>
      </c>
      <c r="BW211" s="141">
        <v>2725</v>
      </c>
      <c r="BX211" s="141">
        <v>2723</v>
      </c>
      <c r="BY211" s="141">
        <v>2721</v>
      </c>
      <c r="BZ211" s="141">
        <v>2709</v>
      </c>
      <c r="CA211" s="141">
        <v>2700</v>
      </c>
      <c r="CB211" s="141">
        <v>2683</v>
      </c>
      <c r="CC211" s="141">
        <v>2679</v>
      </c>
      <c r="CD211" s="141">
        <v>2673</v>
      </c>
      <c r="CE211" s="141">
        <v>2666</v>
      </c>
      <c r="CF211" s="141">
        <v>2661</v>
      </c>
      <c r="CG211" s="141">
        <v>2660</v>
      </c>
      <c r="CH211" s="141">
        <v>2654</v>
      </c>
      <c r="CI211" s="141">
        <v>2649</v>
      </c>
      <c r="CJ211" s="141">
        <v>2640</v>
      </c>
      <c r="CK211" s="141">
        <v>2639</v>
      </c>
      <c r="CL211" s="141">
        <v>2632</v>
      </c>
      <c r="CM211" s="141">
        <v>2628</v>
      </c>
      <c r="CN211" s="141">
        <v>2618</v>
      </c>
      <c r="CO211" s="141">
        <v>2596</v>
      </c>
      <c r="CP211" s="141">
        <v>2590</v>
      </c>
      <c r="CQ211" s="141">
        <v>2568</v>
      </c>
      <c r="CR211" s="141">
        <v>2558</v>
      </c>
      <c r="CS211" s="141">
        <v>2540</v>
      </c>
      <c r="CT211" s="141">
        <v>2531</v>
      </c>
      <c r="CU211" s="141">
        <v>2508</v>
      </c>
      <c r="CV211" s="141">
        <v>2473</v>
      </c>
      <c r="CW211" s="141">
        <v>2386</v>
      </c>
      <c r="CX211" s="141">
        <v>2241</v>
      </c>
      <c r="CY211" s="141"/>
      <c r="CZ211" s="141"/>
      <c r="DA211" s="141"/>
      <c r="DB211" s="141"/>
      <c r="DC211" s="141"/>
      <c r="DD211" s="141"/>
      <c r="DE211" s="141"/>
      <c r="DF211" s="141"/>
      <c r="DG211" s="141"/>
      <c r="DH211" s="141"/>
      <c r="DI211" s="164"/>
    </row>
    <row r="212" spans="1:113" x14ac:dyDescent="0.25">
      <c r="A212" s="133">
        <v>43928</v>
      </c>
      <c r="B212" s="165">
        <v>2618</v>
      </c>
      <c r="C212" s="142">
        <v>2616</v>
      </c>
      <c r="D212" s="142">
        <v>2615</v>
      </c>
      <c r="E212" s="142">
        <v>2615</v>
      </c>
      <c r="F212" s="142">
        <v>2615</v>
      </c>
      <c r="G212" s="142">
        <v>2609</v>
      </c>
      <c r="H212" s="142">
        <v>2609</v>
      </c>
      <c r="I212" s="142">
        <v>2609</v>
      </c>
      <c r="J212" s="142">
        <v>2609</v>
      </c>
      <c r="K212" s="142">
        <v>2609</v>
      </c>
      <c r="L212" s="142">
        <v>2609</v>
      </c>
      <c r="M212" s="142">
        <v>2609</v>
      </c>
      <c r="N212" s="142">
        <v>2609</v>
      </c>
      <c r="O212" s="142">
        <v>2607</v>
      </c>
      <c r="P212" s="142">
        <v>2607</v>
      </c>
      <c r="Q212" s="142">
        <v>2609</v>
      </c>
      <c r="R212" s="142">
        <v>2611</v>
      </c>
      <c r="S212" s="142">
        <v>2606</v>
      </c>
      <c r="T212" s="142">
        <v>2606</v>
      </c>
      <c r="U212" s="142">
        <v>2605</v>
      </c>
      <c r="V212" s="142">
        <v>2605</v>
      </c>
      <c r="W212" s="142">
        <v>2605</v>
      </c>
      <c r="X212" s="142">
        <v>2605</v>
      </c>
      <c r="Y212" s="142">
        <v>2605</v>
      </c>
      <c r="Z212" s="142">
        <v>2605</v>
      </c>
      <c r="AA212" s="142">
        <v>2605</v>
      </c>
      <c r="AB212" s="142">
        <v>2605</v>
      </c>
      <c r="AC212" s="142">
        <v>2605</v>
      </c>
      <c r="AD212" s="142">
        <v>2604</v>
      </c>
      <c r="AE212" s="142">
        <v>2604</v>
      </c>
      <c r="AF212" s="142">
        <v>2604</v>
      </c>
      <c r="AG212" s="142">
        <v>2604</v>
      </c>
      <c r="AH212" s="142">
        <v>2604</v>
      </c>
      <c r="AI212" s="142">
        <v>2604</v>
      </c>
      <c r="AJ212" s="142">
        <v>2604</v>
      </c>
      <c r="AK212" s="142">
        <v>2604</v>
      </c>
      <c r="AL212" s="142">
        <v>2604</v>
      </c>
      <c r="AM212" s="141">
        <v>2604</v>
      </c>
      <c r="AN212" s="141">
        <v>2603</v>
      </c>
      <c r="AO212" s="141">
        <v>2603</v>
      </c>
      <c r="AP212" s="141">
        <v>2603</v>
      </c>
      <c r="AQ212" s="141">
        <v>2603</v>
      </c>
      <c r="AR212" s="141">
        <v>2603</v>
      </c>
      <c r="AS212" s="141">
        <v>2603</v>
      </c>
      <c r="AT212" s="141">
        <v>2603</v>
      </c>
      <c r="AU212" s="141">
        <v>2603</v>
      </c>
      <c r="AV212" s="141">
        <v>2602</v>
      </c>
      <c r="AW212" s="141">
        <v>2602</v>
      </c>
      <c r="AX212" s="141">
        <v>2602</v>
      </c>
      <c r="AY212" s="141">
        <v>2601</v>
      </c>
      <c r="AZ212" s="141">
        <v>2599</v>
      </c>
      <c r="BA212" s="141">
        <v>2599</v>
      </c>
      <c r="BB212" s="141">
        <v>2600</v>
      </c>
      <c r="BC212" s="141">
        <v>2600</v>
      </c>
      <c r="BD212" s="141">
        <v>2600</v>
      </c>
      <c r="BE212" s="141">
        <v>2599</v>
      </c>
      <c r="BF212" s="141">
        <v>2598</v>
      </c>
      <c r="BG212" s="141">
        <v>2598</v>
      </c>
      <c r="BH212" s="141">
        <v>2593</v>
      </c>
      <c r="BI212" s="141">
        <v>2593</v>
      </c>
      <c r="BJ212" s="141">
        <v>2593</v>
      </c>
      <c r="BK212" s="141">
        <v>2593</v>
      </c>
      <c r="BL212" s="141">
        <v>2593</v>
      </c>
      <c r="BM212" s="141">
        <v>2593</v>
      </c>
      <c r="BN212" s="141">
        <v>2593</v>
      </c>
      <c r="BO212" s="141">
        <v>2593</v>
      </c>
      <c r="BP212" s="141">
        <v>2591</v>
      </c>
      <c r="BQ212" s="141">
        <v>2590</v>
      </c>
      <c r="BR212" s="141">
        <v>2590</v>
      </c>
      <c r="BS212" s="141">
        <v>2590</v>
      </c>
      <c r="BT212" s="141">
        <v>2584</v>
      </c>
      <c r="BU212" s="141">
        <v>2583</v>
      </c>
      <c r="BV212" s="141">
        <v>2579</v>
      </c>
      <c r="BW212" s="141">
        <v>2577</v>
      </c>
      <c r="BX212" s="141">
        <v>2575</v>
      </c>
      <c r="BY212" s="141">
        <v>2573</v>
      </c>
      <c r="BZ212" s="141">
        <v>2563</v>
      </c>
      <c r="CA212" s="141">
        <v>2554</v>
      </c>
      <c r="CB212" s="141">
        <v>2537</v>
      </c>
      <c r="CC212" s="141">
        <v>2533</v>
      </c>
      <c r="CD212" s="141">
        <v>2527</v>
      </c>
      <c r="CE212" s="141">
        <v>2520</v>
      </c>
      <c r="CF212" s="141">
        <v>2517</v>
      </c>
      <c r="CG212" s="141">
        <v>2516</v>
      </c>
      <c r="CH212" s="141">
        <v>2511</v>
      </c>
      <c r="CI212" s="141">
        <v>2507</v>
      </c>
      <c r="CJ212" s="141">
        <v>2500</v>
      </c>
      <c r="CK212" s="141">
        <v>2499</v>
      </c>
      <c r="CL212" s="141">
        <v>2492</v>
      </c>
      <c r="CM212" s="141">
        <v>2489</v>
      </c>
      <c r="CN212" s="141">
        <v>2480</v>
      </c>
      <c r="CO212" s="141">
        <v>2458</v>
      </c>
      <c r="CP212" s="141">
        <v>2454</v>
      </c>
      <c r="CQ212" s="141">
        <v>2435</v>
      </c>
      <c r="CR212" s="141">
        <v>2428</v>
      </c>
      <c r="CS212" s="141">
        <v>2418</v>
      </c>
      <c r="CT212" s="141">
        <v>2410</v>
      </c>
      <c r="CU212" s="141">
        <v>2391</v>
      </c>
      <c r="CV212" s="141">
        <v>2369</v>
      </c>
      <c r="CW212" s="141">
        <v>2330</v>
      </c>
      <c r="CX212" s="141">
        <v>2240</v>
      </c>
      <c r="CY212" s="141">
        <v>2096</v>
      </c>
      <c r="CZ212" s="141"/>
      <c r="DA212" s="141"/>
      <c r="DB212" s="141"/>
      <c r="DC212" s="141"/>
      <c r="DD212" s="141"/>
      <c r="DE212" s="141"/>
      <c r="DF212" s="141"/>
      <c r="DG212" s="141"/>
      <c r="DH212" s="141"/>
      <c r="DI212" s="164"/>
    </row>
    <row r="213" spans="1:113" x14ac:dyDescent="0.25">
      <c r="A213" s="133">
        <v>43927</v>
      </c>
      <c r="B213" s="165">
        <v>2465</v>
      </c>
      <c r="C213" s="142">
        <v>2463</v>
      </c>
      <c r="D213" s="142">
        <v>2462</v>
      </c>
      <c r="E213" s="142">
        <v>2462</v>
      </c>
      <c r="F213" s="142">
        <v>2462</v>
      </c>
      <c r="G213" s="142">
        <v>2458</v>
      </c>
      <c r="H213" s="142">
        <v>2458</v>
      </c>
      <c r="I213" s="142">
        <v>2458</v>
      </c>
      <c r="J213" s="142">
        <v>2458</v>
      </c>
      <c r="K213" s="142">
        <v>2458</v>
      </c>
      <c r="L213" s="142">
        <v>2458</v>
      </c>
      <c r="M213" s="142">
        <v>2458</v>
      </c>
      <c r="N213" s="142">
        <v>2458</v>
      </c>
      <c r="O213" s="142">
        <v>2456</v>
      </c>
      <c r="P213" s="142">
        <v>2456</v>
      </c>
      <c r="Q213" s="142">
        <v>2458</v>
      </c>
      <c r="R213" s="142">
        <v>2460</v>
      </c>
      <c r="S213" s="142">
        <v>2455</v>
      </c>
      <c r="T213" s="142">
        <v>2455</v>
      </c>
      <c r="U213" s="142">
        <v>2454</v>
      </c>
      <c r="V213" s="142">
        <v>2454</v>
      </c>
      <c r="W213" s="142">
        <v>2454</v>
      </c>
      <c r="X213" s="142">
        <v>2454</v>
      </c>
      <c r="Y213" s="142">
        <v>2454</v>
      </c>
      <c r="Z213" s="142">
        <v>2454</v>
      </c>
      <c r="AA213" s="142">
        <v>2454</v>
      </c>
      <c r="AB213" s="142">
        <v>2454</v>
      </c>
      <c r="AC213" s="142">
        <v>2454</v>
      </c>
      <c r="AD213" s="142">
        <v>2453</v>
      </c>
      <c r="AE213" s="142">
        <v>2453</v>
      </c>
      <c r="AF213" s="142">
        <v>2453</v>
      </c>
      <c r="AG213" s="142">
        <v>2453</v>
      </c>
      <c r="AH213" s="142">
        <v>2453</v>
      </c>
      <c r="AI213" s="142">
        <v>2453</v>
      </c>
      <c r="AJ213" s="142">
        <v>2453</v>
      </c>
      <c r="AK213" s="142">
        <v>2453</v>
      </c>
      <c r="AL213" s="142">
        <v>2453</v>
      </c>
      <c r="AM213" s="141">
        <v>2453</v>
      </c>
      <c r="AN213" s="141">
        <v>2452</v>
      </c>
      <c r="AO213" s="141">
        <v>2452</v>
      </c>
      <c r="AP213" s="141">
        <v>2452</v>
      </c>
      <c r="AQ213" s="141">
        <v>2452</v>
      </c>
      <c r="AR213" s="141">
        <v>2452</v>
      </c>
      <c r="AS213" s="141">
        <v>2452</v>
      </c>
      <c r="AT213" s="141">
        <v>2452</v>
      </c>
      <c r="AU213" s="141">
        <v>2452</v>
      </c>
      <c r="AV213" s="141">
        <v>2451</v>
      </c>
      <c r="AW213" s="141">
        <v>2451</v>
      </c>
      <c r="AX213" s="141">
        <v>2451</v>
      </c>
      <c r="AY213" s="141">
        <v>2450</v>
      </c>
      <c r="AZ213" s="141">
        <v>2448</v>
      </c>
      <c r="BA213" s="141">
        <v>2448</v>
      </c>
      <c r="BB213" s="141">
        <v>2449</v>
      </c>
      <c r="BC213" s="141">
        <v>2449</v>
      </c>
      <c r="BD213" s="141">
        <v>2449</v>
      </c>
      <c r="BE213" s="141">
        <v>2448</v>
      </c>
      <c r="BF213" s="141">
        <v>2447</v>
      </c>
      <c r="BG213" s="141">
        <v>2447</v>
      </c>
      <c r="BH213" s="141">
        <v>2442</v>
      </c>
      <c r="BI213" s="141">
        <v>2442</v>
      </c>
      <c r="BJ213" s="141">
        <v>2442</v>
      </c>
      <c r="BK213" s="141">
        <v>2442</v>
      </c>
      <c r="BL213" s="141">
        <v>2442</v>
      </c>
      <c r="BM213" s="141">
        <v>2442</v>
      </c>
      <c r="BN213" s="141">
        <v>2442</v>
      </c>
      <c r="BO213" s="141">
        <v>2442</v>
      </c>
      <c r="BP213" s="141">
        <v>2440</v>
      </c>
      <c r="BQ213" s="141">
        <v>2439</v>
      </c>
      <c r="BR213" s="141">
        <v>2440</v>
      </c>
      <c r="BS213" s="141">
        <v>2440</v>
      </c>
      <c r="BT213" s="141">
        <v>2436</v>
      </c>
      <c r="BU213" s="141">
        <v>2435</v>
      </c>
      <c r="BV213" s="141">
        <v>2431</v>
      </c>
      <c r="BW213" s="141">
        <v>2429</v>
      </c>
      <c r="BX213" s="141">
        <v>2427</v>
      </c>
      <c r="BY213" s="141">
        <v>2425</v>
      </c>
      <c r="BZ213" s="141">
        <v>2415</v>
      </c>
      <c r="CA213" s="141">
        <v>2406</v>
      </c>
      <c r="CB213" s="141">
        <v>2391</v>
      </c>
      <c r="CC213" s="141">
        <v>2387</v>
      </c>
      <c r="CD213" s="141">
        <v>2382</v>
      </c>
      <c r="CE213" s="141">
        <v>2376</v>
      </c>
      <c r="CF213" s="141">
        <v>2373</v>
      </c>
      <c r="CG213" s="141">
        <v>2372</v>
      </c>
      <c r="CH213" s="141">
        <v>2368</v>
      </c>
      <c r="CI213" s="141">
        <v>2364</v>
      </c>
      <c r="CJ213" s="141">
        <v>2357</v>
      </c>
      <c r="CK213" s="141">
        <v>2357</v>
      </c>
      <c r="CL213" s="141">
        <v>2351</v>
      </c>
      <c r="CM213" s="141">
        <v>2348</v>
      </c>
      <c r="CN213" s="141">
        <v>2340</v>
      </c>
      <c r="CO213" s="141">
        <v>2318</v>
      </c>
      <c r="CP213" s="141">
        <v>2317</v>
      </c>
      <c r="CQ213" s="141">
        <v>2300</v>
      </c>
      <c r="CR213" s="141">
        <v>2293</v>
      </c>
      <c r="CS213" s="141">
        <v>2284</v>
      </c>
      <c r="CT213" s="141">
        <v>2277</v>
      </c>
      <c r="CU213" s="141">
        <v>2260</v>
      </c>
      <c r="CV213" s="141">
        <v>2245</v>
      </c>
      <c r="CW213" s="141">
        <v>2223</v>
      </c>
      <c r="CX213" s="141">
        <v>2186</v>
      </c>
      <c r="CY213" s="141">
        <v>2091</v>
      </c>
      <c r="CZ213" s="141">
        <v>1864</v>
      </c>
      <c r="DA213" s="141"/>
      <c r="DB213" s="141"/>
      <c r="DC213" s="141"/>
      <c r="DD213" s="141"/>
      <c r="DE213" s="141"/>
      <c r="DF213" s="141"/>
      <c r="DG213" s="141"/>
      <c r="DH213" s="141"/>
      <c r="DI213" s="164"/>
    </row>
    <row r="214" spans="1:113" x14ac:dyDescent="0.25">
      <c r="A214" s="133">
        <v>43926</v>
      </c>
      <c r="B214" s="165">
        <v>2297</v>
      </c>
      <c r="C214" s="142">
        <v>2295</v>
      </c>
      <c r="D214" s="142">
        <v>2294</v>
      </c>
      <c r="E214" s="142">
        <v>2294</v>
      </c>
      <c r="F214" s="142">
        <v>2294</v>
      </c>
      <c r="G214" s="142">
        <v>2291</v>
      </c>
      <c r="H214" s="142">
        <v>2291</v>
      </c>
      <c r="I214" s="142">
        <v>2291</v>
      </c>
      <c r="J214" s="142">
        <v>2291</v>
      </c>
      <c r="K214" s="142">
        <v>2291</v>
      </c>
      <c r="L214" s="142">
        <v>2291</v>
      </c>
      <c r="M214" s="142">
        <v>2291</v>
      </c>
      <c r="N214" s="142">
        <v>2291</v>
      </c>
      <c r="O214" s="142">
        <v>2289</v>
      </c>
      <c r="P214" s="142">
        <v>2289</v>
      </c>
      <c r="Q214" s="142">
        <v>2291</v>
      </c>
      <c r="R214" s="142">
        <v>2292</v>
      </c>
      <c r="S214" s="142">
        <v>2287</v>
      </c>
      <c r="T214" s="142">
        <v>2287</v>
      </c>
      <c r="U214" s="142">
        <v>2287</v>
      </c>
      <c r="V214" s="142">
        <v>2287</v>
      </c>
      <c r="W214" s="142">
        <v>2287</v>
      </c>
      <c r="X214" s="142">
        <v>2287</v>
      </c>
      <c r="Y214" s="142">
        <v>2287</v>
      </c>
      <c r="Z214" s="142">
        <v>2287</v>
      </c>
      <c r="AA214" s="142">
        <v>2287</v>
      </c>
      <c r="AB214" s="142">
        <v>2287</v>
      </c>
      <c r="AC214" s="142">
        <v>2287</v>
      </c>
      <c r="AD214" s="142">
        <v>2287</v>
      </c>
      <c r="AE214" s="142">
        <v>2287</v>
      </c>
      <c r="AF214" s="142">
        <v>2287</v>
      </c>
      <c r="AG214" s="142">
        <v>2287</v>
      </c>
      <c r="AH214" s="142">
        <v>2287</v>
      </c>
      <c r="AI214" s="142">
        <v>2287</v>
      </c>
      <c r="AJ214" s="142">
        <v>2287</v>
      </c>
      <c r="AK214" s="142">
        <v>2287</v>
      </c>
      <c r="AL214" s="142">
        <v>2287</v>
      </c>
      <c r="AM214" s="141">
        <v>2287</v>
      </c>
      <c r="AN214" s="141">
        <v>2286</v>
      </c>
      <c r="AO214" s="141">
        <v>2286</v>
      </c>
      <c r="AP214" s="141">
        <v>2286</v>
      </c>
      <c r="AQ214" s="141">
        <v>2286</v>
      </c>
      <c r="AR214" s="141">
        <v>2286</v>
      </c>
      <c r="AS214" s="141">
        <v>2286</v>
      </c>
      <c r="AT214" s="141">
        <v>2286</v>
      </c>
      <c r="AU214" s="141">
        <v>2286</v>
      </c>
      <c r="AV214" s="141">
        <v>2285</v>
      </c>
      <c r="AW214" s="141">
        <v>2285</v>
      </c>
      <c r="AX214" s="141">
        <v>2285</v>
      </c>
      <c r="AY214" s="141">
        <v>2284</v>
      </c>
      <c r="AZ214" s="141">
        <v>2282</v>
      </c>
      <c r="BA214" s="141">
        <v>2282</v>
      </c>
      <c r="BB214" s="141">
        <v>2283</v>
      </c>
      <c r="BC214" s="141">
        <v>2283</v>
      </c>
      <c r="BD214" s="141">
        <v>2283</v>
      </c>
      <c r="BE214" s="141">
        <v>2282</v>
      </c>
      <c r="BF214" s="141">
        <v>2280</v>
      </c>
      <c r="BG214" s="141">
        <v>2280</v>
      </c>
      <c r="BH214" s="141">
        <v>2276</v>
      </c>
      <c r="BI214" s="141">
        <v>2276</v>
      </c>
      <c r="BJ214" s="141">
        <v>2276</v>
      </c>
      <c r="BK214" s="141">
        <v>2276</v>
      </c>
      <c r="BL214" s="141">
        <v>2276</v>
      </c>
      <c r="BM214" s="141">
        <v>2276</v>
      </c>
      <c r="BN214" s="141">
        <v>2277</v>
      </c>
      <c r="BO214" s="141">
        <v>2277</v>
      </c>
      <c r="BP214" s="141">
        <v>2275</v>
      </c>
      <c r="BQ214" s="141">
        <v>2274</v>
      </c>
      <c r="BR214" s="141">
        <v>2275</v>
      </c>
      <c r="BS214" s="141">
        <v>2275</v>
      </c>
      <c r="BT214" s="141">
        <v>2271</v>
      </c>
      <c r="BU214" s="141">
        <v>2270</v>
      </c>
      <c r="BV214" s="141">
        <v>2267</v>
      </c>
      <c r="BW214" s="141">
        <v>2265</v>
      </c>
      <c r="BX214" s="141">
        <v>2262</v>
      </c>
      <c r="BY214" s="141">
        <v>2261</v>
      </c>
      <c r="BZ214" s="141">
        <v>2253</v>
      </c>
      <c r="CA214" s="141">
        <v>2245</v>
      </c>
      <c r="CB214" s="141">
        <v>2232</v>
      </c>
      <c r="CC214" s="141">
        <v>2228</v>
      </c>
      <c r="CD214" s="141">
        <v>2223</v>
      </c>
      <c r="CE214" s="141">
        <v>2219</v>
      </c>
      <c r="CF214" s="141">
        <v>2216</v>
      </c>
      <c r="CG214" s="141">
        <v>2216</v>
      </c>
      <c r="CH214" s="141">
        <v>2213</v>
      </c>
      <c r="CI214" s="141">
        <v>2209</v>
      </c>
      <c r="CJ214" s="141">
        <v>2203</v>
      </c>
      <c r="CK214" s="141">
        <v>2203</v>
      </c>
      <c r="CL214" s="141">
        <v>2197</v>
      </c>
      <c r="CM214" s="141">
        <v>2194</v>
      </c>
      <c r="CN214" s="141">
        <v>2190</v>
      </c>
      <c r="CO214" s="141">
        <v>2171</v>
      </c>
      <c r="CP214" s="141">
        <v>2170</v>
      </c>
      <c r="CQ214" s="141">
        <v>2154</v>
      </c>
      <c r="CR214" s="141">
        <v>2148</v>
      </c>
      <c r="CS214" s="141">
        <v>2139</v>
      </c>
      <c r="CT214" s="141">
        <v>2133</v>
      </c>
      <c r="CU214" s="141">
        <v>2118</v>
      </c>
      <c r="CV214" s="141">
        <v>2105</v>
      </c>
      <c r="CW214" s="141">
        <v>2092</v>
      </c>
      <c r="CX214" s="141">
        <v>2071</v>
      </c>
      <c r="CY214" s="141">
        <v>2029</v>
      </c>
      <c r="CZ214" s="141">
        <v>1861</v>
      </c>
      <c r="DA214" s="141">
        <v>1763</v>
      </c>
      <c r="DB214" s="141"/>
      <c r="DC214" s="141"/>
      <c r="DD214" s="141"/>
      <c r="DE214" s="141"/>
      <c r="DF214" s="141"/>
      <c r="DG214" s="141"/>
      <c r="DH214" s="141"/>
      <c r="DI214" s="164"/>
    </row>
    <row r="215" spans="1:113" x14ac:dyDescent="0.25">
      <c r="A215" s="133">
        <v>43925</v>
      </c>
      <c r="B215" s="165">
        <v>2134</v>
      </c>
      <c r="C215" s="142">
        <v>2132</v>
      </c>
      <c r="D215" s="142">
        <v>2131</v>
      </c>
      <c r="E215" s="142">
        <v>2131</v>
      </c>
      <c r="F215" s="142">
        <v>2131</v>
      </c>
      <c r="G215" s="142">
        <v>2128</v>
      </c>
      <c r="H215" s="142">
        <v>2128</v>
      </c>
      <c r="I215" s="142">
        <v>2128</v>
      </c>
      <c r="J215" s="142">
        <v>2128</v>
      </c>
      <c r="K215" s="142">
        <v>2128</v>
      </c>
      <c r="L215" s="142">
        <v>2128</v>
      </c>
      <c r="M215" s="142">
        <v>2128</v>
      </c>
      <c r="N215" s="142">
        <v>2128</v>
      </c>
      <c r="O215" s="142">
        <v>2126</v>
      </c>
      <c r="P215" s="142">
        <v>2126</v>
      </c>
      <c r="Q215" s="142">
        <v>2128</v>
      </c>
      <c r="R215" s="142">
        <v>2129</v>
      </c>
      <c r="S215" s="142">
        <v>2125</v>
      </c>
      <c r="T215" s="142">
        <v>2125</v>
      </c>
      <c r="U215" s="142">
        <v>2125</v>
      </c>
      <c r="V215" s="142">
        <v>2125</v>
      </c>
      <c r="W215" s="142">
        <v>2125</v>
      </c>
      <c r="X215" s="142">
        <v>2125</v>
      </c>
      <c r="Y215" s="142">
        <v>2125</v>
      </c>
      <c r="Z215" s="142">
        <v>2125</v>
      </c>
      <c r="AA215" s="142">
        <v>2125</v>
      </c>
      <c r="AB215" s="142">
        <v>2125</v>
      </c>
      <c r="AC215" s="142">
        <v>2125</v>
      </c>
      <c r="AD215" s="142">
        <v>2125</v>
      </c>
      <c r="AE215" s="142">
        <v>2125</v>
      </c>
      <c r="AF215" s="142">
        <v>2125</v>
      </c>
      <c r="AG215" s="142">
        <v>2125</v>
      </c>
      <c r="AH215" s="142">
        <v>2125</v>
      </c>
      <c r="AI215" s="142">
        <v>2125</v>
      </c>
      <c r="AJ215" s="142">
        <v>2125</v>
      </c>
      <c r="AK215" s="142">
        <v>2125</v>
      </c>
      <c r="AL215" s="142">
        <v>2125</v>
      </c>
      <c r="AM215" s="141">
        <v>2125</v>
      </c>
      <c r="AN215" s="141">
        <v>2124</v>
      </c>
      <c r="AO215" s="141">
        <v>2124</v>
      </c>
      <c r="AP215" s="141">
        <v>2124</v>
      </c>
      <c r="AQ215" s="141">
        <v>2124</v>
      </c>
      <c r="AR215" s="141">
        <v>2124</v>
      </c>
      <c r="AS215" s="141">
        <v>2124</v>
      </c>
      <c r="AT215" s="141">
        <v>2124</v>
      </c>
      <c r="AU215" s="141">
        <v>2124</v>
      </c>
      <c r="AV215" s="141">
        <v>2123</v>
      </c>
      <c r="AW215" s="141">
        <v>2123</v>
      </c>
      <c r="AX215" s="141">
        <v>2123</v>
      </c>
      <c r="AY215" s="141">
        <v>2122</v>
      </c>
      <c r="AZ215" s="141">
        <v>2121</v>
      </c>
      <c r="BA215" s="141">
        <v>2121</v>
      </c>
      <c r="BB215" s="141">
        <v>2122</v>
      </c>
      <c r="BC215" s="141">
        <v>2122</v>
      </c>
      <c r="BD215" s="141">
        <v>2122</v>
      </c>
      <c r="BE215" s="141">
        <v>2121</v>
      </c>
      <c r="BF215" s="141">
        <v>2120</v>
      </c>
      <c r="BG215" s="141">
        <v>2120</v>
      </c>
      <c r="BH215" s="141">
        <v>2118</v>
      </c>
      <c r="BI215" s="141">
        <v>2118</v>
      </c>
      <c r="BJ215" s="141">
        <v>2118</v>
      </c>
      <c r="BK215" s="141">
        <v>2118</v>
      </c>
      <c r="BL215" s="141">
        <v>2118</v>
      </c>
      <c r="BM215" s="141">
        <v>2118</v>
      </c>
      <c r="BN215" s="141">
        <v>2119</v>
      </c>
      <c r="BO215" s="141">
        <v>2119</v>
      </c>
      <c r="BP215" s="141">
        <v>2117</v>
      </c>
      <c r="BQ215" s="141">
        <v>2116</v>
      </c>
      <c r="BR215" s="141">
        <v>2118</v>
      </c>
      <c r="BS215" s="141">
        <v>2118</v>
      </c>
      <c r="BT215" s="141">
        <v>2114</v>
      </c>
      <c r="BU215" s="141">
        <v>2113</v>
      </c>
      <c r="BV215" s="141">
        <v>2110</v>
      </c>
      <c r="BW215" s="141">
        <v>2108</v>
      </c>
      <c r="BX215" s="141">
        <v>2106</v>
      </c>
      <c r="BY215" s="141">
        <v>2105</v>
      </c>
      <c r="BZ215" s="141">
        <v>2099</v>
      </c>
      <c r="CA215" s="141">
        <v>2092</v>
      </c>
      <c r="CB215" s="141">
        <v>2079</v>
      </c>
      <c r="CC215" s="141">
        <v>2076</v>
      </c>
      <c r="CD215" s="141">
        <v>2071</v>
      </c>
      <c r="CE215" s="141">
        <v>2067</v>
      </c>
      <c r="CF215" s="141">
        <v>2064</v>
      </c>
      <c r="CG215" s="141">
        <v>2064</v>
      </c>
      <c r="CH215" s="141">
        <v>2062</v>
      </c>
      <c r="CI215" s="141">
        <v>2060</v>
      </c>
      <c r="CJ215" s="141">
        <v>2055</v>
      </c>
      <c r="CK215" s="141">
        <v>2055</v>
      </c>
      <c r="CL215" s="141">
        <v>2049</v>
      </c>
      <c r="CM215" s="141">
        <v>2046</v>
      </c>
      <c r="CN215" s="141">
        <v>2042</v>
      </c>
      <c r="CO215" s="141">
        <v>2025</v>
      </c>
      <c r="CP215" s="141">
        <v>2026</v>
      </c>
      <c r="CQ215" s="141">
        <v>2011</v>
      </c>
      <c r="CR215" s="141">
        <v>2005</v>
      </c>
      <c r="CS215" s="141">
        <v>1997</v>
      </c>
      <c r="CT215" s="141">
        <v>1991</v>
      </c>
      <c r="CU215" s="141">
        <v>1979</v>
      </c>
      <c r="CV215" s="141">
        <v>1967</v>
      </c>
      <c r="CW215" s="141">
        <v>1957</v>
      </c>
      <c r="CX215" s="141">
        <v>1944</v>
      </c>
      <c r="CY215" s="141">
        <v>1915</v>
      </c>
      <c r="CZ215" s="141">
        <v>1823</v>
      </c>
      <c r="DA215" s="141">
        <v>1763</v>
      </c>
      <c r="DB215" s="141">
        <v>1649</v>
      </c>
      <c r="DC215" s="141"/>
      <c r="DD215" s="141"/>
      <c r="DE215" s="141"/>
      <c r="DF215" s="141"/>
      <c r="DG215" s="141"/>
      <c r="DH215" s="141"/>
      <c r="DI215" s="164"/>
    </row>
    <row r="216" spans="1:113" x14ac:dyDescent="0.25">
      <c r="A216" s="133">
        <v>43924</v>
      </c>
      <c r="B216" s="165">
        <v>1962</v>
      </c>
      <c r="C216" s="142">
        <v>1960</v>
      </c>
      <c r="D216" s="142">
        <v>1959</v>
      </c>
      <c r="E216" s="142">
        <v>1959</v>
      </c>
      <c r="F216" s="142">
        <v>1959</v>
      </c>
      <c r="G216" s="142">
        <v>1957</v>
      </c>
      <c r="H216" s="142">
        <v>1957</v>
      </c>
      <c r="I216" s="142">
        <v>1957</v>
      </c>
      <c r="J216" s="142">
        <v>1957</v>
      </c>
      <c r="K216" s="142">
        <v>1957</v>
      </c>
      <c r="L216" s="142">
        <v>1957</v>
      </c>
      <c r="M216" s="142">
        <v>1957</v>
      </c>
      <c r="N216" s="142">
        <v>1957</v>
      </c>
      <c r="O216" s="142">
        <v>1956</v>
      </c>
      <c r="P216" s="142">
        <v>1956</v>
      </c>
      <c r="Q216" s="142">
        <v>1958</v>
      </c>
      <c r="R216" s="142">
        <v>1959</v>
      </c>
      <c r="S216" s="142">
        <v>1956</v>
      </c>
      <c r="T216" s="142">
        <v>1956</v>
      </c>
      <c r="U216" s="142">
        <v>1956</v>
      </c>
      <c r="V216" s="142">
        <v>1956</v>
      </c>
      <c r="W216" s="142">
        <v>1956</v>
      </c>
      <c r="X216" s="142">
        <v>1956</v>
      </c>
      <c r="Y216" s="142">
        <v>1956</v>
      </c>
      <c r="Z216" s="142">
        <v>1956</v>
      </c>
      <c r="AA216" s="142">
        <v>1956</v>
      </c>
      <c r="AB216" s="142">
        <v>1956</v>
      </c>
      <c r="AC216" s="142">
        <v>1956</v>
      </c>
      <c r="AD216" s="142">
        <v>1956</v>
      </c>
      <c r="AE216" s="142">
        <v>1956</v>
      </c>
      <c r="AF216" s="142">
        <v>1956</v>
      </c>
      <c r="AG216" s="142">
        <v>1956</v>
      </c>
      <c r="AH216" s="142">
        <v>1956</v>
      </c>
      <c r="AI216" s="142">
        <v>1956</v>
      </c>
      <c r="AJ216" s="142">
        <v>1956</v>
      </c>
      <c r="AK216" s="142">
        <v>1956</v>
      </c>
      <c r="AL216" s="142">
        <v>1956</v>
      </c>
      <c r="AM216" s="141">
        <v>1956</v>
      </c>
      <c r="AN216" s="141">
        <v>1955</v>
      </c>
      <c r="AO216" s="141">
        <v>1955</v>
      </c>
      <c r="AP216" s="141">
        <v>1955</v>
      </c>
      <c r="AQ216" s="141">
        <v>1955</v>
      </c>
      <c r="AR216" s="141">
        <v>1955</v>
      </c>
      <c r="AS216" s="141">
        <v>1955</v>
      </c>
      <c r="AT216" s="141">
        <v>1955</v>
      </c>
      <c r="AU216" s="141">
        <v>1955</v>
      </c>
      <c r="AV216" s="141">
        <v>1955</v>
      </c>
      <c r="AW216" s="141">
        <v>1955</v>
      </c>
      <c r="AX216" s="141">
        <v>1955</v>
      </c>
      <c r="AY216" s="141">
        <v>1954</v>
      </c>
      <c r="AZ216" s="141">
        <v>1953</v>
      </c>
      <c r="BA216" s="141">
        <v>1953</v>
      </c>
      <c r="BB216" s="141">
        <v>1954</v>
      </c>
      <c r="BC216" s="141">
        <v>1954</v>
      </c>
      <c r="BD216" s="141">
        <v>1954</v>
      </c>
      <c r="BE216" s="141">
        <v>1953</v>
      </c>
      <c r="BF216" s="141">
        <v>1952</v>
      </c>
      <c r="BG216" s="141">
        <v>1952</v>
      </c>
      <c r="BH216" s="141">
        <v>1950</v>
      </c>
      <c r="BI216" s="141">
        <v>1950</v>
      </c>
      <c r="BJ216" s="141">
        <v>1950</v>
      </c>
      <c r="BK216" s="141">
        <v>1950</v>
      </c>
      <c r="BL216" s="141">
        <v>1950</v>
      </c>
      <c r="BM216" s="141">
        <v>1950</v>
      </c>
      <c r="BN216" s="141">
        <v>1951</v>
      </c>
      <c r="BO216" s="141">
        <v>1951</v>
      </c>
      <c r="BP216" s="141">
        <v>1949</v>
      </c>
      <c r="BQ216" s="141">
        <v>1948</v>
      </c>
      <c r="BR216" s="141">
        <v>1950</v>
      </c>
      <c r="BS216" s="141">
        <v>1950</v>
      </c>
      <c r="BT216" s="141">
        <v>1947</v>
      </c>
      <c r="BU216" s="141">
        <v>1946</v>
      </c>
      <c r="BV216" s="141">
        <v>1943</v>
      </c>
      <c r="BW216" s="141">
        <v>1941</v>
      </c>
      <c r="BX216" s="141">
        <v>1939</v>
      </c>
      <c r="BY216" s="141">
        <v>1939</v>
      </c>
      <c r="BZ216" s="141">
        <v>1933</v>
      </c>
      <c r="CA216" s="141">
        <v>1926</v>
      </c>
      <c r="CB216" s="141">
        <v>1914</v>
      </c>
      <c r="CC216" s="141">
        <v>1911</v>
      </c>
      <c r="CD216" s="141">
        <v>1906</v>
      </c>
      <c r="CE216" s="141">
        <v>1902</v>
      </c>
      <c r="CF216" s="141">
        <v>1900</v>
      </c>
      <c r="CG216" s="141">
        <v>1900</v>
      </c>
      <c r="CH216" s="141">
        <v>1898</v>
      </c>
      <c r="CI216" s="141">
        <v>1897</v>
      </c>
      <c r="CJ216" s="141">
        <v>1895</v>
      </c>
      <c r="CK216" s="141">
        <v>1895</v>
      </c>
      <c r="CL216" s="141">
        <v>1890</v>
      </c>
      <c r="CM216" s="141">
        <v>1887</v>
      </c>
      <c r="CN216" s="141">
        <v>1884</v>
      </c>
      <c r="CO216" s="141">
        <v>1873</v>
      </c>
      <c r="CP216" s="141">
        <v>1874</v>
      </c>
      <c r="CQ216" s="141">
        <v>1860</v>
      </c>
      <c r="CR216" s="141">
        <v>1855</v>
      </c>
      <c r="CS216" s="141">
        <v>1848</v>
      </c>
      <c r="CT216" s="141">
        <v>1842</v>
      </c>
      <c r="CU216" s="141">
        <v>1836</v>
      </c>
      <c r="CV216" s="141">
        <v>1827</v>
      </c>
      <c r="CW216" s="141">
        <v>1822</v>
      </c>
      <c r="CX216" s="141">
        <v>1813</v>
      </c>
      <c r="CY216" s="141">
        <v>1798</v>
      </c>
      <c r="CZ216" s="141">
        <v>1751</v>
      </c>
      <c r="DA216" s="141">
        <v>1723</v>
      </c>
      <c r="DB216" s="141">
        <v>1649</v>
      </c>
      <c r="DC216" s="141"/>
      <c r="DD216" s="141"/>
      <c r="DE216" s="141"/>
      <c r="DF216" s="141"/>
      <c r="DG216" s="141"/>
      <c r="DH216" s="141"/>
      <c r="DI216" s="164"/>
    </row>
    <row r="217" spans="1:113" x14ac:dyDescent="0.25">
      <c r="A217" s="133">
        <v>43923</v>
      </c>
      <c r="B217" s="165">
        <v>1791</v>
      </c>
      <c r="C217" s="142">
        <v>1789</v>
      </c>
      <c r="D217" s="142">
        <v>1788</v>
      </c>
      <c r="E217" s="142">
        <v>1788</v>
      </c>
      <c r="F217" s="142">
        <v>1788</v>
      </c>
      <c r="G217" s="142">
        <v>1786</v>
      </c>
      <c r="H217" s="142">
        <v>1786</v>
      </c>
      <c r="I217" s="142">
        <v>1786</v>
      </c>
      <c r="J217" s="142">
        <v>1786</v>
      </c>
      <c r="K217" s="142">
        <v>1786</v>
      </c>
      <c r="L217" s="142">
        <v>1786</v>
      </c>
      <c r="M217" s="142">
        <v>1786</v>
      </c>
      <c r="N217" s="142">
        <v>1786</v>
      </c>
      <c r="O217" s="142">
        <v>1785</v>
      </c>
      <c r="P217" s="142">
        <v>1785</v>
      </c>
      <c r="Q217" s="142">
        <v>1786</v>
      </c>
      <c r="R217" s="142">
        <v>1787</v>
      </c>
      <c r="S217" s="142">
        <v>1784</v>
      </c>
      <c r="T217" s="142">
        <v>1784</v>
      </c>
      <c r="U217" s="142">
        <v>1784</v>
      </c>
      <c r="V217" s="142">
        <v>1784</v>
      </c>
      <c r="W217" s="142">
        <v>1784</v>
      </c>
      <c r="X217" s="142">
        <v>1784</v>
      </c>
      <c r="Y217" s="142">
        <v>1784</v>
      </c>
      <c r="Z217" s="142">
        <v>1784</v>
      </c>
      <c r="AA217" s="142">
        <v>1784</v>
      </c>
      <c r="AB217" s="142">
        <v>1784</v>
      </c>
      <c r="AC217" s="142">
        <v>1784</v>
      </c>
      <c r="AD217" s="142">
        <v>1784</v>
      </c>
      <c r="AE217" s="142">
        <v>1784</v>
      </c>
      <c r="AF217" s="142">
        <v>1784</v>
      </c>
      <c r="AG217" s="142">
        <v>1784</v>
      </c>
      <c r="AH217" s="142">
        <v>1784</v>
      </c>
      <c r="AI217" s="142">
        <v>1784</v>
      </c>
      <c r="AJ217" s="142">
        <v>1784</v>
      </c>
      <c r="AK217" s="142">
        <v>1784</v>
      </c>
      <c r="AL217" s="142">
        <v>1784</v>
      </c>
      <c r="AM217" s="141">
        <v>1784</v>
      </c>
      <c r="AN217" s="141">
        <v>1783</v>
      </c>
      <c r="AO217" s="141">
        <v>1783</v>
      </c>
      <c r="AP217" s="141">
        <v>1783</v>
      </c>
      <c r="AQ217" s="141">
        <v>1783</v>
      </c>
      <c r="AR217" s="141">
        <v>1783</v>
      </c>
      <c r="AS217" s="141">
        <v>1783</v>
      </c>
      <c r="AT217" s="141">
        <v>1783</v>
      </c>
      <c r="AU217" s="141">
        <v>1783</v>
      </c>
      <c r="AV217" s="141">
        <v>1783</v>
      </c>
      <c r="AW217" s="141">
        <v>1783</v>
      </c>
      <c r="AX217" s="141">
        <v>1783</v>
      </c>
      <c r="AY217" s="141">
        <v>1782</v>
      </c>
      <c r="AZ217" s="141">
        <v>1781</v>
      </c>
      <c r="BA217" s="141">
        <v>1781</v>
      </c>
      <c r="BB217" s="141">
        <v>1782</v>
      </c>
      <c r="BC217" s="141">
        <v>1782</v>
      </c>
      <c r="BD217" s="141">
        <v>1782</v>
      </c>
      <c r="BE217" s="141">
        <v>1781</v>
      </c>
      <c r="BF217" s="141">
        <v>1780</v>
      </c>
      <c r="BG217" s="141">
        <v>1780</v>
      </c>
      <c r="BH217" s="141">
        <v>1778</v>
      </c>
      <c r="BI217" s="141">
        <v>1778</v>
      </c>
      <c r="BJ217" s="141">
        <v>1778</v>
      </c>
      <c r="BK217" s="141">
        <v>1778</v>
      </c>
      <c r="BL217" s="141">
        <v>1778</v>
      </c>
      <c r="BM217" s="141">
        <v>1778</v>
      </c>
      <c r="BN217" s="141">
        <v>1779</v>
      </c>
      <c r="BO217" s="141">
        <v>1779</v>
      </c>
      <c r="BP217" s="141">
        <v>1778</v>
      </c>
      <c r="BQ217" s="141">
        <v>1777</v>
      </c>
      <c r="BR217" s="141">
        <v>1779</v>
      </c>
      <c r="BS217" s="141">
        <v>1779</v>
      </c>
      <c r="BT217" s="141">
        <v>1776</v>
      </c>
      <c r="BU217" s="141">
        <v>1775</v>
      </c>
      <c r="BV217" s="141">
        <v>1774</v>
      </c>
      <c r="BW217" s="141">
        <v>1773</v>
      </c>
      <c r="BX217" s="141">
        <v>1773</v>
      </c>
      <c r="BY217" s="141">
        <v>1773</v>
      </c>
      <c r="BZ217" s="141">
        <v>1771</v>
      </c>
      <c r="CA217" s="141">
        <v>1765</v>
      </c>
      <c r="CB217" s="141">
        <v>1756</v>
      </c>
      <c r="CC217" s="141">
        <v>1753</v>
      </c>
      <c r="CD217" s="141">
        <v>1750</v>
      </c>
      <c r="CE217" s="141">
        <v>1746</v>
      </c>
      <c r="CF217" s="141">
        <v>1744</v>
      </c>
      <c r="CG217" s="141">
        <v>1744</v>
      </c>
      <c r="CH217" s="141">
        <v>1742</v>
      </c>
      <c r="CI217" s="141">
        <v>1741</v>
      </c>
      <c r="CJ217" s="141">
        <v>1739</v>
      </c>
      <c r="CK217" s="141">
        <v>1739</v>
      </c>
      <c r="CL217" s="141">
        <v>1734</v>
      </c>
      <c r="CM217" s="141">
        <v>1732</v>
      </c>
      <c r="CN217" s="141">
        <v>1729</v>
      </c>
      <c r="CO217" s="141">
        <v>1719</v>
      </c>
      <c r="CP217" s="141">
        <v>1720</v>
      </c>
      <c r="CQ217" s="141">
        <v>1708</v>
      </c>
      <c r="CR217" s="141">
        <v>1703</v>
      </c>
      <c r="CS217" s="141">
        <v>1697</v>
      </c>
      <c r="CT217" s="141">
        <v>1692</v>
      </c>
      <c r="CU217" s="141">
        <v>1687</v>
      </c>
      <c r="CV217" s="141">
        <v>1682</v>
      </c>
      <c r="CW217" s="141">
        <v>1678</v>
      </c>
      <c r="CX217" s="141">
        <v>1676</v>
      </c>
      <c r="CY217" s="141">
        <v>1664</v>
      </c>
      <c r="CZ217" s="141">
        <v>1640</v>
      </c>
      <c r="DA217" s="141">
        <v>1622</v>
      </c>
      <c r="DB217" s="141">
        <v>1600</v>
      </c>
      <c r="DC217" s="141">
        <v>1337</v>
      </c>
      <c r="DD217" s="141"/>
      <c r="DE217" s="141"/>
      <c r="DF217" s="141"/>
      <c r="DG217" s="141"/>
      <c r="DH217" s="141"/>
      <c r="DI217" s="164"/>
    </row>
    <row r="218" spans="1:113" x14ac:dyDescent="0.25">
      <c r="A218" s="133">
        <v>43922</v>
      </c>
      <c r="B218" s="165">
        <v>1614</v>
      </c>
      <c r="C218" s="142">
        <v>1612</v>
      </c>
      <c r="D218" s="142">
        <v>1611</v>
      </c>
      <c r="E218" s="142">
        <v>1611</v>
      </c>
      <c r="F218" s="142">
        <v>1611</v>
      </c>
      <c r="G218" s="142">
        <v>1610</v>
      </c>
      <c r="H218" s="142">
        <v>1610</v>
      </c>
      <c r="I218" s="142">
        <v>1610</v>
      </c>
      <c r="J218" s="142">
        <v>1610</v>
      </c>
      <c r="K218" s="142">
        <v>1610</v>
      </c>
      <c r="L218" s="142">
        <v>1610</v>
      </c>
      <c r="M218" s="142">
        <v>1610</v>
      </c>
      <c r="N218" s="142">
        <v>1610</v>
      </c>
      <c r="O218" s="142">
        <v>1609</v>
      </c>
      <c r="P218" s="142">
        <v>1609</v>
      </c>
      <c r="Q218" s="142">
        <v>1610</v>
      </c>
      <c r="R218" s="142">
        <v>1611</v>
      </c>
      <c r="S218" s="142">
        <v>1611</v>
      </c>
      <c r="T218" s="142">
        <v>1611</v>
      </c>
      <c r="U218" s="142">
        <v>1611</v>
      </c>
      <c r="V218" s="142">
        <v>1611</v>
      </c>
      <c r="W218" s="142">
        <v>1611</v>
      </c>
      <c r="X218" s="142">
        <v>1611</v>
      </c>
      <c r="Y218" s="142">
        <v>1611</v>
      </c>
      <c r="Z218" s="142">
        <v>1611</v>
      </c>
      <c r="AA218" s="142">
        <v>1611</v>
      </c>
      <c r="AB218" s="142">
        <v>1611</v>
      </c>
      <c r="AC218" s="142">
        <v>1611</v>
      </c>
      <c r="AD218" s="142">
        <v>1611</v>
      </c>
      <c r="AE218" s="142">
        <v>1611</v>
      </c>
      <c r="AF218" s="142">
        <v>1611</v>
      </c>
      <c r="AG218" s="142">
        <v>1611</v>
      </c>
      <c r="AH218" s="142">
        <v>1611</v>
      </c>
      <c r="AI218" s="142">
        <v>1611</v>
      </c>
      <c r="AJ218" s="142">
        <v>1611</v>
      </c>
      <c r="AK218" s="142">
        <v>1611</v>
      </c>
      <c r="AL218" s="142">
        <v>1611</v>
      </c>
      <c r="AM218" s="141">
        <v>1611</v>
      </c>
      <c r="AN218" s="141">
        <v>1610</v>
      </c>
      <c r="AO218" s="141">
        <v>1610</v>
      </c>
      <c r="AP218" s="141">
        <v>1610</v>
      </c>
      <c r="AQ218" s="141">
        <v>1610</v>
      </c>
      <c r="AR218" s="141">
        <v>1610</v>
      </c>
      <c r="AS218" s="141">
        <v>1610</v>
      </c>
      <c r="AT218" s="141">
        <v>1610</v>
      </c>
      <c r="AU218" s="141">
        <v>1610</v>
      </c>
      <c r="AV218" s="141">
        <v>1610</v>
      </c>
      <c r="AW218" s="141">
        <v>1610</v>
      </c>
      <c r="AX218" s="141">
        <v>1610</v>
      </c>
      <c r="AY218" s="141">
        <v>1609</v>
      </c>
      <c r="AZ218" s="141">
        <v>1608</v>
      </c>
      <c r="BA218" s="141">
        <v>1608</v>
      </c>
      <c r="BB218" s="141">
        <v>1609</v>
      </c>
      <c r="BC218" s="141">
        <v>1609</v>
      </c>
      <c r="BD218" s="141">
        <v>1609</v>
      </c>
      <c r="BE218" s="141">
        <v>1608</v>
      </c>
      <c r="BF218" s="141">
        <v>1607</v>
      </c>
      <c r="BG218" s="141">
        <v>1607</v>
      </c>
      <c r="BH218" s="141">
        <v>1605</v>
      </c>
      <c r="BI218" s="141">
        <v>1605</v>
      </c>
      <c r="BJ218" s="141">
        <v>1605</v>
      </c>
      <c r="BK218" s="141">
        <v>1605</v>
      </c>
      <c r="BL218" s="141">
        <v>1605</v>
      </c>
      <c r="BM218" s="141">
        <v>1605</v>
      </c>
      <c r="BN218" s="141">
        <v>1606</v>
      </c>
      <c r="BO218" s="141">
        <v>1606</v>
      </c>
      <c r="BP218" s="141">
        <v>1606</v>
      </c>
      <c r="BQ218" s="141">
        <v>1605</v>
      </c>
      <c r="BR218" s="141">
        <v>1607</v>
      </c>
      <c r="BS218" s="141">
        <v>1607</v>
      </c>
      <c r="BT218" s="141">
        <v>1604</v>
      </c>
      <c r="BU218" s="141">
        <v>1603</v>
      </c>
      <c r="BV218" s="141">
        <v>1602</v>
      </c>
      <c r="BW218" s="141">
        <v>1601</v>
      </c>
      <c r="BX218" s="141">
        <v>1601</v>
      </c>
      <c r="BY218" s="141">
        <v>1601</v>
      </c>
      <c r="BZ218" s="141">
        <v>1594</v>
      </c>
      <c r="CA218" s="141">
        <v>1594</v>
      </c>
      <c r="CB218" s="141">
        <v>1587</v>
      </c>
      <c r="CC218" s="141">
        <v>1585</v>
      </c>
      <c r="CD218" s="141">
        <v>1583</v>
      </c>
      <c r="CE218" s="141">
        <v>1579</v>
      </c>
      <c r="CF218" s="141">
        <v>1578</v>
      </c>
      <c r="CG218" s="141">
        <v>1577</v>
      </c>
      <c r="CH218" s="141">
        <v>1575</v>
      </c>
      <c r="CI218" s="141">
        <v>1574</v>
      </c>
      <c r="CJ218" s="141">
        <v>1572</v>
      </c>
      <c r="CK218" s="141">
        <v>1572</v>
      </c>
      <c r="CL218" s="141">
        <v>1569</v>
      </c>
      <c r="CM218" s="141">
        <v>1568</v>
      </c>
      <c r="CN218" s="141">
        <v>1566</v>
      </c>
      <c r="CO218" s="141">
        <v>1557</v>
      </c>
      <c r="CP218" s="141">
        <v>1558</v>
      </c>
      <c r="CQ218" s="141">
        <v>1547</v>
      </c>
      <c r="CR218" s="141">
        <v>1544</v>
      </c>
      <c r="CS218" s="141">
        <v>1538</v>
      </c>
      <c r="CT218" s="141">
        <v>1534</v>
      </c>
      <c r="CU218" s="141">
        <v>1529</v>
      </c>
      <c r="CV218" s="141">
        <v>1524</v>
      </c>
      <c r="CW218" s="141">
        <v>1522</v>
      </c>
      <c r="CX218" s="141">
        <v>1520</v>
      </c>
      <c r="CY218" s="141">
        <v>1510</v>
      </c>
      <c r="CZ218" s="141">
        <v>1493</v>
      </c>
      <c r="DA218" s="141">
        <v>1487</v>
      </c>
      <c r="DB218" s="141">
        <v>1476</v>
      </c>
      <c r="DC218" s="141">
        <v>1334</v>
      </c>
      <c r="DD218" s="141">
        <v>1169</v>
      </c>
      <c r="DE218" s="141"/>
      <c r="DF218" s="141"/>
      <c r="DG218" s="141"/>
      <c r="DH218" s="141"/>
      <c r="DI218" s="164"/>
    </row>
    <row r="219" spans="1:113" x14ac:dyDescent="0.25">
      <c r="A219" s="133">
        <v>43921</v>
      </c>
      <c r="B219" s="165">
        <v>1452</v>
      </c>
      <c r="C219" s="142">
        <v>1450</v>
      </c>
      <c r="D219" s="142">
        <v>1449</v>
      </c>
      <c r="E219" s="142">
        <v>1449</v>
      </c>
      <c r="F219" s="142">
        <v>1449</v>
      </c>
      <c r="G219" s="142">
        <v>1449</v>
      </c>
      <c r="H219" s="142">
        <v>1449</v>
      </c>
      <c r="I219" s="142">
        <v>1449</v>
      </c>
      <c r="J219" s="142">
        <v>1449</v>
      </c>
      <c r="K219" s="142">
        <v>1449</v>
      </c>
      <c r="L219" s="142">
        <v>1449</v>
      </c>
      <c r="M219" s="142">
        <v>1449</v>
      </c>
      <c r="N219" s="142">
        <v>1449</v>
      </c>
      <c r="O219" s="142">
        <v>1448</v>
      </c>
      <c r="P219" s="142">
        <v>1448</v>
      </c>
      <c r="Q219" s="142">
        <v>1449</v>
      </c>
      <c r="R219" s="142">
        <v>1449</v>
      </c>
      <c r="S219" s="142">
        <v>1449</v>
      </c>
      <c r="T219" s="142">
        <v>1449</v>
      </c>
      <c r="U219" s="142">
        <v>1449</v>
      </c>
      <c r="V219" s="142">
        <v>1449</v>
      </c>
      <c r="W219" s="142">
        <v>1449</v>
      </c>
      <c r="X219" s="142">
        <v>1449</v>
      </c>
      <c r="Y219" s="142">
        <v>1449</v>
      </c>
      <c r="Z219" s="142">
        <v>1449</v>
      </c>
      <c r="AA219" s="142">
        <v>1449</v>
      </c>
      <c r="AB219" s="142">
        <v>1449</v>
      </c>
      <c r="AC219" s="142">
        <v>1449</v>
      </c>
      <c r="AD219" s="142">
        <v>1449</v>
      </c>
      <c r="AE219" s="142">
        <v>1449</v>
      </c>
      <c r="AF219" s="142">
        <v>1449</v>
      </c>
      <c r="AG219" s="142">
        <v>1449</v>
      </c>
      <c r="AH219" s="142">
        <v>1449</v>
      </c>
      <c r="AI219" s="142">
        <v>1449</v>
      </c>
      <c r="AJ219" s="142">
        <v>1449</v>
      </c>
      <c r="AK219" s="142">
        <v>1449</v>
      </c>
      <c r="AL219" s="142">
        <v>1449</v>
      </c>
      <c r="AM219" s="141">
        <v>1449</v>
      </c>
      <c r="AN219" s="141">
        <v>1448</v>
      </c>
      <c r="AO219" s="141">
        <v>1448</v>
      </c>
      <c r="AP219" s="141">
        <v>1448</v>
      </c>
      <c r="AQ219" s="141">
        <v>1448</v>
      </c>
      <c r="AR219" s="141">
        <v>1448</v>
      </c>
      <c r="AS219" s="141">
        <v>1448</v>
      </c>
      <c r="AT219" s="141">
        <v>1448</v>
      </c>
      <c r="AU219" s="141">
        <v>1448</v>
      </c>
      <c r="AV219" s="141">
        <v>1448</v>
      </c>
      <c r="AW219" s="141">
        <v>1448</v>
      </c>
      <c r="AX219" s="141">
        <v>1448</v>
      </c>
      <c r="AY219" s="141">
        <v>1447</v>
      </c>
      <c r="AZ219" s="141">
        <v>1447</v>
      </c>
      <c r="BA219" s="141">
        <v>1447</v>
      </c>
      <c r="BB219" s="141">
        <v>1448</v>
      </c>
      <c r="BC219" s="141">
        <v>1448</v>
      </c>
      <c r="BD219" s="141">
        <v>1448</v>
      </c>
      <c r="BE219" s="141">
        <v>1447</v>
      </c>
      <c r="BF219" s="141">
        <v>1446</v>
      </c>
      <c r="BG219" s="141">
        <v>1446</v>
      </c>
      <c r="BH219" s="141">
        <v>1444</v>
      </c>
      <c r="BI219" s="141">
        <v>1444</v>
      </c>
      <c r="BJ219" s="141">
        <v>1444</v>
      </c>
      <c r="BK219" s="141">
        <v>1444</v>
      </c>
      <c r="BL219" s="141">
        <v>1444</v>
      </c>
      <c r="BM219" s="141">
        <v>1444</v>
      </c>
      <c r="BN219" s="141">
        <v>1445</v>
      </c>
      <c r="BO219" s="141">
        <v>1445</v>
      </c>
      <c r="BP219" s="141">
        <v>1445</v>
      </c>
      <c r="BQ219" s="141">
        <v>1444</v>
      </c>
      <c r="BR219" s="141">
        <v>1446</v>
      </c>
      <c r="BS219" s="141">
        <v>1446</v>
      </c>
      <c r="BT219" s="141">
        <v>1443</v>
      </c>
      <c r="BU219" s="141">
        <v>1442</v>
      </c>
      <c r="BV219" s="141">
        <v>1441</v>
      </c>
      <c r="BW219" s="141">
        <v>1440</v>
      </c>
      <c r="BX219" s="141">
        <v>1440</v>
      </c>
      <c r="BY219" s="141">
        <v>1440</v>
      </c>
      <c r="BZ219" s="141">
        <v>1428</v>
      </c>
      <c r="CA219" s="141">
        <v>1428</v>
      </c>
      <c r="CB219" s="141">
        <v>1428</v>
      </c>
      <c r="CC219" s="141">
        <v>1427</v>
      </c>
      <c r="CD219" s="141">
        <v>1425</v>
      </c>
      <c r="CE219" s="141">
        <v>1421</v>
      </c>
      <c r="CF219" s="141">
        <v>1420</v>
      </c>
      <c r="CG219" s="141">
        <v>1419</v>
      </c>
      <c r="CH219" s="141">
        <v>1417</v>
      </c>
      <c r="CI219" s="141">
        <v>1416</v>
      </c>
      <c r="CJ219" s="141">
        <v>1415</v>
      </c>
      <c r="CK219" s="141">
        <v>1415</v>
      </c>
      <c r="CL219" s="141">
        <v>1412</v>
      </c>
      <c r="CM219" s="141">
        <v>1411</v>
      </c>
      <c r="CN219" s="141">
        <v>1409</v>
      </c>
      <c r="CO219" s="141">
        <v>1403</v>
      </c>
      <c r="CP219" s="141">
        <v>1405</v>
      </c>
      <c r="CQ219" s="141">
        <v>1395</v>
      </c>
      <c r="CR219" s="141">
        <v>1393</v>
      </c>
      <c r="CS219" s="141">
        <v>1386</v>
      </c>
      <c r="CT219" s="141">
        <v>1382</v>
      </c>
      <c r="CU219" s="141">
        <v>1377</v>
      </c>
      <c r="CV219" s="141">
        <v>1372</v>
      </c>
      <c r="CW219" s="141">
        <v>1372</v>
      </c>
      <c r="CX219" s="141">
        <v>1370</v>
      </c>
      <c r="CY219" s="141">
        <v>1363</v>
      </c>
      <c r="CZ219" s="141">
        <v>1350</v>
      </c>
      <c r="DA219" s="141">
        <v>1347</v>
      </c>
      <c r="DB219" s="141">
        <v>1340</v>
      </c>
      <c r="DC219" s="141">
        <v>1275</v>
      </c>
      <c r="DD219" s="141">
        <v>1169</v>
      </c>
      <c r="DE219" s="141">
        <v>1038</v>
      </c>
      <c r="DF219" s="141"/>
      <c r="DG219" s="141"/>
      <c r="DH219" s="141"/>
      <c r="DI219" s="164"/>
    </row>
    <row r="220" spans="1:113" x14ac:dyDescent="0.25">
      <c r="A220" s="133">
        <v>43920</v>
      </c>
      <c r="B220" s="165">
        <v>1277</v>
      </c>
      <c r="C220" s="142">
        <v>1275</v>
      </c>
      <c r="D220" s="142">
        <v>1274</v>
      </c>
      <c r="E220" s="142">
        <v>1274</v>
      </c>
      <c r="F220" s="142">
        <v>1274</v>
      </c>
      <c r="G220" s="142">
        <v>1274</v>
      </c>
      <c r="H220" s="142">
        <v>1274</v>
      </c>
      <c r="I220" s="142">
        <v>1274</v>
      </c>
      <c r="J220" s="142">
        <v>1274</v>
      </c>
      <c r="K220" s="142">
        <v>1274</v>
      </c>
      <c r="L220" s="142">
        <v>1274</v>
      </c>
      <c r="M220" s="142">
        <v>1274</v>
      </c>
      <c r="N220" s="142">
        <v>1274</v>
      </c>
      <c r="O220" s="142">
        <v>1273</v>
      </c>
      <c r="P220" s="142">
        <v>1273</v>
      </c>
      <c r="Q220" s="142">
        <v>1274</v>
      </c>
      <c r="R220" s="142">
        <v>1274</v>
      </c>
      <c r="S220" s="142">
        <v>1274</v>
      </c>
      <c r="T220" s="142">
        <v>1274</v>
      </c>
      <c r="U220" s="142">
        <v>1274</v>
      </c>
      <c r="V220" s="142">
        <v>1274</v>
      </c>
      <c r="W220" s="142">
        <v>1274</v>
      </c>
      <c r="X220" s="142">
        <v>1274</v>
      </c>
      <c r="Y220" s="142">
        <v>1274</v>
      </c>
      <c r="Z220" s="142">
        <v>1274</v>
      </c>
      <c r="AA220" s="142">
        <v>1274</v>
      </c>
      <c r="AB220" s="142">
        <v>1274</v>
      </c>
      <c r="AC220" s="142">
        <v>1274</v>
      </c>
      <c r="AD220" s="142">
        <v>1274</v>
      </c>
      <c r="AE220" s="142">
        <v>1274</v>
      </c>
      <c r="AF220" s="142">
        <v>1274</v>
      </c>
      <c r="AG220" s="142">
        <v>1274</v>
      </c>
      <c r="AH220" s="142">
        <v>1274</v>
      </c>
      <c r="AI220" s="142">
        <v>1274</v>
      </c>
      <c r="AJ220" s="142">
        <v>1274</v>
      </c>
      <c r="AK220" s="142">
        <v>1274</v>
      </c>
      <c r="AL220" s="142">
        <v>1274</v>
      </c>
      <c r="AM220" s="141">
        <v>1274</v>
      </c>
      <c r="AN220" s="141">
        <v>1273</v>
      </c>
      <c r="AO220" s="141">
        <v>1273</v>
      </c>
      <c r="AP220" s="141">
        <v>1273</v>
      </c>
      <c r="AQ220" s="141">
        <v>1273</v>
      </c>
      <c r="AR220" s="141">
        <v>1273</v>
      </c>
      <c r="AS220" s="141">
        <v>1273</v>
      </c>
      <c r="AT220" s="141">
        <v>1273</v>
      </c>
      <c r="AU220" s="141">
        <v>1273</v>
      </c>
      <c r="AV220" s="141">
        <v>1273</v>
      </c>
      <c r="AW220" s="141">
        <v>1273</v>
      </c>
      <c r="AX220" s="141">
        <v>1273</v>
      </c>
      <c r="AY220" s="141">
        <v>1272</v>
      </c>
      <c r="AZ220" s="141">
        <v>1272</v>
      </c>
      <c r="BA220" s="141">
        <v>1272</v>
      </c>
      <c r="BB220" s="141">
        <v>1273</v>
      </c>
      <c r="BC220" s="141">
        <v>1273</v>
      </c>
      <c r="BD220" s="141">
        <v>1273</v>
      </c>
      <c r="BE220" s="141">
        <v>1272</v>
      </c>
      <c r="BF220" s="141">
        <v>1271</v>
      </c>
      <c r="BG220" s="141">
        <v>1271</v>
      </c>
      <c r="BH220" s="141">
        <v>1269</v>
      </c>
      <c r="BI220" s="141">
        <v>1269</v>
      </c>
      <c r="BJ220" s="141">
        <v>1269</v>
      </c>
      <c r="BK220" s="141">
        <v>1269</v>
      </c>
      <c r="BL220" s="141">
        <v>1269</v>
      </c>
      <c r="BM220" s="141">
        <v>1269</v>
      </c>
      <c r="BN220" s="141">
        <v>1270</v>
      </c>
      <c r="BO220" s="141">
        <v>1270</v>
      </c>
      <c r="BP220" s="141">
        <v>1270</v>
      </c>
      <c r="BQ220" s="141">
        <v>1269</v>
      </c>
      <c r="BR220" s="141">
        <v>1271</v>
      </c>
      <c r="BS220" s="141">
        <v>1271</v>
      </c>
      <c r="BT220" s="141">
        <v>1268</v>
      </c>
      <c r="BU220" s="141">
        <v>1268</v>
      </c>
      <c r="BV220" s="141">
        <v>1267</v>
      </c>
      <c r="BW220" s="141">
        <v>1266</v>
      </c>
      <c r="BX220" s="141">
        <v>1266</v>
      </c>
      <c r="BY220" s="141">
        <v>1266</v>
      </c>
      <c r="BZ220" s="141">
        <v>1256</v>
      </c>
      <c r="CA220" s="141">
        <v>1256</v>
      </c>
      <c r="CB220" s="141">
        <v>1256</v>
      </c>
      <c r="CC220" s="141">
        <v>1256</v>
      </c>
      <c r="CD220" s="141">
        <v>1255</v>
      </c>
      <c r="CE220" s="141">
        <v>1252</v>
      </c>
      <c r="CF220" s="141">
        <v>1252</v>
      </c>
      <c r="CG220" s="141">
        <v>1251</v>
      </c>
      <c r="CH220" s="141">
        <v>1250</v>
      </c>
      <c r="CI220" s="141">
        <v>1249</v>
      </c>
      <c r="CJ220" s="141">
        <v>1249</v>
      </c>
      <c r="CK220" s="141">
        <v>1250</v>
      </c>
      <c r="CL220" s="141">
        <v>1247</v>
      </c>
      <c r="CM220" s="141">
        <v>1246</v>
      </c>
      <c r="CN220" s="141">
        <v>1244</v>
      </c>
      <c r="CO220" s="141">
        <v>1240</v>
      </c>
      <c r="CP220" s="141">
        <v>1242</v>
      </c>
      <c r="CQ220" s="141">
        <v>1236</v>
      </c>
      <c r="CR220" s="141">
        <v>1234</v>
      </c>
      <c r="CS220" s="141">
        <v>1228</v>
      </c>
      <c r="CT220" s="141">
        <v>1224</v>
      </c>
      <c r="CU220" s="141">
        <v>1222</v>
      </c>
      <c r="CV220" s="141">
        <v>1219</v>
      </c>
      <c r="CW220" s="141">
        <v>1220</v>
      </c>
      <c r="CX220" s="141">
        <v>1218</v>
      </c>
      <c r="CY220" s="141">
        <v>1212</v>
      </c>
      <c r="CZ220" s="141">
        <v>1201</v>
      </c>
      <c r="DA220" s="141">
        <v>1201</v>
      </c>
      <c r="DB220" s="141">
        <v>1199</v>
      </c>
      <c r="DC220" s="141">
        <v>1157</v>
      </c>
      <c r="DD220" s="141">
        <v>1112</v>
      </c>
      <c r="DE220" s="141">
        <v>1038</v>
      </c>
      <c r="DF220" s="141">
        <v>864</v>
      </c>
      <c r="DG220" s="141"/>
      <c r="DH220" s="141"/>
      <c r="DI220" s="164"/>
    </row>
    <row r="221" spans="1:113" x14ac:dyDescent="0.25">
      <c r="A221" s="133">
        <v>43919</v>
      </c>
      <c r="B221" s="165">
        <v>1124</v>
      </c>
      <c r="C221" s="142">
        <v>1122</v>
      </c>
      <c r="D221" s="142">
        <v>1121</v>
      </c>
      <c r="E221" s="142">
        <v>1121</v>
      </c>
      <c r="F221" s="142">
        <v>1121</v>
      </c>
      <c r="G221" s="142">
        <v>1121</v>
      </c>
      <c r="H221" s="142">
        <v>1121</v>
      </c>
      <c r="I221" s="142">
        <v>1121</v>
      </c>
      <c r="J221" s="142">
        <v>1121</v>
      </c>
      <c r="K221" s="142">
        <v>1121</v>
      </c>
      <c r="L221" s="142">
        <v>1121</v>
      </c>
      <c r="M221" s="142">
        <v>1121</v>
      </c>
      <c r="N221" s="142">
        <v>1121</v>
      </c>
      <c r="O221" s="142">
        <v>1120</v>
      </c>
      <c r="P221" s="142">
        <v>1120</v>
      </c>
      <c r="Q221" s="142">
        <v>1121</v>
      </c>
      <c r="R221" s="142">
        <v>1121</v>
      </c>
      <c r="S221" s="142">
        <v>1121</v>
      </c>
      <c r="T221" s="142">
        <v>1121</v>
      </c>
      <c r="U221" s="142">
        <v>1121</v>
      </c>
      <c r="V221" s="142">
        <v>1121</v>
      </c>
      <c r="W221" s="142">
        <v>1121</v>
      </c>
      <c r="X221" s="142">
        <v>1121</v>
      </c>
      <c r="Y221" s="142">
        <v>1121</v>
      </c>
      <c r="Z221" s="142">
        <v>1121</v>
      </c>
      <c r="AA221" s="142">
        <v>1121</v>
      </c>
      <c r="AB221" s="142">
        <v>1121</v>
      </c>
      <c r="AC221" s="142">
        <v>1121</v>
      </c>
      <c r="AD221" s="142">
        <v>1121</v>
      </c>
      <c r="AE221" s="142">
        <v>1121</v>
      </c>
      <c r="AF221" s="142">
        <v>1121</v>
      </c>
      <c r="AG221" s="142">
        <v>1121</v>
      </c>
      <c r="AH221" s="142">
        <v>1121</v>
      </c>
      <c r="AI221" s="142">
        <v>1121</v>
      </c>
      <c r="AJ221" s="142">
        <v>1121</v>
      </c>
      <c r="AK221" s="142">
        <v>1121</v>
      </c>
      <c r="AL221" s="142">
        <v>1121</v>
      </c>
      <c r="AM221" s="141">
        <v>1121</v>
      </c>
      <c r="AN221" s="141">
        <v>1120</v>
      </c>
      <c r="AO221" s="141">
        <v>1120</v>
      </c>
      <c r="AP221" s="141">
        <v>1120</v>
      </c>
      <c r="AQ221" s="141">
        <v>1120</v>
      </c>
      <c r="AR221" s="141">
        <v>1120</v>
      </c>
      <c r="AS221" s="141">
        <v>1120</v>
      </c>
      <c r="AT221" s="141">
        <v>1120</v>
      </c>
      <c r="AU221" s="141">
        <v>1120</v>
      </c>
      <c r="AV221" s="141">
        <v>1120</v>
      </c>
      <c r="AW221" s="141">
        <v>1120</v>
      </c>
      <c r="AX221" s="141">
        <v>1120</v>
      </c>
      <c r="AY221" s="141">
        <v>1119</v>
      </c>
      <c r="AZ221" s="141">
        <v>1119</v>
      </c>
      <c r="BA221" s="141">
        <v>1119</v>
      </c>
      <c r="BB221" s="141">
        <v>1119</v>
      </c>
      <c r="BC221" s="141">
        <v>1119</v>
      </c>
      <c r="BD221" s="141">
        <v>1119</v>
      </c>
      <c r="BE221" s="141">
        <v>1118</v>
      </c>
      <c r="BF221" s="141">
        <v>1118</v>
      </c>
      <c r="BG221" s="141">
        <v>1118</v>
      </c>
      <c r="BH221" s="141">
        <v>1117</v>
      </c>
      <c r="BI221" s="141">
        <v>1117</v>
      </c>
      <c r="BJ221" s="141">
        <v>1117</v>
      </c>
      <c r="BK221" s="141">
        <v>1117</v>
      </c>
      <c r="BL221" s="141">
        <v>1117</v>
      </c>
      <c r="BM221" s="141">
        <v>1117</v>
      </c>
      <c r="BN221" s="141">
        <v>1118</v>
      </c>
      <c r="BO221" s="141">
        <v>1118</v>
      </c>
      <c r="BP221" s="141">
        <v>1118</v>
      </c>
      <c r="BQ221" s="141">
        <v>1117</v>
      </c>
      <c r="BR221" s="141">
        <v>1119</v>
      </c>
      <c r="BS221" s="141">
        <v>1119</v>
      </c>
      <c r="BT221" s="141">
        <v>1117</v>
      </c>
      <c r="BU221" s="141">
        <v>1117</v>
      </c>
      <c r="BV221" s="141">
        <v>1116</v>
      </c>
      <c r="BW221" s="141">
        <v>1115</v>
      </c>
      <c r="BX221" s="141">
        <v>1115</v>
      </c>
      <c r="BY221" s="141">
        <v>1115</v>
      </c>
      <c r="BZ221" s="141">
        <v>1106</v>
      </c>
      <c r="CA221" s="141">
        <v>1106</v>
      </c>
      <c r="CB221" s="141">
        <v>1106</v>
      </c>
      <c r="CC221" s="141">
        <v>1106</v>
      </c>
      <c r="CD221" s="141">
        <v>1106</v>
      </c>
      <c r="CE221" s="141">
        <v>1103</v>
      </c>
      <c r="CF221" s="141">
        <v>1103</v>
      </c>
      <c r="CG221" s="141">
        <v>1101</v>
      </c>
      <c r="CH221" s="141">
        <v>1100</v>
      </c>
      <c r="CI221" s="141">
        <v>1099</v>
      </c>
      <c r="CJ221" s="141">
        <v>1099</v>
      </c>
      <c r="CK221" s="141">
        <v>1100</v>
      </c>
      <c r="CL221" s="141">
        <v>1097</v>
      </c>
      <c r="CM221" s="141">
        <v>1096</v>
      </c>
      <c r="CN221" s="141">
        <v>1094</v>
      </c>
      <c r="CO221" s="141">
        <v>1092</v>
      </c>
      <c r="CP221" s="141">
        <v>1093</v>
      </c>
      <c r="CQ221" s="141">
        <v>1088</v>
      </c>
      <c r="CR221" s="141">
        <v>1086</v>
      </c>
      <c r="CS221" s="141">
        <v>1081</v>
      </c>
      <c r="CT221" s="141">
        <v>1077</v>
      </c>
      <c r="CU221" s="141">
        <v>1075</v>
      </c>
      <c r="CV221" s="141">
        <v>1075</v>
      </c>
      <c r="CW221" s="141">
        <v>1076</v>
      </c>
      <c r="CX221" s="141">
        <v>1075</v>
      </c>
      <c r="CY221" s="141">
        <v>1068</v>
      </c>
      <c r="CZ221" s="141">
        <v>1058</v>
      </c>
      <c r="DA221" s="141">
        <v>1058</v>
      </c>
      <c r="DB221" s="141">
        <v>1058</v>
      </c>
      <c r="DC221" s="141">
        <v>1031</v>
      </c>
      <c r="DD221" s="141">
        <v>1007</v>
      </c>
      <c r="DE221" s="141">
        <v>982</v>
      </c>
      <c r="DF221" s="141">
        <v>861</v>
      </c>
      <c r="DG221" s="141">
        <v>771</v>
      </c>
      <c r="DH221" s="141"/>
      <c r="DI221" s="164"/>
    </row>
    <row r="222" spans="1:113" x14ac:dyDescent="0.25">
      <c r="A222" s="133">
        <v>43918</v>
      </c>
      <c r="B222" s="165">
        <v>1001</v>
      </c>
      <c r="C222" s="142">
        <v>999</v>
      </c>
      <c r="D222" s="142">
        <v>998</v>
      </c>
      <c r="E222" s="142">
        <v>998</v>
      </c>
      <c r="F222" s="142">
        <v>998</v>
      </c>
      <c r="G222" s="142">
        <v>998</v>
      </c>
      <c r="H222" s="142">
        <v>998</v>
      </c>
      <c r="I222" s="142">
        <v>998</v>
      </c>
      <c r="J222" s="142">
        <v>998</v>
      </c>
      <c r="K222" s="142">
        <v>998</v>
      </c>
      <c r="L222" s="142">
        <v>998</v>
      </c>
      <c r="M222" s="142">
        <v>998</v>
      </c>
      <c r="N222" s="142">
        <v>998</v>
      </c>
      <c r="O222" s="142">
        <v>997</v>
      </c>
      <c r="P222" s="142">
        <v>997</v>
      </c>
      <c r="Q222" s="142">
        <v>998</v>
      </c>
      <c r="R222" s="142">
        <v>998</v>
      </c>
      <c r="S222" s="142">
        <v>998</v>
      </c>
      <c r="T222" s="142">
        <v>998</v>
      </c>
      <c r="U222" s="142">
        <v>998</v>
      </c>
      <c r="V222" s="142">
        <v>998</v>
      </c>
      <c r="W222" s="142">
        <v>998</v>
      </c>
      <c r="X222" s="142">
        <v>998</v>
      </c>
      <c r="Y222" s="142">
        <v>998</v>
      </c>
      <c r="Z222" s="142">
        <v>998</v>
      </c>
      <c r="AA222" s="142">
        <v>998</v>
      </c>
      <c r="AB222" s="142">
        <v>998</v>
      </c>
      <c r="AC222" s="142">
        <v>998</v>
      </c>
      <c r="AD222" s="142">
        <v>998</v>
      </c>
      <c r="AE222" s="142">
        <v>998</v>
      </c>
      <c r="AF222" s="142">
        <v>998</v>
      </c>
      <c r="AG222" s="142">
        <v>998</v>
      </c>
      <c r="AH222" s="142">
        <v>998</v>
      </c>
      <c r="AI222" s="142">
        <v>998</v>
      </c>
      <c r="AJ222" s="142">
        <v>998</v>
      </c>
      <c r="AK222" s="142">
        <v>998</v>
      </c>
      <c r="AL222" s="142">
        <v>998</v>
      </c>
      <c r="AM222" s="141">
        <v>998</v>
      </c>
      <c r="AN222" s="141">
        <v>997</v>
      </c>
      <c r="AO222" s="141">
        <v>997</v>
      </c>
      <c r="AP222" s="141">
        <v>997</v>
      </c>
      <c r="AQ222" s="141">
        <v>997</v>
      </c>
      <c r="AR222" s="141">
        <v>997</v>
      </c>
      <c r="AS222" s="141">
        <v>997</v>
      </c>
      <c r="AT222" s="141">
        <v>997</v>
      </c>
      <c r="AU222" s="141">
        <v>997</v>
      </c>
      <c r="AV222" s="141">
        <v>997</v>
      </c>
      <c r="AW222" s="141">
        <v>997</v>
      </c>
      <c r="AX222" s="141">
        <v>997</v>
      </c>
      <c r="AY222" s="141">
        <v>996</v>
      </c>
      <c r="AZ222" s="141">
        <v>996</v>
      </c>
      <c r="BA222" s="141">
        <v>996</v>
      </c>
      <c r="BB222" s="141">
        <v>996</v>
      </c>
      <c r="BC222" s="141">
        <v>996</v>
      </c>
      <c r="BD222" s="141">
        <v>996</v>
      </c>
      <c r="BE222" s="141">
        <v>995</v>
      </c>
      <c r="BF222" s="141">
        <v>995</v>
      </c>
      <c r="BG222" s="141">
        <v>995</v>
      </c>
      <c r="BH222" s="141">
        <v>995</v>
      </c>
      <c r="BI222" s="141">
        <v>995</v>
      </c>
      <c r="BJ222" s="141">
        <v>995</v>
      </c>
      <c r="BK222" s="141">
        <v>995</v>
      </c>
      <c r="BL222" s="141">
        <v>995</v>
      </c>
      <c r="BM222" s="141">
        <v>995</v>
      </c>
      <c r="BN222" s="141">
        <v>996</v>
      </c>
      <c r="BO222" s="141">
        <v>996</v>
      </c>
      <c r="BP222" s="141">
        <v>996</v>
      </c>
      <c r="BQ222" s="141">
        <v>995</v>
      </c>
      <c r="BR222" s="141">
        <v>997</v>
      </c>
      <c r="BS222" s="141">
        <v>997</v>
      </c>
      <c r="BT222" s="141">
        <v>996</v>
      </c>
      <c r="BU222" s="141">
        <v>996</v>
      </c>
      <c r="BV222" s="141">
        <v>995</v>
      </c>
      <c r="BW222" s="141">
        <v>994</v>
      </c>
      <c r="BX222" s="141">
        <v>994</v>
      </c>
      <c r="BY222" s="141">
        <v>994</v>
      </c>
      <c r="BZ222" s="141">
        <v>983</v>
      </c>
      <c r="CA222" s="141">
        <v>983</v>
      </c>
      <c r="CB222" s="141">
        <v>983</v>
      </c>
      <c r="CC222" s="141">
        <v>983</v>
      </c>
      <c r="CD222" s="141">
        <v>983</v>
      </c>
      <c r="CE222" s="141">
        <v>983</v>
      </c>
      <c r="CF222" s="141">
        <v>983</v>
      </c>
      <c r="CG222" s="141">
        <v>982</v>
      </c>
      <c r="CH222" s="141">
        <v>981</v>
      </c>
      <c r="CI222" s="141">
        <v>980</v>
      </c>
      <c r="CJ222" s="141">
        <v>980</v>
      </c>
      <c r="CK222" s="141">
        <v>981</v>
      </c>
      <c r="CL222" s="141">
        <v>978</v>
      </c>
      <c r="CM222" s="141">
        <v>977</v>
      </c>
      <c r="CN222" s="141">
        <v>975</v>
      </c>
      <c r="CO222" s="141">
        <v>973</v>
      </c>
      <c r="CP222" s="141">
        <v>974</v>
      </c>
      <c r="CQ222" s="141">
        <v>969</v>
      </c>
      <c r="CR222" s="141">
        <v>968</v>
      </c>
      <c r="CS222" s="141">
        <v>964</v>
      </c>
      <c r="CT222" s="141">
        <v>962</v>
      </c>
      <c r="CU222" s="141">
        <v>960</v>
      </c>
      <c r="CV222" s="141">
        <v>960</v>
      </c>
      <c r="CW222" s="141">
        <v>961</v>
      </c>
      <c r="CX222" s="141">
        <v>960</v>
      </c>
      <c r="CY222" s="141">
        <v>953</v>
      </c>
      <c r="CZ222" s="141">
        <v>944</v>
      </c>
      <c r="DA222" s="141">
        <v>945</v>
      </c>
      <c r="DB222" s="141">
        <v>946</v>
      </c>
      <c r="DC222" s="141">
        <v>925</v>
      </c>
      <c r="DD222" s="141">
        <v>905</v>
      </c>
      <c r="DE222" s="141">
        <v>895</v>
      </c>
      <c r="DF222" s="141">
        <v>841</v>
      </c>
      <c r="DG222" s="141">
        <v>770</v>
      </c>
      <c r="DH222" s="141">
        <v>639</v>
      </c>
      <c r="DI222" s="164"/>
    </row>
    <row r="223" spans="1:113" x14ac:dyDescent="0.25">
      <c r="A223" s="133">
        <v>43917</v>
      </c>
      <c r="B223" s="165">
        <v>848</v>
      </c>
      <c r="C223" s="142">
        <v>846</v>
      </c>
      <c r="D223" s="142">
        <v>845</v>
      </c>
      <c r="E223" s="142">
        <v>845</v>
      </c>
      <c r="F223" s="142">
        <v>845</v>
      </c>
      <c r="G223" s="142">
        <v>845</v>
      </c>
      <c r="H223" s="142">
        <v>845</v>
      </c>
      <c r="I223" s="142">
        <v>845</v>
      </c>
      <c r="J223" s="142">
        <v>845</v>
      </c>
      <c r="K223" s="142">
        <v>845</v>
      </c>
      <c r="L223" s="142">
        <v>845</v>
      </c>
      <c r="M223" s="142">
        <v>845</v>
      </c>
      <c r="N223" s="142">
        <v>845</v>
      </c>
      <c r="O223" s="142">
        <v>844</v>
      </c>
      <c r="P223" s="142">
        <v>844</v>
      </c>
      <c r="Q223" s="142">
        <v>845</v>
      </c>
      <c r="R223" s="142">
        <v>845</v>
      </c>
      <c r="S223" s="142">
        <v>845</v>
      </c>
      <c r="T223" s="142">
        <v>845</v>
      </c>
      <c r="U223" s="142">
        <v>845</v>
      </c>
      <c r="V223" s="142">
        <v>845</v>
      </c>
      <c r="W223" s="142">
        <v>845</v>
      </c>
      <c r="X223" s="142">
        <v>845</v>
      </c>
      <c r="Y223" s="142">
        <v>845</v>
      </c>
      <c r="Z223" s="142">
        <v>845</v>
      </c>
      <c r="AA223" s="142">
        <v>845</v>
      </c>
      <c r="AB223" s="142">
        <v>845</v>
      </c>
      <c r="AC223" s="142">
        <v>845</v>
      </c>
      <c r="AD223" s="142">
        <v>845</v>
      </c>
      <c r="AE223" s="142">
        <v>845</v>
      </c>
      <c r="AF223" s="142">
        <v>845</v>
      </c>
      <c r="AG223" s="142">
        <v>845</v>
      </c>
      <c r="AH223" s="142">
        <v>845</v>
      </c>
      <c r="AI223" s="142">
        <v>845</v>
      </c>
      <c r="AJ223" s="142">
        <v>845</v>
      </c>
      <c r="AK223" s="142">
        <v>845</v>
      </c>
      <c r="AL223" s="142">
        <v>845</v>
      </c>
      <c r="AM223" s="141">
        <v>845</v>
      </c>
      <c r="AN223" s="141">
        <v>844</v>
      </c>
      <c r="AO223" s="141">
        <v>844</v>
      </c>
      <c r="AP223" s="141">
        <v>844</v>
      </c>
      <c r="AQ223" s="141">
        <v>844</v>
      </c>
      <c r="AR223" s="141">
        <v>844</v>
      </c>
      <c r="AS223" s="141">
        <v>844</v>
      </c>
      <c r="AT223" s="141">
        <v>844</v>
      </c>
      <c r="AU223" s="141">
        <v>844</v>
      </c>
      <c r="AV223" s="141">
        <v>844</v>
      </c>
      <c r="AW223" s="141">
        <v>844</v>
      </c>
      <c r="AX223" s="141">
        <v>844</v>
      </c>
      <c r="AY223" s="141">
        <v>843</v>
      </c>
      <c r="AZ223" s="141">
        <v>843</v>
      </c>
      <c r="BA223" s="141">
        <v>843</v>
      </c>
      <c r="BB223" s="141">
        <v>843</v>
      </c>
      <c r="BC223" s="141">
        <v>843</v>
      </c>
      <c r="BD223" s="141">
        <v>843</v>
      </c>
      <c r="BE223" s="141">
        <v>842</v>
      </c>
      <c r="BF223" s="141">
        <v>842</v>
      </c>
      <c r="BG223" s="141">
        <v>842</v>
      </c>
      <c r="BH223" s="141">
        <v>842</v>
      </c>
      <c r="BI223" s="141">
        <v>842</v>
      </c>
      <c r="BJ223" s="141">
        <v>842</v>
      </c>
      <c r="BK223" s="141">
        <v>842</v>
      </c>
      <c r="BL223" s="141">
        <v>842</v>
      </c>
      <c r="BM223" s="141">
        <v>842</v>
      </c>
      <c r="BN223" s="141">
        <v>843</v>
      </c>
      <c r="BO223" s="141">
        <v>843</v>
      </c>
      <c r="BP223" s="141">
        <v>843</v>
      </c>
      <c r="BQ223" s="141">
        <v>842</v>
      </c>
      <c r="BR223" s="141">
        <v>844</v>
      </c>
      <c r="BS223" s="141">
        <v>844</v>
      </c>
      <c r="BT223" s="141">
        <v>843</v>
      </c>
      <c r="BU223" s="141">
        <v>843</v>
      </c>
      <c r="BV223" s="141">
        <v>842</v>
      </c>
      <c r="BW223" s="141">
        <v>841</v>
      </c>
      <c r="BX223" s="141">
        <v>841</v>
      </c>
      <c r="BY223" s="141">
        <v>841</v>
      </c>
      <c r="BZ223" s="141">
        <v>832</v>
      </c>
      <c r="CA223" s="141">
        <v>832</v>
      </c>
      <c r="CB223" s="141">
        <v>832</v>
      </c>
      <c r="CC223" s="141">
        <v>832</v>
      </c>
      <c r="CD223" s="141">
        <v>832</v>
      </c>
      <c r="CE223" s="141">
        <v>832</v>
      </c>
      <c r="CF223" s="141">
        <v>832</v>
      </c>
      <c r="CG223" s="141">
        <v>831</v>
      </c>
      <c r="CH223" s="141">
        <v>831</v>
      </c>
      <c r="CI223" s="141">
        <v>830</v>
      </c>
      <c r="CJ223" s="141">
        <v>830</v>
      </c>
      <c r="CK223" s="141">
        <v>830</v>
      </c>
      <c r="CL223" s="141">
        <v>829</v>
      </c>
      <c r="CM223" s="141">
        <v>829</v>
      </c>
      <c r="CN223" s="141">
        <v>827</v>
      </c>
      <c r="CO223" s="141">
        <v>825</v>
      </c>
      <c r="CP223" s="141">
        <v>826</v>
      </c>
      <c r="CQ223" s="141">
        <v>821</v>
      </c>
      <c r="CR223" s="141">
        <v>820</v>
      </c>
      <c r="CS223" s="141">
        <v>817</v>
      </c>
      <c r="CT223" s="141">
        <v>816</v>
      </c>
      <c r="CU223" s="141">
        <v>814</v>
      </c>
      <c r="CV223" s="141">
        <v>813</v>
      </c>
      <c r="CW223" s="141">
        <v>813</v>
      </c>
      <c r="CX223" s="141">
        <v>812</v>
      </c>
      <c r="CY223" s="141">
        <v>807</v>
      </c>
      <c r="CZ223" s="141">
        <v>799</v>
      </c>
      <c r="DA223" s="141">
        <v>799</v>
      </c>
      <c r="DB223" s="141">
        <v>800</v>
      </c>
      <c r="DC223" s="141">
        <v>787</v>
      </c>
      <c r="DD223" s="141">
        <v>773</v>
      </c>
      <c r="DE223" s="141">
        <v>769</v>
      </c>
      <c r="DF223" s="141">
        <v>740</v>
      </c>
      <c r="DG223" s="141">
        <v>715</v>
      </c>
      <c r="DH223" s="141">
        <v>639</v>
      </c>
      <c r="DI223" s="164"/>
    </row>
    <row r="224" spans="1:113" x14ac:dyDescent="0.25">
      <c r="A224" s="133">
        <v>43916</v>
      </c>
      <c r="B224" s="165">
        <v>734</v>
      </c>
      <c r="C224" s="142">
        <v>732</v>
      </c>
      <c r="D224" s="142">
        <v>731</v>
      </c>
      <c r="E224" s="142">
        <v>731</v>
      </c>
      <c r="F224" s="142">
        <v>731</v>
      </c>
      <c r="G224" s="142">
        <v>731</v>
      </c>
      <c r="H224" s="142">
        <v>731</v>
      </c>
      <c r="I224" s="142">
        <v>731</v>
      </c>
      <c r="J224" s="142">
        <v>731</v>
      </c>
      <c r="K224" s="142">
        <v>731</v>
      </c>
      <c r="L224" s="142">
        <v>731</v>
      </c>
      <c r="M224" s="142">
        <v>731</v>
      </c>
      <c r="N224" s="142">
        <v>731</v>
      </c>
      <c r="O224" s="142">
        <v>731</v>
      </c>
      <c r="P224" s="142">
        <v>731</v>
      </c>
      <c r="Q224" s="142">
        <v>732</v>
      </c>
      <c r="R224" s="142">
        <v>732</v>
      </c>
      <c r="S224" s="142">
        <v>732</v>
      </c>
      <c r="T224" s="142">
        <v>732</v>
      </c>
      <c r="U224" s="142">
        <v>732</v>
      </c>
      <c r="V224" s="142">
        <v>732</v>
      </c>
      <c r="W224" s="142">
        <v>732</v>
      </c>
      <c r="X224" s="142">
        <v>732</v>
      </c>
      <c r="Y224" s="142">
        <v>732</v>
      </c>
      <c r="Z224" s="142">
        <v>732</v>
      </c>
      <c r="AA224" s="142">
        <v>732</v>
      </c>
      <c r="AB224" s="142">
        <v>732</v>
      </c>
      <c r="AC224" s="142">
        <v>732</v>
      </c>
      <c r="AD224" s="142">
        <v>732</v>
      </c>
      <c r="AE224" s="142">
        <v>732</v>
      </c>
      <c r="AF224" s="142">
        <v>732</v>
      </c>
      <c r="AG224" s="142">
        <v>732</v>
      </c>
      <c r="AH224" s="142">
        <v>732</v>
      </c>
      <c r="AI224" s="142">
        <v>732</v>
      </c>
      <c r="AJ224" s="142">
        <v>732</v>
      </c>
      <c r="AK224" s="142">
        <v>732</v>
      </c>
      <c r="AL224" s="142">
        <v>732</v>
      </c>
      <c r="AM224" s="141">
        <v>732</v>
      </c>
      <c r="AN224" s="141">
        <v>731</v>
      </c>
      <c r="AO224" s="141">
        <v>731</v>
      </c>
      <c r="AP224" s="141">
        <v>731</v>
      </c>
      <c r="AQ224" s="141">
        <v>731</v>
      </c>
      <c r="AR224" s="141">
        <v>731</v>
      </c>
      <c r="AS224" s="141">
        <v>731</v>
      </c>
      <c r="AT224" s="141">
        <v>731</v>
      </c>
      <c r="AU224" s="141">
        <v>731</v>
      </c>
      <c r="AV224" s="141">
        <v>731</v>
      </c>
      <c r="AW224" s="141">
        <v>731</v>
      </c>
      <c r="AX224" s="141">
        <v>731</v>
      </c>
      <c r="AY224" s="141">
        <v>730</v>
      </c>
      <c r="AZ224" s="141">
        <v>730</v>
      </c>
      <c r="BA224" s="141">
        <v>730</v>
      </c>
      <c r="BB224" s="141">
        <v>730</v>
      </c>
      <c r="BC224" s="141">
        <v>730</v>
      </c>
      <c r="BD224" s="141">
        <v>730</v>
      </c>
      <c r="BE224" s="141">
        <v>729</v>
      </c>
      <c r="BF224" s="141">
        <v>729</v>
      </c>
      <c r="BG224" s="141">
        <v>729</v>
      </c>
      <c r="BH224" s="141">
        <v>729</v>
      </c>
      <c r="BI224" s="141">
        <v>729</v>
      </c>
      <c r="BJ224" s="141">
        <v>729</v>
      </c>
      <c r="BK224" s="141">
        <v>729</v>
      </c>
      <c r="BL224" s="141">
        <v>729</v>
      </c>
      <c r="BM224" s="141">
        <v>729</v>
      </c>
      <c r="BN224" s="141">
        <v>730</v>
      </c>
      <c r="BO224" s="141">
        <v>730</v>
      </c>
      <c r="BP224" s="141">
        <v>730</v>
      </c>
      <c r="BQ224" s="141">
        <v>729</v>
      </c>
      <c r="BR224" s="141">
        <v>731</v>
      </c>
      <c r="BS224" s="141">
        <v>731</v>
      </c>
      <c r="BT224" s="141">
        <v>731</v>
      </c>
      <c r="BU224" s="141">
        <v>731</v>
      </c>
      <c r="BV224" s="141">
        <v>730</v>
      </c>
      <c r="BW224" s="141">
        <v>729</v>
      </c>
      <c r="BX224" s="141">
        <v>729</v>
      </c>
      <c r="BY224" s="141">
        <v>729</v>
      </c>
      <c r="BZ224" s="141">
        <v>721</v>
      </c>
      <c r="CA224" s="141">
        <v>721</v>
      </c>
      <c r="CB224" s="141">
        <v>721</v>
      </c>
      <c r="CC224" s="141">
        <v>721</v>
      </c>
      <c r="CD224" s="141">
        <v>721</v>
      </c>
      <c r="CE224" s="141">
        <v>721</v>
      </c>
      <c r="CF224" s="141">
        <v>721</v>
      </c>
      <c r="CG224" s="141">
        <v>721</v>
      </c>
      <c r="CH224" s="141">
        <v>721</v>
      </c>
      <c r="CI224" s="141">
        <v>721</v>
      </c>
      <c r="CJ224" s="141">
        <v>721</v>
      </c>
      <c r="CK224" s="141">
        <v>721</v>
      </c>
      <c r="CL224" s="141">
        <v>721</v>
      </c>
      <c r="CM224" s="141">
        <v>721</v>
      </c>
      <c r="CN224" s="141">
        <v>720</v>
      </c>
      <c r="CO224" s="141">
        <v>720</v>
      </c>
      <c r="CP224" s="141">
        <v>720</v>
      </c>
      <c r="CQ224" s="141">
        <v>716</v>
      </c>
      <c r="CR224" s="141">
        <v>715</v>
      </c>
      <c r="CS224" s="141">
        <v>712</v>
      </c>
      <c r="CT224" s="141">
        <v>711</v>
      </c>
      <c r="CU224" s="141">
        <v>709</v>
      </c>
      <c r="CV224" s="141">
        <v>708</v>
      </c>
      <c r="CW224" s="141">
        <v>708</v>
      </c>
      <c r="CX224" s="141">
        <v>707</v>
      </c>
      <c r="CY224" s="141">
        <v>702</v>
      </c>
      <c r="CZ224" s="141">
        <v>697</v>
      </c>
      <c r="DA224" s="141">
        <v>697</v>
      </c>
      <c r="DB224" s="141">
        <v>698</v>
      </c>
      <c r="DC224" s="141">
        <v>686</v>
      </c>
      <c r="DD224" s="141">
        <v>676</v>
      </c>
      <c r="DE224" s="141">
        <v>673</v>
      </c>
      <c r="DF224" s="141">
        <v>659</v>
      </c>
      <c r="DG224" s="141">
        <v>645</v>
      </c>
      <c r="DH224" s="141">
        <v>600</v>
      </c>
      <c r="DI224" s="164">
        <v>430</v>
      </c>
    </row>
    <row r="225" spans="1:113" x14ac:dyDescent="0.25">
      <c r="A225" s="133">
        <v>43915</v>
      </c>
      <c r="B225" s="165">
        <v>610</v>
      </c>
      <c r="C225" s="142">
        <v>608</v>
      </c>
      <c r="D225" s="142">
        <v>607</v>
      </c>
      <c r="E225" s="142">
        <v>607</v>
      </c>
      <c r="F225" s="142">
        <v>607</v>
      </c>
      <c r="G225" s="142">
        <v>607</v>
      </c>
      <c r="H225" s="142">
        <v>607</v>
      </c>
      <c r="I225" s="142">
        <v>607</v>
      </c>
      <c r="J225" s="142">
        <v>607</v>
      </c>
      <c r="K225" s="142">
        <v>607</v>
      </c>
      <c r="L225" s="142">
        <v>607</v>
      </c>
      <c r="M225" s="142">
        <v>607</v>
      </c>
      <c r="N225" s="142">
        <v>607</v>
      </c>
      <c r="O225" s="142">
        <v>607</v>
      </c>
      <c r="P225" s="142">
        <v>607</v>
      </c>
      <c r="Q225" s="142">
        <v>608</v>
      </c>
      <c r="R225" s="142">
        <v>608</v>
      </c>
      <c r="S225" s="142">
        <v>608</v>
      </c>
      <c r="T225" s="142">
        <v>608</v>
      </c>
      <c r="U225" s="142">
        <v>608</v>
      </c>
      <c r="V225" s="142">
        <v>608</v>
      </c>
      <c r="W225" s="142">
        <v>608</v>
      </c>
      <c r="X225" s="142">
        <v>608</v>
      </c>
      <c r="Y225" s="142">
        <v>608</v>
      </c>
      <c r="Z225" s="142">
        <v>608</v>
      </c>
      <c r="AA225" s="142">
        <v>608</v>
      </c>
      <c r="AB225" s="142">
        <v>608</v>
      </c>
      <c r="AC225" s="142">
        <v>608</v>
      </c>
      <c r="AD225" s="142">
        <v>608</v>
      </c>
      <c r="AE225" s="142">
        <v>608</v>
      </c>
      <c r="AF225" s="142">
        <v>608</v>
      </c>
      <c r="AG225" s="142">
        <v>608</v>
      </c>
      <c r="AH225" s="142">
        <v>608</v>
      </c>
      <c r="AI225" s="142">
        <v>608</v>
      </c>
      <c r="AJ225" s="142">
        <v>608</v>
      </c>
      <c r="AK225" s="142">
        <v>608</v>
      </c>
      <c r="AL225" s="142">
        <v>608</v>
      </c>
      <c r="AM225" s="141">
        <v>608</v>
      </c>
      <c r="AN225" s="141">
        <v>607</v>
      </c>
      <c r="AO225" s="141">
        <v>607</v>
      </c>
      <c r="AP225" s="141">
        <v>607</v>
      </c>
      <c r="AQ225" s="141">
        <v>607</v>
      </c>
      <c r="AR225" s="141">
        <v>607</v>
      </c>
      <c r="AS225" s="141">
        <v>607</v>
      </c>
      <c r="AT225" s="141">
        <v>607</v>
      </c>
      <c r="AU225" s="141">
        <v>607</v>
      </c>
      <c r="AV225" s="141">
        <v>607</v>
      </c>
      <c r="AW225" s="141">
        <v>607</v>
      </c>
      <c r="AX225" s="141">
        <v>607</v>
      </c>
      <c r="AY225" s="141">
        <v>606</v>
      </c>
      <c r="AZ225" s="141">
        <v>606</v>
      </c>
      <c r="BA225" s="141">
        <v>606</v>
      </c>
      <c r="BB225" s="141">
        <v>606</v>
      </c>
      <c r="BC225" s="141">
        <v>606</v>
      </c>
      <c r="BD225" s="141">
        <v>606</v>
      </c>
      <c r="BE225" s="141">
        <v>605</v>
      </c>
      <c r="BF225" s="141">
        <v>605</v>
      </c>
      <c r="BG225" s="141">
        <v>605</v>
      </c>
      <c r="BH225" s="141">
        <v>605</v>
      </c>
      <c r="BI225" s="141">
        <v>605</v>
      </c>
      <c r="BJ225" s="141">
        <v>605</v>
      </c>
      <c r="BK225" s="141">
        <v>605</v>
      </c>
      <c r="BL225" s="141">
        <v>605</v>
      </c>
      <c r="BM225" s="141">
        <v>605</v>
      </c>
      <c r="BN225" s="141">
        <v>605</v>
      </c>
      <c r="BO225" s="141">
        <v>605</v>
      </c>
      <c r="BP225" s="141">
        <v>605</v>
      </c>
      <c r="BQ225" s="141">
        <v>604</v>
      </c>
      <c r="BR225" s="141">
        <v>605</v>
      </c>
      <c r="BS225" s="141">
        <v>605</v>
      </c>
      <c r="BT225" s="141">
        <v>605</v>
      </c>
      <c r="BU225" s="141">
        <v>605</v>
      </c>
      <c r="BV225" s="141">
        <v>604</v>
      </c>
      <c r="BW225" s="141">
        <v>603</v>
      </c>
      <c r="BX225" s="141">
        <v>603</v>
      </c>
      <c r="BY225" s="141">
        <v>603</v>
      </c>
      <c r="BZ225" s="141">
        <v>597</v>
      </c>
      <c r="CA225" s="141">
        <v>597</v>
      </c>
      <c r="CB225" s="141">
        <v>597</v>
      </c>
      <c r="CC225" s="141">
        <v>597</v>
      </c>
      <c r="CD225" s="141">
        <v>597</v>
      </c>
      <c r="CE225" s="141">
        <v>597</v>
      </c>
      <c r="CF225" s="141">
        <v>597</v>
      </c>
      <c r="CG225" s="141">
        <v>597</v>
      </c>
      <c r="CH225" s="141">
        <v>597</v>
      </c>
      <c r="CI225" s="141">
        <v>597</v>
      </c>
      <c r="CJ225" s="141">
        <v>597</v>
      </c>
      <c r="CK225" s="141">
        <v>597</v>
      </c>
      <c r="CL225" s="141">
        <v>597</v>
      </c>
      <c r="CM225" s="141">
        <v>597</v>
      </c>
      <c r="CN225" s="141">
        <v>596</v>
      </c>
      <c r="CO225" s="141">
        <v>596</v>
      </c>
      <c r="CP225" s="141">
        <v>596</v>
      </c>
      <c r="CQ225" s="141">
        <v>593</v>
      </c>
      <c r="CR225" s="141">
        <v>592</v>
      </c>
      <c r="CS225" s="141">
        <v>590</v>
      </c>
      <c r="CT225" s="141">
        <v>589</v>
      </c>
      <c r="CU225" s="141">
        <v>587</v>
      </c>
      <c r="CV225" s="141">
        <v>587</v>
      </c>
      <c r="CW225" s="141">
        <v>587</v>
      </c>
      <c r="CX225" s="141">
        <v>587</v>
      </c>
      <c r="CY225" s="141">
        <v>584</v>
      </c>
      <c r="CZ225" s="141">
        <v>579</v>
      </c>
      <c r="DA225" s="141">
        <v>578</v>
      </c>
      <c r="DB225" s="141">
        <v>579</v>
      </c>
      <c r="DC225" s="141">
        <v>573</v>
      </c>
      <c r="DD225" s="141">
        <v>564</v>
      </c>
      <c r="DE225" s="141">
        <v>563</v>
      </c>
      <c r="DF225" s="141">
        <v>555</v>
      </c>
      <c r="DG225" s="141">
        <v>549</v>
      </c>
      <c r="DH225" s="141">
        <v>517</v>
      </c>
      <c r="DI225" s="164">
        <v>429</v>
      </c>
    </row>
    <row r="226" spans="1:113" x14ac:dyDescent="0.25">
      <c r="A226" s="133">
        <v>43914</v>
      </c>
      <c r="B226" s="165">
        <v>496</v>
      </c>
      <c r="C226" s="142">
        <v>494</v>
      </c>
      <c r="D226" s="142">
        <v>493</v>
      </c>
      <c r="E226" s="142">
        <v>493</v>
      </c>
      <c r="F226" s="142">
        <v>493</v>
      </c>
      <c r="G226" s="142">
        <v>493</v>
      </c>
      <c r="H226" s="142">
        <v>493</v>
      </c>
      <c r="I226" s="142">
        <v>493</v>
      </c>
      <c r="J226" s="142">
        <v>493</v>
      </c>
      <c r="K226" s="142">
        <v>493</v>
      </c>
      <c r="L226" s="142">
        <v>493</v>
      </c>
      <c r="M226" s="142">
        <v>493</v>
      </c>
      <c r="N226" s="142">
        <v>493</v>
      </c>
      <c r="O226" s="142">
        <v>493</v>
      </c>
      <c r="P226" s="142">
        <v>493</v>
      </c>
      <c r="Q226" s="142">
        <v>494</v>
      </c>
      <c r="R226" s="142">
        <v>494</v>
      </c>
      <c r="S226" s="142">
        <v>494</v>
      </c>
      <c r="T226" s="142">
        <v>494</v>
      </c>
      <c r="U226" s="142">
        <v>494</v>
      </c>
      <c r="V226" s="142">
        <v>494</v>
      </c>
      <c r="W226" s="142">
        <v>494</v>
      </c>
      <c r="X226" s="142">
        <v>494</v>
      </c>
      <c r="Y226" s="142">
        <v>494</v>
      </c>
      <c r="Z226" s="142">
        <v>494</v>
      </c>
      <c r="AA226" s="142">
        <v>494</v>
      </c>
      <c r="AB226" s="142">
        <v>494</v>
      </c>
      <c r="AC226" s="142">
        <v>494</v>
      </c>
      <c r="AD226" s="142">
        <v>494</v>
      </c>
      <c r="AE226" s="142">
        <v>494</v>
      </c>
      <c r="AF226" s="142">
        <v>494</v>
      </c>
      <c r="AG226" s="142">
        <v>494</v>
      </c>
      <c r="AH226" s="142">
        <v>494</v>
      </c>
      <c r="AI226" s="142">
        <v>494</v>
      </c>
      <c r="AJ226" s="142">
        <v>494</v>
      </c>
      <c r="AK226" s="142">
        <v>494</v>
      </c>
      <c r="AL226" s="142">
        <v>494</v>
      </c>
      <c r="AM226" s="141">
        <v>494</v>
      </c>
      <c r="AN226" s="141">
        <v>493</v>
      </c>
      <c r="AO226" s="141">
        <v>493</v>
      </c>
      <c r="AP226" s="141">
        <v>493</v>
      </c>
      <c r="AQ226" s="141">
        <v>493</v>
      </c>
      <c r="AR226" s="141">
        <v>493</v>
      </c>
      <c r="AS226" s="141">
        <v>493</v>
      </c>
      <c r="AT226" s="141">
        <v>493</v>
      </c>
      <c r="AU226" s="141">
        <v>493</v>
      </c>
      <c r="AV226" s="141">
        <v>493</v>
      </c>
      <c r="AW226" s="141">
        <v>493</v>
      </c>
      <c r="AX226" s="141">
        <v>493</v>
      </c>
      <c r="AY226" s="141">
        <v>493</v>
      </c>
      <c r="AZ226" s="141">
        <v>493</v>
      </c>
      <c r="BA226" s="141">
        <v>493</v>
      </c>
      <c r="BB226" s="141">
        <v>493</v>
      </c>
      <c r="BC226" s="141">
        <v>493</v>
      </c>
      <c r="BD226" s="141">
        <v>493</v>
      </c>
      <c r="BE226" s="141">
        <v>492</v>
      </c>
      <c r="BF226" s="141">
        <v>492</v>
      </c>
      <c r="BG226" s="141">
        <v>492</v>
      </c>
      <c r="BH226" s="141">
        <v>492</v>
      </c>
      <c r="BI226" s="141">
        <v>492</v>
      </c>
      <c r="BJ226" s="141">
        <v>492</v>
      </c>
      <c r="BK226" s="141">
        <v>492</v>
      </c>
      <c r="BL226" s="141">
        <v>492</v>
      </c>
      <c r="BM226" s="141">
        <v>492</v>
      </c>
      <c r="BN226" s="141">
        <v>492</v>
      </c>
      <c r="BO226" s="141">
        <v>492</v>
      </c>
      <c r="BP226" s="141">
        <v>492</v>
      </c>
      <c r="BQ226" s="141">
        <v>491</v>
      </c>
      <c r="BR226" s="141">
        <v>492</v>
      </c>
      <c r="BS226" s="141">
        <v>492</v>
      </c>
      <c r="BT226" s="141">
        <v>492</v>
      </c>
      <c r="BU226" s="141">
        <v>492</v>
      </c>
      <c r="BV226" s="141">
        <v>491</v>
      </c>
      <c r="BW226" s="141">
        <v>490</v>
      </c>
      <c r="BX226" s="141">
        <v>490</v>
      </c>
      <c r="BY226" s="141">
        <v>490</v>
      </c>
      <c r="BZ226" s="141">
        <v>486</v>
      </c>
      <c r="CA226" s="141">
        <v>486</v>
      </c>
      <c r="CB226" s="141">
        <v>486</v>
      </c>
      <c r="CC226" s="141">
        <v>486</v>
      </c>
      <c r="CD226" s="141">
        <v>486</v>
      </c>
      <c r="CE226" s="141">
        <v>486</v>
      </c>
      <c r="CF226" s="141">
        <v>486</v>
      </c>
      <c r="CG226" s="141">
        <v>486</v>
      </c>
      <c r="CH226" s="141">
        <v>486</v>
      </c>
      <c r="CI226" s="141">
        <v>487</v>
      </c>
      <c r="CJ226" s="141">
        <v>487</v>
      </c>
      <c r="CK226" s="141">
        <v>487</v>
      </c>
      <c r="CL226" s="141">
        <v>487</v>
      </c>
      <c r="CM226" s="141">
        <v>487</v>
      </c>
      <c r="CN226" s="141">
        <v>486</v>
      </c>
      <c r="CO226" s="141">
        <v>486</v>
      </c>
      <c r="CP226" s="141">
        <v>486</v>
      </c>
      <c r="CQ226" s="141">
        <v>485</v>
      </c>
      <c r="CR226" s="141">
        <v>484</v>
      </c>
      <c r="CS226" s="141">
        <v>484</v>
      </c>
      <c r="CT226" s="141">
        <v>483</v>
      </c>
      <c r="CU226" s="141">
        <v>482</v>
      </c>
      <c r="CV226" s="141">
        <v>482</v>
      </c>
      <c r="CW226" s="141">
        <v>483</v>
      </c>
      <c r="CX226" s="141">
        <v>483</v>
      </c>
      <c r="CY226" s="141">
        <v>480</v>
      </c>
      <c r="CZ226" s="141">
        <v>476</v>
      </c>
      <c r="DA226" s="141">
        <v>475</v>
      </c>
      <c r="DB226" s="141">
        <v>474</v>
      </c>
      <c r="DC226" s="141">
        <v>470</v>
      </c>
      <c r="DD226" s="141">
        <v>464</v>
      </c>
      <c r="DE226" s="141">
        <v>464</v>
      </c>
      <c r="DF226" s="141">
        <v>458</v>
      </c>
      <c r="DG226" s="141">
        <v>452</v>
      </c>
      <c r="DH226" s="141">
        <v>433</v>
      </c>
      <c r="DI226" s="164">
        <v>399</v>
      </c>
    </row>
    <row r="227" spans="1:113" x14ac:dyDescent="0.25">
      <c r="A227" s="133">
        <v>43913</v>
      </c>
      <c r="B227" s="165">
        <v>420</v>
      </c>
      <c r="C227" s="142">
        <v>418</v>
      </c>
      <c r="D227" s="142">
        <v>417</v>
      </c>
      <c r="E227" s="142">
        <v>417</v>
      </c>
      <c r="F227" s="142">
        <v>417</v>
      </c>
      <c r="G227" s="142">
        <v>417</v>
      </c>
      <c r="H227" s="142">
        <v>417</v>
      </c>
      <c r="I227" s="142">
        <v>417</v>
      </c>
      <c r="J227" s="142">
        <v>417</v>
      </c>
      <c r="K227" s="142">
        <v>417</v>
      </c>
      <c r="L227" s="142">
        <v>417</v>
      </c>
      <c r="M227" s="142">
        <v>417</v>
      </c>
      <c r="N227" s="142">
        <v>417</v>
      </c>
      <c r="O227" s="142">
        <v>417</v>
      </c>
      <c r="P227" s="142">
        <v>417</v>
      </c>
      <c r="Q227" s="142">
        <v>417</v>
      </c>
      <c r="R227" s="142">
        <v>417</v>
      </c>
      <c r="S227" s="142">
        <v>417</v>
      </c>
      <c r="T227" s="142">
        <v>417</v>
      </c>
      <c r="U227" s="142">
        <v>417</v>
      </c>
      <c r="V227" s="142">
        <v>417</v>
      </c>
      <c r="W227" s="142">
        <v>417</v>
      </c>
      <c r="X227" s="142">
        <v>417</v>
      </c>
      <c r="Y227" s="142">
        <v>417</v>
      </c>
      <c r="Z227" s="142">
        <v>417</v>
      </c>
      <c r="AA227" s="142">
        <v>417</v>
      </c>
      <c r="AB227" s="142">
        <v>417</v>
      </c>
      <c r="AC227" s="142">
        <v>417</v>
      </c>
      <c r="AD227" s="142">
        <v>417</v>
      </c>
      <c r="AE227" s="142">
        <v>417</v>
      </c>
      <c r="AF227" s="142">
        <v>417</v>
      </c>
      <c r="AG227" s="142">
        <v>417</v>
      </c>
      <c r="AH227" s="142">
        <v>417</v>
      </c>
      <c r="AI227" s="142">
        <v>417</v>
      </c>
      <c r="AJ227" s="142">
        <v>417</v>
      </c>
      <c r="AK227" s="142">
        <v>417</v>
      </c>
      <c r="AL227" s="142">
        <v>417</v>
      </c>
      <c r="AM227" s="141">
        <v>417</v>
      </c>
      <c r="AN227" s="141">
        <v>416</v>
      </c>
      <c r="AO227" s="141">
        <v>416</v>
      </c>
      <c r="AP227" s="141">
        <v>416</v>
      </c>
      <c r="AQ227" s="141">
        <v>416</v>
      </c>
      <c r="AR227" s="141">
        <v>416</v>
      </c>
      <c r="AS227" s="141">
        <v>416</v>
      </c>
      <c r="AT227" s="141">
        <v>416</v>
      </c>
      <c r="AU227" s="141">
        <v>416</v>
      </c>
      <c r="AV227" s="141">
        <v>416</v>
      </c>
      <c r="AW227" s="141">
        <v>416</v>
      </c>
      <c r="AX227" s="141">
        <v>416</v>
      </c>
      <c r="AY227" s="141">
        <v>416</v>
      </c>
      <c r="AZ227" s="141">
        <v>416</v>
      </c>
      <c r="BA227" s="141">
        <v>416</v>
      </c>
      <c r="BB227" s="141">
        <v>416</v>
      </c>
      <c r="BC227" s="141">
        <v>416</v>
      </c>
      <c r="BD227" s="141">
        <v>416</v>
      </c>
      <c r="BE227" s="141">
        <v>416</v>
      </c>
      <c r="BF227" s="141">
        <v>416</v>
      </c>
      <c r="BG227" s="141">
        <v>416</v>
      </c>
      <c r="BH227" s="141">
        <v>416</v>
      </c>
      <c r="BI227" s="141">
        <v>416</v>
      </c>
      <c r="BJ227" s="141">
        <v>416</v>
      </c>
      <c r="BK227" s="141">
        <v>416</v>
      </c>
      <c r="BL227" s="141">
        <v>416</v>
      </c>
      <c r="BM227" s="141">
        <v>416</v>
      </c>
      <c r="BN227" s="141">
        <v>416</v>
      </c>
      <c r="BO227" s="141">
        <v>416</v>
      </c>
      <c r="BP227" s="141">
        <v>416</v>
      </c>
      <c r="BQ227" s="141">
        <v>415</v>
      </c>
      <c r="BR227" s="141">
        <v>415</v>
      </c>
      <c r="BS227" s="141">
        <v>415</v>
      </c>
      <c r="BT227" s="141">
        <v>415</v>
      </c>
      <c r="BU227" s="141">
        <v>415</v>
      </c>
      <c r="BV227" s="141">
        <v>414</v>
      </c>
      <c r="BW227" s="141">
        <v>413</v>
      </c>
      <c r="BX227" s="141">
        <v>413</v>
      </c>
      <c r="BY227" s="141">
        <v>413</v>
      </c>
      <c r="BZ227" s="141">
        <v>412</v>
      </c>
      <c r="CA227" s="141">
        <v>412</v>
      </c>
      <c r="CB227" s="141">
        <v>412</v>
      </c>
      <c r="CC227" s="141">
        <v>412</v>
      </c>
      <c r="CD227" s="141">
        <v>412</v>
      </c>
      <c r="CE227" s="141">
        <v>412</v>
      </c>
      <c r="CF227" s="141">
        <v>412</v>
      </c>
      <c r="CG227" s="141">
        <v>412</v>
      </c>
      <c r="CH227" s="141">
        <v>412</v>
      </c>
      <c r="CI227" s="141">
        <v>413</v>
      </c>
      <c r="CJ227" s="141">
        <v>413</v>
      </c>
      <c r="CK227" s="141">
        <v>413</v>
      </c>
      <c r="CL227" s="141">
        <v>413</v>
      </c>
      <c r="CM227" s="141">
        <v>413</v>
      </c>
      <c r="CN227" s="141">
        <v>412</v>
      </c>
      <c r="CO227" s="141">
        <v>412</v>
      </c>
      <c r="CP227" s="141">
        <v>412</v>
      </c>
      <c r="CQ227" s="141">
        <v>411</v>
      </c>
      <c r="CR227" s="141">
        <v>410</v>
      </c>
      <c r="CS227" s="141">
        <v>410</v>
      </c>
      <c r="CT227" s="141">
        <v>409</v>
      </c>
      <c r="CU227" s="141">
        <v>408</v>
      </c>
      <c r="CV227" s="141">
        <v>408</v>
      </c>
      <c r="CW227" s="141">
        <v>409</v>
      </c>
      <c r="CX227" s="141">
        <v>409</v>
      </c>
      <c r="CY227" s="141">
        <v>406</v>
      </c>
      <c r="CZ227" s="141">
        <v>403</v>
      </c>
      <c r="DA227" s="141">
        <v>402</v>
      </c>
      <c r="DB227" s="141">
        <v>401</v>
      </c>
      <c r="DC227" s="141">
        <v>399</v>
      </c>
      <c r="DD227" s="141">
        <v>394</v>
      </c>
      <c r="DE227" s="141">
        <v>394</v>
      </c>
      <c r="DF227" s="141">
        <v>391</v>
      </c>
      <c r="DG227" s="141">
        <v>388</v>
      </c>
      <c r="DH227" s="141">
        <v>376</v>
      </c>
      <c r="DI227" s="164">
        <v>352</v>
      </c>
    </row>
    <row r="228" spans="1:113" x14ac:dyDescent="0.25">
      <c r="A228" s="133">
        <v>43912</v>
      </c>
      <c r="B228" s="165">
        <v>334</v>
      </c>
      <c r="C228" s="142">
        <v>332</v>
      </c>
      <c r="D228" s="142">
        <v>331</v>
      </c>
      <c r="E228" s="142">
        <v>331</v>
      </c>
      <c r="F228" s="142">
        <v>331</v>
      </c>
      <c r="G228" s="142">
        <v>331</v>
      </c>
      <c r="H228" s="142">
        <v>331</v>
      </c>
      <c r="I228" s="142">
        <v>331</v>
      </c>
      <c r="J228" s="142">
        <v>331</v>
      </c>
      <c r="K228" s="142">
        <v>331</v>
      </c>
      <c r="L228" s="142">
        <v>331</v>
      </c>
      <c r="M228" s="142">
        <v>331</v>
      </c>
      <c r="N228" s="142">
        <v>331</v>
      </c>
      <c r="O228" s="142">
        <v>331</v>
      </c>
      <c r="P228" s="142">
        <v>331</v>
      </c>
      <c r="Q228" s="142">
        <v>331</v>
      </c>
      <c r="R228" s="142">
        <v>331</v>
      </c>
      <c r="S228" s="142">
        <v>331</v>
      </c>
      <c r="T228" s="142">
        <v>331</v>
      </c>
      <c r="U228" s="142">
        <v>331</v>
      </c>
      <c r="V228" s="142">
        <v>331</v>
      </c>
      <c r="W228" s="142">
        <v>331</v>
      </c>
      <c r="X228" s="142">
        <v>331</v>
      </c>
      <c r="Y228" s="142">
        <v>331</v>
      </c>
      <c r="Z228" s="142">
        <v>331</v>
      </c>
      <c r="AA228" s="142">
        <v>331</v>
      </c>
      <c r="AB228" s="142">
        <v>331</v>
      </c>
      <c r="AC228" s="142">
        <v>331</v>
      </c>
      <c r="AD228" s="142">
        <v>331</v>
      </c>
      <c r="AE228" s="142">
        <v>331</v>
      </c>
      <c r="AF228" s="142">
        <v>331</v>
      </c>
      <c r="AG228" s="142">
        <v>331</v>
      </c>
      <c r="AH228" s="142">
        <v>331</v>
      </c>
      <c r="AI228" s="142">
        <v>331</v>
      </c>
      <c r="AJ228" s="142">
        <v>331</v>
      </c>
      <c r="AK228" s="142">
        <v>331</v>
      </c>
      <c r="AL228" s="142">
        <v>331</v>
      </c>
      <c r="AM228" s="141">
        <v>331</v>
      </c>
      <c r="AN228" s="141">
        <v>330</v>
      </c>
      <c r="AO228" s="141">
        <v>330</v>
      </c>
      <c r="AP228" s="141">
        <v>330</v>
      </c>
      <c r="AQ228" s="141">
        <v>330</v>
      </c>
      <c r="AR228" s="141">
        <v>330</v>
      </c>
      <c r="AS228" s="141">
        <v>330</v>
      </c>
      <c r="AT228" s="141">
        <v>330</v>
      </c>
      <c r="AU228" s="141">
        <v>330</v>
      </c>
      <c r="AV228" s="141">
        <v>330</v>
      </c>
      <c r="AW228" s="141">
        <v>330</v>
      </c>
      <c r="AX228" s="141">
        <v>330</v>
      </c>
      <c r="AY228" s="141">
        <v>330</v>
      </c>
      <c r="AZ228" s="141">
        <v>330</v>
      </c>
      <c r="BA228" s="141">
        <v>330</v>
      </c>
      <c r="BB228" s="141">
        <v>330</v>
      </c>
      <c r="BC228" s="141">
        <v>330</v>
      </c>
      <c r="BD228" s="141">
        <v>330</v>
      </c>
      <c r="BE228" s="141">
        <v>330</v>
      </c>
      <c r="BF228" s="141">
        <v>330</v>
      </c>
      <c r="BG228" s="141">
        <v>330</v>
      </c>
      <c r="BH228" s="141">
        <v>330</v>
      </c>
      <c r="BI228" s="141">
        <v>330</v>
      </c>
      <c r="BJ228" s="141">
        <v>330</v>
      </c>
      <c r="BK228" s="141">
        <v>330</v>
      </c>
      <c r="BL228" s="141">
        <v>330</v>
      </c>
      <c r="BM228" s="141">
        <v>330</v>
      </c>
      <c r="BN228" s="141">
        <v>330</v>
      </c>
      <c r="BO228" s="141">
        <v>330</v>
      </c>
      <c r="BP228" s="141">
        <v>330</v>
      </c>
      <c r="BQ228" s="141">
        <v>329</v>
      </c>
      <c r="BR228" s="141">
        <v>329</v>
      </c>
      <c r="BS228" s="141">
        <v>329</v>
      </c>
      <c r="BT228" s="141">
        <v>329</v>
      </c>
      <c r="BU228" s="141">
        <v>329</v>
      </c>
      <c r="BV228" s="141">
        <v>328</v>
      </c>
      <c r="BW228" s="141">
        <v>327</v>
      </c>
      <c r="BX228" s="141">
        <v>327</v>
      </c>
      <c r="BY228" s="141">
        <v>327</v>
      </c>
      <c r="BZ228" s="141">
        <v>326</v>
      </c>
      <c r="CA228" s="141">
        <v>326</v>
      </c>
      <c r="CB228" s="141">
        <v>326</v>
      </c>
      <c r="CC228" s="141">
        <v>326</v>
      </c>
      <c r="CD228" s="141">
        <v>326</v>
      </c>
      <c r="CE228" s="141">
        <v>326</v>
      </c>
      <c r="CF228" s="141">
        <v>326</v>
      </c>
      <c r="CG228" s="141">
        <v>326</v>
      </c>
      <c r="CH228" s="141">
        <v>326</v>
      </c>
      <c r="CI228" s="141">
        <v>327</v>
      </c>
      <c r="CJ228" s="141">
        <v>327</v>
      </c>
      <c r="CK228" s="141">
        <v>327</v>
      </c>
      <c r="CL228" s="141">
        <v>327</v>
      </c>
      <c r="CM228" s="141">
        <v>327</v>
      </c>
      <c r="CN228" s="141">
        <v>326</v>
      </c>
      <c r="CO228" s="141">
        <v>326</v>
      </c>
      <c r="CP228" s="141">
        <v>326</v>
      </c>
      <c r="CQ228" s="141">
        <v>326</v>
      </c>
      <c r="CR228" s="141">
        <v>325</v>
      </c>
      <c r="CS228" s="141">
        <v>325</v>
      </c>
      <c r="CT228" s="141">
        <v>324</v>
      </c>
      <c r="CU228" s="141">
        <v>323</v>
      </c>
      <c r="CV228" s="141">
        <v>323</v>
      </c>
      <c r="CW228" s="141">
        <v>325</v>
      </c>
      <c r="CX228" s="141">
        <v>325</v>
      </c>
      <c r="CY228" s="141">
        <v>322</v>
      </c>
      <c r="CZ228" s="141">
        <v>320</v>
      </c>
      <c r="DA228" s="141">
        <v>320</v>
      </c>
      <c r="DB228" s="141">
        <v>319</v>
      </c>
      <c r="DC228" s="141">
        <v>318</v>
      </c>
      <c r="DD228" s="141">
        <v>313</v>
      </c>
      <c r="DE228" s="141">
        <v>313</v>
      </c>
      <c r="DF228" s="141">
        <v>312</v>
      </c>
      <c r="DG228" s="141">
        <v>311</v>
      </c>
      <c r="DH228" s="141">
        <v>304</v>
      </c>
      <c r="DI228" s="164">
        <v>288</v>
      </c>
    </row>
    <row r="229" spans="1:113" x14ac:dyDescent="0.25">
      <c r="A229" s="133">
        <v>43911</v>
      </c>
      <c r="B229" s="165">
        <v>272</v>
      </c>
      <c r="C229" s="142">
        <v>271</v>
      </c>
      <c r="D229" s="142">
        <v>270</v>
      </c>
      <c r="E229" s="142">
        <v>270</v>
      </c>
      <c r="F229" s="142">
        <v>270</v>
      </c>
      <c r="G229" s="142">
        <v>270</v>
      </c>
      <c r="H229" s="142">
        <v>270</v>
      </c>
      <c r="I229" s="142">
        <v>270</v>
      </c>
      <c r="J229" s="142">
        <v>270</v>
      </c>
      <c r="K229" s="142">
        <v>270</v>
      </c>
      <c r="L229" s="142">
        <v>270</v>
      </c>
      <c r="M229" s="142">
        <v>270</v>
      </c>
      <c r="N229" s="142">
        <v>270</v>
      </c>
      <c r="O229" s="142">
        <v>270</v>
      </c>
      <c r="P229" s="142">
        <v>270</v>
      </c>
      <c r="Q229" s="142">
        <v>270</v>
      </c>
      <c r="R229" s="142">
        <v>270</v>
      </c>
      <c r="S229" s="142">
        <v>270</v>
      </c>
      <c r="T229" s="142">
        <v>270</v>
      </c>
      <c r="U229" s="142">
        <v>270</v>
      </c>
      <c r="V229" s="142">
        <v>270</v>
      </c>
      <c r="W229" s="142">
        <v>270</v>
      </c>
      <c r="X229" s="142">
        <v>270</v>
      </c>
      <c r="Y229" s="142">
        <v>270</v>
      </c>
      <c r="Z229" s="142">
        <v>270</v>
      </c>
      <c r="AA229" s="142">
        <v>270</v>
      </c>
      <c r="AB229" s="142">
        <v>270</v>
      </c>
      <c r="AC229" s="142">
        <v>270</v>
      </c>
      <c r="AD229" s="142">
        <v>270</v>
      </c>
      <c r="AE229" s="142">
        <v>270</v>
      </c>
      <c r="AF229" s="142">
        <v>270</v>
      </c>
      <c r="AG229" s="142">
        <v>270</v>
      </c>
      <c r="AH229" s="142">
        <v>270</v>
      </c>
      <c r="AI229" s="142">
        <v>270</v>
      </c>
      <c r="AJ229" s="142">
        <v>270</v>
      </c>
      <c r="AK229" s="142">
        <v>270</v>
      </c>
      <c r="AL229" s="142">
        <v>270</v>
      </c>
      <c r="AM229" s="141">
        <v>270</v>
      </c>
      <c r="AN229" s="141">
        <v>269</v>
      </c>
      <c r="AO229" s="141">
        <v>269</v>
      </c>
      <c r="AP229" s="141">
        <v>269</v>
      </c>
      <c r="AQ229" s="141">
        <v>269</v>
      </c>
      <c r="AR229" s="141">
        <v>269</v>
      </c>
      <c r="AS229" s="141">
        <v>269</v>
      </c>
      <c r="AT229" s="141">
        <v>269</v>
      </c>
      <c r="AU229" s="141">
        <v>269</v>
      </c>
      <c r="AV229" s="141">
        <v>269</v>
      </c>
      <c r="AW229" s="141">
        <v>269</v>
      </c>
      <c r="AX229" s="141">
        <v>269</v>
      </c>
      <c r="AY229" s="141">
        <v>269</v>
      </c>
      <c r="AZ229" s="141">
        <v>269</v>
      </c>
      <c r="BA229" s="141">
        <v>269</v>
      </c>
      <c r="BB229" s="141">
        <v>269</v>
      </c>
      <c r="BC229" s="141">
        <v>269</v>
      </c>
      <c r="BD229" s="141">
        <v>269</v>
      </c>
      <c r="BE229" s="141">
        <v>269</v>
      </c>
      <c r="BF229" s="141">
        <v>269</v>
      </c>
      <c r="BG229" s="141">
        <v>269</v>
      </c>
      <c r="BH229" s="141">
        <v>269</v>
      </c>
      <c r="BI229" s="141">
        <v>269</v>
      </c>
      <c r="BJ229" s="141">
        <v>269</v>
      </c>
      <c r="BK229" s="141">
        <v>269</v>
      </c>
      <c r="BL229" s="141">
        <v>269</v>
      </c>
      <c r="BM229" s="141">
        <v>269</v>
      </c>
      <c r="BN229" s="141">
        <v>269</v>
      </c>
      <c r="BO229" s="141">
        <v>269</v>
      </c>
      <c r="BP229" s="141">
        <v>269</v>
      </c>
      <c r="BQ229" s="141">
        <v>268</v>
      </c>
      <c r="BR229" s="141">
        <v>268</v>
      </c>
      <c r="BS229" s="141">
        <v>268</v>
      </c>
      <c r="BT229" s="141">
        <v>268</v>
      </c>
      <c r="BU229" s="141">
        <v>268</v>
      </c>
      <c r="BV229" s="141">
        <v>268</v>
      </c>
      <c r="BW229" s="141">
        <v>267</v>
      </c>
      <c r="BX229" s="141">
        <v>267</v>
      </c>
      <c r="BY229" s="141">
        <v>267</v>
      </c>
      <c r="BZ229" s="141">
        <v>266</v>
      </c>
      <c r="CA229" s="141">
        <v>266</v>
      </c>
      <c r="CB229" s="141">
        <v>266</v>
      </c>
      <c r="CC229" s="141">
        <v>266</v>
      </c>
      <c r="CD229" s="141">
        <v>266</v>
      </c>
      <c r="CE229" s="141">
        <v>266</v>
      </c>
      <c r="CF229" s="141">
        <v>266</v>
      </c>
      <c r="CG229" s="141">
        <v>266</v>
      </c>
      <c r="CH229" s="141">
        <v>266</v>
      </c>
      <c r="CI229" s="141">
        <v>267</v>
      </c>
      <c r="CJ229" s="141">
        <v>267</v>
      </c>
      <c r="CK229" s="141">
        <v>267</v>
      </c>
      <c r="CL229" s="141">
        <v>267</v>
      </c>
      <c r="CM229" s="141">
        <v>267</v>
      </c>
      <c r="CN229" s="141">
        <v>266</v>
      </c>
      <c r="CO229" s="141">
        <v>266</v>
      </c>
      <c r="CP229" s="141">
        <v>266</v>
      </c>
      <c r="CQ229" s="141">
        <v>266</v>
      </c>
      <c r="CR229" s="141">
        <v>265</v>
      </c>
      <c r="CS229" s="141">
        <v>265</v>
      </c>
      <c r="CT229" s="141">
        <v>264</v>
      </c>
      <c r="CU229" s="141">
        <v>264</v>
      </c>
      <c r="CV229" s="141">
        <v>264</v>
      </c>
      <c r="CW229" s="141">
        <v>265</v>
      </c>
      <c r="CX229" s="141">
        <v>265</v>
      </c>
      <c r="CY229" s="141">
        <v>262</v>
      </c>
      <c r="CZ229" s="141">
        <v>261</v>
      </c>
      <c r="DA229" s="141">
        <v>261</v>
      </c>
      <c r="DB229" s="141">
        <v>260</v>
      </c>
      <c r="DC229" s="141">
        <v>259</v>
      </c>
      <c r="DD229" s="141">
        <v>256</v>
      </c>
      <c r="DE229" s="141">
        <v>256</v>
      </c>
      <c r="DF229" s="141">
        <v>255</v>
      </c>
      <c r="DG229" s="141">
        <v>254</v>
      </c>
      <c r="DH229" s="141">
        <v>251</v>
      </c>
      <c r="DI229" s="164">
        <v>239</v>
      </c>
    </row>
    <row r="230" spans="1:113" x14ac:dyDescent="0.25">
      <c r="A230" s="133">
        <v>43910</v>
      </c>
      <c r="B230" s="165">
        <v>207</v>
      </c>
      <c r="C230" s="142">
        <v>207</v>
      </c>
      <c r="D230" s="142">
        <v>206</v>
      </c>
      <c r="E230" s="142">
        <v>206</v>
      </c>
      <c r="F230" s="142">
        <v>206</v>
      </c>
      <c r="G230" s="142">
        <v>206</v>
      </c>
      <c r="H230" s="142">
        <v>206</v>
      </c>
      <c r="I230" s="142">
        <v>206</v>
      </c>
      <c r="J230" s="142">
        <v>206</v>
      </c>
      <c r="K230" s="142">
        <v>206</v>
      </c>
      <c r="L230" s="142">
        <v>206</v>
      </c>
      <c r="M230" s="142">
        <v>206</v>
      </c>
      <c r="N230" s="142">
        <v>206</v>
      </c>
      <c r="O230" s="142">
        <v>206</v>
      </c>
      <c r="P230" s="142">
        <v>206</v>
      </c>
      <c r="Q230" s="142">
        <v>206</v>
      </c>
      <c r="R230" s="142">
        <v>206</v>
      </c>
      <c r="S230" s="142">
        <v>206</v>
      </c>
      <c r="T230" s="142">
        <v>206</v>
      </c>
      <c r="U230" s="142">
        <v>206</v>
      </c>
      <c r="V230" s="142">
        <v>206</v>
      </c>
      <c r="W230" s="142">
        <v>206</v>
      </c>
      <c r="X230" s="142">
        <v>206</v>
      </c>
      <c r="Y230" s="142">
        <v>206</v>
      </c>
      <c r="Z230" s="142">
        <v>206</v>
      </c>
      <c r="AA230" s="142">
        <v>206</v>
      </c>
      <c r="AB230" s="142">
        <v>206</v>
      </c>
      <c r="AC230" s="142">
        <v>206</v>
      </c>
      <c r="AD230" s="142">
        <v>206</v>
      </c>
      <c r="AE230" s="142">
        <v>206</v>
      </c>
      <c r="AF230" s="142">
        <v>206</v>
      </c>
      <c r="AG230" s="142">
        <v>206</v>
      </c>
      <c r="AH230" s="142">
        <v>206</v>
      </c>
      <c r="AI230" s="142">
        <v>206</v>
      </c>
      <c r="AJ230" s="142">
        <v>206</v>
      </c>
      <c r="AK230" s="142">
        <v>206</v>
      </c>
      <c r="AL230" s="142">
        <v>206</v>
      </c>
      <c r="AM230" s="141">
        <v>206</v>
      </c>
      <c r="AN230" s="141">
        <v>206</v>
      </c>
      <c r="AO230" s="141">
        <v>206</v>
      </c>
      <c r="AP230" s="141">
        <v>206</v>
      </c>
      <c r="AQ230" s="141">
        <v>206</v>
      </c>
      <c r="AR230" s="141">
        <v>206</v>
      </c>
      <c r="AS230" s="141">
        <v>206</v>
      </c>
      <c r="AT230" s="141">
        <v>206</v>
      </c>
      <c r="AU230" s="141">
        <v>206</v>
      </c>
      <c r="AV230" s="141">
        <v>206</v>
      </c>
      <c r="AW230" s="141">
        <v>206</v>
      </c>
      <c r="AX230" s="141">
        <v>206</v>
      </c>
      <c r="AY230" s="141">
        <v>206</v>
      </c>
      <c r="AZ230" s="141">
        <v>206</v>
      </c>
      <c r="BA230" s="141">
        <v>206</v>
      </c>
      <c r="BB230" s="141">
        <v>206</v>
      </c>
      <c r="BC230" s="141">
        <v>206</v>
      </c>
      <c r="BD230" s="141">
        <v>206</v>
      </c>
      <c r="BE230" s="141">
        <v>206</v>
      </c>
      <c r="BF230" s="141">
        <v>206</v>
      </c>
      <c r="BG230" s="141">
        <v>206</v>
      </c>
      <c r="BH230" s="141">
        <v>206</v>
      </c>
      <c r="BI230" s="141">
        <v>206</v>
      </c>
      <c r="BJ230" s="141">
        <v>206</v>
      </c>
      <c r="BK230" s="141">
        <v>206</v>
      </c>
      <c r="BL230" s="141">
        <v>206</v>
      </c>
      <c r="BM230" s="141">
        <v>206</v>
      </c>
      <c r="BN230" s="141">
        <v>206</v>
      </c>
      <c r="BO230" s="141">
        <v>206</v>
      </c>
      <c r="BP230" s="141">
        <v>206</v>
      </c>
      <c r="BQ230" s="141">
        <v>206</v>
      </c>
      <c r="BR230" s="141">
        <v>206</v>
      </c>
      <c r="BS230" s="141">
        <v>206</v>
      </c>
      <c r="BT230" s="141">
        <v>206</v>
      </c>
      <c r="BU230" s="141">
        <v>206</v>
      </c>
      <c r="BV230" s="141">
        <v>206</v>
      </c>
      <c r="BW230" s="141">
        <v>205</v>
      </c>
      <c r="BX230" s="141">
        <v>205</v>
      </c>
      <c r="BY230" s="141">
        <v>205</v>
      </c>
      <c r="BZ230" s="141">
        <v>204</v>
      </c>
      <c r="CA230" s="141">
        <v>204</v>
      </c>
      <c r="CB230" s="141">
        <v>204</v>
      </c>
      <c r="CC230" s="141">
        <v>204</v>
      </c>
      <c r="CD230" s="141">
        <v>204</v>
      </c>
      <c r="CE230" s="141">
        <v>204</v>
      </c>
      <c r="CF230" s="141">
        <v>204</v>
      </c>
      <c r="CG230" s="141">
        <v>204</v>
      </c>
      <c r="CH230" s="141">
        <v>204</v>
      </c>
      <c r="CI230" s="141">
        <v>205</v>
      </c>
      <c r="CJ230" s="141">
        <v>205</v>
      </c>
      <c r="CK230" s="141">
        <v>205</v>
      </c>
      <c r="CL230" s="141">
        <v>205</v>
      </c>
      <c r="CM230" s="141">
        <v>205</v>
      </c>
      <c r="CN230" s="141">
        <v>204</v>
      </c>
      <c r="CO230" s="141">
        <v>204</v>
      </c>
      <c r="CP230" s="141">
        <v>204</v>
      </c>
      <c r="CQ230" s="141">
        <v>204</v>
      </c>
      <c r="CR230" s="141">
        <v>204</v>
      </c>
      <c r="CS230" s="141">
        <v>204</v>
      </c>
      <c r="CT230" s="141">
        <v>203</v>
      </c>
      <c r="CU230" s="141">
        <v>204</v>
      </c>
      <c r="CV230" s="141">
        <v>204</v>
      </c>
      <c r="CW230" s="141">
        <v>205</v>
      </c>
      <c r="CX230" s="141">
        <v>205</v>
      </c>
      <c r="CY230" s="141">
        <v>203</v>
      </c>
      <c r="CZ230" s="141">
        <v>202</v>
      </c>
      <c r="DA230" s="141">
        <v>202</v>
      </c>
      <c r="DB230" s="141">
        <v>201</v>
      </c>
      <c r="DC230" s="141">
        <v>200</v>
      </c>
      <c r="DD230" s="141">
        <v>196</v>
      </c>
      <c r="DE230" s="141">
        <v>196</v>
      </c>
      <c r="DF230" s="141">
        <v>195</v>
      </c>
      <c r="DG230" s="141">
        <v>194</v>
      </c>
      <c r="DH230" s="141">
        <v>191</v>
      </c>
      <c r="DI230" s="164">
        <v>182</v>
      </c>
    </row>
    <row r="231" spans="1:113" x14ac:dyDescent="0.25">
      <c r="A231" s="133">
        <v>43909</v>
      </c>
      <c r="B231" s="165">
        <v>151</v>
      </c>
      <c r="C231" s="142">
        <v>151</v>
      </c>
      <c r="D231" s="142">
        <v>150</v>
      </c>
      <c r="E231" s="142">
        <v>150</v>
      </c>
      <c r="F231" s="142">
        <v>150</v>
      </c>
      <c r="G231" s="142">
        <v>150</v>
      </c>
      <c r="H231" s="142">
        <v>150</v>
      </c>
      <c r="I231" s="142">
        <v>150</v>
      </c>
      <c r="J231" s="142">
        <v>150</v>
      </c>
      <c r="K231" s="142">
        <v>150</v>
      </c>
      <c r="L231" s="142">
        <v>150</v>
      </c>
      <c r="M231" s="142">
        <v>150</v>
      </c>
      <c r="N231" s="142">
        <v>150</v>
      </c>
      <c r="O231" s="142">
        <v>150</v>
      </c>
      <c r="P231" s="142">
        <v>150</v>
      </c>
      <c r="Q231" s="142">
        <v>150</v>
      </c>
      <c r="R231" s="142">
        <v>150</v>
      </c>
      <c r="S231" s="142">
        <v>150</v>
      </c>
      <c r="T231" s="142">
        <v>150</v>
      </c>
      <c r="U231" s="142">
        <v>150</v>
      </c>
      <c r="V231" s="142">
        <v>150</v>
      </c>
      <c r="W231" s="142">
        <v>150</v>
      </c>
      <c r="X231" s="142">
        <v>150</v>
      </c>
      <c r="Y231" s="142">
        <v>150</v>
      </c>
      <c r="Z231" s="142">
        <v>150</v>
      </c>
      <c r="AA231" s="142">
        <v>150</v>
      </c>
      <c r="AB231" s="142">
        <v>150</v>
      </c>
      <c r="AC231" s="142">
        <v>150</v>
      </c>
      <c r="AD231" s="142">
        <v>150</v>
      </c>
      <c r="AE231" s="142">
        <v>150</v>
      </c>
      <c r="AF231" s="142">
        <v>150</v>
      </c>
      <c r="AG231" s="142">
        <v>150</v>
      </c>
      <c r="AH231" s="142">
        <v>150</v>
      </c>
      <c r="AI231" s="142">
        <v>150</v>
      </c>
      <c r="AJ231" s="142">
        <v>150</v>
      </c>
      <c r="AK231" s="142">
        <v>150</v>
      </c>
      <c r="AL231" s="142">
        <v>150</v>
      </c>
      <c r="AM231" s="141">
        <v>150</v>
      </c>
      <c r="AN231" s="141">
        <v>150</v>
      </c>
      <c r="AO231" s="141">
        <v>150</v>
      </c>
      <c r="AP231" s="141">
        <v>150</v>
      </c>
      <c r="AQ231" s="141">
        <v>150</v>
      </c>
      <c r="AR231" s="141">
        <v>150</v>
      </c>
      <c r="AS231" s="141">
        <v>150</v>
      </c>
      <c r="AT231" s="141">
        <v>150</v>
      </c>
      <c r="AU231" s="141">
        <v>150</v>
      </c>
      <c r="AV231" s="141">
        <v>150</v>
      </c>
      <c r="AW231" s="141">
        <v>150</v>
      </c>
      <c r="AX231" s="141">
        <v>150</v>
      </c>
      <c r="AY231" s="141">
        <v>150</v>
      </c>
      <c r="AZ231" s="141">
        <v>150</v>
      </c>
      <c r="BA231" s="141">
        <v>150</v>
      </c>
      <c r="BB231" s="141">
        <v>150</v>
      </c>
      <c r="BC231" s="141">
        <v>150</v>
      </c>
      <c r="BD231" s="141">
        <v>150</v>
      </c>
      <c r="BE231" s="141">
        <v>150</v>
      </c>
      <c r="BF231" s="141">
        <v>150</v>
      </c>
      <c r="BG231" s="141">
        <v>150</v>
      </c>
      <c r="BH231" s="141">
        <v>150</v>
      </c>
      <c r="BI231" s="141">
        <v>150</v>
      </c>
      <c r="BJ231" s="141">
        <v>150</v>
      </c>
      <c r="BK231" s="141">
        <v>150</v>
      </c>
      <c r="BL231" s="141">
        <v>150</v>
      </c>
      <c r="BM231" s="141">
        <v>150</v>
      </c>
      <c r="BN231" s="141">
        <v>150</v>
      </c>
      <c r="BO231" s="141">
        <v>150</v>
      </c>
      <c r="BP231" s="141">
        <v>150</v>
      </c>
      <c r="BQ231" s="141">
        <v>150</v>
      </c>
      <c r="BR231" s="141">
        <v>150</v>
      </c>
      <c r="BS231" s="141">
        <v>150</v>
      </c>
      <c r="BT231" s="141">
        <v>150</v>
      </c>
      <c r="BU231" s="141">
        <v>150</v>
      </c>
      <c r="BV231" s="141">
        <v>150</v>
      </c>
      <c r="BW231" s="141">
        <v>150</v>
      </c>
      <c r="BX231" s="141">
        <v>150</v>
      </c>
      <c r="BY231" s="141">
        <v>150</v>
      </c>
      <c r="BZ231" s="141">
        <v>149</v>
      </c>
      <c r="CA231" s="141">
        <v>149</v>
      </c>
      <c r="CB231" s="141">
        <v>149</v>
      </c>
      <c r="CC231" s="141">
        <v>149</v>
      </c>
      <c r="CD231" s="141">
        <v>149</v>
      </c>
      <c r="CE231" s="141">
        <v>149</v>
      </c>
      <c r="CF231" s="141">
        <v>149</v>
      </c>
      <c r="CG231" s="141">
        <v>149</v>
      </c>
      <c r="CH231" s="141">
        <v>149</v>
      </c>
      <c r="CI231" s="141">
        <v>149</v>
      </c>
      <c r="CJ231" s="141">
        <v>149</v>
      </c>
      <c r="CK231" s="141">
        <v>149</v>
      </c>
      <c r="CL231" s="141">
        <v>149</v>
      </c>
      <c r="CM231" s="141">
        <v>149</v>
      </c>
      <c r="CN231" s="141">
        <v>149</v>
      </c>
      <c r="CO231" s="141">
        <v>149</v>
      </c>
      <c r="CP231" s="141">
        <v>149</v>
      </c>
      <c r="CQ231" s="141">
        <v>149</v>
      </c>
      <c r="CR231" s="141">
        <v>149</v>
      </c>
      <c r="CS231" s="141">
        <v>149</v>
      </c>
      <c r="CT231" s="141">
        <v>148</v>
      </c>
      <c r="CU231" s="141">
        <v>149</v>
      </c>
      <c r="CV231" s="141">
        <v>149</v>
      </c>
      <c r="CW231" s="141">
        <v>150</v>
      </c>
      <c r="CX231" s="141">
        <v>150</v>
      </c>
      <c r="CY231" s="141">
        <v>148</v>
      </c>
      <c r="CZ231" s="141">
        <v>147</v>
      </c>
      <c r="DA231" s="141">
        <v>147</v>
      </c>
      <c r="DB231" s="141">
        <v>147</v>
      </c>
      <c r="DC231" s="141">
        <v>148</v>
      </c>
      <c r="DD231" s="141">
        <v>146</v>
      </c>
      <c r="DE231" s="141">
        <v>146</v>
      </c>
      <c r="DF231" s="141">
        <v>146</v>
      </c>
      <c r="DG231" s="141">
        <v>145</v>
      </c>
      <c r="DH231" s="141">
        <v>142</v>
      </c>
      <c r="DI231" s="164">
        <v>139</v>
      </c>
    </row>
    <row r="232" spans="1:113" x14ac:dyDescent="0.25">
      <c r="A232" s="133">
        <v>43908</v>
      </c>
      <c r="B232" s="165">
        <v>106</v>
      </c>
      <c r="C232" s="142">
        <v>106</v>
      </c>
      <c r="D232" s="142">
        <v>106</v>
      </c>
      <c r="E232" s="142">
        <v>106</v>
      </c>
      <c r="F232" s="142">
        <v>106</v>
      </c>
      <c r="G232" s="142">
        <v>106</v>
      </c>
      <c r="H232" s="142">
        <v>106</v>
      </c>
      <c r="I232" s="142">
        <v>106</v>
      </c>
      <c r="J232" s="142">
        <v>106</v>
      </c>
      <c r="K232" s="142">
        <v>106</v>
      </c>
      <c r="L232" s="142">
        <v>106</v>
      </c>
      <c r="M232" s="142">
        <v>106</v>
      </c>
      <c r="N232" s="142">
        <v>106</v>
      </c>
      <c r="O232" s="142">
        <v>106</v>
      </c>
      <c r="P232" s="142">
        <v>106</v>
      </c>
      <c r="Q232" s="142">
        <v>106</v>
      </c>
      <c r="R232" s="142">
        <v>106</v>
      </c>
      <c r="S232" s="142">
        <v>106</v>
      </c>
      <c r="T232" s="142">
        <v>106</v>
      </c>
      <c r="U232" s="142">
        <v>106</v>
      </c>
      <c r="V232" s="142">
        <v>106</v>
      </c>
      <c r="W232" s="142">
        <v>106</v>
      </c>
      <c r="X232" s="142">
        <v>106</v>
      </c>
      <c r="Y232" s="142">
        <v>106</v>
      </c>
      <c r="Z232" s="142">
        <v>106</v>
      </c>
      <c r="AA232" s="142">
        <v>106</v>
      </c>
      <c r="AB232" s="142">
        <v>106</v>
      </c>
      <c r="AC232" s="142">
        <v>106</v>
      </c>
      <c r="AD232" s="142">
        <v>106</v>
      </c>
      <c r="AE232" s="142">
        <v>106</v>
      </c>
      <c r="AF232" s="142">
        <v>106</v>
      </c>
      <c r="AG232" s="142">
        <v>106</v>
      </c>
      <c r="AH232" s="142">
        <v>106</v>
      </c>
      <c r="AI232" s="142">
        <v>106</v>
      </c>
      <c r="AJ232" s="142">
        <v>106</v>
      </c>
      <c r="AK232" s="142">
        <v>106</v>
      </c>
      <c r="AL232" s="142">
        <v>106</v>
      </c>
      <c r="AM232" s="141">
        <v>106</v>
      </c>
      <c r="AN232" s="141">
        <v>106</v>
      </c>
      <c r="AO232" s="141">
        <v>106</v>
      </c>
      <c r="AP232" s="141">
        <v>106</v>
      </c>
      <c r="AQ232" s="141">
        <v>106</v>
      </c>
      <c r="AR232" s="141">
        <v>106</v>
      </c>
      <c r="AS232" s="141">
        <v>106</v>
      </c>
      <c r="AT232" s="141">
        <v>106</v>
      </c>
      <c r="AU232" s="141">
        <v>106</v>
      </c>
      <c r="AV232" s="141">
        <v>106</v>
      </c>
      <c r="AW232" s="141">
        <v>106</v>
      </c>
      <c r="AX232" s="141">
        <v>106</v>
      </c>
      <c r="AY232" s="141">
        <v>106</v>
      </c>
      <c r="AZ232" s="141">
        <v>106</v>
      </c>
      <c r="BA232" s="141">
        <v>106</v>
      </c>
      <c r="BB232" s="141">
        <v>106</v>
      </c>
      <c r="BC232" s="141">
        <v>106</v>
      </c>
      <c r="BD232" s="141">
        <v>106</v>
      </c>
      <c r="BE232" s="141">
        <v>106</v>
      </c>
      <c r="BF232" s="141">
        <v>106</v>
      </c>
      <c r="BG232" s="141">
        <v>106</v>
      </c>
      <c r="BH232" s="141">
        <v>106</v>
      </c>
      <c r="BI232" s="141">
        <v>106</v>
      </c>
      <c r="BJ232" s="141">
        <v>106</v>
      </c>
      <c r="BK232" s="141">
        <v>106</v>
      </c>
      <c r="BL232" s="141">
        <v>106</v>
      </c>
      <c r="BM232" s="141">
        <v>106</v>
      </c>
      <c r="BN232" s="141">
        <v>106</v>
      </c>
      <c r="BO232" s="141">
        <v>106</v>
      </c>
      <c r="BP232" s="141">
        <v>106</v>
      </c>
      <c r="BQ232" s="141">
        <v>106</v>
      </c>
      <c r="BR232" s="141">
        <v>106</v>
      </c>
      <c r="BS232" s="141">
        <v>106</v>
      </c>
      <c r="BT232" s="141">
        <v>106</v>
      </c>
      <c r="BU232" s="141">
        <v>106</v>
      </c>
      <c r="BV232" s="141">
        <v>106</v>
      </c>
      <c r="BW232" s="141">
        <v>106</v>
      </c>
      <c r="BX232" s="141">
        <v>106</v>
      </c>
      <c r="BY232" s="141">
        <v>106</v>
      </c>
      <c r="BZ232" s="141">
        <v>106</v>
      </c>
      <c r="CA232" s="141">
        <v>106</v>
      </c>
      <c r="CB232" s="141">
        <v>106</v>
      </c>
      <c r="CC232" s="141">
        <v>106</v>
      </c>
      <c r="CD232" s="141">
        <v>106</v>
      </c>
      <c r="CE232" s="141">
        <v>106</v>
      </c>
      <c r="CF232" s="141">
        <v>106</v>
      </c>
      <c r="CG232" s="141">
        <v>106</v>
      </c>
      <c r="CH232" s="141">
        <v>106</v>
      </c>
      <c r="CI232" s="141">
        <v>106</v>
      </c>
      <c r="CJ232" s="141">
        <v>106</v>
      </c>
      <c r="CK232" s="141">
        <v>106</v>
      </c>
      <c r="CL232" s="141">
        <v>106</v>
      </c>
      <c r="CM232" s="141">
        <v>106</v>
      </c>
      <c r="CN232" s="141">
        <v>106</v>
      </c>
      <c r="CO232" s="141">
        <v>106</v>
      </c>
      <c r="CP232" s="141">
        <v>106</v>
      </c>
      <c r="CQ232" s="141">
        <v>106</v>
      </c>
      <c r="CR232" s="141">
        <v>106</v>
      </c>
      <c r="CS232" s="141">
        <v>106</v>
      </c>
      <c r="CT232" s="141">
        <v>105</v>
      </c>
      <c r="CU232" s="141">
        <v>106</v>
      </c>
      <c r="CV232" s="141">
        <v>106</v>
      </c>
      <c r="CW232" s="141">
        <v>106</v>
      </c>
      <c r="CX232" s="141">
        <v>106</v>
      </c>
      <c r="CY232" s="141">
        <v>105</v>
      </c>
      <c r="CZ232" s="141">
        <v>104</v>
      </c>
      <c r="DA232" s="141">
        <v>104</v>
      </c>
      <c r="DB232" s="141">
        <v>104</v>
      </c>
      <c r="DC232" s="141">
        <v>104</v>
      </c>
      <c r="DD232" s="141">
        <v>102</v>
      </c>
      <c r="DE232" s="141">
        <v>102</v>
      </c>
      <c r="DF232" s="141">
        <v>102</v>
      </c>
      <c r="DG232" s="141">
        <v>102</v>
      </c>
      <c r="DH232" s="141">
        <v>101</v>
      </c>
      <c r="DI232" s="164">
        <v>101</v>
      </c>
    </row>
    <row r="233" spans="1:113" x14ac:dyDescent="0.25">
      <c r="A233" s="133">
        <v>43907</v>
      </c>
      <c r="B233" s="165">
        <v>87</v>
      </c>
      <c r="C233" s="142">
        <v>87</v>
      </c>
      <c r="D233" s="142">
        <v>87</v>
      </c>
      <c r="E233" s="142">
        <v>87</v>
      </c>
      <c r="F233" s="142">
        <v>87</v>
      </c>
      <c r="G233" s="142">
        <v>87</v>
      </c>
      <c r="H233" s="142">
        <v>87</v>
      </c>
      <c r="I233" s="142">
        <v>87</v>
      </c>
      <c r="J233" s="142">
        <v>87</v>
      </c>
      <c r="K233" s="142">
        <v>87</v>
      </c>
      <c r="L233" s="142">
        <v>87</v>
      </c>
      <c r="M233" s="142">
        <v>87</v>
      </c>
      <c r="N233" s="142">
        <v>87</v>
      </c>
      <c r="O233" s="142">
        <v>87</v>
      </c>
      <c r="P233" s="142">
        <v>87</v>
      </c>
      <c r="Q233" s="142">
        <v>87</v>
      </c>
      <c r="R233" s="142">
        <v>87</v>
      </c>
      <c r="S233" s="142">
        <v>87</v>
      </c>
      <c r="T233" s="142">
        <v>87</v>
      </c>
      <c r="U233" s="142">
        <v>87</v>
      </c>
      <c r="V233" s="142">
        <v>87</v>
      </c>
      <c r="W233" s="142">
        <v>87</v>
      </c>
      <c r="X233" s="142">
        <v>87</v>
      </c>
      <c r="Y233" s="142">
        <v>87</v>
      </c>
      <c r="Z233" s="142">
        <v>87</v>
      </c>
      <c r="AA233" s="142">
        <v>87</v>
      </c>
      <c r="AB233" s="142">
        <v>87</v>
      </c>
      <c r="AC233" s="142">
        <v>87</v>
      </c>
      <c r="AD233" s="142">
        <v>87</v>
      </c>
      <c r="AE233" s="142">
        <v>87</v>
      </c>
      <c r="AF233" s="142">
        <v>87</v>
      </c>
      <c r="AG233" s="142">
        <v>87</v>
      </c>
      <c r="AH233" s="142">
        <v>87</v>
      </c>
      <c r="AI233" s="142">
        <v>87</v>
      </c>
      <c r="AJ233" s="142">
        <v>87</v>
      </c>
      <c r="AK233" s="142">
        <v>87</v>
      </c>
      <c r="AL233" s="142">
        <v>87</v>
      </c>
      <c r="AM233" s="141">
        <v>87</v>
      </c>
      <c r="AN233" s="141">
        <v>87</v>
      </c>
      <c r="AO233" s="141">
        <v>87</v>
      </c>
      <c r="AP233" s="141">
        <v>87</v>
      </c>
      <c r="AQ233" s="141">
        <v>87</v>
      </c>
      <c r="AR233" s="141">
        <v>87</v>
      </c>
      <c r="AS233" s="141">
        <v>87</v>
      </c>
      <c r="AT233" s="141">
        <v>87</v>
      </c>
      <c r="AU233" s="141">
        <v>87</v>
      </c>
      <c r="AV233" s="141">
        <v>87</v>
      </c>
      <c r="AW233" s="141">
        <v>87</v>
      </c>
      <c r="AX233" s="141">
        <v>87</v>
      </c>
      <c r="AY233" s="141">
        <v>87</v>
      </c>
      <c r="AZ233" s="141">
        <v>87</v>
      </c>
      <c r="BA233" s="141">
        <v>87</v>
      </c>
      <c r="BB233" s="141">
        <v>87</v>
      </c>
      <c r="BC233" s="141">
        <v>87</v>
      </c>
      <c r="BD233" s="141">
        <v>87</v>
      </c>
      <c r="BE233" s="141">
        <v>87</v>
      </c>
      <c r="BF233" s="141">
        <v>87</v>
      </c>
      <c r="BG233" s="141">
        <v>87</v>
      </c>
      <c r="BH233" s="141">
        <v>87</v>
      </c>
      <c r="BI233" s="141">
        <v>87</v>
      </c>
      <c r="BJ233" s="141">
        <v>87</v>
      </c>
      <c r="BK233" s="141">
        <v>87</v>
      </c>
      <c r="BL233" s="141">
        <v>87</v>
      </c>
      <c r="BM233" s="141">
        <v>87</v>
      </c>
      <c r="BN233" s="141">
        <v>87</v>
      </c>
      <c r="BO233" s="141">
        <v>87</v>
      </c>
      <c r="BP233" s="141">
        <v>87</v>
      </c>
      <c r="BQ233" s="141">
        <v>87</v>
      </c>
      <c r="BR233" s="141">
        <v>87</v>
      </c>
      <c r="BS233" s="141">
        <v>87</v>
      </c>
      <c r="BT233" s="141">
        <v>87</v>
      </c>
      <c r="BU233" s="141">
        <v>87</v>
      </c>
      <c r="BV233" s="141">
        <v>87</v>
      </c>
      <c r="BW233" s="141">
        <v>87</v>
      </c>
      <c r="BX233" s="141">
        <v>87</v>
      </c>
      <c r="BY233" s="141">
        <v>87</v>
      </c>
      <c r="BZ233" s="141">
        <v>86</v>
      </c>
      <c r="CA233" s="141">
        <v>86</v>
      </c>
      <c r="CB233" s="141">
        <v>86</v>
      </c>
      <c r="CC233" s="141">
        <v>86</v>
      </c>
      <c r="CD233" s="141">
        <v>86</v>
      </c>
      <c r="CE233" s="141">
        <v>86</v>
      </c>
      <c r="CF233" s="141">
        <v>86</v>
      </c>
      <c r="CG233" s="141">
        <v>86</v>
      </c>
      <c r="CH233" s="141">
        <v>86</v>
      </c>
      <c r="CI233" s="141">
        <v>86</v>
      </c>
      <c r="CJ233" s="141">
        <v>86</v>
      </c>
      <c r="CK233" s="141">
        <v>86</v>
      </c>
      <c r="CL233" s="141">
        <v>86</v>
      </c>
      <c r="CM233" s="141">
        <v>86</v>
      </c>
      <c r="CN233" s="141">
        <v>86</v>
      </c>
      <c r="CO233" s="141">
        <v>86</v>
      </c>
      <c r="CP233" s="141">
        <v>86</v>
      </c>
      <c r="CQ233" s="141">
        <v>86</v>
      </c>
      <c r="CR233" s="141">
        <v>86</v>
      </c>
      <c r="CS233" s="141">
        <v>86</v>
      </c>
      <c r="CT233" s="141">
        <v>85</v>
      </c>
      <c r="CU233" s="141">
        <v>86</v>
      </c>
      <c r="CV233" s="141">
        <v>86</v>
      </c>
      <c r="CW233" s="141">
        <v>86</v>
      </c>
      <c r="CX233" s="141">
        <v>86</v>
      </c>
      <c r="CY233" s="141">
        <v>85</v>
      </c>
      <c r="CZ233" s="141">
        <v>84</v>
      </c>
      <c r="DA233" s="141">
        <v>84</v>
      </c>
      <c r="DB233" s="141">
        <v>84</v>
      </c>
      <c r="DC233" s="141">
        <v>84</v>
      </c>
      <c r="DD233" s="141">
        <v>82</v>
      </c>
      <c r="DE233" s="141">
        <v>82</v>
      </c>
      <c r="DF233" s="141">
        <v>82</v>
      </c>
      <c r="DG233" s="141">
        <v>82</v>
      </c>
      <c r="DH233" s="141">
        <v>82</v>
      </c>
      <c r="DI233" s="164">
        <v>82</v>
      </c>
    </row>
    <row r="234" spans="1:113" x14ac:dyDescent="0.25">
      <c r="A234" s="133">
        <v>43906</v>
      </c>
      <c r="B234" s="165">
        <v>64</v>
      </c>
      <c r="C234" s="142">
        <v>64</v>
      </c>
      <c r="D234" s="142">
        <v>64</v>
      </c>
      <c r="E234" s="142">
        <v>64</v>
      </c>
      <c r="F234" s="142">
        <v>64</v>
      </c>
      <c r="G234" s="142">
        <v>64</v>
      </c>
      <c r="H234" s="142">
        <v>64</v>
      </c>
      <c r="I234" s="142">
        <v>64</v>
      </c>
      <c r="J234" s="142">
        <v>64</v>
      </c>
      <c r="K234" s="142">
        <v>64</v>
      </c>
      <c r="L234" s="142">
        <v>64</v>
      </c>
      <c r="M234" s="142">
        <v>64</v>
      </c>
      <c r="N234" s="142">
        <v>64</v>
      </c>
      <c r="O234" s="142">
        <v>64</v>
      </c>
      <c r="P234" s="142">
        <v>64</v>
      </c>
      <c r="Q234" s="142">
        <v>64</v>
      </c>
      <c r="R234" s="142">
        <v>64</v>
      </c>
      <c r="S234" s="142">
        <v>64</v>
      </c>
      <c r="T234" s="142">
        <v>64</v>
      </c>
      <c r="U234" s="142">
        <v>64</v>
      </c>
      <c r="V234" s="142">
        <v>64</v>
      </c>
      <c r="W234" s="142">
        <v>64</v>
      </c>
      <c r="X234" s="142">
        <v>64</v>
      </c>
      <c r="Y234" s="142">
        <v>64</v>
      </c>
      <c r="Z234" s="142">
        <v>64</v>
      </c>
      <c r="AA234" s="142">
        <v>64</v>
      </c>
      <c r="AB234" s="142">
        <v>64</v>
      </c>
      <c r="AC234" s="142">
        <v>64</v>
      </c>
      <c r="AD234" s="142">
        <v>64</v>
      </c>
      <c r="AE234" s="142">
        <v>64</v>
      </c>
      <c r="AF234" s="142">
        <v>64</v>
      </c>
      <c r="AG234" s="142">
        <v>64</v>
      </c>
      <c r="AH234" s="142">
        <v>64</v>
      </c>
      <c r="AI234" s="142">
        <v>64</v>
      </c>
      <c r="AJ234" s="142">
        <v>64</v>
      </c>
      <c r="AK234" s="142">
        <v>64</v>
      </c>
      <c r="AL234" s="142">
        <v>64</v>
      </c>
      <c r="AM234" s="141">
        <v>64</v>
      </c>
      <c r="AN234" s="141">
        <v>64</v>
      </c>
      <c r="AO234" s="141">
        <v>64</v>
      </c>
      <c r="AP234" s="141">
        <v>64</v>
      </c>
      <c r="AQ234" s="141">
        <v>64</v>
      </c>
      <c r="AR234" s="141">
        <v>64</v>
      </c>
      <c r="AS234" s="141">
        <v>64</v>
      </c>
      <c r="AT234" s="141">
        <v>64</v>
      </c>
      <c r="AU234" s="141">
        <v>64</v>
      </c>
      <c r="AV234" s="141">
        <v>64</v>
      </c>
      <c r="AW234" s="141">
        <v>64</v>
      </c>
      <c r="AX234" s="141">
        <v>64</v>
      </c>
      <c r="AY234" s="141">
        <v>64</v>
      </c>
      <c r="AZ234" s="141">
        <v>64</v>
      </c>
      <c r="BA234" s="141">
        <v>64</v>
      </c>
      <c r="BB234" s="141">
        <v>64</v>
      </c>
      <c r="BC234" s="141">
        <v>64</v>
      </c>
      <c r="BD234" s="141">
        <v>64</v>
      </c>
      <c r="BE234" s="141">
        <v>64</v>
      </c>
      <c r="BF234" s="141">
        <v>64</v>
      </c>
      <c r="BG234" s="141">
        <v>64</v>
      </c>
      <c r="BH234" s="141">
        <v>64</v>
      </c>
      <c r="BI234" s="141">
        <v>64</v>
      </c>
      <c r="BJ234" s="141">
        <v>64</v>
      </c>
      <c r="BK234" s="141">
        <v>64</v>
      </c>
      <c r="BL234" s="141">
        <v>64</v>
      </c>
      <c r="BM234" s="141">
        <v>64</v>
      </c>
      <c r="BN234" s="141">
        <v>64</v>
      </c>
      <c r="BO234" s="141">
        <v>64</v>
      </c>
      <c r="BP234" s="141">
        <v>64</v>
      </c>
      <c r="BQ234" s="141">
        <v>64</v>
      </c>
      <c r="BR234" s="141">
        <v>64</v>
      </c>
      <c r="BS234" s="141">
        <v>64</v>
      </c>
      <c r="BT234" s="141">
        <v>64</v>
      </c>
      <c r="BU234" s="141">
        <v>64</v>
      </c>
      <c r="BV234" s="141">
        <v>64</v>
      </c>
      <c r="BW234" s="141">
        <v>64</v>
      </c>
      <c r="BX234" s="141">
        <v>64</v>
      </c>
      <c r="BY234" s="141">
        <v>64</v>
      </c>
      <c r="BZ234" s="141">
        <v>64</v>
      </c>
      <c r="CA234" s="141">
        <v>64</v>
      </c>
      <c r="CB234" s="141">
        <v>64</v>
      </c>
      <c r="CC234" s="141">
        <v>64</v>
      </c>
      <c r="CD234" s="141">
        <v>64</v>
      </c>
      <c r="CE234" s="141">
        <v>64</v>
      </c>
      <c r="CF234" s="141">
        <v>64</v>
      </c>
      <c r="CG234" s="141">
        <v>64</v>
      </c>
      <c r="CH234" s="141">
        <v>64</v>
      </c>
      <c r="CI234" s="141">
        <v>64</v>
      </c>
      <c r="CJ234" s="141">
        <v>64</v>
      </c>
      <c r="CK234" s="141">
        <v>64</v>
      </c>
      <c r="CL234" s="141">
        <v>64</v>
      </c>
      <c r="CM234" s="141">
        <v>64</v>
      </c>
      <c r="CN234" s="141">
        <v>64</v>
      </c>
      <c r="CO234" s="141">
        <v>64</v>
      </c>
      <c r="CP234" s="141">
        <v>64</v>
      </c>
      <c r="CQ234" s="141">
        <v>64</v>
      </c>
      <c r="CR234" s="141">
        <v>64</v>
      </c>
      <c r="CS234" s="141">
        <v>64</v>
      </c>
      <c r="CT234" s="141">
        <v>63</v>
      </c>
      <c r="CU234" s="141">
        <v>63</v>
      </c>
      <c r="CV234" s="141">
        <v>63</v>
      </c>
      <c r="CW234" s="141">
        <v>63</v>
      </c>
      <c r="CX234" s="141">
        <v>63</v>
      </c>
      <c r="CY234" s="141">
        <v>62</v>
      </c>
      <c r="CZ234" s="141">
        <v>61</v>
      </c>
      <c r="DA234" s="141">
        <v>61</v>
      </c>
      <c r="DB234" s="141">
        <v>61</v>
      </c>
      <c r="DC234" s="141">
        <v>61</v>
      </c>
      <c r="DD234" s="141">
        <v>60</v>
      </c>
      <c r="DE234" s="141">
        <v>60</v>
      </c>
      <c r="DF234" s="141">
        <v>60</v>
      </c>
      <c r="DG234" s="141">
        <v>60</v>
      </c>
      <c r="DH234" s="141">
        <v>60</v>
      </c>
      <c r="DI234" s="164">
        <v>61</v>
      </c>
    </row>
    <row r="235" spans="1:113" x14ac:dyDescent="0.25">
      <c r="A235" s="133">
        <v>43905</v>
      </c>
      <c r="B235" s="165">
        <v>40</v>
      </c>
      <c r="C235" s="142">
        <v>40</v>
      </c>
      <c r="D235" s="142">
        <v>40</v>
      </c>
      <c r="E235" s="142">
        <v>40</v>
      </c>
      <c r="F235" s="142">
        <v>40</v>
      </c>
      <c r="G235" s="142">
        <v>40</v>
      </c>
      <c r="H235" s="142">
        <v>40</v>
      </c>
      <c r="I235" s="142">
        <v>40</v>
      </c>
      <c r="J235" s="142">
        <v>40</v>
      </c>
      <c r="K235" s="142">
        <v>40</v>
      </c>
      <c r="L235" s="142">
        <v>40</v>
      </c>
      <c r="M235" s="142">
        <v>40</v>
      </c>
      <c r="N235" s="142">
        <v>40</v>
      </c>
      <c r="O235" s="142">
        <v>40</v>
      </c>
      <c r="P235" s="142">
        <v>40</v>
      </c>
      <c r="Q235" s="142">
        <v>40</v>
      </c>
      <c r="R235" s="142">
        <v>40</v>
      </c>
      <c r="S235" s="142">
        <v>40</v>
      </c>
      <c r="T235" s="142">
        <v>40</v>
      </c>
      <c r="U235" s="142">
        <v>40</v>
      </c>
      <c r="V235" s="142">
        <v>40</v>
      </c>
      <c r="W235" s="142">
        <v>40</v>
      </c>
      <c r="X235" s="142">
        <v>40</v>
      </c>
      <c r="Y235" s="142">
        <v>40</v>
      </c>
      <c r="Z235" s="142">
        <v>40</v>
      </c>
      <c r="AA235" s="142">
        <v>40</v>
      </c>
      <c r="AB235" s="142">
        <v>40</v>
      </c>
      <c r="AC235" s="142">
        <v>40</v>
      </c>
      <c r="AD235" s="142">
        <v>40</v>
      </c>
      <c r="AE235" s="142">
        <v>40</v>
      </c>
      <c r="AF235" s="142">
        <v>40</v>
      </c>
      <c r="AG235" s="142">
        <v>40</v>
      </c>
      <c r="AH235" s="142">
        <v>40</v>
      </c>
      <c r="AI235" s="142">
        <v>40</v>
      </c>
      <c r="AJ235" s="142">
        <v>40</v>
      </c>
      <c r="AK235" s="142">
        <v>40</v>
      </c>
      <c r="AL235" s="142">
        <v>40</v>
      </c>
      <c r="AM235" s="141">
        <v>40</v>
      </c>
      <c r="AN235" s="141">
        <v>40</v>
      </c>
      <c r="AO235" s="141">
        <v>40</v>
      </c>
      <c r="AP235" s="141">
        <v>40</v>
      </c>
      <c r="AQ235" s="141">
        <v>40</v>
      </c>
      <c r="AR235" s="141">
        <v>40</v>
      </c>
      <c r="AS235" s="141">
        <v>40</v>
      </c>
      <c r="AT235" s="141">
        <v>40</v>
      </c>
      <c r="AU235" s="141">
        <v>40</v>
      </c>
      <c r="AV235" s="141">
        <v>40</v>
      </c>
      <c r="AW235" s="141">
        <v>40</v>
      </c>
      <c r="AX235" s="141">
        <v>40</v>
      </c>
      <c r="AY235" s="141">
        <v>40</v>
      </c>
      <c r="AZ235" s="141">
        <v>40</v>
      </c>
      <c r="BA235" s="141">
        <v>40</v>
      </c>
      <c r="BB235" s="141">
        <v>40</v>
      </c>
      <c r="BC235" s="141">
        <v>40</v>
      </c>
      <c r="BD235" s="141">
        <v>40</v>
      </c>
      <c r="BE235" s="141">
        <v>40</v>
      </c>
      <c r="BF235" s="141">
        <v>40</v>
      </c>
      <c r="BG235" s="141">
        <v>40</v>
      </c>
      <c r="BH235" s="141">
        <v>40</v>
      </c>
      <c r="BI235" s="141">
        <v>40</v>
      </c>
      <c r="BJ235" s="141">
        <v>40</v>
      </c>
      <c r="BK235" s="141">
        <v>40</v>
      </c>
      <c r="BL235" s="141">
        <v>40</v>
      </c>
      <c r="BM235" s="141">
        <v>40</v>
      </c>
      <c r="BN235" s="141">
        <v>40</v>
      </c>
      <c r="BO235" s="141">
        <v>40</v>
      </c>
      <c r="BP235" s="141">
        <v>40</v>
      </c>
      <c r="BQ235" s="141">
        <v>40</v>
      </c>
      <c r="BR235" s="141">
        <v>40</v>
      </c>
      <c r="BS235" s="141">
        <v>40</v>
      </c>
      <c r="BT235" s="141">
        <v>40</v>
      </c>
      <c r="BU235" s="141">
        <v>40</v>
      </c>
      <c r="BV235" s="141">
        <v>40</v>
      </c>
      <c r="BW235" s="141">
        <v>40</v>
      </c>
      <c r="BX235" s="141">
        <v>40</v>
      </c>
      <c r="BY235" s="141">
        <v>40</v>
      </c>
      <c r="BZ235" s="141">
        <v>41</v>
      </c>
      <c r="CA235" s="141">
        <v>41</v>
      </c>
      <c r="CB235" s="141">
        <v>41</v>
      </c>
      <c r="CC235" s="141">
        <v>41</v>
      </c>
      <c r="CD235" s="141">
        <v>41</v>
      </c>
      <c r="CE235" s="141">
        <v>41</v>
      </c>
      <c r="CF235" s="141">
        <v>41</v>
      </c>
      <c r="CG235" s="141">
        <v>41</v>
      </c>
      <c r="CH235" s="141">
        <v>41</v>
      </c>
      <c r="CI235" s="141">
        <v>41</v>
      </c>
      <c r="CJ235" s="141">
        <v>41</v>
      </c>
      <c r="CK235" s="141">
        <v>41</v>
      </c>
      <c r="CL235" s="141">
        <v>41</v>
      </c>
      <c r="CM235" s="141">
        <v>41</v>
      </c>
      <c r="CN235" s="141">
        <v>41</v>
      </c>
      <c r="CO235" s="141">
        <v>41</v>
      </c>
      <c r="CP235" s="141">
        <v>41</v>
      </c>
      <c r="CQ235" s="141">
        <v>41</v>
      </c>
      <c r="CR235" s="141">
        <v>41</v>
      </c>
      <c r="CS235" s="141">
        <v>41</v>
      </c>
      <c r="CT235" s="141">
        <v>40</v>
      </c>
      <c r="CU235" s="141">
        <v>40</v>
      </c>
      <c r="CV235" s="141">
        <v>40</v>
      </c>
      <c r="CW235" s="141">
        <v>40</v>
      </c>
      <c r="CX235" s="141">
        <v>40</v>
      </c>
      <c r="CY235" s="141">
        <v>39</v>
      </c>
      <c r="CZ235" s="141">
        <v>38</v>
      </c>
      <c r="DA235" s="141">
        <v>38</v>
      </c>
      <c r="DB235" s="141">
        <v>38</v>
      </c>
      <c r="DC235" s="141">
        <v>38</v>
      </c>
      <c r="DD235" s="141">
        <v>37</v>
      </c>
      <c r="DE235" s="141">
        <v>37</v>
      </c>
      <c r="DF235" s="141">
        <v>37</v>
      </c>
      <c r="DG235" s="141">
        <v>37</v>
      </c>
      <c r="DH235" s="141">
        <v>37</v>
      </c>
      <c r="DI235" s="164">
        <v>37</v>
      </c>
    </row>
    <row r="236" spans="1:113" x14ac:dyDescent="0.25">
      <c r="A236" s="133">
        <v>43904</v>
      </c>
      <c r="B236" s="165">
        <v>26</v>
      </c>
      <c r="C236" s="142">
        <v>26</v>
      </c>
      <c r="D236" s="142">
        <v>26</v>
      </c>
      <c r="E236" s="142">
        <v>26</v>
      </c>
      <c r="F236" s="142">
        <v>26</v>
      </c>
      <c r="G236" s="142">
        <v>26</v>
      </c>
      <c r="H236" s="142">
        <v>26</v>
      </c>
      <c r="I236" s="142">
        <v>26</v>
      </c>
      <c r="J236" s="142">
        <v>26</v>
      </c>
      <c r="K236" s="142">
        <v>26</v>
      </c>
      <c r="L236" s="142">
        <v>26</v>
      </c>
      <c r="M236" s="142">
        <v>26</v>
      </c>
      <c r="N236" s="142">
        <v>26</v>
      </c>
      <c r="O236" s="142">
        <v>26</v>
      </c>
      <c r="P236" s="142">
        <v>26</v>
      </c>
      <c r="Q236" s="142">
        <v>26</v>
      </c>
      <c r="R236" s="142">
        <v>26</v>
      </c>
      <c r="S236" s="142">
        <v>26</v>
      </c>
      <c r="T236" s="142">
        <v>26</v>
      </c>
      <c r="U236" s="142">
        <v>26</v>
      </c>
      <c r="V236" s="142">
        <v>26</v>
      </c>
      <c r="W236" s="142">
        <v>26</v>
      </c>
      <c r="X236" s="142">
        <v>26</v>
      </c>
      <c r="Y236" s="142">
        <v>26</v>
      </c>
      <c r="Z236" s="142">
        <v>26</v>
      </c>
      <c r="AA236" s="142">
        <v>26</v>
      </c>
      <c r="AB236" s="142">
        <v>26</v>
      </c>
      <c r="AC236" s="142">
        <v>26</v>
      </c>
      <c r="AD236" s="142">
        <v>26</v>
      </c>
      <c r="AE236" s="142">
        <v>26</v>
      </c>
      <c r="AF236" s="142">
        <v>26</v>
      </c>
      <c r="AG236" s="142">
        <v>26</v>
      </c>
      <c r="AH236" s="142">
        <v>26</v>
      </c>
      <c r="AI236" s="142">
        <v>26</v>
      </c>
      <c r="AJ236" s="142">
        <v>26</v>
      </c>
      <c r="AK236" s="142">
        <v>26</v>
      </c>
      <c r="AL236" s="142">
        <v>26</v>
      </c>
      <c r="AM236" s="141">
        <v>26</v>
      </c>
      <c r="AN236" s="141">
        <v>26</v>
      </c>
      <c r="AO236" s="141">
        <v>26</v>
      </c>
      <c r="AP236" s="141">
        <v>26</v>
      </c>
      <c r="AQ236" s="141">
        <v>26</v>
      </c>
      <c r="AR236" s="141">
        <v>26</v>
      </c>
      <c r="AS236" s="141">
        <v>26</v>
      </c>
      <c r="AT236" s="141">
        <v>26</v>
      </c>
      <c r="AU236" s="141">
        <v>26</v>
      </c>
      <c r="AV236" s="141">
        <v>26</v>
      </c>
      <c r="AW236" s="141">
        <v>26</v>
      </c>
      <c r="AX236" s="141">
        <v>26</v>
      </c>
      <c r="AY236" s="141">
        <v>26</v>
      </c>
      <c r="AZ236" s="141">
        <v>26</v>
      </c>
      <c r="BA236" s="141">
        <v>26</v>
      </c>
      <c r="BB236" s="141">
        <v>26</v>
      </c>
      <c r="BC236" s="141">
        <v>26</v>
      </c>
      <c r="BD236" s="141">
        <v>26</v>
      </c>
      <c r="BE236" s="141">
        <v>26</v>
      </c>
      <c r="BF236" s="141">
        <v>26</v>
      </c>
      <c r="BG236" s="141">
        <v>26</v>
      </c>
      <c r="BH236" s="141">
        <v>26</v>
      </c>
      <c r="BI236" s="141">
        <v>26</v>
      </c>
      <c r="BJ236" s="141">
        <v>26</v>
      </c>
      <c r="BK236" s="141">
        <v>26</v>
      </c>
      <c r="BL236" s="141">
        <v>26</v>
      </c>
      <c r="BM236" s="141">
        <v>26</v>
      </c>
      <c r="BN236" s="141">
        <v>26</v>
      </c>
      <c r="BO236" s="141">
        <v>26</v>
      </c>
      <c r="BP236" s="141">
        <v>26</v>
      </c>
      <c r="BQ236" s="141">
        <v>26</v>
      </c>
      <c r="BR236" s="141">
        <v>26</v>
      </c>
      <c r="BS236" s="141">
        <v>26</v>
      </c>
      <c r="BT236" s="141">
        <v>26</v>
      </c>
      <c r="BU236" s="141">
        <v>26</v>
      </c>
      <c r="BV236" s="141">
        <v>26</v>
      </c>
      <c r="BW236" s="141">
        <v>26</v>
      </c>
      <c r="BX236" s="141">
        <v>26</v>
      </c>
      <c r="BY236" s="141">
        <v>26</v>
      </c>
      <c r="BZ236" s="141">
        <v>27</v>
      </c>
      <c r="CA236" s="141">
        <v>27</v>
      </c>
      <c r="CB236" s="141">
        <v>27</v>
      </c>
      <c r="CC236" s="141">
        <v>27</v>
      </c>
      <c r="CD236" s="141">
        <v>27</v>
      </c>
      <c r="CE236" s="141">
        <v>27</v>
      </c>
      <c r="CF236" s="141">
        <v>27</v>
      </c>
      <c r="CG236" s="141">
        <v>27</v>
      </c>
      <c r="CH236" s="141">
        <v>27</v>
      </c>
      <c r="CI236" s="141">
        <v>27</v>
      </c>
      <c r="CJ236" s="141">
        <v>27</v>
      </c>
      <c r="CK236" s="141">
        <v>27</v>
      </c>
      <c r="CL236" s="141">
        <v>27</v>
      </c>
      <c r="CM236" s="141">
        <v>27</v>
      </c>
      <c r="CN236" s="141">
        <v>27</v>
      </c>
      <c r="CO236" s="141">
        <v>27</v>
      </c>
      <c r="CP236" s="141">
        <v>27</v>
      </c>
      <c r="CQ236" s="141">
        <v>27</v>
      </c>
      <c r="CR236" s="141">
        <v>27</v>
      </c>
      <c r="CS236" s="141">
        <v>27</v>
      </c>
      <c r="CT236" s="141">
        <v>26</v>
      </c>
      <c r="CU236" s="141">
        <v>26</v>
      </c>
      <c r="CV236" s="141">
        <v>26</v>
      </c>
      <c r="CW236" s="141">
        <v>26</v>
      </c>
      <c r="CX236" s="141">
        <v>26</v>
      </c>
      <c r="CY236" s="141">
        <v>26</v>
      </c>
      <c r="CZ236" s="141">
        <v>26</v>
      </c>
      <c r="DA236" s="141">
        <v>26</v>
      </c>
      <c r="DB236" s="141">
        <v>26</v>
      </c>
      <c r="DC236" s="141">
        <v>26</v>
      </c>
      <c r="DD236" s="141">
        <v>25</v>
      </c>
      <c r="DE236" s="141">
        <v>25</v>
      </c>
      <c r="DF236" s="141">
        <v>25</v>
      </c>
      <c r="DG236" s="141">
        <v>25</v>
      </c>
      <c r="DH236" s="141">
        <v>25</v>
      </c>
      <c r="DI236" s="164">
        <v>25</v>
      </c>
    </row>
    <row r="237" spans="1:113" x14ac:dyDescent="0.25">
      <c r="A237" s="133">
        <v>43903</v>
      </c>
      <c r="B237" s="165">
        <v>16</v>
      </c>
      <c r="C237" s="142">
        <v>16</v>
      </c>
      <c r="D237" s="142">
        <v>16</v>
      </c>
      <c r="E237" s="142">
        <v>16</v>
      </c>
      <c r="F237" s="142">
        <v>16</v>
      </c>
      <c r="G237" s="142">
        <v>16</v>
      </c>
      <c r="H237" s="142">
        <v>16</v>
      </c>
      <c r="I237" s="142">
        <v>16</v>
      </c>
      <c r="J237" s="142">
        <v>16</v>
      </c>
      <c r="K237" s="142">
        <v>16</v>
      </c>
      <c r="L237" s="142">
        <v>16</v>
      </c>
      <c r="M237" s="142">
        <v>16</v>
      </c>
      <c r="N237" s="142">
        <v>16</v>
      </c>
      <c r="O237" s="142">
        <v>16</v>
      </c>
      <c r="P237" s="142">
        <v>16</v>
      </c>
      <c r="Q237" s="142">
        <v>16</v>
      </c>
      <c r="R237" s="142">
        <v>16</v>
      </c>
      <c r="S237" s="142">
        <v>16</v>
      </c>
      <c r="T237" s="142">
        <v>16</v>
      </c>
      <c r="U237" s="142">
        <v>16</v>
      </c>
      <c r="V237" s="142">
        <v>16</v>
      </c>
      <c r="W237" s="142">
        <v>16</v>
      </c>
      <c r="X237" s="142">
        <v>16</v>
      </c>
      <c r="Y237" s="142">
        <v>16</v>
      </c>
      <c r="Z237" s="142">
        <v>16</v>
      </c>
      <c r="AA237" s="142">
        <v>16</v>
      </c>
      <c r="AB237" s="142">
        <v>16</v>
      </c>
      <c r="AC237" s="142">
        <v>16</v>
      </c>
      <c r="AD237" s="142">
        <v>16</v>
      </c>
      <c r="AE237" s="142">
        <v>16</v>
      </c>
      <c r="AF237" s="142">
        <v>16</v>
      </c>
      <c r="AG237" s="142">
        <v>16</v>
      </c>
      <c r="AH237" s="142">
        <v>16</v>
      </c>
      <c r="AI237" s="142">
        <v>16</v>
      </c>
      <c r="AJ237" s="142">
        <v>16</v>
      </c>
      <c r="AK237" s="142">
        <v>16</v>
      </c>
      <c r="AL237" s="142">
        <v>16</v>
      </c>
      <c r="AM237" s="141">
        <v>16</v>
      </c>
      <c r="AN237" s="141">
        <v>16</v>
      </c>
      <c r="AO237" s="141">
        <v>16</v>
      </c>
      <c r="AP237" s="141">
        <v>16</v>
      </c>
      <c r="AQ237" s="141">
        <v>16</v>
      </c>
      <c r="AR237" s="141">
        <v>16</v>
      </c>
      <c r="AS237" s="141">
        <v>16</v>
      </c>
      <c r="AT237" s="141">
        <v>16</v>
      </c>
      <c r="AU237" s="141">
        <v>16</v>
      </c>
      <c r="AV237" s="141">
        <v>16</v>
      </c>
      <c r="AW237" s="141">
        <v>16</v>
      </c>
      <c r="AX237" s="141">
        <v>16</v>
      </c>
      <c r="AY237" s="141">
        <v>16</v>
      </c>
      <c r="AZ237" s="141">
        <v>16</v>
      </c>
      <c r="BA237" s="141">
        <v>16</v>
      </c>
      <c r="BB237" s="141">
        <v>16</v>
      </c>
      <c r="BC237" s="141">
        <v>16</v>
      </c>
      <c r="BD237" s="141">
        <v>16</v>
      </c>
      <c r="BE237" s="141">
        <v>16</v>
      </c>
      <c r="BF237" s="141">
        <v>16</v>
      </c>
      <c r="BG237" s="141">
        <v>16</v>
      </c>
      <c r="BH237" s="141">
        <v>16</v>
      </c>
      <c r="BI237" s="141">
        <v>16</v>
      </c>
      <c r="BJ237" s="141">
        <v>16</v>
      </c>
      <c r="BK237" s="141">
        <v>16</v>
      </c>
      <c r="BL237" s="141">
        <v>16</v>
      </c>
      <c r="BM237" s="141">
        <v>16</v>
      </c>
      <c r="BN237" s="141">
        <v>16</v>
      </c>
      <c r="BO237" s="141">
        <v>16</v>
      </c>
      <c r="BP237" s="141">
        <v>16</v>
      </c>
      <c r="BQ237" s="141">
        <v>16</v>
      </c>
      <c r="BR237" s="141">
        <v>16</v>
      </c>
      <c r="BS237" s="141">
        <v>16</v>
      </c>
      <c r="BT237" s="141">
        <v>16</v>
      </c>
      <c r="BU237" s="141">
        <v>16</v>
      </c>
      <c r="BV237" s="141">
        <v>16</v>
      </c>
      <c r="BW237" s="141">
        <v>16</v>
      </c>
      <c r="BX237" s="141">
        <v>16</v>
      </c>
      <c r="BY237" s="141">
        <v>16</v>
      </c>
      <c r="BZ237" s="141">
        <v>17</v>
      </c>
      <c r="CA237" s="141">
        <v>17</v>
      </c>
      <c r="CB237" s="141">
        <v>17</v>
      </c>
      <c r="CC237" s="141">
        <v>17</v>
      </c>
      <c r="CD237" s="141">
        <v>17</v>
      </c>
      <c r="CE237" s="141">
        <v>17</v>
      </c>
      <c r="CF237" s="141">
        <v>17</v>
      </c>
      <c r="CG237" s="141">
        <v>17</v>
      </c>
      <c r="CH237" s="141">
        <v>17</v>
      </c>
      <c r="CI237" s="141">
        <v>17</v>
      </c>
      <c r="CJ237" s="141">
        <v>17</v>
      </c>
      <c r="CK237" s="141">
        <v>17</v>
      </c>
      <c r="CL237" s="141">
        <v>17</v>
      </c>
      <c r="CM237" s="141">
        <v>17</v>
      </c>
      <c r="CN237" s="141">
        <v>17</v>
      </c>
      <c r="CO237" s="141">
        <v>17</v>
      </c>
      <c r="CP237" s="141">
        <v>17</v>
      </c>
      <c r="CQ237" s="141">
        <v>17</v>
      </c>
      <c r="CR237" s="141">
        <v>17</v>
      </c>
      <c r="CS237" s="141">
        <v>17</v>
      </c>
      <c r="CT237" s="141">
        <v>16</v>
      </c>
      <c r="CU237" s="141">
        <v>16</v>
      </c>
      <c r="CV237" s="141">
        <v>16</v>
      </c>
      <c r="CW237" s="141">
        <v>16</v>
      </c>
      <c r="CX237" s="141">
        <v>16</v>
      </c>
      <c r="CY237" s="141">
        <v>16</v>
      </c>
      <c r="CZ237" s="141">
        <v>16</v>
      </c>
      <c r="DA237" s="141">
        <v>16</v>
      </c>
      <c r="DB237" s="141">
        <v>16</v>
      </c>
      <c r="DC237" s="141">
        <v>16</v>
      </c>
      <c r="DD237" s="141">
        <v>16</v>
      </c>
      <c r="DE237" s="141">
        <v>16</v>
      </c>
      <c r="DF237" s="141">
        <v>16</v>
      </c>
      <c r="DG237" s="141">
        <v>16</v>
      </c>
      <c r="DH237" s="141">
        <v>16</v>
      </c>
      <c r="DI237" s="164">
        <v>16</v>
      </c>
    </row>
    <row r="238" spans="1:113" x14ac:dyDescent="0.25">
      <c r="A238" s="133">
        <v>43902</v>
      </c>
      <c r="B238" s="165">
        <v>10</v>
      </c>
      <c r="C238" s="142">
        <v>10</v>
      </c>
      <c r="D238" s="142">
        <v>10</v>
      </c>
      <c r="E238" s="142">
        <v>10</v>
      </c>
      <c r="F238" s="142">
        <v>10</v>
      </c>
      <c r="G238" s="142">
        <v>10</v>
      </c>
      <c r="H238" s="142">
        <v>10</v>
      </c>
      <c r="I238" s="142">
        <v>10</v>
      </c>
      <c r="J238" s="142">
        <v>10</v>
      </c>
      <c r="K238" s="142">
        <v>10</v>
      </c>
      <c r="L238" s="142">
        <v>10</v>
      </c>
      <c r="M238" s="142">
        <v>10</v>
      </c>
      <c r="N238" s="142">
        <v>10</v>
      </c>
      <c r="O238" s="142">
        <v>10</v>
      </c>
      <c r="P238" s="142">
        <v>10</v>
      </c>
      <c r="Q238" s="142">
        <v>10</v>
      </c>
      <c r="R238" s="142">
        <v>10</v>
      </c>
      <c r="S238" s="142">
        <v>10</v>
      </c>
      <c r="T238" s="142">
        <v>10</v>
      </c>
      <c r="U238" s="142">
        <v>10</v>
      </c>
      <c r="V238" s="142">
        <v>10</v>
      </c>
      <c r="W238" s="142">
        <v>10</v>
      </c>
      <c r="X238" s="142">
        <v>10</v>
      </c>
      <c r="Y238" s="142">
        <v>10</v>
      </c>
      <c r="Z238" s="142">
        <v>10</v>
      </c>
      <c r="AA238" s="142">
        <v>10</v>
      </c>
      <c r="AB238" s="142">
        <v>10</v>
      </c>
      <c r="AC238" s="142">
        <v>10</v>
      </c>
      <c r="AD238" s="142">
        <v>10</v>
      </c>
      <c r="AE238" s="142">
        <v>10</v>
      </c>
      <c r="AF238" s="142">
        <v>10</v>
      </c>
      <c r="AG238" s="142">
        <v>10</v>
      </c>
      <c r="AH238" s="142">
        <v>10</v>
      </c>
      <c r="AI238" s="142">
        <v>10</v>
      </c>
      <c r="AJ238" s="142">
        <v>10</v>
      </c>
      <c r="AK238" s="142">
        <v>10</v>
      </c>
      <c r="AL238" s="142">
        <v>10</v>
      </c>
      <c r="AM238" s="141">
        <v>10</v>
      </c>
      <c r="AN238" s="141">
        <v>10</v>
      </c>
      <c r="AO238" s="141">
        <v>10</v>
      </c>
      <c r="AP238" s="141">
        <v>10</v>
      </c>
      <c r="AQ238" s="141">
        <v>10</v>
      </c>
      <c r="AR238" s="141">
        <v>10</v>
      </c>
      <c r="AS238" s="141">
        <v>10</v>
      </c>
      <c r="AT238" s="141">
        <v>10</v>
      </c>
      <c r="AU238" s="141">
        <v>10</v>
      </c>
      <c r="AV238" s="141">
        <v>10</v>
      </c>
      <c r="AW238" s="141">
        <v>10</v>
      </c>
      <c r="AX238" s="141">
        <v>10</v>
      </c>
      <c r="AY238" s="141">
        <v>10</v>
      </c>
      <c r="AZ238" s="141">
        <v>10</v>
      </c>
      <c r="BA238" s="141">
        <v>10</v>
      </c>
      <c r="BB238" s="141">
        <v>10</v>
      </c>
      <c r="BC238" s="141">
        <v>10</v>
      </c>
      <c r="BD238" s="141">
        <v>10</v>
      </c>
      <c r="BE238" s="141">
        <v>10</v>
      </c>
      <c r="BF238" s="141">
        <v>10</v>
      </c>
      <c r="BG238" s="141">
        <v>10</v>
      </c>
      <c r="BH238" s="141">
        <v>10</v>
      </c>
      <c r="BI238" s="141">
        <v>10</v>
      </c>
      <c r="BJ238" s="141">
        <v>10</v>
      </c>
      <c r="BK238" s="141">
        <v>10</v>
      </c>
      <c r="BL238" s="141">
        <v>10</v>
      </c>
      <c r="BM238" s="141">
        <v>10</v>
      </c>
      <c r="BN238" s="141">
        <v>10</v>
      </c>
      <c r="BO238" s="141">
        <v>10</v>
      </c>
      <c r="BP238" s="141">
        <v>10</v>
      </c>
      <c r="BQ238" s="141">
        <v>10</v>
      </c>
      <c r="BR238" s="141">
        <v>10</v>
      </c>
      <c r="BS238" s="141">
        <v>10</v>
      </c>
      <c r="BT238" s="141">
        <v>10</v>
      </c>
      <c r="BU238" s="141">
        <v>10</v>
      </c>
      <c r="BV238" s="141">
        <v>10</v>
      </c>
      <c r="BW238" s="141">
        <v>10</v>
      </c>
      <c r="BX238" s="141">
        <v>10</v>
      </c>
      <c r="BY238" s="141">
        <v>10</v>
      </c>
      <c r="BZ238" s="141">
        <v>11</v>
      </c>
      <c r="CA238" s="141">
        <v>11</v>
      </c>
      <c r="CB238" s="141">
        <v>11</v>
      </c>
      <c r="CC238" s="141">
        <v>11</v>
      </c>
      <c r="CD238" s="141">
        <v>11</v>
      </c>
      <c r="CE238" s="141">
        <v>11</v>
      </c>
      <c r="CF238" s="141">
        <v>11</v>
      </c>
      <c r="CG238" s="141">
        <v>11</v>
      </c>
      <c r="CH238" s="141">
        <v>11</v>
      </c>
      <c r="CI238" s="141">
        <v>11</v>
      </c>
      <c r="CJ238" s="141">
        <v>11</v>
      </c>
      <c r="CK238" s="141">
        <v>11</v>
      </c>
      <c r="CL238" s="141">
        <v>11</v>
      </c>
      <c r="CM238" s="141">
        <v>11</v>
      </c>
      <c r="CN238" s="141">
        <v>11</v>
      </c>
      <c r="CO238" s="141">
        <v>11</v>
      </c>
      <c r="CP238" s="141">
        <v>11</v>
      </c>
      <c r="CQ238" s="141">
        <v>11</v>
      </c>
      <c r="CR238" s="141">
        <v>11</v>
      </c>
      <c r="CS238" s="141">
        <v>11</v>
      </c>
      <c r="CT238" s="141">
        <v>10</v>
      </c>
      <c r="CU238" s="141">
        <v>10</v>
      </c>
      <c r="CV238" s="141">
        <v>10</v>
      </c>
      <c r="CW238" s="141">
        <v>10</v>
      </c>
      <c r="CX238" s="141">
        <v>10</v>
      </c>
      <c r="CY238" s="141">
        <v>10</v>
      </c>
      <c r="CZ238" s="141">
        <v>10</v>
      </c>
      <c r="DA238" s="141">
        <v>10</v>
      </c>
      <c r="DB238" s="141">
        <v>10</v>
      </c>
      <c r="DC238" s="141">
        <v>10</v>
      </c>
      <c r="DD238" s="141">
        <v>10</v>
      </c>
      <c r="DE238" s="141">
        <v>10</v>
      </c>
      <c r="DF238" s="141">
        <v>10</v>
      </c>
      <c r="DG238" s="141">
        <v>10</v>
      </c>
      <c r="DH238" s="141">
        <v>10</v>
      </c>
      <c r="DI238" s="164">
        <v>10</v>
      </c>
    </row>
    <row r="239" spans="1:113" x14ac:dyDescent="0.25">
      <c r="A239" s="133">
        <v>43901</v>
      </c>
      <c r="B239" s="165">
        <v>7</v>
      </c>
      <c r="C239" s="142">
        <v>7</v>
      </c>
      <c r="D239" s="142">
        <v>7</v>
      </c>
      <c r="E239" s="142">
        <v>7</v>
      </c>
      <c r="F239" s="142">
        <v>7</v>
      </c>
      <c r="G239" s="142">
        <v>7</v>
      </c>
      <c r="H239" s="142">
        <v>7</v>
      </c>
      <c r="I239" s="142">
        <v>7</v>
      </c>
      <c r="J239" s="142">
        <v>7</v>
      </c>
      <c r="K239" s="142">
        <v>7</v>
      </c>
      <c r="L239" s="142">
        <v>7</v>
      </c>
      <c r="M239" s="142">
        <v>7</v>
      </c>
      <c r="N239" s="142">
        <v>7</v>
      </c>
      <c r="O239" s="142">
        <v>7</v>
      </c>
      <c r="P239" s="142">
        <v>7</v>
      </c>
      <c r="Q239" s="142">
        <v>7</v>
      </c>
      <c r="R239" s="142">
        <v>7</v>
      </c>
      <c r="S239" s="142">
        <v>7</v>
      </c>
      <c r="T239" s="142">
        <v>7</v>
      </c>
      <c r="U239" s="142">
        <v>7</v>
      </c>
      <c r="V239" s="142">
        <v>7</v>
      </c>
      <c r="W239" s="142">
        <v>7</v>
      </c>
      <c r="X239" s="142">
        <v>7</v>
      </c>
      <c r="Y239" s="142">
        <v>7</v>
      </c>
      <c r="Z239" s="142">
        <v>7</v>
      </c>
      <c r="AA239" s="142">
        <v>7</v>
      </c>
      <c r="AB239" s="142">
        <v>7</v>
      </c>
      <c r="AC239" s="142">
        <v>7</v>
      </c>
      <c r="AD239" s="142">
        <v>7</v>
      </c>
      <c r="AE239" s="142">
        <v>7</v>
      </c>
      <c r="AF239" s="142">
        <v>7</v>
      </c>
      <c r="AG239" s="142">
        <v>7</v>
      </c>
      <c r="AH239" s="142">
        <v>7</v>
      </c>
      <c r="AI239" s="142">
        <v>7</v>
      </c>
      <c r="AJ239" s="142">
        <v>7</v>
      </c>
      <c r="AK239" s="142">
        <v>7</v>
      </c>
      <c r="AL239" s="142">
        <v>7</v>
      </c>
      <c r="AM239" s="141">
        <v>7</v>
      </c>
      <c r="AN239" s="141">
        <v>7</v>
      </c>
      <c r="AO239" s="141">
        <v>7</v>
      </c>
      <c r="AP239" s="141">
        <v>7</v>
      </c>
      <c r="AQ239" s="141">
        <v>7</v>
      </c>
      <c r="AR239" s="141">
        <v>7</v>
      </c>
      <c r="AS239" s="141">
        <v>7</v>
      </c>
      <c r="AT239" s="141">
        <v>7</v>
      </c>
      <c r="AU239" s="141">
        <v>7</v>
      </c>
      <c r="AV239" s="141">
        <v>7</v>
      </c>
      <c r="AW239" s="141">
        <v>7</v>
      </c>
      <c r="AX239" s="141">
        <v>7</v>
      </c>
      <c r="AY239" s="141">
        <v>7</v>
      </c>
      <c r="AZ239" s="141">
        <v>7</v>
      </c>
      <c r="BA239" s="141">
        <v>7</v>
      </c>
      <c r="BB239" s="141">
        <v>7</v>
      </c>
      <c r="BC239" s="141">
        <v>7</v>
      </c>
      <c r="BD239" s="141">
        <v>7</v>
      </c>
      <c r="BE239" s="141">
        <v>7</v>
      </c>
      <c r="BF239" s="141">
        <v>7</v>
      </c>
      <c r="BG239" s="141">
        <v>7</v>
      </c>
      <c r="BH239" s="141">
        <v>7</v>
      </c>
      <c r="BI239" s="141">
        <v>7</v>
      </c>
      <c r="BJ239" s="141">
        <v>7</v>
      </c>
      <c r="BK239" s="141">
        <v>7</v>
      </c>
      <c r="BL239" s="141">
        <v>7</v>
      </c>
      <c r="BM239" s="141">
        <v>7</v>
      </c>
      <c r="BN239" s="141">
        <v>7</v>
      </c>
      <c r="BO239" s="141">
        <v>7</v>
      </c>
      <c r="BP239" s="141">
        <v>7</v>
      </c>
      <c r="BQ239" s="141">
        <v>7</v>
      </c>
      <c r="BR239" s="141">
        <v>7</v>
      </c>
      <c r="BS239" s="141">
        <v>7</v>
      </c>
      <c r="BT239" s="141">
        <v>7</v>
      </c>
      <c r="BU239" s="141">
        <v>7</v>
      </c>
      <c r="BV239" s="141">
        <v>7</v>
      </c>
      <c r="BW239" s="141">
        <v>7</v>
      </c>
      <c r="BX239" s="141">
        <v>7</v>
      </c>
      <c r="BY239" s="141">
        <v>7</v>
      </c>
      <c r="BZ239" s="141">
        <v>8</v>
      </c>
      <c r="CA239" s="141">
        <v>8</v>
      </c>
      <c r="CB239" s="141">
        <v>8</v>
      </c>
      <c r="CC239" s="141">
        <v>8</v>
      </c>
      <c r="CD239" s="141">
        <v>8</v>
      </c>
      <c r="CE239" s="141">
        <v>8</v>
      </c>
      <c r="CF239" s="141">
        <v>8</v>
      </c>
      <c r="CG239" s="141">
        <v>8</v>
      </c>
      <c r="CH239" s="141">
        <v>8</v>
      </c>
      <c r="CI239" s="141">
        <v>8</v>
      </c>
      <c r="CJ239" s="141">
        <v>8</v>
      </c>
      <c r="CK239" s="141">
        <v>8</v>
      </c>
      <c r="CL239" s="141">
        <v>8</v>
      </c>
      <c r="CM239" s="141">
        <v>8</v>
      </c>
      <c r="CN239" s="141">
        <v>8</v>
      </c>
      <c r="CO239" s="141">
        <v>8</v>
      </c>
      <c r="CP239" s="141">
        <v>8</v>
      </c>
      <c r="CQ239" s="141">
        <v>8</v>
      </c>
      <c r="CR239" s="141">
        <v>8</v>
      </c>
      <c r="CS239" s="141">
        <v>8</v>
      </c>
      <c r="CT239" s="141">
        <v>7</v>
      </c>
      <c r="CU239" s="141">
        <v>7</v>
      </c>
      <c r="CV239" s="141">
        <v>7</v>
      </c>
      <c r="CW239" s="141">
        <v>7</v>
      </c>
      <c r="CX239" s="141">
        <v>7</v>
      </c>
      <c r="CY239" s="141">
        <v>7</v>
      </c>
      <c r="CZ239" s="141">
        <v>7</v>
      </c>
      <c r="DA239" s="141">
        <v>7</v>
      </c>
      <c r="DB239" s="141">
        <v>7</v>
      </c>
      <c r="DC239" s="141">
        <v>7</v>
      </c>
      <c r="DD239" s="141">
        <v>7</v>
      </c>
      <c r="DE239" s="141">
        <v>7</v>
      </c>
      <c r="DF239" s="141">
        <v>7</v>
      </c>
      <c r="DG239" s="141">
        <v>7</v>
      </c>
      <c r="DH239" s="141">
        <v>7</v>
      </c>
      <c r="DI239" s="164">
        <v>7</v>
      </c>
    </row>
    <row r="240" spans="1:113" x14ac:dyDescent="0.25">
      <c r="A240" s="133">
        <v>43900</v>
      </c>
      <c r="B240" s="165">
        <v>5</v>
      </c>
      <c r="C240" s="142">
        <v>5</v>
      </c>
      <c r="D240" s="142">
        <v>5</v>
      </c>
      <c r="E240" s="142">
        <v>5</v>
      </c>
      <c r="F240" s="142">
        <v>5</v>
      </c>
      <c r="G240" s="142">
        <v>5</v>
      </c>
      <c r="H240" s="142">
        <v>5</v>
      </c>
      <c r="I240" s="142">
        <v>5</v>
      </c>
      <c r="J240" s="142">
        <v>5</v>
      </c>
      <c r="K240" s="142">
        <v>5</v>
      </c>
      <c r="L240" s="142">
        <v>5</v>
      </c>
      <c r="M240" s="142">
        <v>5</v>
      </c>
      <c r="N240" s="142">
        <v>5</v>
      </c>
      <c r="O240" s="142">
        <v>5</v>
      </c>
      <c r="P240" s="142">
        <v>5</v>
      </c>
      <c r="Q240" s="142">
        <v>5</v>
      </c>
      <c r="R240" s="142">
        <v>5</v>
      </c>
      <c r="S240" s="142">
        <v>5</v>
      </c>
      <c r="T240" s="142">
        <v>5</v>
      </c>
      <c r="U240" s="142">
        <v>5</v>
      </c>
      <c r="V240" s="142">
        <v>5</v>
      </c>
      <c r="W240" s="142">
        <v>5</v>
      </c>
      <c r="X240" s="142">
        <v>5</v>
      </c>
      <c r="Y240" s="142">
        <v>5</v>
      </c>
      <c r="Z240" s="142">
        <v>5</v>
      </c>
      <c r="AA240" s="142">
        <v>5</v>
      </c>
      <c r="AB240" s="142">
        <v>5</v>
      </c>
      <c r="AC240" s="142">
        <v>5</v>
      </c>
      <c r="AD240" s="142">
        <v>5</v>
      </c>
      <c r="AE240" s="142">
        <v>5</v>
      </c>
      <c r="AF240" s="142">
        <v>5</v>
      </c>
      <c r="AG240" s="142">
        <v>5</v>
      </c>
      <c r="AH240" s="142">
        <v>5</v>
      </c>
      <c r="AI240" s="142">
        <v>5</v>
      </c>
      <c r="AJ240" s="142">
        <v>5</v>
      </c>
      <c r="AK240" s="142">
        <v>5</v>
      </c>
      <c r="AL240" s="142">
        <v>5</v>
      </c>
      <c r="AM240" s="141">
        <v>5</v>
      </c>
      <c r="AN240" s="141">
        <v>5</v>
      </c>
      <c r="AO240" s="141">
        <v>5</v>
      </c>
      <c r="AP240" s="141">
        <v>5</v>
      </c>
      <c r="AQ240" s="141">
        <v>5</v>
      </c>
      <c r="AR240" s="141">
        <v>5</v>
      </c>
      <c r="AS240" s="141">
        <v>5</v>
      </c>
      <c r="AT240" s="141">
        <v>5</v>
      </c>
      <c r="AU240" s="141">
        <v>5</v>
      </c>
      <c r="AV240" s="141">
        <v>5</v>
      </c>
      <c r="AW240" s="141">
        <v>5</v>
      </c>
      <c r="AX240" s="141">
        <v>5</v>
      </c>
      <c r="AY240" s="141">
        <v>5</v>
      </c>
      <c r="AZ240" s="141">
        <v>5</v>
      </c>
      <c r="BA240" s="141">
        <v>5</v>
      </c>
      <c r="BB240" s="141">
        <v>5</v>
      </c>
      <c r="BC240" s="141">
        <v>5</v>
      </c>
      <c r="BD240" s="141">
        <v>5</v>
      </c>
      <c r="BE240" s="141">
        <v>5</v>
      </c>
      <c r="BF240" s="141">
        <v>5</v>
      </c>
      <c r="BG240" s="141">
        <v>5</v>
      </c>
      <c r="BH240" s="141">
        <v>5</v>
      </c>
      <c r="BI240" s="141">
        <v>5</v>
      </c>
      <c r="BJ240" s="141">
        <v>5</v>
      </c>
      <c r="BK240" s="141">
        <v>5</v>
      </c>
      <c r="BL240" s="141">
        <v>5</v>
      </c>
      <c r="BM240" s="141">
        <v>5</v>
      </c>
      <c r="BN240" s="141">
        <v>5</v>
      </c>
      <c r="BO240" s="141">
        <v>5</v>
      </c>
      <c r="BP240" s="141">
        <v>5</v>
      </c>
      <c r="BQ240" s="141">
        <v>5</v>
      </c>
      <c r="BR240" s="141">
        <v>5</v>
      </c>
      <c r="BS240" s="141">
        <v>5</v>
      </c>
      <c r="BT240" s="141">
        <v>5</v>
      </c>
      <c r="BU240" s="141">
        <v>5</v>
      </c>
      <c r="BV240" s="141">
        <v>5</v>
      </c>
      <c r="BW240" s="141">
        <v>5</v>
      </c>
      <c r="BX240" s="141">
        <v>5</v>
      </c>
      <c r="BY240" s="141">
        <v>5</v>
      </c>
      <c r="BZ240" s="141">
        <v>5</v>
      </c>
      <c r="CA240" s="141">
        <v>5</v>
      </c>
      <c r="CB240" s="141">
        <v>5</v>
      </c>
      <c r="CC240" s="141">
        <v>5</v>
      </c>
      <c r="CD240" s="141">
        <v>5</v>
      </c>
      <c r="CE240" s="141">
        <v>5</v>
      </c>
      <c r="CF240" s="141">
        <v>5</v>
      </c>
      <c r="CG240" s="141">
        <v>5</v>
      </c>
      <c r="CH240" s="141">
        <v>5</v>
      </c>
      <c r="CI240" s="141">
        <v>5</v>
      </c>
      <c r="CJ240" s="141">
        <v>5</v>
      </c>
      <c r="CK240" s="141">
        <v>5</v>
      </c>
      <c r="CL240" s="141">
        <v>5</v>
      </c>
      <c r="CM240" s="141">
        <v>5</v>
      </c>
      <c r="CN240" s="141">
        <v>5</v>
      </c>
      <c r="CO240" s="141">
        <v>5</v>
      </c>
      <c r="CP240" s="141">
        <v>5</v>
      </c>
      <c r="CQ240" s="141">
        <v>5</v>
      </c>
      <c r="CR240" s="141">
        <v>5</v>
      </c>
      <c r="CS240" s="141">
        <v>5</v>
      </c>
      <c r="CT240" s="141">
        <v>5</v>
      </c>
      <c r="CU240" s="141">
        <v>5</v>
      </c>
      <c r="CV240" s="141">
        <v>5</v>
      </c>
      <c r="CW240" s="141">
        <v>5</v>
      </c>
      <c r="CX240" s="141">
        <v>5</v>
      </c>
      <c r="CY240" s="141">
        <v>5</v>
      </c>
      <c r="CZ240" s="141">
        <v>5</v>
      </c>
      <c r="DA240" s="141">
        <v>5</v>
      </c>
      <c r="DB240" s="141">
        <v>5</v>
      </c>
      <c r="DC240" s="141">
        <v>5</v>
      </c>
      <c r="DD240" s="141">
        <v>5</v>
      </c>
      <c r="DE240" s="141">
        <v>5</v>
      </c>
      <c r="DF240" s="141">
        <v>5</v>
      </c>
      <c r="DG240" s="141">
        <v>5</v>
      </c>
      <c r="DH240" s="141">
        <v>5</v>
      </c>
      <c r="DI240" s="164">
        <v>5</v>
      </c>
    </row>
    <row r="241" spans="1:1024" x14ac:dyDescent="0.25">
      <c r="A241" s="133">
        <v>43899</v>
      </c>
      <c r="B241" s="165">
        <v>4</v>
      </c>
      <c r="C241" s="142">
        <v>4</v>
      </c>
      <c r="D241" s="142">
        <v>4</v>
      </c>
      <c r="E241" s="142">
        <v>4</v>
      </c>
      <c r="F241" s="142">
        <v>4</v>
      </c>
      <c r="G241" s="142">
        <v>4</v>
      </c>
      <c r="H241" s="142">
        <v>4</v>
      </c>
      <c r="I241" s="142">
        <v>4</v>
      </c>
      <c r="J241" s="142">
        <v>4</v>
      </c>
      <c r="K241" s="142">
        <v>4</v>
      </c>
      <c r="L241" s="142">
        <v>4</v>
      </c>
      <c r="M241" s="142">
        <v>4</v>
      </c>
      <c r="N241" s="142">
        <v>4</v>
      </c>
      <c r="O241" s="142">
        <v>4</v>
      </c>
      <c r="P241" s="142">
        <v>4</v>
      </c>
      <c r="Q241" s="142">
        <v>4</v>
      </c>
      <c r="R241" s="142">
        <v>4</v>
      </c>
      <c r="S241" s="142">
        <v>4</v>
      </c>
      <c r="T241" s="142">
        <v>4</v>
      </c>
      <c r="U241" s="142">
        <v>4</v>
      </c>
      <c r="V241" s="142">
        <v>4</v>
      </c>
      <c r="W241" s="142">
        <v>4</v>
      </c>
      <c r="X241" s="142">
        <v>4</v>
      </c>
      <c r="Y241" s="142">
        <v>4</v>
      </c>
      <c r="Z241" s="142">
        <v>4</v>
      </c>
      <c r="AA241" s="142">
        <v>4</v>
      </c>
      <c r="AB241" s="142">
        <v>4</v>
      </c>
      <c r="AC241" s="142">
        <v>4</v>
      </c>
      <c r="AD241" s="142">
        <v>4</v>
      </c>
      <c r="AE241" s="142">
        <v>4</v>
      </c>
      <c r="AF241" s="142">
        <v>4</v>
      </c>
      <c r="AG241" s="142">
        <v>4</v>
      </c>
      <c r="AH241" s="142">
        <v>4</v>
      </c>
      <c r="AI241" s="142">
        <v>4</v>
      </c>
      <c r="AJ241" s="142">
        <v>4</v>
      </c>
      <c r="AK241" s="142">
        <v>4</v>
      </c>
      <c r="AL241" s="142">
        <v>4</v>
      </c>
      <c r="AM241" s="141">
        <v>4</v>
      </c>
      <c r="AN241" s="141">
        <v>4</v>
      </c>
      <c r="AO241" s="141">
        <v>4</v>
      </c>
      <c r="AP241" s="141">
        <v>4</v>
      </c>
      <c r="AQ241" s="141">
        <v>4</v>
      </c>
      <c r="AR241" s="141">
        <v>4</v>
      </c>
      <c r="AS241" s="141">
        <v>4</v>
      </c>
      <c r="AT241" s="141">
        <v>4</v>
      </c>
      <c r="AU241" s="141">
        <v>4</v>
      </c>
      <c r="AV241" s="141">
        <v>4</v>
      </c>
      <c r="AW241" s="141">
        <v>4</v>
      </c>
      <c r="AX241" s="141">
        <v>4</v>
      </c>
      <c r="AY241" s="141">
        <v>4</v>
      </c>
      <c r="AZ241" s="141">
        <v>4</v>
      </c>
      <c r="BA241" s="141">
        <v>4</v>
      </c>
      <c r="BB241" s="141">
        <v>4</v>
      </c>
      <c r="BC241" s="141">
        <v>4</v>
      </c>
      <c r="BD241" s="141">
        <v>4</v>
      </c>
      <c r="BE241" s="141">
        <v>4</v>
      </c>
      <c r="BF241" s="141">
        <v>4</v>
      </c>
      <c r="BG241" s="141">
        <v>4</v>
      </c>
      <c r="BH241" s="141">
        <v>4</v>
      </c>
      <c r="BI241" s="141">
        <v>4</v>
      </c>
      <c r="BJ241" s="141">
        <v>4</v>
      </c>
      <c r="BK241" s="141">
        <v>4</v>
      </c>
      <c r="BL241" s="141">
        <v>4</v>
      </c>
      <c r="BM241" s="141">
        <v>4</v>
      </c>
      <c r="BN241" s="141">
        <v>4</v>
      </c>
      <c r="BO241" s="141">
        <v>4</v>
      </c>
      <c r="BP241" s="141">
        <v>4</v>
      </c>
      <c r="BQ241" s="141">
        <v>4</v>
      </c>
      <c r="BR241" s="141">
        <v>4</v>
      </c>
      <c r="BS241" s="141">
        <v>4</v>
      </c>
      <c r="BT241" s="141">
        <v>4</v>
      </c>
      <c r="BU241" s="141">
        <v>4</v>
      </c>
      <c r="BV241" s="141">
        <v>4</v>
      </c>
      <c r="BW241" s="141">
        <v>4</v>
      </c>
      <c r="BX241" s="141">
        <v>4</v>
      </c>
      <c r="BY241" s="141">
        <v>4</v>
      </c>
      <c r="BZ241" s="141">
        <v>4</v>
      </c>
      <c r="CA241" s="141">
        <v>4</v>
      </c>
      <c r="CB241" s="141">
        <v>4</v>
      </c>
      <c r="CC241" s="141">
        <v>4</v>
      </c>
      <c r="CD241" s="141">
        <v>4</v>
      </c>
      <c r="CE241" s="141">
        <v>4</v>
      </c>
      <c r="CF241" s="141">
        <v>4</v>
      </c>
      <c r="CG241" s="141">
        <v>4</v>
      </c>
      <c r="CH241" s="141">
        <v>4</v>
      </c>
      <c r="CI241" s="141">
        <v>4</v>
      </c>
      <c r="CJ241" s="141">
        <v>4</v>
      </c>
      <c r="CK241" s="141">
        <v>4</v>
      </c>
      <c r="CL241" s="141">
        <v>4</v>
      </c>
      <c r="CM241" s="141">
        <v>4</v>
      </c>
      <c r="CN241" s="141">
        <v>4</v>
      </c>
      <c r="CO241" s="141">
        <v>4</v>
      </c>
      <c r="CP241" s="141">
        <v>4</v>
      </c>
      <c r="CQ241" s="141">
        <v>4</v>
      </c>
      <c r="CR241" s="141">
        <v>4</v>
      </c>
      <c r="CS241" s="141">
        <v>4</v>
      </c>
      <c r="CT241" s="141">
        <v>4</v>
      </c>
      <c r="CU241" s="141">
        <v>4</v>
      </c>
      <c r="CV241" s="141">
        <v>4</v>
      </c>
      <c r="CW241" s="141">
        <v>4</v>
      </c>
      <c r="CX241" s="141">
        <v>4</v>
      </c>
      <c r="CY241" s="141">
        <v>4</v>
      </c>
      <c r="CZ241" s="141">
        <v>4</v>
      </c>
      <c r="DA241" s="141">
        <v>4</v>
      </c>
      <c r="DB241" s="141">
        <v>4</v>
      </c>
      <c r="DC241" s="141">
        <v>4</v>
      </c>
      <c r="DD241" s="141">
        <v>4</v>
      </c>
      <c r="DE241" s="141">
        <v>4</v>
      </c>
      <c r="DF241" s="141">
        <v>4</v>
      </c>
      <c r="DG241" s="141">
        <v>4</v>
      </c>
      <c r="DH241" s="141">
        <v>4</v>
      </c>
      <c r="DI241" s="164">
        <v>4</v>
      </c>
    </row>
    <row r="242" spans="1:1024" x14ac:dyDescent="0.25">
      <c r="A242" s="133">
        <v>43898</v>
      </c>
      <c r="B242" s="165">
        <v>4</v>
      </c>
      <c r="C242" s="142">
        <v>4</v>
      </c>
      <c r="D242" s="142">
        <v>4</v>
      </c>
      <c r="E242" s="142">
        <v>4</v>
      </c>
      <c r="F242" s="142">
        <v>4</v>
      </c>
      <c r="G242" s="142">
        <v>4</v>
      </c>
      <c r="H242" s="142">
        <v>4</v>
      </c>
      <c r="I242" s="142">
        <v>4</v>
      </c>
      <c r="J242" s="142">
        <v>4</v>
      </c>
      <c r="K242" s="142">
        <v>4</v>
      </c>
      <c r="L242" s="142">
        <v>4</v>
      </c>
      <c r="M242" s="142">
        <v>4</v>
      </c>
      <c r="N242" s="142">
        <v>4</v>
      </c>
      <c r="O242" s="142">
        <v>4</v>
      </c>
      <c r="P242" s="142">
        <v>4</v>
      </c>
      <c r="Q242" s="142">
        <v>4</v>
      </c>
      <c r="R242" s="142">
        <v>4</v>
      </c>
      <c r="S242" s="142">
        <v>4</v>
      </c>
      <c r="T242" s="142">
        <v>4</v>
      </c>
      <c r="U242" s="142">
        <v>4</v>
      </c>
      <c r="V242" s="142">
        <v>4</v>
      </c>
      <c r="W242" s="142">
        <v>4</v>
      </c>
      <c r="X242" s="142">
        <v>4</v>
      </c>
      <c r="Y242" s="142">
        <v>4</v>
      </c>
      <c r="Z242" s="142">
        <v>4</v>
      </c>
      <c r="AA242" s="142">
        <v>4</v>
      </c>
      <c r="AB242" s="142">
        <v>4</v>
      </c>
      <c r="AC242" s="142">
        <v>4</v>
      </c>
      <c r="AD242" s="142">
        <v>4</v>
      </c>
      <c r="AE242" s="142">
        <v>4</v>
      </c>
      <c r="AF242" s="142">
        <v>4</v>
      </c>
      <c r="AG242" s="142">
        <v>4</v>
      </c>
      <c r="AH242" s="142">
        <v>4</v>
      </c>
      <c r="AI242" s="142">
        <v>4</v>
      </c>
      <c r="AJ242" s="142">
        <v>4</v>
      </c>
      <c r="AK242" s="142">
        <v>4</v>
      </c>
      <c r="AL242" s="142">
        <v>4</v>
      </c>
      <c r="AM242" s="141">
        <v>4</v>
      </c>
      <c r="AN242" s="141">
        <v>4</v>
      </c>
      <c r="AO242" s="141">
        <v>4</v>
      </c>
      <c r="AP242" s="141">
        <v>4</v>
      </c>
      <c r="AQ242" s="141">
        <v>4</v>
      </c>
      <c r="AR242" s="141">
        <v>4</v>
      </c>
      <c r="AS242" s="141">
        <v>4</v>
      </c>
      <c r="AT242" s="141">
        <v>4</v>
      </c>
      <c r="AU242" s="141">
        <v>4</v>
      </c>
      <c r="AV242" s="141">
        <v>4</v>
      </c>
      <c r="AW242" s="141">
        <v>4</v>
      </c>
      <c r="AX242" s="141">
        <v>4</v>
      </c>
      <c r="AY242" s="141">
        <v>4</v>
      </c>
      <c r="AZ242" s="141">
        <v>4</v>
      </c>
      <c r="BA242" s="141">
        <v>4</v>
      </c>
      <c r="BB242" s="141">
        <v>4</v>
      </c>
      <c r="BC242" s="141">
        <v>4</v>
      </c>
      <c r="BD242" s="141">
        <v>4</v>
      </c>
      <c r="BE242" s="141">
        <v>4</v>
      </c>
      <c r="BF242" s="141">
        <v>4</v>
      </c>
      <c r="BG242" s="141">
        <v>4</v>
      </c>
      <c r="BH242" s="141">
        <v>4</v>
      </c>
      <c r="BI242" s="141">
        <v>4</v>
      </c>
      <c r="BJ242" s="141">
        <v>4</v>
      </c>
      <c r="BK242" s="141">
        <v>4</v>
      </c>
      <c r="BL242" s="141">
        <v>4</v>
      </c>
      <c r="BM242" s="141">
        <v>4</v>
      </c>
      <c r="BN242" s="141">
        <v>4</v>
      </c>
      <c r="BO242" s="141">
        <v>4</v>
      </c>
      <c r="BP242" s="141">
        <v>4</v>
      </c>
      <c r="BQ242" s="141">
        <v>4</v>
      </c>
      <c r="BR242" s="141">
        <v>4</v>
      </c>
      <c r="BS242" s="141">
        <v>4</v>
      </c>
      <c r="BT242" s="141">
        <v>4</v>
      </c>
      <c r="BU242" s="141">
        <v>4</v>
      </c>
      <c r="BV242" s="141">
        <v>4</v>
      </c>
      <c r="BW242" s="141">
        <v>4</v>
      </c>
      <c r="BX242" s="141">
        <v>4</v>
      </c>
      <c r="BY242" s="141">
        <v>4</v>
      </c>
      <c r="BZ242" s="141">
        <v>4</v>
      </c>
      <c r="CA242" s="141">
        <v>4</v>
      </c>
      <c r="CB242" s="141">
        <v>4</v>
      </c>
      <c r="CC242" s="141">
        <v>4</v>
      </c>
      <c r="CD242" s="141">
        <v>4</v>
      </c>
      <c r="CE242" s="141">
        <v>4</v>
      </c>
      <c r="CF242" s="141">
        <v>4</v>
      </c>
      <c r="CG242" s="141">
        <v>4</v>
      </c>
      <c r="CH242" s="141">
        <v>4</v>
      </c>
      <c r="CI242" s="141">
        <v>4</v>
      </c>
      <c r="CJ242" s="141">
        <v>4</v>
      </c>
      <c r="CK242" s="141">
        <v>4</v>
      </c>
      <c r="CL242" s="141">
        <v>4</v>
      </c>
      <c r="CM242" s="141">
        <v>4</v>
      </c>
      <c r="CN242" s="141">
        <v>4</v>
      </c>
      <c r="CO242" s="141">
        <v>4</v>
      </c>
      <c r="CP242" s="141">
        <v>4</v>
      </c>
      <c r="CQ242" s="141">
        <v>4</v>
      </c>
      <c r="CR242" s="141">
        <v>4</v>
      </c>
      <c r="CS242" s="141">
        <v>4</v>
      </c>
      <c r="CT242" s="141">
        <v>4</v>
      </c>
      <c r="CU242" s="141">
        <v>4</v>
      </c>
      <c r="CV242" s="141">
        <v>4</v>
      </c>
      <c r="CW242" s="141">
        <v>4</v>
      </c>
      <c r="CX242" s="141">
        <v>4</v>
      </c>
      <c r="CY242" s="141">
        <v>4</v>
      </c>
      <c r="CZ242" s="141">
        <v>4</v>
      </c>
      <c r="DA242" s="141">
        <v>4</v>
      </c>
      <c r="DB242" s="141">
        <v>4</v>
      </c>
      <c r="DC242" s="141">
        <v>4</v>
      </c>
      <c r="DD242" s="141">
        <v>4</v>
      </c>
      <c r="DE242" s="141">
        <v>4</v>
      </c>
      <c r="DF242" s="141">
        <v>4</v>
      </c>
      <c r="DG242" s="141">
        <v>4</v>
      </c>
      <c r="DH242" s="141">
        <v>4</v>
      </c>
      <c r="DI242" s="164">
        <v>4</v>
      </c>
    </row>
    <row r="243" spans="1:1024" x14ac:dyDescent="0.25">
      <c r="A243" s="133">
        <v>43897</v>
      </c>
      <c r="B243" s="165">
        <v>2</v>
      </c>
      <c r="C243" s="142">
        <v>2</v>
      </c>
      <c r="D243" s="142">
        <v>2</v>
      </c>
      <c r="E243" s="142">
        <v>2</v>
      </c>
      <c r="F243" s="142">
        <v>2</v>
      </c>
      <c r="G243" s="142">
        <v>2</v>
      </c>
      <c r="H243" s="142">
        <v>2</v>
      </c>
      <c r="I243" s="142">
        <v>2</v>
      </c>
      <c r="J243" s="142">
        <v>2</v>
      </c>
      <c r="K243" s="142">
        <v>2</v>
      </c>
      <c r="L243" s="142">
        <v>2</v>
      </c>
      <c r="M243" s="142">
        <v>2</v>
      </c>
      <c r="N243" s="142">
        <v>2</v>
      </c>
      <c r="O243" s="142">
        <v>2</v>
      </c>
      <c r="P243" s="142">
        <v>2</v>
      </c>
      <c r="Q243" s="142">
        <v>2</v>
      </c>
      <c r="R243" s="142">
        <v>2</v>
      </c>
      <c r="S243" s="142">
        <v>2</v>
      </c>
      <c r="T243" s="142">
        <v>2</v>
      </c>
      <c r="U243" s="142">
        <v>2</v>
      </c>
      <c r="V243" s="142">
        <v>2</v>
      </c>
      <c r="W243" s="142">
        <v>2</v>
      </c>
      <c r="X243" s="142">
        <v>2</v>
      </c>
      <c r="Y243" s="142">
        <v>2</v>
      </c>
      <c r="Z243" s="142">
        <v>2</v>
      </c>
      <c r="AA243" s="142">
        <v>2</v>
      </c>
      <c r="AB243" s="142">
        <v>2</v>
      </c>
      <c r="AC243" s="142">
        <v>2</v>
      </c>
      <c r="AD243" s="142">
        <v>2</v>
      </c>
      <c r="AE243" s="142">
        <v>2</v>
      </c>
      <c r="AF243" s="142">
        <v>2</v>
      </c>
      <c r="AG243" s="142">
        <v>2</v>
      </c>
      <c r="AH243" s="142">
        <v>2</v>
      </c>
      <c r="AI243" s="142">
        <v>2</v>
      </c>
      <c r="AJ243" s="142">
        <v>2</v>
      </c>
      <c r="AK243" s="142">
        <v>2</v>
      </c>
      <c r="AL243" s="142">
        <v>2</v>
      </c>
      <c r="AM243" s="141">
        <v>2</v>
      </c>
      <c r="AN243" s="141">
        <v>2</v>
      </c>
      <c r="AO243" s="141">
        <v>2</v>
      </c>
      <c r="AP243" s="141">
        <v>2</v>
      </c>
      <c r="AQ243" s="141">
        <v>2</v>
      </c>
      <c r="AR243" s="141">
        <v>2</v>
      </c>
      <c r="AS243" s="141">
        <v>2</v>
      </c>
      <c r="AT243" s="141">
        <v>2</v>
      </c>
      <c r="AU243" s="141">
        <v>2</v>
      </c>
      <c r="AV243" s="141">
        <v>2</v>
      </c>
      <c r="AW243" s="141">
        <v>2</v>
      </c>
      <c r="AX243" s="141">
        <v>2</v>
      </c>
      <c r="AY243" s="141">
        <v>2</v>
      </c>
      <c r="AZ243" s="141">
        <v>2</v>
      </c>
      <c r="BA243" s="141">
        <v>2</v>
      </c>
      <c r="BB243" s="141">
        <v>2</v>
      </c>
      <c r="BC243" s="141">
        <v>2</v>
      </c>
      <c r="BD243" s="141">
        <v>2</v>
      </c>
      <c r="BE243" s="141">
        <v>2</v>
      </c>
      <c r="BF243" s="141">
        <v>2</v>
      </c>
      <c r="BG243" s="141">
        <v>2</v>
      </c>
      <c r="BH243" s="141">
        <v>2</v>
      </c>
      <c r="BI243" s="141">
        <v>2</v>
      </c>
      <c r="BJ243" s="141">
        <v>2</v>
      </c>
      <c r="BK243" s="141">
        <v>2</v>
      </c>
      <c r="BL243" s="141">
        <v>2</v>
      </c>
      <c r="BM243" s="141">
        <v>2</v>
      </c>
      <c r="BN243" s="141">
        <v>2</v>
      </c>
      <c r="BO243" s="141">
        <v>2</v>
      </c>
      <c r="BP243" s="141">
        <v>2</v>
      </c>
      <c r="BQ243" s="141">
        <v>2</v>
      </c>
      <c r="BR243" s="141">
        <v>2</v>
      </c>
      <c r="BS243" s="141">
        <v>2</v>
      </c>
      <c r="BT243" s="141">
        <v>2</v>
      </c>
      <c r="BU243" s="141">
        <v>2</v>
      </c>
      <c r="BV243" s="141">
        <v>2</v>
      </c>
      <c r="BW243" s="141">
        <v>2</v>
      </c>
      <c r="BX243" s="141">
        <v>2</v>
      </c>
      <c r="BY243" s="141">
        <v>2</v>
      </c>
      <c r="BZ243" s="141">
        <v>2</v>
      </c>
      <c r="CA243" s="141">
        <v>2</v>
      </c>
      <c r="CB243" s="141">
        <v>2</v>
      </c>
      <c r="CC243" s="141">
        <v>2</v>
      </c>
      <c r="CD243" s="141">
        <v>2</v>
      </c>
      <c r="CE243" s="141">
        <v>2</v>
      </c>
      <c r="CF243" s="141">
        <v>2</v>
      </c>
      <c r="CG243" s="141">
        <v>2</v>
      </c>
      <c r="CH243" s="141">
        <v>2</v>
      </c>
      <c r="CI243" s="141">
        <v>2</v>
      </c>
      <c r="CJ243" s="141">
        <v>2</v>
      </c>
      <c r="CK243" s="141">
        <v>2</v>
      </c>
      <c r="CL243" s="141">
        <v>2</v>
      </c>
      <c r="CM243" s="141">
        <v>2</v>
      </c>
      <c r="CN243" s="141">
        <v>2</v>
      </c>
      <c r="CO243" s="141">
        <v>2</v>
      </c>
      <c r="CP243" s="141">
        <v>2</v>
      </c>
      <c r="CQ243" s="141">
        <v>2</v>
      </c>
      <c r="CR243" s="141">
        <v>2</v>
      </c>
      <c r="CS243" s="141">
        <v>2</v>
      </c>
      <c r="CT243" s="141">
        <v>2</v>
      </c>
      <c r="CU243" s="141">
        <v>2</v>
      </c>
      <c r="CV243" s="141">
        <v>2</v>
      </c>
      <c r="CW243" s="141">
        <v>2</v>
      </c>
      <c r="CX243" s="141">
        <v>2</v>
      </c>
      <c r="CY243" s="141">
        <v>2</v>
      </c>
      <c r="CZ243" s="141">
        <v>2</v>
      </c>
      <c r="DA243" s="141">
        <v>2</v>
      </c>
      <c r="DB243" s="141">
        <v>2</v>
      </c>
      <c r="DC243" s="141">
        <v>2</v>
      </c>
      <c r="DD243" s="141">
        <v>2</v>
      </c>
      <c r="DE243" s="141">
        <v>2</v>
      </c>
      <c r="DF243" s="141">
        <v>2</v>
      </c>
      <c r="DG243" s="141">
        <v>2</v>
      </c>
      <c r="DH243" s="141">
        <v>2</v>
      </c>
      <c r="DI243" s="164">
        <v>2</v>
      </c>
    </row>
    <row r="244" spans="1:1024" x14ac:dyDescent="0.25">
      <c r="A244" s="133">
        <v>43896</v>
      </c>
      <c r="B244" s="165">
        <v>1</v>
      </c>
      <c r="C244" s="142">
        <v>1</v>
      </c>
      <c r="D244" s="142">
        <v>1</v>
      </c>
      <c r="E244" s="142">
        <v>1</v>
      </c>
      <c r="F244" s="142">
        <v>1</v>
      </c>
      <c r="G244" s="142">
        <v>1</v>
      </c>
      <c r="H244" s="142">
        <v>1</v>
      </c>
      <c r="I244" s="142">
        <v>1</v>
      </c>
      <c r="J244" s="142">
        <v>1</v>
      </c>
      <c r="K244" s="142">
        <v>1</v>
      </c>
      <c r="L244" s="142">
        <v>1</v>
      </c>
      <c r="M244" s="142">
        <v>1</v>
      </c>
      <c r="N244" s="142">
        <v>1</v>
      </c>
      <c r="O244" s="142">
        <v>1</v>
      </c>
      <c r="P244" s="142">
        <v>1</v>
      </c>
      <c r="Q244" s="142">
        <v>1</v>
      </c>
      <c r="R244" s="142">
        <v>1</v>
      </c>
      <c r="S244" s="142">
        <v>1</v>
      </c>
      <c r="T244" s="142">
        <v>1</v>
      </c>
      <c r="U244" s="142">
        <v>1</v>
      </c>
      <c r="V244" s="142">
        <v>1</v>
      </c>
      <c r="W244" s="142">
        <v>1</v>
      </c>
      <c r="X244" s="142">
        <v>1</v>
      </c>
      <c r="Y244" s="142">
        <v>1</v>
      </c>
      <c r="Z244" s="142">
        <v>1</v>
      </c>
      <c r="AA244" s="142">
        <v>1</v>
      </c>
      <c r="AB244" s="142">
        <v>1</v>
      </c>
      <c r="AC244" s="142">
        <v>1</v>
      </c>
      <c r="AD244" s="142">
        <v>1</v>
      </c>
      <c r="AE244" s="142">
        <v>1</v>
      </c>
      <c r="AF244" s="142">
        <v>1</v>
      </c>
      <c r="AG244" s="142">
        <v>1</v>
      </c>
      <c r="AH244" s="142">
        <v>1</v>
      </c>
      <c r="AI244" s="142">
        <v>1</v>
      </c>
      <c r="AJ244" s="142">
        <v>1</v>
      </c>
      <c r="AK244" s="142">
        <v>1</v>
      </c>
      <c r="AL244" s="142">
        <v>1</v>
      </c>
      <c r="AM244" s="141">
        <v>1</v>
      </c>
      <c r="AN244" s="141">
        <v>1</v>
      </c>
      <c r="AO244" s="141">
        <v>1</v>
      </c>
      <c r="AP244" s="141">
        <v>1</v>
      </c>
      <c r="AQ244" s="141">
        <v>1</v>
      </c>
      <c r="AR244" s="141">
        <v>1</v>
      </c>
      <c r="AS244" s="141">
        <v>1</v>
      </c>
      <c r="AT244" s="141">
        <v>1</v>
      </c>
      <c r="AU244" s="141">
        <v>1</v>
      </c>
      <c r="AV244" s="141">
        <v>1</v>
      </c>
      <c r="AW244" s="141">
        <v>1</v>
      </c>
      <c r="AX244" s="141">
        <v>1</v>
      </c>
      <c r="AY244" s="141">
        <v>1</v>
      </c>
      <c r="AZ244" s="141">
        <v>1</v>
      </c>
      <c r="BA244" s="141">
        <v>1</v>
      </c>
      <c r="BB244" s="141">
        <v>1</v>
      </c>
      <c r="BC244" s="141">
        <v>1</v>
      </c>
      <c r="BD244" s="141">
        <v>1</v>
      </c>
      <c r="BE244" s="141">
        <v>1</v>
      </c>
      <c r="BF244" s="141">
        <v>1</v>
      </c>
      <c r="BG244" s="141">
        <v>1</v>
      </c>
      <c r="BH244" s="141">
        <v>1</v>
      </c>
      <c r="BI244" s="141">
        <v>1</v>
      </c>
      <c r="BJ244" s="141">
        <v>1</v>
      </c>
      <c r="BK244" s="141">
        <v>1</v>
      </c>
      <c r="BL244" s="141">
        <v>1</v>
      </c>
      <c r="BM244" s="141">
        <v>1</v>
      </c>
      <c r="BN244" s="141">
        <v>1</v>
      </c>
      <c r="BO244" s="141">
        <v>1</v>
      </c>
      <c r="BP244" s="141">
        <v>1</v>
      </c>
      <c r="BQ244" s="141">
        <v>1</v>
      </c>
      <c r="BR244" s="141">
        <v>1</v>
      </c>
      <c r="BS244" s="141">
        <v>1</v>
      </c>
      <c r="BT244" s="141">
        <v>1</v>
      </c>
      <c r="BU244" s="141">
        <v>1</v>
      </c>
      <c r="BV244" s="141">
        <v>1</v>
      </c>
      <c r="BW244" s="141">
        <v>1</v>
      </c>
      <c r="BX244" s="141">
        <v>1</v>
      </c>
      <c r="BY244" s="141">
        <v>1</v>
      </c>
      <c r="BZ244" s="141">
        <v>1</v>
      </c>
      <c r="CA244" s="141">
        <v>1</v>
      </c>
      <c r="CB244" s="141">
        <v>1</v>
      </c>
      <c r="CC244" s="141">
        <v>1</v>
      </c>
      <c r="CD244" s="141">
        <v>1</v>
      </c>
      <c r="CE244" s="141">
        <v>1</v>
      </c>
      <c r="CF244" s="141">
        <v>1</v>
      </c>
      <c r="CG244" s="141">
        <v>1</v>
      </c>
      <c r="CH244" s="141">
        <v>1</v>
      </c>
      <c r="CI244" s="141">
        <v>1</v>
      </c>
      <c r="CJ244" s="141">
        <v>1</v>
      </c>
      <c r="CK244" s="141">
        <v>1</v>
      </c>
      <c r="CL244" s="141">
        <v>1</v>
      </c>
      <c r="CM244" s="141">
        <v>1</v>
      </c>
      <c r="CN244" s="141">
        <v>1</v>
      </c>
      <c r="CO244" s="141">
        <v>1</v>
      </c>
      <c r="CP244" s="141">
        <v>1</v>
      </c>
      <c r="CQ244" s="141">
        <v>1</v>
      </c>
      <c r="CR244" s="141">
        <v>1</v>
      </c>
      <c r="CS244" s="141">
        <v>1</v>
      </c>
      <c r="CT244" s="141">
        <v>1</v>
      </c>
      <c r="CU244" s="141">
        <v>1</v>
      </c>
      <c r="CV244" s="141">
        <v>1</v>
      </c>
      <c r="CW244" s="141">
        <v>1</v>
      </c>
      <c r="CX244" s="141">
        <v>1</v>
      </c>
      <c r="CY244" s="141">
        <v>1</v>
      </c>
      <c r="CZ244" s="141">
        <v>1</v>
      </c>
      <c r="DA244" s="141">
        <v>1</v>
      </c>
      <c r="DB244" s="141">
        <v>1</v>
      </c>
      <c r="DC244" s="141">
        <v>1</v>
      </c>
      <c r="DD244" s="141">
        <v>1</v>
      </c>
      <c r="DE244" s="141">
        <v>1</v>
      </c>
      <c r="DF244" s="141">
        <v>1</v>
      </c>
      <c r="DG244" s="141">
        <v>1</v>
      </c>
      <c r="DH244" s="141">
        <v>1</v>
      </c>
      <c r="DI244" s="164">
        <v>1</v>
      </c>
    </row>
    <row r="245" spans="1:1024" x14ac:dyDescent="0.25">
      <c r="A245" s="133">
        <v>43895</v>
      </c>
      <c r="B245" s="165">
        <v>0</v>
      </c>
      <c r="C245" s="142">
        <v>0</v>
      </c>
      <c r="D245" s="142">
        <v>0</v>
      </c>
      <c r="E245" s="142">
        <v>0</v>
      </c>
      <c r="F245" s="142">
        <v>0</v>
      </c>
      <c r="G245" s="142">
        <v>0</v>
      </c>
      <c r="H245" s="142">
        <v>0</v>
      </c>
      <c r="I245" s="142">
        <v>0</v>
      </c>
      <c r="J245" s="142">
        <v>0</v>
      </c>
      <c r="K245" s="142">
        <v>0</v>
      </c>
      <c r="L245" s="142">
        <v>0</v>
      </c>
      <c r="M245" s="142">
        <v>0</v>
      </c>
      <c r="N245" s="142">
        <v>0</v>
      </c>
      <c r="O245" s="142">
        <v>0</v>
      </c>
      <c r="P245" s="142">
        <v>0</v>
      </c>
      <c r="Q245" s="142">
        <v>0</v>
      </c>
      <c r="R245" s="142">
        <v>0</v>
      </c>
      <c r="S245" s="142">
        <v>0</v>
      </c>
      <c r="T245" s="142">
        <v>0</v>
      </c>
      <c r="U245" s="142">
        <v>0</v>
      </c>
      <c r="V245" s="142">
        <v>0</v>
      </c>
      <c r="W245" s="142">
        <v>0</v>
      </c>
      <c r="X245" s="142">
        <v>0</v>
      </c>
      <c r="Y245" s="142">
        <v>0</v>
      </c>
      <c r="Z245" s="142">
        <v>0</v>
      </c>
      <c r="AA245" s="142">
        <v>0</v>
      </c>
      <c r="AB245" s="142">
        <v>0</v>
      </c>
      <c r="AC245" s="142">
        <v>0</v>
      </c>
      <c r="AD245" s="142">
        <v>0</v>
      </c>
      <c r="AE245" s="142">
        <v>0</v>
      </c>
      <c r="AF245" s="142">
        <v>0</v>
      </c>
      <c r="AG245" s="142">
        <v>0</v>
      </c>
      <c r="AH245" s="142">
        <v>0</v>
      </c>
      <c r="AI245" s="142">
        <v>0</v>
      </c>
      <c r="AJ245" s="142">
        <v>0</v>
      </c>
      <c r="AK245" s="142">
        <v>0</v>
      </c>
      <c r="AL245" s="142">
        <v>0</v>
      </c>
      <c r="AM245" s="141">
        <v>0</v>
      </c>
      <c r="AN245" s="141">
        <v>0</v>
      </c>
      <c r="AO245" s="141">
        <v>0</v>
      </c>
      <c r="AP245" s="141">
        <v>0</v>
      </c>
      <c r="AQ245" s="141">
        <v>0</v>
      </c>
      <c r="AR245" s="141">
        <v>0</v>
      </c>
      <c r="AS245" s="141">
        <v>0</v>
      </c>
      <c r="AT245" s="141">
        <v>0</v>
      </c>
      <c r="AU245" s="141">
        <v>0</v>
      </c>
      <c r="AV245" s="141">
        <v>0</v>
      </c>
      <c r="AW245" s="141">
        <v>0</v>
      </c>
      <c r="AX245" s="141">
        <v>0</v>
      </c>
      <c r="AY245" s="141">
        <v>0</v>
      </c>
      <c r="AZ245" s="141">
        <v>0</v>
      </c>
      <c r="BA245" s="141">
        <v>0</v>
      </c>
      <c r="BB245" s="141">
        <v>0</v>
      </c>
      <c r="BC245" s="141">
        <v>0</v>
      </c>
      <c r="BD245" s="141">
        <v>0</v>
      </c>
      <c r="BE245" s="141">
        <v>0</v>
      </c>
      <c r="BF245" s="141">
        <v>0</v>
      </c>
      <c r="BG245" s="141">
        <v>0</v>
      </c>
      <c r="BH245" s="141">
        <v>0</v>
      </c>
      <c r="BI245" s="141">
        <v>0</v>
      </c>
      <c r="BJ245" s="141">
        <v>0</v>
      </c>
      <c r="BK245" s="141">
        <v>0</v>
      </c>
      <c r="BL245" s="141">
        <v>0</v>
      </c>
      <c r="BM245" s="141">
        <v>0</v>
      </c>
      <c r="BN245" s="141">
        <v>0</v>
      </c>
      <c r="BO245" s="141">
        <v>0</v>
      </c>
      <c r="BP245" s="141">
        <v>0</v>
      </c>
      <c r="BQ245" s="141">
        <v>0</v>
      </c>
      <c r="BR245" s="141">
        <v>0</v>
      </c>
      <c r="BS245" s="141">
        <v>0</v>
      </c>
      <c r="BT245" s="141">
        <v>0</v>
      </c>
      <c r="BU245" s="141">
        <v>0</v>
      </c>
      <c r="BV245" s="141">
        <v>0</v>
      </c>
      <c r="BW245" s="141">
        <v>0</v>
      </c>
      <c r="BX245" s="141">
        <v>0</v>
      </c>
      <c r="BY245" s="141">
        <v>0</v>
      </c>
      <c r="BZ245" s="141">
        <v>0</v>
      </c>
      <c r="CA245" s="141">
        <v>0</v>
      </c>
      <c r="CB245" s="141">
        <v>0</v>
      </c>
      <c r="CC245" s="141">
        <v>0</v>
      </c>
      <c r="CD245" s="141">
        <v>0</v>
      </c>
      <c r="CE245" s="141">
        <v>0</v>
      </c>
      <c r="CF245" s="141">
        <v>0</v>
      </c>
      <c r="CG245" s="141">
        <v>0</v>
      </c>
      <c r="CH245" s="141">
        <v>0</v>
      </c>
      <c r="CI245" s="141">
        <v>0</v>
      </c>
      <c r="CJ245" s="141">
        <v>0</v>
      </c>
      <c r="CK245" s="141">
        <v>0</v>
      </c>
      <c r="CL245" s="141">
        <v>0</v>
      </c>
      <c r="CM245" s="141">
        <v>0</v>
      </c>
      <c r="CN245" s="141">
        <v>0</v>
      </c>
      <c r="CO245" s="141">
        <v>0</v>
      </c>
      <c r="CP245" s="141">
        <v>0</v>
      </c>
      <c r="CQ245" s="141">
        <v>0</v>
      </c>
      <c r="CR245" s="141">
        <v>0</v>
      </c>
      <c r="CS245" s="141">
        <v>0</v>
      </c>
      <c r="CT245" s="141">
        <v>0</v>
      </c>
      <c r="CU245" s="141">
        <v>0</v>
      </c>
      <c r="CV245" s="141">
        <v>0</v>
      </c>
      <c r="CW245" s="141">
        <v>0</v>
      </c>
      <c r="CX245" s="141">
        <v>0</v>
      </c>
      <c r="CY245" s="141">
        <v>0</v>
      </c>
      <c r="CZ245" s="141">
        <v>0</v>
      </c>
      <c r="DA245" s="141">
        <v>0</v>
      </c>
      <c r="DB245" s="141">
        <v>0</v>
      </c>
      <c r="DC245" s="141">
        <v>0</v>
      </c>
      <c r="DD245" s="141">
        <v>0</v>
      </c>
      <c r="DE245" s="141">
        <v>0</v>
      </c>
      <c r="DF245" s="141">
        <v>0</v>
      </c>
      <c r="DG245" s="141">
        <v>0</v>
      </c>
      <c r="DH245" s="141">
        <v>0</v>
      </c>
      <c r="DI245" s="164">
        <v>0</v>
      </c>
    </row>
    <row r="246" spans="1:1024" x14ac:dyDescent="0.25">
      <c r="A246" s="133">
        <v>43894</v>
      </c>
      <c r="B246" s="165">
        <v>0</v>
      </c>
      <c r="C246" s="142">
        <v>0</v>
      </c>
      <c r="D246" s="142">
        <v>0</v>
      </c>
      <c r="E246" s="142">
        <v>0</v>
      </c>
      <c r="F246" s="142">
        <v>0</v>
      </c>
      <c r="G246" s="142">
        <v>0</v>
      </c>
      <c r="H246" s="142">
        <v>0</v>
      </c>
      <c r="I246" s="142">
        <v>0</v>
      </c>
      <c r="J246" s="142">
        <v>0</v>
      </c>
      <c r="K246" s="142">
        <v>0</v>
      </c>
      <c r="L246" s="142">
        <v>0</v>
      </c>
      <c r="M246" s="142">
        <v>0</v>
      </c>
      <c r="N246" s="142">
        <v>0</v>
      </c>
      <c r="O246" s="142">
        <v>0</v>
      </c>
      <c r="P246" s="142">
        <v>0</v>
      </c>
      <c r="Q246" s="142">
        <v>0</v>
      </c>
      <c r="R246" s="142">
        <v>0</v>
      </c>
      <c r="S246" s="142">
        <v>0</v>
      </c>
      <c r="T246" s="142">
        <v>0</v>
      </c>
      <c r="U246" s="142">
        <v>0</v>
      </c>
      <c r="V246" s="142">
        <v>0</v>
      </c>
      <c r="W246" s="142">
        <v>0</v>
      </c>
      <c r="X246" s="142">
        <v>0</v>
      </c>
      <c r="Y246" s="142">
        <v>0</v>
      </c>
      <c r="Z246" s="142">
        <v>0</v>
      </c>
      <c r="AA246" s="142">
        <v>0</v>
      </c>
      <c r="AB246" s="142">
        <v>0</v>
      </c>
      <c r="AC246" s="142">
        <v>0</v>
      </c>
      <c r="AD246" s="142">
        <v>0</v>
      </c>
      <c r="AE246" s="142">
        <v>0</v>
      </c>
      <c r="AF246" s="142">
        <v>0</v>
      </c>
      <c r="AG246" s="142">
        <v>0</v>
      </c>
      <c r="AH246" s="142">
        <v>0</v>
      </c>
      <c r="AI246" s="142">
        <v>0</v>
      </c>
      <c r="AJ246" s="142">
        <v>0</v>
      </c>
      <c r="AK246" s="142">
        <v>0</v>
      </c>
      <c r="AL246" s="142">
        <v>0</v>
      </c>
      <c r="AM246" s="141">
        <v>0</v>
      </c>
      <c r="AN246" s="141">
        <v>0</v>
      </c>
      <c r="AO246" s="141">
        <v>0</v>
      </c>
      <c r="AP246" s="141">
        <v>0</v>
      </c>
      <c r="AQ246" s="141">
        <v>0</v>
      </c>
      <c r="AR246" s="141">
        <v>0</v>
      </c>
      <c r="AS246" s="141">
        <v>0</v>
      </c>
      <c r="AT246" s="141">
        <v>0</v>
      </c>
      <c r="AU246" s="141">
        <v>0</v>
      </c>
      <c r="AV246" s="141">
        <v>0</v>
      </c>
      <c r="AW246" s="141">
        <v>0</v>
      </c>
      <c r="AX246" s="141">
        <v>0</v>
      </c>
      <c r="AY246" s="141">
        <v>0</v>
      </c>
      <c r="AZ246" s="141">
        <v>0</v>
      </c>
      <c r="BA246" s="141">
        <v>0</v>
      </c>
      <c r="BB246" s="141">
        <v>0</v>
      </c>
      <c r="BC246" s="141">
        <v>0</v>
      </c>
      <c r="BD246" s="141">
        <v>0</v>
      </c>
      <c r="BE246" s="141">
        <v>0</v>
      </c>
      <c r="BF246" s="141">
        <v>0</v>
      </c>
      <c r="BG246" s="141">
        <v>0</v>
      </c>
      <c r="BH246" s="141">
        <v>0</v>
      </c>
      <c r="BI246" s="141">
        <v>0</v>
      </c>
      <c r="BJ246" s="141">
        <v>0</v>
      </c>
      <c r="BK246" s="141">
        <v>0</v>
      </c>
      <c r="BL246" s="141">
        <v>0</v>
      </c>
      <c r="BM246" s="141">
        <v>0</v>
      </c>
      <c r="BN246" s="141">
        <v>0</v>
      </c>
      <c r="BO246" s="141">
        <v>0</v>
      </c>
      <c r="BP246" s="141">
        <v>0</v>
      </c>
      <c r="BQ246" s="141">
        <v>0</v>
      </c>
      <c r="BR246" s="141">
        <v>0</v>
      </c>
      <c r="BS246" s="141">
        <v>0</v>
      </c>
      <c r="BT246" s="141">
        <v>0</v>
      </c>
      <c r="BU246" s="141">
        <v>0</v>
      </c>
      <c r="BV246" s="141">
        <v>0</v>
      </c>
      <c r="BW246" s="141">
        <v>0</v>
      </c>
      <c r="BX246" s="141">
        <v>0</v>
      </c>
      <c r="BY246" s="141">
        <v>0</v>
      </c>
      <c r="BZ246" s="141">
        <v>0</v>
      </c>
      <c r="CA246" s="141">
        <v>0</v>
      </c>
      <c r="CB246" s="141">
        <v>0</v>
      </c>
      <c r="CC246" s="141">
        <v>0</v>
      </c>
      <c r="CD246" s="141">
        <v>0</v>
      </c>
      <c r="CE246" s="141">
        <v>0</v>
      </c>
      <c r="CF246" s="141">
        <v>0</v>
      </c>
      <c r="CG246" s="141">
        <v>0</v>
      </c>
      <c r="CH246" s="141">
        <v>0</v>
      </c>
      <c r="CI246" s="141">
        <v>0</v>
      </c>
      <c r="CJ246" s="141">
        <v>0</v>
      </c>
      <c r="CK246" s="141">
        <v>0</v>
      </c>
      <c r="CL246" s="141">
        <v>0</v>
      </c>
      <c r="CM246" s="141">
        <v>0</v>
      </c>
      <c r="CN246" s="141">
        <v>0</v>
      </c>
      <c r="CO246" s="141">
        <v>0</v>
      </c>
      <c r="CP246" s="141">
        <v>0</v>
      </c>
      <c r="CQ246" s="141">
        <v>0</v>
      </c>
      <c r="CR246" s="141">
        <v>0</v>
      </c>
      <c r="CS246" s="141">
        <v>0</v>
      </c>
      <c r="CT246" s="141">
        <v>0</v>
      </c>
      <c r="CU246" s="141">
        <v>0</v>
      </c>
      <c r="CV246" s="141">
        <v>0</v>
      </c>
      <c r="CW246" s="141">
        <v>0</v>
      </c>
      <c r="CX246" s="141">
        <v>0</v>
      </c>
      <c r="CY246" s="141">
        <v>0</v>
      </c>
      <c r="CZ246" s="141">
        <v>0</v>
      </c>
      <c r="DA246" s="141">
        <v>0</v>
      </c>
      <c r="DB246" s="141">
        <v>0</v>
      </c>
      <c r="DC246" s="141">
        <v>0</v>
      </c>
      <c r="DD246" s="141">
        <v>0</v>
      </c>
      <c r="DE246" s="141">
        <v>0</v>
      </c>
      <c r="DF246" s="141">
        <v>0</v>
      </c>
      <c r="DG246" s="141">
        <v>0</v>
      </c>
      <c r="DH246" s="141">
        <v>0</v>
      </c>
      <c r="DI246" s="164">
        <v>0</v>
      </c>
    </row>
    <row r="247" spans="1:1024" x14ac:dyDescent="0.25">
      <c r="A247" s="133">
        <v>43893</v>
      </c>
      <c r="B247" s="165">
        <v>0</v>
      </c>
      <c r="C247" s="142">
        <v>0</v>
      </c>
      <c r="D247" s="142">
        <v>0</v>
      </c>
      <c r="E247" s="142">
        <v>0</v>
      </c>
      <c r="F247" s="142">
        <v>0</v>
      </c>
      <c r="G247" s="142">
        <v>0</v>
      </c>
      <c r="H247" s="142">
        <v>0</v>
      </c>
      <c r="I247" s="142">
        <v>0</v>
      </c>
      <c r="J247" s="142">
        <v>0</v>
      </c>
      <c r="K247" s="142">
        <v>0</v>
      </c>
      <c r="L247" s="142">
        <v>0</v>
      </c>
      <c r="M247" s="142">
        <v>0</v>
      </c>
      <c r="N247" s="142">
        <v>0</v>
      </c>
      <c r="O247" s="142">
        <v>0</v>
      </c>
      <c r="P247" s="142">
        <v>0</v>
      </c>
      <c r="Q247" s="142">
        <v>0</v>
      </c>
      <c r="R247" s="142">
        <v>0</v>
      </c>
      <c r="S247" s="142">
        <v>0</v>
      </c>
      <c r="T247" s="142">
        <v>0</v>
      </c>
      <c r="U247" s="142">
        <v>0</v>
      </c>
      <c r="V247" s="142">
        <v>0</v>
      </c>
      <c r="W247" s="142">
        <v>0</v>
      </c>
      <c r="X247" s="142">
        <v>0</v>
      </c>
      <c r="Y247" s="142">
        <v>0</v>
      </c>
      <c r="Z247" s="142">
        <v>0</v>
      </c>
      <c r="AA247" s="142">
        <v>0</v>
      </c>
      <c r="AB247" s="142">
        <v>0</v>
      </c>
      <c r="AC247" s="142">
        <v>0</v>
      </c>
      <c r="AD247" s="142">
        <v>0</v>
      </c>
      <c r="AE247" s="142">
        <v>0</v>
      </c>
      <c r="AF247" s="142">
        <v>0</v>
      </c>
      <c r="AG247" s="142">
        <v>0</v>
      </c>
      <c r="AH247" s="142">
        <v>0</v>
      </c>
      <c r="AI247" s="142">
        <v>0</v>
      </c>
      <c r="AJ247" s="142">
        <v>0</v>
      </c>
      <c r="AK247" s="142">
        <v>0</v>
      </c>
      <c r="AL247" s="142">
        <v>0</v>
      </c>
      <c r="AM247" s="141">
        <v>0</v>
      </c>
      <c r="AN247" s="141">
        <v>0</v>
      </c>
      <c r="AO247" s="141">
        <v>0</v>
      </c>
      <c r="AP247" s="141">
        <v>0</v>
      </c>
      <c r="AQ247" s="141">
        <v>0</v>
      </c>
      <c r="AR247" s="141">
        <v>0</v>
      </c>
      <c r="AS247" s="141">
        <v>0</v>
      </c>
      <c r="AT247" s="141">
        <v>0</v>
      </c>
      <c r="AU247" s="141">
        <v>0</v>
      </c>
      <c r="AV247" s="141">
        <v>0</v>
      </c>
      <c r="AW247" s="141">
        <v>0</v>
      </c>
      <c r="AX247" s="141">
        <v>0</v>
      </c>
      <c r="AY247" s="141">
        <v>0</v>
      </c>
      <c r="AZ247" s="141">
        <v>0</v>
      </c>
      <c r="BA247" s="141">
        <v>0</v>
      </c>
      <c r="BB247" s="141">
        <v>0</v>
      </c>
      <c r="BC247" s="141">
        <v>0</v>
      </c>
      <c r="BD247" s="141">
        <v>0</v>
      </c>
      <c r="BE247" s="141">
        <v>0</v>
      </c>
      <c r="BF247" s="141">
        <v>0</v>
      </c>
      <c r="BG247" s="141">
        <v>0</v>
      </c>
      <c r="BH247" s="141">
        <v>0</v>
      </c>
      <c r="BI247" s="141">
        <v>0</v>
      </c>
      <c r="BJ247" s="141">
        <v>0</v>
      </c>
      <c r="BK247" s="141">
        <v>0</v>
      </c>
      <c r="BL247" s="141">
        <v>0</v>
      </c>
      <c r="BM247" s="141">
        <v>0</v>
      </c>
      <c r="BN247" s="141">
        <v>0</v>
      </c>
      <c r="BO247" s="141">
        <v>0</v>
      </c>
      <c r="BP247" s="141">
        <v>0</v>
      </c>
      <c r="BQ247" s="141">
        <v>0</v>
      </c>
      <c r="BR247" s="141">
        <v>0</v>
      </c>
      <c r="BS247" s="141">
        <v>0</v>
      </c>
      <c r="BT247" s="141">
        <v>0</v>
      </c>
      <c r="BU247" s="141">
        <v>0</v>
      </c>
      <c r="BV247" s="141">
        <v>0</v>
      </c>
      <c r="BW247" s="141">
        <v>0</v>
      </c>
      <c r="BX247" s="141">
        <v>0</v>
      </c>
      <c r="BY247" s="141">
        <v>0</v>
      </c>
      <c r="BZ247" s="141">
        <v>0</v>
      </c>
      <c r="CA247" s="141">
        <v>0</v>
      </c>
      <c r="CB247" s="141">
        <v>0</v>
      </c>
      <c r="CC247" s="141">
        <v>0</v>
      </c>
      <c r="CD247" s="141">
        <v>0</v>
      </c>
      <c r="CE247" s="141">
        <v>0</v>
      </c>
      <c r="CF247" s="141">
        <v>0</v>
      </c>
      <c r="CG247" s="141">
        <v>0</v>
      </c>
      <c r="CH247" s="141">
        <v>0</v>
      </c>
      <c r="CI247" s="141">
        <v>0</v>
      </c>
      <c r="CJ247" s="141">
        <v>0</v>
      </c>
      <c r="CK247" s="141">
        <v>0</v>
      </c>
      <c r="CL247" s="141">
        <v>0</v>
      </c>
      <c r="CM247" s="141">
        <v>0</v>
      </c>
      <c r="CN247" s="141">
        <v>0</v>
      </c>
      <c r="CO247" s="141">
        <v>0</v>
      </c>
      <c r="CP247" s="141">
        <v>0</v>
      </c>
      <c r="CQ247" s="141">
        <v>0</v>
      </c>
      <c r="CR247" s="141">
        <v>0</v>
      </c>
      <c r="CS247" s="141">
        <v>0</v>
      </c>
      <c r="CT247" s="141">
        <v>0</v>
      </c>
      <c r="CU247" s="141">
        <v>0</v>
      </c>
      <c r="CV247" s="141">
        <v>0</v>
      </c>
      <c r="CW247" s="141">
        <v>0</v>
      </c>
      <c r="CX247" s="141">
        <v>0</v>
      </c>
      <c r="CY247" s="141">
        <v>0</v>
      </c>
      <c r="CZ247" s="141">
        <v>0</v>
      </c>
      <c r="DA247" s="141">
        <v>0</v>
      </c>
      <c r="DB247" s="141">
        <v>0</v>
      </c>
      <c r="DC247" s="141">
        <v>0</v>
      </c>
      <c r="DD247" s="141">
        <v>0</v>
      </c>
      <c r="DE247" s="141">
        <v>0</v>
      </c>
      <c r="DF247" s="141">
        <v>0</v>
      </c>
      <c r="DG247" s="141">
        <v>0</v>
      </c>
      <c r="DH247" s="141">
        <v>0</v>
      </c>
      <c r="DI247" s="164">
        <v>0</v>
      </c>
    </row>
    <row r="248" spans="1:1024" x14ac:dyDescent="0.25">
      <c r="A248" s="133">
        <v>43892</v>
      </c>
      <c r="B248" s="165">
        <v>0</v>
      </c>
      <c r="C248" s="142">
        <v>0</v>
      </c>
      <c r="D248" s="142">
        <v>0</v>
      </c>
      <c r="E248" s="142">
        <v>0</v>
      </c>
      <c r="F248" s="142">
        <v>0</v>
      </c>
      <c r="G248" s="142">
        <v>0</v>
      </c>
      <c r="H248" s="142">
        <v>0</v>
      </c>
      <c r="I248" s="142">
        <v>0</v>
      </c>
      <c r="J248" s="142">
        <v>0</v>
      </c>
      <c r="K248" s="142">
        <v>0</v>
      </c>
      <c r="L248" s="142">
        <v>0</v>
      </c>
      <c r="M248" s="142">
        <v>0</v>
      </c>
      <c r="N248" s="142">
        <v>0</v>
      </c>
      <c r="O248" s="142">
        <v>0</v>
      </c>
      <c r="P248" s="142">
        <v>0</v>
      </c>
      <c r="Q248" s="142">
        <v>0</v>
      </c>
      <c r="R248" s="142">
        <v>0</v>
      </c>
      <c r="S248" s="142">
        <v>0</v>
      </c>
      <c r="T248" s="142">
        <v>0</v>
      </c>
      <c r="U248" s="142">
        <v>0</v>
      </c>
      <c r="V248" s="142">
        <v>0</v>
      </c>
      <c r="W248" s="142">
        <v>0</v>
      </c>
      <c r="X248" s="142">
        <v>0</v>
      </c>
      <c r="Y248" s="142">
        <v>0</v>
      </c>
      <c r="Z248" s="142">
        <v>0</v>
      </c>
      <c r="AA248" s="142">
        <v>0</v>
      </c>
      <c r="AB248" s="142">
        <v>0</v>
      </c>
      <c r="AC248" s="142">
        <v>0</v>
      </c>
      <c r="AD248" s="142">
        <v>0</v>
      </c>
      <c r="AE248" s="142">
        <v>0</v>
      </c>
      <c r="AF248" s="142">
        <v>0</v>
      </c>
      <c r="AG248" s="142">
        <v>0</v>
      </c>
      <c r="AH248" s="142">
        <v>0</v>
      </c>
      <c r="AI248" s="142">
        <v>0</v>
      </c>
      <c r="AJ248" s="142">
        <v>0</v>
      </c>
      <c r="AK248" s="142">
        <v>0</v>
      </c>
      <c r="AL248" s="142">
        <v>0</v>
      </c>
      <c r="AM248" s="141">
        <v>0</v>
      </c>
      <c r="AN248" s="141">
        <v>0</v>
      </c>
      <c r="AO248" s="141">
        <v>0</v>
      </c>
      <c r="AP248" s="141">
        <v>0</v>
      </c>
      <c r="AQ248" s="141">
        <v>0</v>
      </c>
      <c r="AR248" s="141">
        <v>0</v>
      </c>
      <c r="AS248" s="141">
        <v>0</v>
      </c>
      <c r="AT248" s="141">
        <v>0</v>
      </c>
      <c r="AU248" s="141">
        <v>0</v>
      </c>
      <c r="AV248" s="141">
        <v>0</v>
      </c>
      <c r="AW248" s="141">
        <v>0</v>
      </c>
      <c r="AX248" s="141">
        <v>0</v>
      </c>
      <c r="AY248" s="141">
        <v>0</v>
      </c>
      <c r="AZ248" s="141">
        <v>0</v>
      </c>
      <c r="BA248" s="141">
        <v>0</v>
      </c>
      <c r="BB248" s="141">
        <v>0</v>
      </c>
      <c r="BC248" s="141">
        <v>0</v>
      </c>
      <c r="BD248" s="141">
        <v>0</v>
      </c>
      <c r="BE248" s="141">
        <v>0</v>
      </c>
      <c r="BF248" s="141">
        <v>0</v>
      </c>
      <c r="BG248" s="141">
        <v>0</v>
      </c>
      <c r="BH248" s="141">
        <v>0</v>
      </c>
      <c r="BI248" s="141">
        <v>0</v>
      </c>
      <c r="BJ248" s="141">
        <v>0</v>
      </c>
      <c r="BK248" s="141">
        <v>0</v>
      </c>
      <c r="BL248" s="141">
        <v>0</v>
      </c>
      <c r="BM248" s="141">
        <v>0</v>
      </c>
      <c r="BN248" s="141">
        <v>0</v>
      </c>
      <c r="BO248" s="141">
        <v>0</v>
      </c>
      <c r="BP248" s="141">
        <v>0</v>
      </c>
      <c r="BQ248" s="141">
        <v>0</v>
      </c>
      <c r="BR248" s="141">
        <v>0</v>
      </c>
      <c r="BS248" s="141">
        <v>0</v>
      </c>
      <c r="BT248" s="141">
        <v>0</v>
      </c>
      <c r="BU248" s="141">
        <v>0</v>
      </c>
      <c r="BV248" s="141">
        <v>0</v>
      </c>
      <c r="BW248" s="141">
        <v>0</v>
      </c>
      <c r="BX248" s="141">
        <v>0</v>
      </c>
      <c r="BY248" s="141">
        <v>0</v>
      </c>
      <c r="BZ248" s="141">
        <v>0</v>
      </c>
      <c r="CA248" s="141">
        <v>0</v>
      </c>
      <c r="CB248" s="141">
        <v>0</v>
      </c>
      <c r="CC248" s="141">
        <v>0</v>
      </c>
      <c r="CD248" s="141">
        <v>0</v>
      </c>
      <c r="CE248" s="141">
        <v>0</v>
      </c>
      <c r="CF248" s="141">
        <v>0</v>
      </c>
      <c r="CG248" s="141">
        <v>0</v>
      </c>
      <c r="CH248" s="141">
        <v>0</v>
      </c>
      <c r="CI248" s="141">
        <v>0</v>
      </c>
      <c r="CJ248" s="141">
        <v>0</v>
      </c>
      <c r="CK248" s="141">
        <v>0</v>
      </c>
      <c r="CL248" s="141">
        <v>0</v>
      </c>
      <c r="CM248" s="141">
        <v>0</v>
      </c>
      <c r="CN248" s="141">
        <v>0</v>
      </c>
      <c r="CO248" s="141">
        <v>0</v>
      </c>
      <c r="CP248" s="141">
        <v>0</v>
      </c>
      <c r="CQ248" s="141">
        <v>0</v>
      </c>
      <c r="CR248" s="141">
        <v>0</v>
      </c>
      <c r="CS248" s="141">
        <v>0</v>
      </c>
      <c r="CT248" s="141">
        <v>0</v>
      </c>
      <c r="CU248" s="141">
        <v>0</v>
      </c>
      <c r="CV248" s="141">
        <v>0</v>
      </c>
      <c r="CW248" s="141">
        <v>0</v>
      </c>
      <c r="CX248" s="141">
        <v>0</v>
      </c>
      <c r="CY248" s="141">
        <v>0</v>
      </c>
      <c r="CZ248" s="141">
        <v>0</v>
      </c>
      <c r="DA248" s="141">
        <v>0</v>
      </c>
      <c r="DB248" s="141">
        <v>0</v>
      </c>
      <c r="DC248" s="141">
        <v>0</v>
      </c>
      <c r="DD248" s="141">
        <v>0</v>
      </c>
      <c r="DE248" s="141">
        <v>0</v>
      </c>
      <c r="DF248" s="141">
        <v>0</v>
      </c>
      <c r="DG248" s="141">
        <v>0</v>
      </c>
      <c r="DH248" s="141">
        <v>0</v>
      </c>
      <c r="DI248" s="164">
        <v>0</v>
      </c>
    </row>
    <row r="249" spans="1:1024" x14ac:dyDescent="0.25">
      <c r="A249" s="133">
        <v>43891</v>
      </c>
      <c r="B249" s="165">
        <v>0</v>
      </c>
      <c r="C249" s="142">
        <v>0</v>
      </c>
      <c r="D249" s="142">
        <v>0</v>
      </c>
      <c r="E249" s="142">
        <v>0</v>
      </c>
      <c r="F249" s="142">
        <v>0</v>
      </c>
      <c r="G249" s="142">
        <v>0</v>
      </c>
      <c r="H249" s="142">
        <v>0</v>
      </c>
      <c r="I249" s="142">
        <v>0</v>
      </c>
      <c r="J249" s="142">
        <v>0</v>
      </c>
      <c r="K249" s="142">
        <v>0</v>
      </c>
      <c r="L249" s="142">
        <v>0</v>
      </c>
      <c r="M249" s="142">
        <v>0</v>
      </c>
      <c r="N249" s="142">
        <v>0</v>
      </c>
      <c r="O249" s="142">
        <v>0</v>
      </c>
      <c r="P249" s="142">
        <v>0</v>
      </c>
      <c r="Q249" s="142">
        <v>0</v>
      </c>
      <c r="R249" s="142">
        <v>0</v>
      </c>
      <c r="S249" s="142">
        <v>0</v>
      </c>
      <c r="T249" s="142">
        <v>0</v>
      </c>
      <c r="U249" s="142">
        <v>0</v>
      </c>
      <c r="V249" s="142">
        <v>0</v>
      </c>
      <c r="W249" s="142">
        <v>0</v>
      </c>
      <c r="X249" s="142">
        <v>0</v>
      </c>
      <c r="Y249" s="142">
        <v>0</v>
      </c>
      <c r="Z249" s="142">
        <v>0</v>
      </c>
      <c r="AA249" s="142">
        <v>0</v>
      </c>
      <c r="AB249" s="142">
        <v>0</v>
      </c>
      <c r="AC249" s="142">
        <v>0</v>
      </c>
      <c r="AD249" s="142">
        <v>0</v>
      </c>
      <c r="AE249" s="142">
        <v>0</v>
      </c>
      <c r="AF249" s="142">
        <v>0</v>
      </c>
      <c r="AG249" s="142">
        <v>0</v>
      </c>
      <c r="AH249" s="142">
        <v>0</v>
      </c>
      <c r="AI249" s="142">
        <v>0</v>
      </c>
      <c r="AJ249" s="142">
        <v>0</v>
      </c>
      <c r="AK249" s="142">
        <v>0</v>
      </c>
      <c r="AL249" s="142">
        <v>0</v>
      </c>
      <c r="AM249" s="141">
        <v>0</v>
      </c>
      <c r="AN249" s="141">
        <v>0</v>
      </c>
      <c r="AO249" s="141">
        <v>0</v>
      </c>
      <c r="AP249" s="141">
        <v>0</v>
      </c>
      <c r="AQ249" s="141">
        <v>0</v>
      </c>
      <c r="AR249" s="141">
        <v>0</v>
      </c>
      <c r="AS249" s="141">
        <v>0</v>
      </c>
      <c r="AT249" s="141">
        <v>0</v>
      </c>
      <c r="AU249" s="141">
        <v>0</v>
      </c>
      <c r="AV249" s="141">
        <v>0</v>
      </c>
      <c r="AW249" s="141">
        <v>0</v>
      </c>
      <c r="AX249" s="141">
        <v>0</v>
      </c>
      <c r="AY249" s="141">
        <v>0</v>
      </c>
      <c r="AZ249" s="141">
        <v>0</v>
      </c>
      <c r="BA249" s="141">
        <v>0</v>
      </c>
      <c r="BB249" s="141">
        <v>0</v>
      </c>
      <c r="BC249" s="141">
        <v>0</v>
      </c>
      <c r="BD249" s="141">
        <v>0</v>
      </c>
      <c r="BE249" s="141">
        <v>0</v>
      </c>
      <c r="BF249" s="141">
        <v>0</v>
      </c>
      <c r="BG249" s="141">
        <v>0</v>
      </c>
      <c r="BH249" s="141">
        <v>0</v>
      </c>
      <c r="BI249" s="141">
        <v>0</v>
      </c>
      <c r="BJ249" s="141">
        <v>0</v>
      </c>
      <c r="BK249" s="141">
        <v>0</v>
      </c>
      <c r="BL249" s="141">
        <v>0</v>
      </c>
      <c r="BM249" s="141">
        <v>0</v>
      </c>
      <c r="BN249" s="141">
        <v>0</v>
      </c>
      <c r="BO249" s="141">
        <v>0</v>
      </c>
      <c r="BP249" s="141">
        <v>0</v>
      </c>
      <c r="BQ249" s="141">
        <v>0</v>
      </c>
      <c r="BR249" s="141">
        <v>0</v>
      </c>
      <c r="BS249" s="141">
        <v>0</v>
      </c>
      <c r="BT249" s="141">
        <v>0</v>
      </c>
      <c r="BU249" s="141">
        <v>0</v>
      </c>
      <c r="BV249" s="141">
        <v>0</v>
      </c>
      <c r="BW249" s="141">
        <v>0</v>
      </c>
      <c r="BX249" s="141">
        <v>0</v>
      </c>
      <c r="BY249" s="141">
        <v>0</v>
      </c>
      <c r="BZ249" s="141">
        <v>0</v>
      </c>
      <c r="CA249" s="141">
        <v>0</v>
      </c>
      <c r="CB249" s="141">
        <v>0</v>
      </c>
      <c r="CC249" s="141">
        <v>0</v>
      </c>
      <c r="CD249" s="141">
        <v>0</v>
      </c>
      <c r="CE249" s="141">
        <v>0</v>
      </c>
      <c r="CF249" s="141">
        <v>0</v>
      </c>
      <c r="CG249" s="141">
        <v>0</v>
      </c>
      <c r="CH249" s="141">
        <v>0</v>
      </c>
      <c r="CI249" s="141">
        <v>0</v>
      </c>
      <c r="CJ249" s="141">
        <v>0</v>
      </c>
      <c r="CK249" s="141">
        <v>0</v>
      </c>
      <c r="CL249" s="141">
        <v>0</v>
      </c>
      <c r="CM249" s="141">
        <v>0</v>
      </c>
      <c r="CN249" s="141">
        <v>0</v>
      </c>
      <c r="CO249" s="141">
        <v>0</v>
      </c>
      <c r="CP249" s="141">
        <v>0</v>
      </c>
      <c r="CQ249" s="141">
        <v>0</v>
      </c>
      <c r="CR249" s="141">
        <v>0</v>
      </c>
      <c r="CS249" s="141">
        <v>0</v>
      </c>
      <c r="CT249" s="141">
        <v>0</v>
      </c>
      <c r="CU249" s="141">
        <v>0</v>
      </c>
      <c r="CV249" s="141">
        <v>0</v>
      </c>
      <c r="CW249" s="141">
        <v>0</v>
      </c>
      <c r="CX249" s="141">
        <v>0</v>
      </c>
      <c r="CY249" s="141">
        <v>0</v>
      </c>
      <c r="CZ249" s="141">
        <v>0</v>
      </c>
      <c r="DA249" s="141">
        <v>0</v>
      </c>
      <c r="DB249" s="141">
        <v>0</v>
      </c>
      <c r="DC249" s="141">
        <v>0</v>
      </c>
      <c r="DD249" s="141">
        <v>0</v>
      </c>
      <c r="DE249" s="141">
        <v>0</v>
      </c>
      <c r="DF249" s="141">
        <v>0</v>
      </c>
      <c r="DG249" s="141">
        <v>0</v>
      </c>
      <c r="DH249" s="141">
        <v>0</v>
      </c>
      <c r="DI249" s="164">
        <v>0</v>
      </c>
    </row>
    <row r="250" spans="1:1024" x14ac:dyDescent="0.25">
      <c r="A250" s="133">
        <v>43890</v>
      </c>
      <c r="B250" s="165">
        <v>0</v>
      </c>
      <c r="C250" s="142">
        <v>0</v>
      </c>
      <c r="D250" s="142">
        <v>0</v>
      </c>
      <c r="E250" s="142">
        <v>0</v>
      </c>
      <c r="F250" s="142">
        <v>0</v>
      </c>
      <c r="G250" s="142">
        <v>0</v>
      </c>
      <c r="H250" s="142">
        <v>0</v>
      </c>
      <c r="I250" s="142">
        <v>0</v>
      </c>
      <c r="J250" s="142">
        <v>0</v>
      </c>
      <c r="K250" s="142">
        <v>0</v>
      </c>
      <c r="L250" s="142">
        <v>0</v>
      </c>
      <c r="M250" s="142">
        <v>0</v>
      </c>
      <c r="N250" s="142">
        <v>0</v>
      </c>
      <c r="O250" s="142">
        <v>0</v>
      </c>
      <c r="P250" s="142">
        <v>0</v>
      </c>
      <c r="Q250" s="142">
        <v>0</v>
      </c>
      <c r="R250" s="142">
        <v>0</v>
      </c>
      <c r="S250" s="142">
        <v>0</v>
      </c>
      <c r="T250" s="142">
        <v>0</v>
      </c>
      <c r="U250" s="142">
        <v>0</v>
      </c>
      <c r="V250" s="142">
        <v>0</v>
      </c>
      <c r="W250" s="142">
        <v>0</v>
      </c>
      <c r="X250" s="142">
        <v>0</v>
      </c>
      <c r="Y250" s="142">
        <v>0</v>
      </c>
      <c r="Z250" s="142">
        <v>0</v>
      </c>
      <c r="AA250" s="142">
        <v>0</v>
      </c>
      <c r="AB250" s="142">
        <v>0</v>
      </c>
      <c r="AC250" s="142">
        <v>0</v>
      </c>
      <c r="AD250" s="142">
        <v>0</v>
      </c>
      <c r="AE250" s="142">
        <v>0</v>
      </c>
      <c r="AF250" s="142">
        <v>0</v>
      </c>
      <c r="AG250" s="142">
        <v>0</v>
      </c>
      <c r="AH250" s="142">
        <v>0</v>
      </c>
      <c r="AI250" s="142">
        <v>0</v>
      </c>
      <c r="AJ250" s="142">
        <v>0</v>
      </c>
      <c r="AK250" s="142">
        <v>0</v>
      </c>
      <c r="AL250" s="142">
        <v>0</v>
      </c>
      <c r="AM250" s="141">
        <v>0</v>
      </c>
      <c r="AN250" s="141">
        <v>0</v>
      </c>
      <c r="AO250" s="141">
        <v>0</v>
      </c>
      <c r="AP250" s="141">
        <v>0</v>
      </c>
      <c r="AQ250" s="141">
        <v>0</v>
      </c>
      <c r="AR250" s="141">
        <v>0</v>
      </c>
      <c r="AS250" s="141">
        <v>0</v>
      </c>
      <c r="AT250" s="141">
        <v>0</v>
      </c>
      <c r="AU250" s="141">
        <v>0</v>
      </c>
      <c r="AV250" s="141">
        <v>0</v>
      </c>
      <c r="AW250" s="141">
        <v>0</v>
      </c>
      <c r="AX250" s="141">
        <v>0</v>
      </c>
      <c r="AY250" s="141">
        <v>0</v>
      </c>
      <c r="AZ250" s="141">
        <v>0</v>
      </c>
      <c r="BA250" s="141">
        <v>0</v>
      </c>
      <c r="BB250" s="141">
        <v>0</v>
      </c>
      <c r="BC250" s="141">
        <v>0</v>
      </c>
      <c r="BD250" s="141">
        <v>0</v>
      </c>
      <c r="BE250" s="141">
        <v>0</v>
      </c>
      <c r="BF250" s="141">
        <v>0</v>
      </c>
      <c r="BG250" s="141">
        <v>0</v>
      </c>
      <c r="BH250" s="141">
        <v>0</v>
      </c>
      <c r="BI250" s="141">
        <v>0</v>
      </c>
      <c r="BJ250" s="141">
        <v>0</v>
      </c>
      <c r="BK250" s="141">
        <v>0</v>
      </c>
      <c r="BL250" s="141">
        <v>0</v>
      </c>
      <c r="BM250" s="141">
        <v>0</v>
      </c>
      <c r="BN250" s="141">
        <v>0</v>
      </c>
      <c r="BO250" s="141">
        <v>0</v>
      </c>
      <c r="BP250" s="141">
        <v>0</v>
      </c>
      <c r="BQ250" s="141">
        <v>0</v>
      </c>
      <c r="BR250" s="141">
        <v>0</v>
      </c>
      <c r="BS250" s="141">
        <v>0</v>
      </c>
      <c r="BT250" s="141">
        <v>0</v>
      </c>
      <c r="BU250" s="141">
        <v>0</v>
      </c>
      <c r="BV250" s="141">
        <v>0</v>
      </c>
      <c r="BW250" s="141">
        <v>0</v>
      </c>
      <c r="BX250" s="141">
        <v>0</v>
      </c>
      <c r="BY250" s="141">
        <v>0</v>
      </c>
      <c r="BZ250" s="141">
        <v>0</v>
      </c>
      <c r="CA250" s="141">
        <v>0</v>
      </c>
      <c r="CB250" s="141">
        <v>0</v>
      </c>
      <c r="CC250" s="141">
        <v>0</v>
      </c>
      <c r="CD250" s="141">
        <v>0</v>
      </c>
      <c r="CE250" s="141">
        <v>0</v>
      </c>
      <c r="CF250" s="141">
        <v>0</v>
      </c>
      <c r="CG250" s="141">
        <v>0</v>
      </c>
      <c r="CH250" s="141">
        <v>0</v>
      </c>
      <c r="CI250" s="141">
        <v>0</v>
      </c>
      <c r="CJ250" s="141">
        <v>0</v>
      </c>
      <c r="CK250" s="141">
        <v>0</v>
      </c>
      <c r="CL250" s="141">
        <v>0</v>
      </c>
      <c r="CM250" s="141">
        <v>0</v>
      </c>
      <c r="CN250" s="141">
        <v>0</v>
      </c>
      <c r="CO250" s="141">
        <v>0</v>
      </c>
      <c r="CP250" s="141">
        <v>0</v>
      </c>
      <c r="CQ250" s="141">
        <v>0</v>
      </c>
      <c r="CR250" s="141">
        <v>0</v>
      </c>
      <c r="CS250" s="141">
        <v>0</v>
      </c>
      <c r="CT250" s="141">
        <v>0</v>
      </c>
      <c r="CU250" s="141">
        <v>0</v>
      </c>
      <c r="CV250" s="141">
        <v>0</v>
      </c>
      <c r="CW250" s="141">
        <v>0</v>
      </c>
      <c r="CX250" s="141">
        <v>0</v>
      </c>
      <c r="CY250" s="141">
        <v>0</v>
      </c>
      <c r="CZ250" s="141">
        <v>0</v>
      </c>
      <c r="DA250" s="141">
        <v>0</v>
      </c>
      <c r="DB250" s="141">
        <v>0</v>
      </c>
      <c r="DC250" s="141">
        <v>0</v>
      </c>
      <c r="DD250" s="141">
        <v>0</v>
      </c>
      <c r="DE250" s="141">
        <v>0</v>
      </c>
      <c r="DF250" s="141">
        <v>0</v>
      </c>
      <c r="DG250" s="141">
        <v>0</v>
      </c>
      <c r="DH250" s="141">
        <v>0</v>
      </c>
      <c r="DI250" s="164">
        <v>0</v>
      </c>
    </row>
    <row r="251" spans="1:1024" x14ac:dyDescent="0.25">
      <c r="A251" s="133">
        <v>43889</v>
      </c>
      <c r="B251" s="165">
        <v>0</v>
      </c>
      <c r="C251" s="142">
        <v>0</v>
      </c>
      <c r="D251" s="142">
        <v>0</v>
      </c>
      <c r="E251" s="142">
        <v>0</v>
      </c>
      <c r="F251" s="142">
        <v>0</v>
      </c>
      <c r="G251" s="142">
        <v>0</v>
      </c>
      <c r="H251" s="142">
        <v>0</v>
      </c>
      <c r="I251" s="142">
        <v>0</v>
      </c>
      <c r="J251" s="142">
        <v>0</v>
      </c>
      <c r="K251" s="142">
        <v>0</v>
      </c>
      <c r="L251" s="142">
        <v>0</v>
      </c>
      <c r="M251" s="142">
        <v>0</v>
      </c>
      <c r="N251" s="142">
        <v>0</v>
      </c>
      <c r="O251" s="142">
        <v>0</v>
      </c>
      <c r="P251" s="142">
        <v>0</v>
      </c>
      <c r="Q251" s="142">
        <v>0</v>
      </c>
      <c r="R251" s="142">
        <v>0</v>
      </c>
      <c r="S251" s="142">
        <v>0</v>
      </c>
      <c r="T251" s="142">
        <v>0</v>
      </c>
      <c r="U251" s="142">
        <v>0</v>
      </c>
      <c r="V251" s="142">
        <v>0</v>
      </c>
      <c r="W251" s="142">
        <v>0</v>
      </c>
      <c r="X251" s="142">
        <v>0</v>
      </c>
      <c r="Y251" s="142">
        <v>0</v>
      </c>
      <c r="Z251" s="142">
        <v>0</v>
      </c>
      <c r="AA251" s="142">
        <v>0</v>
      </c>
      <c r="AB251" s="142">
        <v>0</v>
      </c>
      <c r="AC251" s="142">
        <v>0</v>
      </c>
      <c r="AD251" s="142">
        <v>0</v>
      </c>
      <c r="AE251" s="142">
        <v>0</v>
      </c>
      <c r="AF251" s="142">
        <v>0</v>
      </c>
      <c r="AG251" s="142">
        <v>0</v>
      </c>
      <c r="AH251" s="142">
        <v>0</v>
      </c>
      <c r="AI251" s="142">
        <v>0</v>
      </c>
      <c r="AJ251" s="142">
        <v>0</v>
      </c>
      <c r="AK251" s="142">
        <v>0</v>
      </c>
      <c r="AL251" s="142">
        <v>0</v>
      </c>
      <c r="AM251" s="141">
        <v>0</v>
      </c>
      <c r="AN251" s="141">
        <v>0</v>
      </c>
      <c r="AO251" s="141">
        <v>0</v>
      </c>
      <c r="AP251" s="141">
        <v>0</v>
      </c>
      <c r="AQ251" s="141">
        <v>0</v>
      </c>
      <c r="AR251" s="141">
        <v>0</v>
      </c>
      <c r="AS251" s="141">
        <v>0</v>
      </c>
      <c r="AT251" s="141">
        <v>0</v>
      </c>
      <c r="AU251" s="141">
        <v>0</v>
      </c>
      <c r="AV251" s="141">
        <v>0</v>
      </c>
      <c r="AW251" s="141">
        <v>0</v>
      </c>
      <c r="AX251" s="141">
        <v>0</v>
      </c>
      <c r="AY251" s="141">
        <v>0</v>
      </c>
      <c r="AZ251" s="141">
        <v>0</v>
      </c>
      <c r="BA251" s="141">
        <v>0</v>
      </c>
      <c r="BB251" s="141">
        <v>0</v>
      </c>
      <c r="BC251" s="141">
        <v>0</v>
      </c>
      <c r="BD251" s="141">
        <v>0</v>
      </c>
      <c r="BE251" s="141">
        <v>0</v>
      </c>
      <c r="BF251" s="141">
        <v>0</v>
      </c>
      <c r="BG251" s="141">
        <v>0</v>
      </c>
      <c r="BH251" s="141">
        <v>0</v>
      </c>
      <c r="BI251" s="141">
        <v>0</v>
      </c>
      <c r="BJ251" s="141">
        <v>0</v>
      </c>
      <c r="BK251" s="141">
        <v>0</v>
      </c>
      <c r="BL251" s="141">
        <v>0</v>
      </c>
      <c r="BM251" s="141">
        <v>0</v>
      </c>
      <c r="BN251" s="141">
        <v>0</v>
      </c>
      <c r="BO251" s="141">
        <v>0</v>
      </c>
      <c r="BP251" s="141">
        <v>0</v>
      </c>
      <c r="BQ251" s="141">
        <v>0</v>
      </c>
      <c r="BR251" s="141">
        <v>0</v>
      </c>
      <c r="BS251" s="141">
        <v>0</v>
      </c>
      <c r="BT251" s="141">
        <v>0</v>
      </c>
      <c r="BU251" s="141">
        <v>0</v>
      </c>
      <c r="BV251" s="141">
        <v>0</v>
      </c>
      <c r="BW251" s="141">
        <v>0</v>
      </c>
      <c r="BX251" s="141">
        <v>0</v>
      </c>
      <c r="BY251" s="141">
        <v>0</v>
      </c>
      <c r="BZ251" s="141">
        <v>0</v>
      </c>
      <c r="CA251" s="141">
        <v>0</v>
      </c>
      <c r="CB251" s="141">
        <v>0</v>
      </c>
      <c r="CC251" s="141">
        <v>0</v>
      </c>
      <c r="CD251" s="141">
        <v>0</v>
      </c>
      <c r="CE251" s="141">
        <v>0</v>
      </c>
      <c r="CF251" s="141">
        <v>0</v>
      </c>
      <c r="CG251" s="141">
        <v>0</v>
      </c>
      <c r="CH251" s="141">
        <v>0</v>
      </c>
      <c r="CI251" s="141">
        <v>0</v>
      </c>
      <c r="CJ251" s="141">
        <v>0</v>
      </c>
      <c r="CK251" s="141">
        <v>0</v>
      </c>
      <c r="CL251" s="141">
        <v>0</v>
      </c>
      <c r="CM251" s="141">
        <v>0</v>
      </c>
      <c r="CN251" s="141">
        <v>0</v>
      </c>
      <c r="CO251" s="141">
        <v>0</v>
      </c>
      <c r="CP251" s="141">
        <v>0</v>
      </c>
      <c r="CQ251" s="141">
        <v>0</v>
      </c>
      <c r="CR251" s="141">
        <v>0</v>
      </c>
      <c r="CS251" s="141">
        <v>0</v>
      </c>
      <c r="CT251" s="141">
        <v>0</v>
      </c>
      <c r="CU251" s="141">
        <v>0</v>
      </c>
      <c r="CV251" s="141">
        <v>0</v>
      </c>
      <c r="CW251" s="141">
        <v>0</v>
      </c>
      <c r="CX251" s="141">
        <v>0</v>
      </c>
      <c r="CY251" s="141">
        <v>0</v>
      </c>
      <c r="CZ251" s="141">
        <v>0</v>
      </c>
      <c r="DA251" s="141">
        <v>0</v>
      </c>
      <c r="DB251" s="141">
        <v>0</v>
      </c>
      <c r="DC251" s="141">
        <v>0</v>
      </c>
      <c r="DD251" s="141">
        <v>0</v>
      </c>
      <c r="DE251" s="141">
        <v>0</v>
      </c>
      <c r="DF251" s="141">
        <v>0</v>
      </c>
      <c r="DG251" s="141">
        <v>0</v>
      </c>
      <c r="DH251" s="141">
        <v>0</v>
      </c>
      <c r="DI251" s="164">
        <v>0</v>
      </c>
    </row>
    <row r="252" spans="1:1024" x14ac:dyDescent="0.25">
      <c r="A252" s="143">
        <v>43888</v>
      </c>
      <c r="B252" s="166">
        <v>0</v>
      </c>
      <c r="C252" s="167">
        <v>0</v>
      </c>
      <c r="D252" s="167">
        <v>0</v>
      </c>
      <c r="E252" s="167">
        <v>0</v>
      </c>
      <c r="F252" s="167">
        <v>0</v>
      </c>
      <c r="G252" s="167">
        <v>0</v>
      </c>
      <c r="H252" s="167">
        <v>0</v>
      </c>
      <c r="I252" s="167">
        <v>0</v>
      </c>
      <c r="J252" s="167">
        <v>0</v>
      </c>
      <c r="K252" s="167">
        <v>0</v>
      </c>
      <c r="L252" s="167">
        <v>0</v>
      </c>
      <c r="M252" s="167">
        <v>0</v>
      </c>
      <c r="N252" s="167">
        <v>0</v>
      </c>
      <c r="O252" s="167">
        <v>0</v>
      </c>
      <c r="P252" s="167">
        <v>0</v>
      </c>
      <c r="Q252" s="167">
        <v>0</v>
      </c>
      <c r="R252" s="167">
        <v>0</v>
      </c>
      <c r="S252" s="167">
        <v>0</v>
      </c>
      <c r="T252" s="167">
        <v>0</v>
      </c>
      <c r="U252" s="167">
        <v>0</v>
      </c>
      <c r="V252" s="167">
        <v>0</v>
      </c>
      <c r="W252" s="167">
        <v>0</v>
      </c>
      <c r="X252" s="167">
        <v>0</v>
      </c>
      <c r="Y252" s="167">
        <v>0</v>
      </c>
      <c r="Z252" s="167">
        <v>0</v>
      </c>
      <c r="AA252" s="167">
        <v>0</v>
      </c>
      <c r="AB252" s="167">
        <v>0</v>
      </c>
      <c r="AC252" s="167">
        <v>0</v>
      </c>
      <c r="AD252" s="167">
        <v>0</v>
      </c>
      <c r="AE252" s="167">
        <v>0</v>
      </c>
      <c r="AF252" s="167">
        <v>0</v>
      </c>
      <c r="AG252" s="167">
        <v>0</v>
      </c>
      <c r="AH252" s="167">
        <v>0</v>
      </c>
      <c r="AI252" s="167">
        <v>0</v>
      </c>
      <c r="AJ252" s="167">
        <v>0</v>
      </c>
      <c r="AK252" s="167">
        <v>0</v>
      </c>
      <c r="AL252" s="167">
        <v>0</v>
      </c>
      <c r="AM252" s="168">
        <v>0</v>
      </c>
      <c r="AN252" s="168">
        <v>0</v>
      </c>
      <c r="AO252" s="168">
        <v>0</v>
      </c>
      <c r="AP252" s="168">
        <v>0</v>
      </c>
      <c r="AQ252" s="168">
        <v>0</v>
      </c>
      <c r="AR252" s="168">
        <v>0</v>
      </c>
      <c r="AS252" s="168">
        <v>0</v>
      </c>
      <c r="AT252" s="168">
        <v>0</v>
      </c>
      <c r="AU252" s="168">
        <v>0</v>
      </c>
      <c r="AV252" s="168">
        <v>0</v>
      </c>
      <c r="AW252" s="168">
        <v>0</v>
      </c>
      <c r="AX252" s="168">
        <v>0</v>
      </c>
      <c r="AY252" s="168">
        <v>0</v>
      </c>
      <c r="AZ252" s="168">
        <v>0</v>
      </c>
      <c r="BA252" s="168">
        <v>0</v>
      </c>
      <c r="BB252" s="168">
        <v>0</v>
      </c>
      <c r="BC252" s="168">
        <v>0</v>
      </c>
      <c r="BD252" s="168">
        <v>0</v>
      </c>
      <c r="BE252" s="168">
        <v>0</v>
      </c>
      <c r="BF252" s="168">
        <v>0</v>
      </c>
      <c r="BG252" s="168">
        <v>0</v>
      </c>
      <c r="BH252" s="168">
        <v>0</v>
      </c>
      <c r="BI252" s="168">
        <v>0</v>
      </c>
      <c r="BJ252" s="168">
        <v>0</v>
      </c>
      <c r="BK252" s="168">
        <v>0</v>
      </c>
      <c r="BL252" s="168">
        <v>0</v>
      </c>
      <c r="BM252" s="168">
        <v>0</v>
      </c>
      <c r="BN252" s="168">
        <v>0</v>
      </c>
      <c r="BO252" s="168">
        <v>0</v>
      </c>
      <c r="BP252" s="168">
        <v>0</v>
      </c>
      <c r="BQ252" s="168">
        <v>0</v>
      </c>
      <c r="BR252" s="168">
        <v>0</v>
      </c>
      <c r="BS252" s="168">
        <v>0</v>
      </c>
      <c r="BT252" s="168">
        <v>0</v>
      </c>
      <c r="BU252" s="168">
        <v>0</v>
      </c>
      <c r="BV252" s="168">
        <v>0</v>
      </c>
      <c r="BW252" s="168">
        <v>0</v>
      </c>
      <c r="BX252" s="168">
        <v>0</v>
      </c>
      <c r="BY252" s="168">
        <v>0</v>
      </c>
      <c r="BZ252" s="168">
        <v>0</v>
      </c>
      <c r="CA252" s="168">
        <v>0</v>
      </c>
      <c r="CB252" s="168">
        <v>0</v>
      </c>
      <c r="CC252" s="168">
        <v>0</v>
      </c>
      <c r="CD252" s="168">
        <v>0</v>
      </c>
      <c r="CE252" s="168">
        <v>0</v>
      </c>
      <c r="CF252" s="168">
        <v>0</v>
      </c>
      <c r="CG252" s="168">
        <v>0</v>
      </c>
      <c r="CH252" s="168">
        <v>0</v>
      </c>
      <c r="CI252" s="168">
        <v>0</v>
      </c>
      <c r="CJ252" s="168">
        <v>0</v>
      </c>
      <c r="CK252" s="168">
        <v>0</v>
      </c>
      <c r="CL252" s="168">
        <v>0</v>
      </c>
      <c r="CM252" s="168">
        <v>0</v>
      </c>
      <c r="CN252" s="168">
        <v>0</v>
      </c>
      <c r="CO252" s="168">
        <v>0</v>
      </c>
      <c r="CP252" s="168">
        <v>0</v>
      </c>
      <c r="CQ252" s="168">
        <v>0</v>
      </c>
      <c r="CR252" s="168">
        <v>0</v>
      </c>
      <c r="CS252" s="168">
        <v>0</v>
      </c>
      <c r="CT252" s="168">
        <v>0</v>
      </c>
      <c r="CU252" s="168">
        <v>0</v>
      </c>
      <c r="CV252" s="168">
        <v>0</v>
      </c>
      <c r="CW252" s="168">
        <v>0</v>
      </c>
      <c r="CX252" s="168">
        <v>0</v>
      </c>
      <c r="CY252" s="168">
        <v>0</v>
      </c>
      <c r="CZ252" s="168">
        <v>0</v>
      </c>
      <c r="DA252" s="168">
        <v>0</v>
      </c>
      <c r="DB252" s="168">
        <v>0</v>
      </c>
      <c r="DC252" s="168">
        <v>0</v>
      </c>
      <c r="DD252" s="168">
        <v>0</v>
      </c>
      <c r="DE252" s="168">
        <v>0</v>
      </c>
      <c r="DF252" s="168">
        <v>0</v>
      </c>
      <c r="DG252" s="168">
        <v>0</v>
      </c>
      <c r="DH252" s="168">
        <v>0</v>
      </c>
      <c r="DI252" s="169">
        <v>0</v>
      </c>
    </row>
    <row r="254" spans="1:1024" s="117" customFormat="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c r="AC254" s="144"/>
      <c r="AD254" s="144"/>
      <c r="AE254" s="144"/>
      <c r="AF254" s="144"/>
      <c r="AG254" s="144"/>
      <c r="AH254" s="144"/>
      <c r="AI254" s="144"/>
      <c r="AJ254" s="145"/>
    </row>
    <row r="255" spans="1:1024" s="16" customFormat="1" ht="15" x14ac:dyDescent="0.25">
      <c r="A255" s="146" t="s">
        <v>45</v>
      </c>
      <c r="B255" s="147"/>
      <c r="C255" s="147"/>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c r="AC255" s="144"/>
      <c r="AD255" s="144"/>
      <c r="AE255" s="144"/>
      <c r="AF255" s="144"/>
      <c r="AG255" s="144"/>
      <c r="AH255" s="144"/>
      <c r="AI255" s="144"/>
      <c r="AMJ255"/>
    </row>
    <row r="256" spans="1:1024" s="16" customFormat="1" ht="15" x14ac:dyDescent="0.25">
      <c r="A256" s="148" t="s">
        <v>46</v>
      </c>
      <c r="B256" s="144" t="s">
        <v>47</v>
      </c>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c r="AC256" s="144"/>
      <c r="AD256" s="144"/>
      <c r="AE256" s="144"/>
      <c r="AF256" s="144"/>
      <c r="AG256" s="144"/>
      <c r="AH256" s="144"/>
      <c r="AI256" s="144"/>
      <c r="AMJ256"/>
    </row>
    <row r="257" spans="1:1024" s="16" customFormat="1" ht="15" x14ac:dyDescent="0.25">
      <c r="A257" s="149" t="s">
        <v>48</v>
      </c>
      <c r="B257" s="150" t="s">
        <v>49</v>
      </c>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c r="AC257" s="144"/>
      <c r="AD257" s="144"/>
      <c r="AE257" s="144"/>
      <c r="AF257" s="144"/>
      <c r="AG257" s="144"/>
      <c r="AH257" s="144"/>
      <c r="AI257" s="144"/>
      <c r="AMJ257"/>
    </row>
    <row r="258" spans="1:1024" s="16" customFormat="1" ht="15" x14ac:dyDescent="0.25">
      <c r="A258" s="148" t="s">
        <v>50</v>
      </c>
      <c r="B258" s="147" t="s">
        <v>51</v>
      </c>
      <c r="C258" s="147"/>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c r="AC258" s="144"/>
      <c r="AD258" s="144"/>
      <c r="AE258" s="144"/>
      <c r="AF258" s="144"/>
      <c r="AG258" s="144"/>
      <c r="AH258" s="144"/>
      <c r="AI258" s="144"/>
      <c r="AMJ258"/>
    </row>
    <row r="259" spans="1:1024" s="16" customFormat="1" ht="15" x14ac:dyDescent="0.25">
      <c r="A259" s="149" t="s">
        <v>48</v>
      </c>
      <c r="B259" s="150" t="s">
        <v>52</v>
      </c>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c r="AC259" s="144"/>
      <c r="AD259" s="144"/>
      <c r="AE259" s="144"/>
      <c r="AF259" s="144"/>
      <c r="AG259" s="144"/>
      <c r="AH259" s="144"/>
      <c r="AI259" s="144"/>
      <c r="AMJ259"/>
    </row>
    <row r="260" spans="1:1024" s="117" customFormat="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c r="AC260" s="144"/>
      <c r="AD260" s="144"/>
      <c r="AE260" s="144"/>
      <c r="AF260" s="144"/>
      <c r="AG260" s="144"/>
      <c r="AH260" s="144"/>
      <c r="AI260" s="145"/>
      <c r="AMJ260"/>
    </row>
    <row r="261" spans="1:1024" s="117" customFormat="1" ht="55.5" customHeight="1" x14ac:dyDescent="0.2">
      <c r="A261" s="151" t="s">
        <v>13</v>
      </c>
      <c r="B261" s="1" t="s">
        <v>63</v>
      </c>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MJ261"/>
    </row>
    <row r="262" spans="1:1024" s="117" customFormat="1" x14ac:dyDescent="0.25">
      <c r="A262" s="146"/>
      <c r="B262" s="144" t="s">
        <v>64</v>
      </c>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c r="AC262" s="146"/>
      <c r="AD262" s="146"/>
      <c r="AE262" s="146"/>
      <c r="AF262" s="146"/>
      <c r="AG262" s="146"/>
      <c r="AH262" s="146"/>
      <c r="AI262" s="145"/>
      <c r="AMJ262"/>
    </row>
  </sheetData>
  <mergeCells count="3">
    <mergeCell ref="AH4:DI4"/>
    <mergeCell ref="B5:DI5"/>
    <mergeCell ref="B261:AI261"/>
  </mergeCells>
  <hyperlinks>
    <hyperlink ref="B257" r:id="rId1" location="/CBS/en/"/>
    <hyperlink ref="B259"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1859</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652</cp:revision>
  <dcterms:created xsi:type="dcterms:W3CDTF">2020-03-25T21:26:52Z</dcterms:created>
  <dcterms:modified xsi:type="dcterms:W3CDTF">2020-10-28T14:38:30Z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