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RIVM_Data!$G$68:$CU$68</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6" i="3" l="1"/>
  <c r="D65" i="3"/>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HV33" i="2"/>
  <c r="E40" i="3" s="1"/>
  <c r="FR33" i="2"/>
  <c r="E31" i="3" s="1"/>
  <c r="EM33" i="2"/>
  <c r="EF33" i="2"/>
  <c r="DY33" i="2"/>
  <c r="DK33" i="2"/>
  <c r="CW33" i="2"/>
  <c r="CI33" i="2"/>
  <c r="BU33" i="2"/>
  <c r="IC30" i="2"/>
  <c r="HV30" i="2"/>
  <c r="HO30" i="2"/>
  <c r="HO33" i="2" s="1"/>
  <c r="E39" i="3" s="1"/>
  <c r="HH30" i="2"/>
  <c r="HH33" i="2" s="1"/>
  <c r="E38" i="3" s="1"/>
  <c r="HA30" i="2"/>
  <c r="GT30" i="2"/>
  <c r="GT33" i="2" s="1"/>
  <c r="E35" i="3" s="1"/>
  <c r="GM30" i="2"/>
  <c r="GM33" i="2" s="1"/>
  <c r="E34" i="3" s="1"/>
  <c r="GF30" i="2"/>
  <c r="GF33" i="2" s="1"/>
  <c r="E33" i="3" s="1"/>
  <c r="FY30" i="2"/>
  <c r="FR30" i="2"/>
  <c r="FK30" i="2"/>
  <c r="FK33" i="2" s="1"/>
  <c r="E29" i="3" s="1"/>
  <c r="FD30" i="2"/>
  <c r="FD33" i="2" s="1"/>
  <c r="E28" i="3" s="1"/>
  <c r="EW30" i="2"/>
  <c r="EO30" i="2"/>
  <c r="EO33" i="2" s="1"/>
  <c r="EM30" i="2"/>
  <c r="EK30" i="2"/>
  <c r="EK33" i="2" s="1"/>
  <c r="EH30" i="2"/>
  <c r="EH33" i="2" s="1"/>
  <c r="EF30" i="2"/>
  <c r="ED30" i="2"/>
  <c r="ED33" i="2" s="1"/>
  <c r="EA30" i="2"/>
  <c r="EA33" i="2" s="1"/>
  <c r="DY30" i="2"/>
  <c r="DW30" i="2"/>
  <c r="DW33" i="2" s="1"/>
  <c r="DT30" i="2"/>
  <c r="DT33" i="2" s="1"/>
  <c r="DR30" i="2"/>
  <c r="DR33" i="2" s="1"/>
  <c r="DP30" i="2"/>
  <c r="DP33" i="2" s="1"/>
  <c r="DM30" i="2"/>
  <c r="DM33" i="2" s="1"/>
  <c r="DK30" i="2"/>
  <c r="DI30" i="2"/>
  <c r="DI33" i="2" s="1"/>
  <c r="DF30" i="2"/>
  <c r="DF33" i="2" s="1"/>
  <c r="DD30" i="2"/>
  <c r="DB30" i="2"/>
  <c r="DB33" i="2" s="1"/>
  <c r="CY30" i="2"/>
  <c r="CY33" i="2" s="1"/>
  <c r="CW30" i="2"/>
  <c r="CU30" i="2"/>
  <c r="CU33" i="2" s="1"/>
  <c r="CR30" i="2"/>
  <c r="CR33" i="2" s="1"/>
  <c r="CP30" i="2"/>
  <c r="CP33" i="2" s="1"/>
  <c r="CN30" i="2"/>
  <c r="CK30" i="2"/>
  <c r="CK33" i="2" s="1"/>
  <c r="CI30" i="2"/>
  <c r="CG30" i="2"/>
  <c r="CG33" i="2" s="1"/>
  <c r="CD30" i="2"/>
  <c r="CD33" i="2" s="1"/>
  <c r="CB30" i="2"/>
  <c r="CB33" i="2" s="1"/>
  <c r="BZ30" i="2"/>
  <c r="BZ33" i="2" s="1"/>
  <c r="BW30" i="2"/>
  <c r="BW33" i="2" s="1"/>
  <c r="BU30" i="2"/>
  <c r="BS30" i="2"/>
  <c r="BS33" i="2" s="1"/>
  <c r="BP30" i="2"/>
  <c r="BP33" i="2" s="1"/>
  <c r="BN30" i="2"/>
  <c r="BN33" i="2" s="1"/>
  <c r="BL30" i="2"/>
  <c r="BL33" i="2" s="1"/>
  <c r="BI30" i="2"/>
  <c r="BI33" i="2" s="1"/>
  <c r="BG30" i="2"/>
  <c r="BG33" i="2" s="1"/>
  <c r="BE30" i="2"/>
  <c r="BE33" i="2" s="1"/>
  <c r="BB30" i="2"/>
  <c r="BB33" i="2" s="1"/>
  <c r="AZ30" i="2"/>
  <c r="AX30" i="2"/>
  <c r="AX33" i="2" s="1"/>
  <c r="AU30" i="2"/>
  <c r="AU33" i="2" s="1"/>
  <c r="AS30" i="2"/>
  <c r="AS33" i="2" s="1"/>
  <c r="AQ30" i="2"/>
  <c r="AQ33" i="2" s="1"/>
  <c r="AN30" i="2"/>
  <c r="AN33" i="2" s="1"/>
  <c r="AL30" i="2"/>
  <c r="AL33" i="2" s="1"/>
  <c r="AJ30" i="2"/>
  <c r="AG30" i="2"/>
  <c r="AG33" i="2" s="1"/>
  <c r="AE30" i="2"/>
  <c r="AE33" i="2" s="1"/>
  <c r="AC30" i="2"/>
  <c r="AC33" i="2" s="1"/>
  <c r="Z30" i="2"/>
  <c r="Z33" i="2" s="1"/>
  <c r="X30" i="2"/>
  <c r="X33" i="2" s="1"/>
  <c r="V30" i="2"/>
  <c r="V33" i="2" s="1"/>
  <c r="S30" i="2"/>
  <c r="S33" i="2" s="1"/>
  <c r="Q30" i="2"/>
  <c r="Q33" i="2" s="1"/>
  <c r="O30" i="2"/>
  <c r="O33" i="2" s="1"/>
  <c r="L30" i="2"/>
  <c r="L33" i="2" s="1"/>
  <c r="J30" i="2"/>
  <c r="J33" i="2" s="1"/>
  <c r="H30" i="2"/>
  <c r="H33" i="2" s="1"/>
  <c r="D30" i="2"/>
  <c r="B30" i="2"/>
  <c r="C28" i="2" s="1"/>
  <c r="HW28" i="2"/>
  <c r="HP28" i="2"/>
  <c r="HI28" i="2"/>
  <c r="GU28" i="2"/>
  <c r="GN28" i="2"/>
  <c r="GG28" i="2"/>
  <c r="FS28" i="2"/>
  <c r="FL28" i="2"/>
  <c r="FE28" i="2"/>
  <c r="EP28" i="2"/>
  <c r="EN28" i="2"/>
  <c r="EL28" i="2"/>
  <c r="EI28" i="2"/>
  <c r="EG28" i="2"/>
  <c r="EE28" i="2"/>
  <c r="EB28" i="2"/>
  <c r="DZ28" i="2"/>
  <c r="DX28" i="2"/>
  <c r="DU28" i="2"/>
  <c r="DS28" i="2"/>
  <c r="DQ28" i="2"/>
  <c r="DN28" i="2"/>
  <c r="DL28" i="2"/>
  <c r="DJ28" i="2"/>
  <c r="DG28" i="2"/>
  <c r="CZ28" i="2"/>
  <c r="CX28" i="2"/>
  <c r="CV28" i="2"/>
  <c r="CS28" i="2"/>
  <c r="CQ28" i="2"/>
  <c r="CL28" i="2"/>
  <c r="CJ28" i="2"/>
  <c r="CH28" i="2"/>
  <c r="CE28" i="2"/>
  <c r="CC28" i="2"/>
  <c r="BX28" i="2"/>
  <c r="BV28" i="2"/>
  <c r="BT28" i="2"/>
  <c r="BQ28" i="2"/>
  <c r="BO28" i="2"/>
  <c r="BM28" i="2"/>
  <c r="BJ28" i="2"/>
  <c r="BH28" i="2"/>
  <c r="BF28" i="2"/>
  <c r="BC28" i="2"/>
  <c r="AV28" i="2"/>
  <c r="AT28" i="2"/>
  <c r="AR28" i="2"/>
  <c r="AO28" i="2"/>
  <c r="AM28" i="2"/>
  <c r="AH28" i="2"/>
  <c r="AF28" i="2"/>
  <c r="AD28" i="2"/>
  <c r="AA28" i="2"/>
  <c r="Y28" i="2"/>
  <c r="T28" i="2"/>
  <c r="R28" i="2"/>
  <c r="P28" i="2"/>
  <c r="M28" i="2"/>
  <c r="K28" i="2"/>
  <c r="I28" i="2"/>
  <c r="F28" i="2"/>
  <c r="HW27" i="2"/>
  <c r="HP27" i="2"/>
  <c r="HI27" i="2"/>
  <c r="HB27" i="2"/>
  <c r="GU27" i="2"/>
  <c r="GN27" i="2"/>
  <c r="GG27" i="2"/>
  <c r="FS27" i="2"/>
  <c r="FL27" i="2"/>
  <c r="FE27" i="2"/>
  <c r="EX27" i="2"/>
  <c r="EP27" i="2"/>
  <c r="EN27" i="2"/>
  <c r="EL27" i="2"/>
  <c r="EI27" i="2"/>
  <c r="EG27" i="2"/>
  <c r="EE27" i="2"/>
  <c r="EB27" i="2"/>
  <c r="DZ27" i="2"/>
  <c r="DX27" i="2"/>
  <c r="DU27" i="2"/>
  <c r="DS27" i="2"/>
  <c r="DQ27" i="2"/>
  <c r="DN27" i="2"/>
  <c r="DL27" i="2"/>
  <c r="DJ27" i="2"/>
  <c r="DG27" i="2"/>
  <c r="DC27" i="2"/>
  <c r="CZ27" i="2"/>
  <c r="CX27" i="2"/>
  <c r="CV27" i="2"/>
  <c r="CS27" i="2"/>
  <c r="CQ27" i="2"/>
  <c r="CO27" i="2"/>
  <c r="CL27" i="2"/>
  <c r="CJ27" i="2"/>
  <c r="CH27" i="2"/>
  <c r="CE27" i="2"/>
  <c r="CC27" i="2"/>
  <c r="CA27" i="2"/>
  <c r="BX27" i="2"/>
  <c r="BV27" i="2"/>
  <c r="BT27" i="2"/>
  <c r="BQ27" i="2"/>
  <c r="BO27" i="2"/>
  <c r="BM27" i="2"/>
  <c r="BJ27" i="2"/>
  <c r="BH27" i="2"/>
  <c r="BF27" i="2"/>
  <c r="BC27" i="2"/>
  <c r="AY27" i="2"/>
  <c r="AV27" i="2"/>
  <c r="AT27" i="2"/>
  <c r="AR27" i="2"/>
  <c r="AO27" i="2"/>
  <c r="AM27" i="2"/>
  <c r="AK27" i="2"/>
  <c r="AH27" i="2"/>
  <c r="AF27" i="2"/>
  <c r="AD27" i="2"/>
  <c r="AA27" i="2"/>
  <c r="Y27" i="2"/>
  <c r="W27" i="2"/>
  <c r="T27" i="2"/>
  <c r="R27" i="2"/>
  <c r="P27" i="2"/>
  <c r="M27" i="2"/>
  <c r="K27" i="2"/>
  <c r="I27" i="2"/>
  <c r="F27" i="2"/>
  <c r="HW26" i="2"/>
  <c r="HP26" i="2"/>
  <c r="HI26" i="2"/>
  <c r="GU26" i="2"/>
  <c r="GN26" i="2"/>
  <c r="GG26" i="2"/>
  <c r="FS26" i="2"/>
  <c r="FL26" i="2"/>
  <c r="FE26" i="2"/>
  <c r="EP26" i="2"/>
  <c r="EN26" i="2"/>
  <c r="EL26" i="2"/>
  <c r="EI26" i="2"/>
  <c r="EG26" i="2"/>
  <c r="EE26" i="2"/>
  <c r="EB26" i="2"/>
  <c r="DZ26" i="2"/>
  <c r="DX26" i="2"/>
  <c r="DU26" i="2"/>
  <c r="DS26" i="2"/>
  <c r="DQ26" i="2"/>
  <c r="DN26" i="2"/>
  <c r="DL26" i="2"/>
  <c r="DJ26" i="2"/>
  <c r="DG26" i="2"/>
  <c r="DE26" i="2"/>
  <c r="DC26" i="2"/>
  <c r="CZ26" i="2"/>
  <c r="CX26" i="2"/>
  <c r="CV26" i="2"/>
  <c r="CS26" i="2"/>
  <c r="CQ26" i="2"/>
  <c r="CL26" i="2"/>
  <c r="CJ26" i="2"/>
  <c r="CH26" i="2"/>
  <c r="CE26" i="2"/>
  <c r="CC26" i="2"/>
  <c r="CA26" i="2"/>
  <c r="BX26" i="2"/>
  <c r="BV26" i="2"/>
  <c r="BT26" i="2"/>
  <c r="BQ26" i="2"/>
  <c r="BO26" i="2"/>
  <c r="BM26" i="2"/>
  <c r="BJ26" i="2"/>
  <c r="BH26" i="2"/>
  <c r="BF26" i="2"/>
  <c r="BC26" i="2"/>
  <c r="BA26" i="2"/>
  <c r="AY26" i="2"/>
  <c r="AV26" i="2"/>
  <c r="AT26" i="2"/>
  <c r="AR26" i="2"/>
  <c r="AO26" i="2"/>
  <c r="AM26" i="2"/>
  <c r="AH26" i="2"/>
  <c r="AF26" i="2"/>
  <c r="AD26" i="2"/>
  <c r="AA26" i="2"/>
  <c r="Y26" i="2"/>
  <c r="W26" i="2"/>
  <c r="T26" i="2"/>
  <c r="R26" i="2"/>
  <c r="P26" i="2"/>
  <c r="M26" i="2"/>
  <c r="K26" i="2"/>
  <c r="I26" i="2"/>
  <c r="F26" i="2"/>
  <c r="HW25" i="2"/>
  <c r="HP25" i="2"/>
  <c r="HI25" i="2"/>
  <c r="GU25" i="2"/>
  <c r="GN25" i="2"/>
  <c r="GG25" i="2"/>
  <c r="FS25" i="2"/>
  <c r="FL25" i="2"/>
  <c r="FE25" i="2"/>
  <c r="EP25" i="2"/>
  <c r="EN25" i="2"/>
  <c r="EL25" i="2"/>
  <c r="EI25" i="2"/>
  <c r="EG25" i="2"/>
  <c r="EE25" i="2"/>
  <c r="EB25" i="2"/>
  <c r="DZ25" i="2"/>
  <c r="DX25" i="2"/>
  <c r="DU25" i="2"/>
  <c r="DS25" i="2"/>
  <c r="DQ25" i="2"/>
  <c r="DN25" i="2"/>
  <c r="DL25" i="2"/>
  <c r="DJ25" i="2"/>
  <c r="DG25" i="2"/>
  <c r="DC25" i="2"/>
  <c r="CZ25" i="2"/>
  <c r="CX25" i="2"/>
  <c r="CV25" i="2"/>
  <c r="CS25" i="2"/>
  <c r="CQ25" i="2"/>
  <c r="CL25" i="2"/>
  <c r="CJ25" i="2"/>
  <c r="CH25" i="2"/>
  <c r="CE25" i="2"/>
  <c r="CC25" i="2"/>
  <c r="CA25" i="2"/>
  <c r="BX25" i="2"/>
  <c r="BV25" i="2"/>
  <c r="BT25" i="2"/>
  <c r="BQ25" i="2"/>
  <c r="BO25" i="2"/>
  <c r="BM25" i="2"/>
  <c r="BJ25" i="2"/>
  <c r="BH25" i="2"/>
  <c r="BF25" i="2"/>
  <c r="BC25" i="2"/>
  <c r="AY25" i="2"/>
  <c r="AV25" i="2"/>
  <c r="AT25" i="2"/>
  <c r="AR25" i="2"/>
  <c r="AO25" i="2"/>
  <c r="AM25" i="2"/>
  <c r="AH25" i="2"/>
  <c r="AF25" i="2"/>
  <c r="AD25" i="2"/>
  <c r="AA25" i="2"/>
  <c r="Y25" i="2"/>
  <c r="W25" i="2"/>
  <c r="T25" i="2"/>
  <c r="R25" i="2"/>
  <c r="P25" i="2"/>
  <c r="M25" i="2"/>
  <c r="K25" i="2"/>
  <c r="I25" i="2"/>
  <c r="F25" i="2"/>
  <c r="C25" i="2"/>
  <c r="HW24" i="2"/>
  <c r="HP24" i="2"/>
  <c r="HI24" i="2"/>
  <c r="GU24" i="2"/>
  <c r="GN24" i="2"/>
  <c r="GG24" i="2"/>
  <c r="FS24" i="2"/>
  <c r="FL24" i="2"/>
  <c r="FE24" i="2"/>
  <c r="EP24" i="2"/>
  <c r="EN24" i="2"/>
  <c r="EL24" i="2"/>
  <c r="EI24" i="2"/>
  <c r="EG24" i="2"/>
  <c r="EE24" i="2"/>
  <c r="EB24" i="2"/>
  <c r="DZ24" i="2"/>
  <c r="DX24" i="2"/>
  <c r="DU24" i="2"/>
  <c r="DS24" i="2"/>
  <c r="DQ24" i="2"/>
  <c r="DN24" i="2"/>
  <c r="DL24" i="2"/>
  <c r="DJ24" i="2"/>
  <c r="DG24" i="2"/>
  <c r="DC24" i="2"/>
  <c r="CZ24" i="2"/>
  <c r="CX24" i="2"/>
  <c r="CV24" i="2"/>
  <c r="CS24" i="2"/>
  <c r="CQ24" i="2"/>
  <c r="CL24" i="2"/>
  <c r="CJ24" i="2"/>
  <c r="CH24" i="2"/>
  <c r="CE24" i="2"/>
  <c r="CC24" i="2"/>
  <c r="CA24" i="2"/>
  <c r="BX24" i="2"/>
  <c r="BV24" i="2"/>
  <c r="BT24" i="2"/>
  <c r="BQ24" i="2"/>
  <c r="BO24" i="2"/>
  <c r="BM24" i="2"/>
  <c r="BJ24" i="2"/>
  <c r="BH24" i="2"/>
  <c r="BF24" i="2"/>
  <c r="BC24" i="2"/>
  <c r="AY24" i="2"/>
  <c r="AV24" i="2"/>
  <c r="AT24" i="2"/>
  <c r="AR24" i="2"/>
  <c r="AO24" i="2"/>
  <c r="AM24" i="2"/>
  <c r="AH24" i="2"/>
  <c r="AF24" i="2"/>
  <c r="AD24" i="2"/>
  <c r="AA24" i="2"/>
  <c r="Y24" i="2"/>
  <c r="W24" i="2"/>
  <c r="T24" i="2"/>
  <c r="R24" i="2"/>
  <c r="P24" i="2"/>
  <c r="M24" i="2"/>
  <c r="K24" i="2"/>
  <c r="I24" i="2"/>
  <c r="F24" i="2"/>
  <c r="C24" i="2"/>
  <c r="ID23" i="2"/>
  <c r="HW23" i="2"/>
  <c r="HP23" i="2"/>
  <c r="HI23" i="2"/>
  <c r="GU23" i="2"/>
  <c r="GN23" i="2"/>
  <c r="GG23" i="2"/>
  <c r="FZ23" i="2"/>
  <c r="FS23" i="2"/>
  <c r="FL23" i="2"/>
  <c r="FE23" i="2"/>
  <c r="EP23" i="2"/>
  <c r="EN23" i="2"/>
  <c r="EL23" i="2"/>
  <c r="EI23" i="2"/>
  <c r="EG23" i="2"/>
  <c r="EE23" i="2"/>
  <c r="EB23" i="2"/>
  <c r="DZ23" i="2"/>
  <c r="DX23" i="2"/>
  <c r="DU23" i="2"/>
  <c r="DS23" i="2"/>
  <c r="DQ23" i="2"/>
  <c r="DN23" i="2"/>
  <c r="DL23" i="2"/>
  <c r="DJ23" i="2"/>
  <c r="DG23" i="2"/>
  <c r="DC23" i="2"/>
  <c r="CZ23" i="2"/>
  <c r="CX23" i="2"/>
  <c r="CV23" i="2"/>
  <c r="CS23" i="2"/>
  <c r="CQ23" i="2"/>
  <c r="CL23" i="2"/>
  <c r="CJ23" i="2"/>
  <c r="CH23" i="2"/>
  <c r="CE23" i="2"/>
  <c r="CC23" i="2"/>
  <c r="CA23" i="2"/>
  <c r="BX23" i="2"/>
  <c r="BV23" i="2"/>
  <c r="BT23" i="2"/>
  <c r="BQ23" i="2"/>
  <c r="BO23" i="2"/>
  <c r="BM23" i="2"/>
  <c r="BJ23" i="2"/>
  <c r="BH23" i="2"/>
  <c r="BF23" i="2"/>
  <c r="BC23" i="2"/>
  <c r="AY23" i="2"/>
  <c r="AV23" i="2"/>
  <c r="AT23" i="2"/>
  <c r="AR23" i="2"/>
  <c r="AO23" i="2"/>
  <c r="AM23" i="2"/>
  <c r="AH23" i="2"/>
  <c r="AF23" i="2"/>
  <c r="AD23" i="2"/>
  <c r="AA23" i="2"/>
  <c r="Y23" i="2"/>
  <c r="W23" i="2"/>
  <c r="T23" i="2"/>
  <c r="R23" i="2"/>
  <c r="P23" i="2"/>
  <c r="M23" i="2"/>
  <c r="K23" i="2"/>
  <c r="I23" i="2"/>
  <c r="F23" i="2"/>
  <c r="C23" i="2"/>
  <c r="HW22" i="2"/>
  <c r="HP22" i="2"/>
  <c r="HI22" i="2"/>
  <c r="GU22" i="2"/>
  <c r="GN22" i="2"/>
  <c r="GG22" i="2"/>
  <c r="FS22" i="2"/>
  <c r="FL22" i="2"/>
  <c r="FE22" i="2"/>
  <c r="EP22" i="2"/>
  <c r="EN22" i="2"/>
  <c r="EL22" i="2"/>
  <c r="EI22" i="2"/>
  <c r="EG22" i="2"/>
  <c r="EE22" i="2"/>
  <c r="EB22" i="2"/>
  <c r="DZ22" i="2"/>
  <c r="DX22" i="2"/>
  <c r="DU22" i="2"/>
  <c r="DS22" i="2"/>
  <c r="DQ22" i="2"/>
  <c r="DN22" i="2"/>
  <c r="DL22" i="2"/>
  <c r="DJ22" i="2"/>
  <c r="DG22" i="2"/>
  <c r="DC22" i="2"/>
  <c r="CZ22" i="2"/>
  <c r="CX22" i="2"/>
  <c r="CV22" i="2"/>
  <c r="CS22" i="2"/>
  <c r="CQ22" i="2"/>
  <c r="CL22" i="2"/>
  <c r="CJ22" i="2"/>
  <c r="CH22" i="2"/>
  <c r="CE22" i="2"/>
  <c r="CC22" i="2"/>
  <c r="CA22" i="2"/>
  <c r="BX22" i="2"/>
  <c r="BV22" i="2"/>
  <c r="BT22" i="2"/>
  <c r="BQ22" i="2"/>
  <c r="BO22" i="2"/>
  <c r="BM22" i="2"/>
  <c r="BJ22" i="2"/>
  <c r="BH22" i="2"/>
  <c r="BF22" i="2"/>
  <c r="BC22" i="2"/>
  <c r="AY22" i="2"/>
  <c r="AV22" i="2"/>
  <c r="AT22" i="2"/>
  <c r="AR22" i="2"/>
  <c r="AO22" i="2"/>
  <c r="AM22" i="2"/>
  <c r="AH22" i="2"/>
  <c r="AF22" i="2"/>
  <c r="AD22" i="2"/>
  <c r="AA22" i="2"/>
  <c r="Y22" i="2"/>
  <c r="W22" i="2"/>
  <c r="T22" i="2"/>
  <c r="R22" i="2"/>
  <c r="P22" i="2"/>
  <c r="M22" i="2"/>
  <c r="K22" i="2"/>
  <c r="I22" i="2"/>
  <c r="F22" i="2"/>
  <c r="C22" i="2"/>
  <c r="HW21" i="2"/>
  <c r="HP21" i="2"/>
  <c r="HI21" i="2"/>
  <c r="GU21" i="2"/>
  <c r="GN21" i="2"/>
  <c r="GG21" i="2"/>
  <c r="FS21" i="2"/>
  <c r="FL21" i="2"/>
  <c r="FE21" i="2"/>
  <c r="EP21" i="2"/>
  <c r="EN21" i="2"/>
  <c r="EL21" i="2"/>
  <c r="EI21" i="2"/>
  <c r="EG21" i="2"/>
  <c r="EE21" i="2"/>
  <c r="EB21" i="2"/>
  <c r="DZ21" i="2"/>
  <c r="DX21" i="2"/>
  <c r="DU21" i="2"/>
  <c r="DS21" i="2"/>
  <c r="DQ21" i="2"/>
  <c r="DN21" i="2"/>
  <c r="DL21" i="2"/>
  <c r="DJ21" i="2"/>
  <c r="DG21" i="2"/>
  <c r="DC21" i="2"/>
  <c r="CZ21" i="2"/>
  <c r="CX21" i="2"/>
  <c r="CV21" i="2"/>
  <c r="CS21" i="2"/>
  <c r="CQ21" i="2"/>
  <c r="CL21" i="2"/>
  <c r="CJ21" i="2"/>
  <c r="CH21" i="2"/>
  <c r="CE21" i="2"/>
  <c r="CC21" i="2"/>
  <c r="CA21" i="2"/>
  <c r="BX21" i="2"/>
  <c r="BV21" i="2"/>
  <c r="BT21" i="2"/>
  <c r="BQ21" i="2"/>
  <c r="BO21" i="2"/>
  <c r="BM21" i="2"/>
  <c r="BJ21" i="2"/>
  <c r="BH21" i="2"/>
  <c r="BF21" i="2"/>
  <c r="BC21" i="2"/>
  <c r="AY21" i="2"/>
  <c r="AV21" i="2"/>
  <c r="AT21" i="2"/>
  <c r="AR21" i="2"/>
  <c r="AO21" i="2"/>
  <c r="AM21" i="2"/>
  <c r="AH21" i="2"/>
  <c r="AF21" i="2"/>
  <c r="AD21" i="2"/>
  <c r="AA21" i="2"/>
  <c r="Y21" i="2"/>
  <c r="W21" i="2"/>
  <c r="T21" i="2"/>
  <c r="R21" i="2"/>
  <c r="P21" i="2"/>
  <c r="M21" i="2"/>
  <c r="K21" i="2"/>
  <c r="I21" i="2"/>
  <c r="F21" i="2"/>
  <c r="C21" i="2"/>
  <c r="HW20" i="2"/>
  <c r="HP20" i="2"/>
  <c r="HI20" i="2"/>
  <c r="GU20" i="2"/>
  <c r="GN20" i="2"/>
  <c r="GG20" i="2"/>
  <c r="FS20" i="2"/>
  <c r="FL20" i="2"/>
  <c r="FE20" i="2"/>
  <c r="EP20" i="2"/>
  <c r="EN20" i="2"/>
  <c r="EL20" i="2"/>
  <c r="EI20" i="2"/>
  <c r="EG20" i="2"/>
  <c r="EE20" i="2"/>
  <c r="EB20" i="2"/>
  <c r="DZ20" i="2"/>
  <c r="DX20" i="2"/>
  <c r="DU20" i="2"/>
  <c r="DS20" i="2"/>
  <c r="DQ20" i="2"/>
  <c r="DN20" i="2"/>
  <c r="DL20" i="2"/>
  <c r="DJ20" i="2"/>
  <c r="DG20" i="2"/>
  <c r="DC20" i="2"/>
  <c r="CZ20" i="2"/>
  <c r="CX20" i="2"/>
  <c r="CV20" i="2"/>
  <c r="CS20" i="2"/>
  <c r="CQ20" i="2"/>
  <c r="CL20" i="2"/>
  <c r="CJ20" i="2"/>
  <c r="CH20" i="2"/>
  <c r="CE20" i="2"/>
  <c r="CC20" i="2"/>
  <c r="CA20" i="2"/>
  <c r="BX20" i="2"/>
  <c r="BV20" i="2"/>
  <c r="BT20" i="2"/>
  <c r="BQ20" i="2"/>
  <c r="BO20" i="2"/>
  <c r="BM20" i="2"/>
  <c r="BJ20" i="2"/>
  <c r="BH20" i="2"/>
  <c r="BF20" i="2"/>
  <c r="BC20" i="2"/>
  <c r="AY20" i="2"/>
  <c r="AV20" i="2"/>
  <c r="AT20" i="2"/>
  <c r="AR20" i="2"/>
  <c r="AO20" i="2"/>
  <c r="AM20" i="2"/>
  <c r="AH20" i="2"/>
  <c r="AF20" i="2"/>
  <c r="AD20" i="2"/>
  <c r="AA20" i="2"/>
  <c r="Y20" i="2"/>
  <c r="W20" i="2"/>
  <c r="T20" i="2"/>
  <c r="R20" i="2"/>
  <c r="P20" i="2"/>
  <c r="M20" i="2"/>
  <c r="K20" i="2"/>
  <c r="I20" i="2"/>
  <c r="F20" i="2"/>
  <c r="E20" i="2"/>
  <c r="C20" i="2"/>
  <c r="HW19" i="2"/>
  <c r="HP19" i="2"/>
  <c r="HI19" i="2"/>
  <c r="HB19" i="2"/>
  <c r="GU19" i="2"/>
  <c r="GN19" i="2"/>
  <c r="GG19" i="2"/>
  <c r="FS19" i="2"/>
  <c r="FL19" i="2"/>
  <c r="FE19" i="2"/>
  <c r="EX19" i="2"/>
  <c r="EP19" i="2"/>
  <c r="EN19" i="2"/>
  <c r="EL19" i="2"/>
  <c r="EI19" i="2"/>
  <c r="EG19" i="2"/>
  <c r="EE19" i="2"/>
  <c r="EB19" i="2"/>
  <c r="DZ19" i="2"/>
  <c r="DX19" i="2"/>
  <c r="DU19" i="2"/>
  <c r="DS19" i="2"/>
  <c r="DQ19" i="2"/>
  <c r="DN19" i="2"/>
  <c r="DL19" i="2"/>
  <c r="DJ19" i="2"/>
  <c r="DG19" i="2"/>
  <c r="DC19" i="2"/>
  <c r="CZ19" i="2"/>
  <c r="CX19" i="2"/>
  <c r="CV19" i="2"/>
  <c r="CS19" i="2"/>
  <c r="CQ19" i="2"/>
  <c r="CO19" i="2"/>
  <c r="CL19" i="2"/>
  <c r="CJ19" i="2"/>
  <c r="CH19" i="2"/>
  <c r="CE19" i="2"/>
  <c r="CC19" i="2"/>
  <c r="CA19" i="2"/>
  <c r="BX19" i="2"/>
  <c r="BV19" i="2"/>
  <c r="BT19" i="2"/>
  <c r="BQ19" i="2"/>
  <c r="BO19" i="2"/>
  <c r="BM19" i="2"/>
  <c r="BJ19" i="2"/>
  <c r="BH19" i="2"/>
  <c r="BF19" i="2"/>
  <c r="BC19" i="2"/>
  <c r="AY19" i="2"/>
  <c r="AV19" i="2"/>
  <c r="AT19" i="2"/>
  <c r="AR19" i="2"/>
  <c r="AO19" i="2"/>
  <c r="AM19" i="2"/>
  <c r="AK19" i="2"/>
  <c r="AH19" i="2"/>
  <c r="AF19" i="2"/>
  <c r="AD19" i="2"/>
  <c r="AA19" i="2"/>
  <c r="Y19" i="2"/>
  <c r="W19" i="2"/>
  <c r="T19" i="2"/>
  <c r="R19" i="2"/>
  <c r="P19" i="2"/>
  <c r="M19" i="2"/>
  <c r="K19" i="2"/>
  <c r="I19" i="2"/>
  <c r="F19" i="2"/>
  <c r="C19" i="2"/>
  <c r="HW18" i="2"/>
  <c r="HP18" i="2"/>
  <c r="HI18" i="2"/>
  <c r="HB18" i="2"/>
  <c r="GU18" i="2"/>
  <c r="GN18" i="2"/>
  <c r="GG18" i="2"/>
  <c r="FS18" i="2"/>
  <c r="FL18" i="2"/>
  <c r="FE18" i="2"/>
  <c r="EX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C18" i="2"/>
  <c r="ID17" i="2"/>
  <c r="HW17" i="2"/>
  <c r="HP17" i="2"/>
  <c r="HI17" i="2"/>
  <c r="HB17" i="2"/>
  <c r="GU17" i="2"/>
  <c r="GN17" i="2"/>
  <c r="GG17" i="2"/>
  <c r="FZ17" i="2"/>
  <c r="FS17" i="2"/>
  <c r="FL17" i="2"/>
  <c r="FE17" i="2"/>
  <c r="EX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C17" i="2"/>
  <c r="ID16" i="2"/>
  <c r="HW16" i="2"/>
  <c r="HP16" i="2"/>
  <c r="HI16" i="2"/>
  <c r="HB16" i="2"/>
  <c r="GU16" i="2"/>
  <c r="GN16" i="2"/>
  <c r="GG16" i="2"/>
  <c r="FZ16" i="2"/>
  <c r="FS16" i="2"/>
  <c r="FL16" i="2"/>
  <c r="FE16" i="2"/>
  <c r="EX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C16" i="2"/>
  <c r="ID15" i="2"/>
  <c r="HW15" i="2"/>
  <c r="HP15" i="2"/>
  <c r="HI15" i="2"/>
  <c r="HB15" i="2"/>
  <c r="GU15" i="2"/>
  <c r="GN15" i="2"/>
  <c r="GG15" i="2"/>
  <c r="FZ15" i="2"/>
  <c r="FS15" i="2"/>
  <c r="FL15" i="2"/>
  <c r="FE15" i="2"/>
  <c r="EX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ID14" i="2"/>
  <c r="HW14" i="2"/>
  <c r="HP14" i="2"/>
  <c r="HI14" i="2"/>
  <c r="HB14" i="2"/>
  <c r="GU14" i="2"/>
  <c r="GN14" i="2"/>
  <c r="GG14" i="2"/>
  <c r="FZ14" i="2"/>
  <c r="FS14" i="2"/>
  <c r="FL14" i="2"/>
  <c r="FE14" i="2"/>
  <c r="EX14" i="2"/>
  <c r="EP14" i="2"/>
  <c r="EN14" i="2"/>
  <c r="EL14" i="2"/>
  <c r="EI14" i="2"/>
  <c r="EG14" i="2"/>
  <c r="EE14" i="2"/>
  <c r="EB14" i="2"/>
  <c r="EC14" i="2" s="1"/>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U14" i="2" s="1"/>
  <c r="R14" i="2"/>
  <c r="P14" i="2"/>
  <c r="M14" i="2"/>
  <c r="K14" i="2"/>
  <c r="I14" i="2"/>
  <c r="F14" i="2"/>
  <c r="C14" i="2"/>
  <c r="ID13" i="2"/>
  <c r="HW13" i="2"/>
  <c r="HP13" i="2"/>
  <c r="HI13" i="2"/>
  <c r="HB13" i="2"/>
  <c r="GU13" i="2"/>
  <c r="GN13" i="2"/>
  <c r="GG13" i="2"/>
  <c r="FZ13" i="2"/>
  <c r="FS13" i="2"/>
  <c r="FL13" i="2"/>
  <c r="FE13" i="2"/>
  <c r="EX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U13" i="2"/>
  <c r="T13" i="2"/>
  <c r="R13" i="2"/>
  <c r="P13" i="2"/>
  <c r="M13" i="2"/>
  <c r="K13" i="2"/>
  <c r="I13" i="2"/>
  <c r="F13" i="2"/>
  <c r="C13" i="2"/>
  <c r="ID12" i="2"/>
  <c r="HW12" i="2"/>
  <c r="HP12" i="2"/>
  <c r="HI12" i="2"/>
  <c r="HB12" i="2"/>
  <c r="GU12" i="2"/>
  <c r="GN12" i="2"/>
  <c r="GG12" i="2"/>
  <c r="FZ12" i="2"/>
  <c r="FS12" i="2"/>
  <c r="FL12" i="2"/>
  <c r="FE12" i="2"/>
  <c r="EX12" i="2"/>
  <c r="EP12" i="2"/>
  <c r="EN12" i="2"/>
  <c r="EL12" i="2"/>
  <c r="EI12" i="2"/>
  <c r="EG12" i="2"/>
  <c r="EE12" i="2"/>
  <c r="EB12" i="2"/>
  <c r="EC12" i="2" s="1"/>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U12" i="2" s="1"/>
  <c r="R12" i="2"/>
  <c r="P12" i="2"/>
  <c r="M12" i="2"/>
  <c r="K12" i="2"/>
  <c r="I12" i="2"/>
  <c r="F12" i="2"/>
  <c r="C12" i="2"/>
  <c r="ID11" i="2"/>
  <c r="HW11" i="2"/>
  <c r="HP11" i="2"/>
  <c r="HI11" i="2"/>
  <c r="HB11" i="2"/>
  <c r="GU11" i="2"/>
  <c r="GN11" i="2"/>
  <c r="GG11" i="2"/>
  <c r="FZ11" i="2"/>
  <c r="FS11" i="2"/>
  <c r="FL11" i="2"/>
  <c r="FE11" i="2"/>
  <c r="EX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C11" i="2"/>
  <c r="ID10" i="2"/>
  <c r="HW10" i="2"/>
  <c r="HP10" i="2"/>
  <c r="HI10" i="2"/>
  <c r="HB10" i="2"/>
  <c r="GU10" i="2"/>
  <c r="GN10" i="2"/>
  <c r="GG10" i="2"/>
  <c r="FZ10" i="2"/>
  <c r="FS10" i="2"/>
  <c r="FL10" i="2"/>
  <c r="FE10" i="2"/>
  <c r="EX10" i="2"/>
  <c r="EP10" i="2"/>
  <c r="EN10" i="2"/>
  <c r="EL10" i="2"/>
  <c r="EI10" i="2"/>
  <c r="EG10" i="2"/>
  <c r="EE10" i="2"/>
  <c r="EB10" i="2"/>
  <c r="EC10" i="2" s="1"/>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C10" i="2"/>
  <c r="ID9" i="2"/>
  <c r="HW9" i="2"/>
  <c r="HW30" i="2" s="1"/>
  <c r="HP9" i="2"/>
  <c r="HI9" i="2"/>
  <c r="HB9" i="2"/>
  <c r="GU9" i="2"/>
  <c r="GN9" i="2"/>
  <c r="GG9" i="2"/>
  <c r="FZ9" i="2"/>
  <c r="FS9" i="2"/>
  <c r="FS30" i="2" s="1"/>
  <c r="FL9" i="2"/>
  <c r="FE9" i="2"/>
  <c r="EX9" i="2"/>
  <c r="EP9" i="2"/>
  <c r="EN9" i="2"/>
  <c r="EL9" i="2"/>
  <c r="EI9" i="2"/>
  <c r="EG9" i="2"/>
  <c r="EE9" i="2"/>
  <c r="EB9" i="2"/>
  <c r="EB30" i="2" s="1"/>
  <c r="DZ9" i="2"/>
  <c r="DX9" i="2"/>
  <c r="DU9" i="2"/>
  <c r="DS9" i="2"/>
  <c r="DQ9" i="2"/>
  <c r="DN9" i="2"/>
  <c r="DL9" i="2"/>
  <c r="DL30" i="2" s="1"/>
  <c r="DJ9" i="2"/>
  <c r="DG9" i="2"/>
  <c r="DE9" i="2"/>
  <c r="DC9" i="2"/>
  <c r="CZ9" i="2"/>
  <c r="CX9" i="2"/>
  <c r="CV9" i="2"/>
  <c r="CV30" i="2" s="1"/>
  <c r="CS9" i="2"/>
  <c r="CQ9" i="2"/>
  <c r="CO9" i="2"/>
  <c r="CL9" i="2"/>
  <c r="CJ9" i="2"/>
  <c r="CH9" i="2"/>
  <c r="CE9" i="2"/>
  <c r="CC9" i="2"/>
  <c r="CA9" i="2"/>
  <c r="BX9" i="2"/>
  <c r="BV9" i="2"/>
  <c r="BT9" i="2"/>
  <c r="BQ9" i="2"/>
  <c r="BO9" i="2"/>
  <c r="BM9" i="2"/>
  <c r="BJ9" i="2"/>
  <c r="BH9" i="2"/>
  <c r="BH30" i="2" s="1"/>
  <c r="BF9" i="2"/>
  <c r="BC9" i="2"/>
  <c r="BA9" i="2"/>
  <c r="AY9" i="2"/>
  <c r="AV9" i="2"/>
  <c r="AT9" i="2"/>
  <c r="AR9" i="2"/>
  <c r="AR30" i="2" s="1"/>
  <c r="AO9" i="2"/>
  <c r="AM9" i="2"/>
  <c r="AK9" i="2"/>
  <c r="AH9" i="2"/>
  <c r="AF9" i="2"/>
  <c r="AD9" i="2"/>
  <c r="AA9" i="2"/>
  <c r="Y9" i="2"/>
  <c r="W9" i="2"/>
  <c r="T9" i="2"/>
  <c r="T30" i="2" s="1"/>
  <c r="R9" i="2"/>
  <c r="P9" i="2"/>
  <c r="M9" i="2"/>
  <c r="K9" i="2"/>
  <c r="I9" i="2"/>
  <c r="F9" i="2"/>
  <c r="E9" i="2"/>
  <c r="C9" i="2"/>
  <c r="AW14" i="2" l="1"/>
  <c r="BR16" i="2"/>
  <c r="EJ13" i="2"/>
  <c r="BD10" i="2"/>
  <c r="BK16" i="2"/>
  <c r="DO16" i="2"/>
  <c r="BD17" i="2"/>
  <c r="U10" i="2"/>
  <c r="G12" i="2"/>
  <c r="BK12" i="2"/>
  <c r="DO12" i="2"/>
  <c r="G14" i="2"/>
  <c r="EJ16" i="2"/>
  <c r="U17" i="2"/>
  <c r="EC17" i="2"/>
  <c r="AW16" i="2"/>
  <c r="DH13" i="2"/>
  <c r="CM16" i="2"/>
  <c r="AB17" i="2"/>
  <c r="BK10" i="2"/>
  <c r="DV12" i="2"/>
  <c r="U26" i="2"/>
  <c r="T33" i="2"/>
  <c r="H9" i="3" s="1"/>
  <c r="U24" i="2"/>
  <c r="U22" i="2"/>
  <c r="U28" i="2"/>
  <c r="U11" i="2"/>
  <c r="U19" i="2"/>
  <c r="U15" i="2"/>
  <c r="U20" i="2"/>
  <c r="U18" i="2"/>
  <c r="EC26" i="2"/>
  <c r="EB33" i="2"/>
  <c r="E24" i="3" s="1"/>
  <c r="EC24" i="2"/>
  <c r="EC22" i="2"/>
  <c r="EC20" i="2"/>
  <c r="EC28" i="2"/>
  <c r="EC11" i="2"/>
  <c r="EC13" i="2"/>
  <c r="EC15" i="2"/>
  <c r="EC18" i="2"/>
  <c r="AI12" i="2"/>
  <c r="CM12" i="2"/>
  <c r="BD16" i="2"/>
  <c r="DH16" i="2"/>
  <c r="AB12" i="2"/>
  <c r="DV10" i="2"/>
  <c r="BD12" i="2"/>
  <c r="U16" i="2"/>
  <c r="EC16" i="2"/>
  <c r="BK19" i="2"/>
  <c r="G41" i="3"/>
  <c r="D40" i="3"/>
  <c r="AP17" i="2"/>
  <c r="BY14" i="2"/>
  <c r="AP16" i="2"/>
  <c r="CM17" i="2"/>
  <c r="DA21" i="2"/>
  <c r="DV21" i="2"/>
  <c r="U25" i="2"/>
  <c r="G27" i="2"/>
  <c r="E21" i="2"/>
  <c r="E28" i="2"/>
  <c r="E27" i="2"/>
  <c r="E19" i="2"/>
  <c r="E26" i="2"/>
  <c r="D33" i="2"/>
  <c r="E25" i="2"/>
  <c r="E17" i="2"/>
  <c r="E24" i="2"/>
  <c r="E23" i="2"/>
  <c r="P30" i="2"/>
  <c r="AD30" i="2"/>
  <c r="BF30" i="2"/>
  <c r="BT30" i="2"/>
  <c r="CH30" i="2"/>
  <c r="DJ30" i="2"/>
  <c r="DX30" i="2"/>
  <c r="EL30" i="2"/>
  <c r="E16" i="2"/>
  <c r="CT19" i="2"/>
  <c r="DO19" i="2"/>
  <c r="AB23" i="2"/>
  <c r="DH23" i="2"/>
  <c r="DA25" i="2"/>
  <c r="AT30" i="2"/>
  <c r="CX30" i="2"/>
  <c r="EQ25" i="2"/>
  <c r="AH30" i="2"/>
  <c r="AI14" i="2" s="1"/>
  <c r="BJ30" i="2"/>
  <c r="BK25" i="2" s="1"/>
  <c r="CL30" i="2"/>
  <c r="CM10" i="2" s="1"/>
  <c r="DN30" i="2"/>
  <c r="DO10" i="2" s="1"/>
  <c r="EP30" i="2"/>
  <c r="EQ14" i="2" s="1"/>
  <c r="GN30" i="2"/>
  <c r="E10" i="2"/>
  <c r="CM21" i="2"/>
  <c r="EC21" i="2"/>
  <c r="AB25" i="2"/>
  <c r="AW25" i="2"/>
  <c r="CM27" i="2"/>
  <c r="BX30" i="2"/>
  <c r="BY21" i="2" s="1"/>
  <c r="CO26" i="2"/>
  <c r="CO25" i="2"/>
  <c r="CN33" i="2"/>
  <c r="CO24" i="2"/>
  <c r="CO23" i="2"/>
  <c r="CO22" i="2"/>
  <c r="CO21" i="2"/>
  <c r="CO28" i="2"/>
  <c r="CO20" i="2"/>
  <c r="CO30" i="2" s="1"/>
  <c r="DE25" i="2"/>
  <c r="DD33" i="2"/>
  <c r="DE24" i="2"/>
  <c r="DE23" i="2"/>
  <c r="DE22" i="2"/>
  <c r="DE21" i="2"/>
  <c r="DE28" i="2"/>
  <c r="DE20" i="2"/>
  <c r="DE30" i="2" s="1"/>
  <c r="DE27" i="2"/>
  <c r="DE19" i="2"/>
  <c r="FZ22" i="2"/>
  <c r="FZ21" i="2"/>
  <c r="FZ28" i="2"/>
  <c r="FZ20" i="2"/>
  <c r="FZ27" i="2"/>
  <c r="FZ19" i="2"/>
  <c r="FZ30" i="2" s="1"/>
  <c r="FZ26" i="2"/>
  <c r="FZ18" i="2"/>
  <c r="FZ25" i="2"/>
  <c r="FY33" i="2"/>
  <c r="E32" i="3" s="1"/>
  <c r="FZ24" i="2"/>
  <c r="ID22" i="2"/>
  <c r="ID21" i="2"/>
  <c r="ID28" i="2"/>
  <c r="ID20" i="2"/>
  <c r="ID27" i="2"/>
  <c r="ID19" i="2"/>
  <c r="ID26" i="2"/>
  <c r="ID18" i="2"/>
  <c r="ID30" i="2" s="1"/>
  <c r="ID25" i="2"/>
  <c r="IC33" i="2"/>
  <c r="E41" i="3" s="1"/>
  <c r="ID24" i="2"/>
  <c r="AF30" i="2"/>
  <c r="BV30" i="2"/>
  <c r="GG30" i="2"/>
  <c r="AW21" i="2"/>
  <c r="F30" i="2"/>
  <c r="G16" i="2" s="1"/>
  <c r="AV30" i="2"/>
  <c r="AW17" i="2" s="1"/>
  <c r="CZ30" i="2"/>
  <c r="DA9" i="2" s="1"/>
  <c r="G9" i="2"/>
  <c r="U9" i="2"/>
  <c r="U30" i="2" s="1"/>
  <c r="AW9" i="2"/>
  <c r="BK9" i="2"/>
  <c r="CM9" i="2"/>
  <c r="DO9" i="2"/>
  <c r="EC9" i="2"/>
  <c r="EQ9" i="2"/>
  <c r="GU30" i="2"/>
  <c r="E11" i="2"/>
  <c r="EJ17" i="2"/>
  <c r="N21" i="2"/>
  <c r="BD21" i="2"/>
  <c r="E22" i="2"/>
  <c r="BY23" i="2"/>
  <c r="CM25" i="2"/>
  <c r="EC25" i="2"/>
  <c r="AI27" i="2"/>
  <c r="EC27" i="2"/>
  <c r="DZ30" i="2"/>
  <c r="CM23" i="2"/>
  <c r="G25" i="2"/>
  <c r="I30" i="2"/>
  <c r="BM30" i="2"/>
  <c r="DC30" i="2"/>
  <c r="DQ30" i="2"/>
  <c r="EE30" i="2"/>
  <c r="E12" i="2"/>
  <c r="EQ19" i="2"/>
  <c r="AI21" i="2"/>
  <c r="DO21" i="2"/>
  <c r="BY27" i="2"/>
  <c r="R30" i="2"/>
  <c r="CJ30" i="2"/>
  <c r="EN30" i="2"/>
  <c r="AB21" i="2"/>
  <c r="EC23" i="2"/>
  <c r="AW27" i="2"/>
  <c r="Y30" i="2"/>
  <c r="BO30" i="2"/>
  <c r="CC30" i="2"/>
  <c r="CQ30" i="2"/>
  <c r="DS30" i="2"/>
  <c r="EG30" i="2"/>
  <c r="FE30" i="2"/>
  <c r="HI30" i="2"/>
  <c r="E13" i="2"/>
  <c r="E30" i="2" s="1"/>
  <c r="E18" i="2"/>
  <c r="CM19" i="2"/>
  <c r="U23" i="2"/>
  <c r="AP23" i="2"/>
  <c r="BK23" i="2"/>
  <c r="CT25" i="2"/>
  <c r="U27" i="2"/>
  <c r="CT27" i="2"/>
  <c r="DO27" i="2"/>
  <c r="DH21" i="2"/>
  <c r="K30" i="2"/>
  <c r="AM30" i="2"/>
  <c r="M30" i="2"/>
  <c r="AA30" i="2"/>
  <c r="AB13" i="2" s="1"/>
  <c r="AO30" i="2"/>
  <c r="AP12" i="2" s="1"/>
  <c r="BC30" i="2"/>
  <c r="BD27" i="2" s="1"/>
  <c r="BQ30" i="2"/>
  <c r="BR19" i="2" s="1"/>
  <c r="CE30" i="2"/>
  <c r="CS30" i="2"/>
  <c r="CT21" i="2" s="1"/>
  <c r="DG30" i="2"/>
  <c r="DU30" i="2"/>
  <c r="EI30" i="2"/>
  <c r="EJ19" i="2" s="1"/>
  <c r="FL30" i="2"/>
  <c r="HP30" i="2"/>
  <c r="E14" i="2"/>
  <c r="EQ17" i="2"/>
  <c r="AP19" i="2"/>
  <c r="EC19" i="2"/>
  <c r="U21" i="2"/>
  <c r="AP21" i="2"/>
  <c r="BK21" i="2"/>
  <c r="DA23" i="2"/>
  <c r="DV23" i="2"/>
  <c r="EJ25" i="2"/>
  <c r="AP27" i="2"/>
  <c r="BK27" i="2"/>
  <c r="EJ27" i="2"/>
  <c r="AK26" i="2"/>
  <c r="AK25" i="2"/>
  <c r="AJ33" i="2"/>
  <c r="AK24" i="2"/>
  <c r="AK23" i="2"/>
  <c r="AK22" i="2"/>
  <c r="AK21" i="2"/>
  <c r="AK28" i="2"/>
  <c r="AK20" i="2"/>
  <c r="AK30" i="2" s="1"/>
  <c r="BA25" i="2"/>
  <c r="AZ33" i="2"/>
  <c r="BA24" i="2"/>
  <c r="BA23" i="2"/>
  <c r="BA22" i="2"/>
  <c r="BA21" i="2"/>
  <c r="BA28" i="2"/>
  <c r="BA20" i="2"/>
  <c r="BA27" i="2"/>
  <c r="BA19" i="2"/>
  <c r="BA30" i="2" s="1"/>
  <c r="EX26" i="2"/>
  <c r="EX25" i="2"/>
  <c r="EW33" i="2"/>
  <c r="E27" i="3" s="1"/>
  <c r="EX24" i="2"/>
  <c r="EX23" i="2"/>
  <c r="EX22" i="2"/>
  <c r="EX21" i="2"/>
  <c r="EX28" i="2"/>
  <c r="EX20" i="2"/>
  <c r="EX30" i="2" s="1"/>
  <c r="HB26" i="2"/>
  <c r="HB25" i="2"/>
  <c r="HA33" i="2"/>
  <c r="E36" i="3" s="1"/>
  <c r="HB24" i="2"/>
  <c r="HB23" i="2"/>
  <c r="HB22" i="2"/>
  <c r="HB21" i="2"/>
  <c r="HB30" i="2" s="1"/>
  <c r="HB28" i="2"/>
  <c r="HB20" i="2"/>
  <c r="W28" i="2"/>
  <c r="W30" i="2" s="1"/>
  <c r="AY28" i="2"/>
  <c r="AY30" i="2" s="1"/>
  <c r="CA28" i="2"/>
  <c r="CA30" i="2" s="1"/>
  <c r="DC28" i="2"/>
  <c r="B33" i="2"/>
  <c r="C26" i="2"/>
  <c r="C30" i="2" s="1"/>
  <c r="C27" i="2"/>
  <c r="CF22" i="2" l="1"/>
  <c r="CF28" i="2"/>
  <c r="CF20" i="2"/>
  <c r="CF26" i="2"/>
  <c r="CE33" i="2"/>
  <c r="E17" i="3" s="1"/>
  <c r="CF15" i="2"/>
  <c r="CF14" i="2"/>
  <c r="CF18" i="2"/>
  <c r="CF24" i="2"/>
  <c r="CF11" i="2"/>
  <c r="CF9" i="2"/>
  <c r="DV22" i="2"/>
  <c r="DV28" i="2"/>
  <c r="DV20" i="2"/>
  <c r="DV26" i="2"/>
  <c r="DV11" i="2"/>
  <c r="DV15" i="2"/>
  <c r="DV24" i="2"/>
  <c r="DV14" i="2"/>
  <c r="DV18" i="2"/>
  <c r="DU33" i="2"/>
  <c r="E23" i="3" s="1"/>
  <c r="DV9" i="2"/>
  <c r="DH22" i="2"/>
  <c r="DH28" i="2"/>
  <c r="DH20" i="2"/>
  <c r="DH26" i="2"/>
  <c r="DG33" i="2"/>
  <c r="E21" i="3" s="1"/>
  <c r="DH24" i="2"/>
  <c r="DH15" i="2"/>
  <c r="DH14" i="2"/>
  <c r="DH11" i="2"/>
  <c r="DH18" i="2"/>
  <c r="DH9" i="2"/>
  <c r="BY25" i="2"/>
  <c r="AI23" i="2"/>
  <c r="DH25" i="2"/>
  <c r="CF19" i="2"/>
  <c r="EQ27" i="2"/>
  <c r="AB27" i="2"/>
  <c r="EQ21" i="2"/>
  <c r="EQ23" i="2"/>
  <c r="AI17" i="2"/>
  <c r="EJ12" i="2"/>
  <c r="DA17" i="2"/>
  <c r="AP13" i="2"/>
  <c r="DA16" i="2"/>
  <c r="BK17" i="2"/>
  <c r="BY17" i="2"/>
  <c r="DV13" i="2"/>
  <c r="AI10" i="2"/>
  <c r="N22" i="2"/>
  <c r="N28" i="2"/>
  <c r="N20" i="2"/>
  <c r="N26" i="2"/>
  <c r="N15" i="2"/>
  <c r="N11" i="2"/>
  <c r="N14" i="2"/>
  <c r="M33" i="2"/>
  <c r="E7" i="3" s="1"/>
  <c r="N18" i="2"/>
  <c r="N24" i="2"/>
  <c r="N9" i="2"/>
  <c r="DA27" i="2"/>
  <c r="CT22" i="2"/>
  <c r="CT28" i="2"/>
  <c r="CT20" i="2"/>
  <c r="CT26" i="2"/>
  <c r="CT15" i="2"/>
  <c r="CT11" i="2"/>
  <c r="CT14" i="2"/>
  <c r="CS33" i="2"/>
  <c r="E19" i="3" s="1"/>
  <c r="CT18" i="2"/>
  <c r="CT24" i="2"/>
  <c r="CT9" i="2"/>
  <c r="AI25" i="2"/>
  <c r="DH17" i="2"/>
  <c r="AI9" i="2"/>
  <c r="BR25" i="2"/>
  <c r="BR27" i="2"/>
  <c r="DV25" i="2"/>
  <c r="G21" i="2"/>
  <c r="G23" i="2"/>
  <c r="CT16" i="2"/>
  <c r="D39" i="3"/>
  <c r="G40" i="3"/>
  <c r="DH12" i="2"/>
  <c r="EQ12" i="2"/>
  <c r="CF17" i="2"/>
  <c r="DA14" i="2"/>
  <c r="BR13" i="2"/>
  <c r="N16" i="2"/>
  <c r="DH10" i="2"/>
  <c r="AI19" i="2"/>
  <c r="EC30" i="2"/>
  <c r="CF25" i="2"/>
  <c r="EQ16" i="2"/>
  <c r="CF23" i="2"/>
  <c r="BY26" i="2"/>
  <c r="BX33" i="2"/>
  <c r="E16" i="3" s="1"/>
  <c r="BY24" i="2"/>
  <c r="BY22" i="2"/>
  <c r="BY28" i="2"/>
  <c r="BY11" i="2"/>
  <c r="BY13" i="2"/>
  <c r="BY20" i="2"/>
  <c r="BY15" i="2"/>
  <c r="BY19" i="2"/>
  <c r="BY18" i="2"/>
  <c r="N19" i="2"/>
  <c r="DV16" i="2"/>
  <c r="BR17" i="2"/>
  <c r="BR10" i="2"/>
  <c r="DA10" i="2"/>
  <c r="DA30" i="2" s="1"/>
  <c r="CF10" i="2"/>
  <c r="CF12" i="2"/>
  <c r="AB16" i="2"/>
  <c r="CF13" i="2"/>
  <c r="DA12" i="2"/>
  <c r="EQ26" i="2"/>
  <c r="EP33" i="2"/>
  <c r="E26" i="3" s="1"/>
  <c r="EQ24" i="2"/>
  <c r="EQ22" i="2"/>
  <c r="EQ20" i="2"/>
  <c r="EQ11" i="2"/>
  <c r="EQ13" i="2"/>
  <c r="EQ28" i="2"/>
  <c r="EQ15" i="2"/>
  <c r="EQ18" i="2"/>
  <c r="BD22" i="2"/>
  <c r="BD28" i="2"/>
  <c r="BD20" i="2"/>
  <c r="BD26" i="2"/>
  <c r="BC33" i="2"/>
  <c r="E13" i="3" s="1"/>
  <c r="BD11" i="2"/>
  <c r="BD15" i="2"/>
  <c r="BD14" i="2"/>
  <c r="BD24" i="2"/>
  <c r="BD18" i="2"/>
  <c r="BD9" i="2"/>
  <c r="BD25" i="2"/>
  <c r="BD23" i="2"/>
  <c r="CF21" i="2"/>
  <c r="AP22" i="2"/>
  <c r="AP28" i="2"/>
  <c r="AP20" i="2"/>
  <c r="AP26" i="2"/>
  <c r="AO33" i="2"/>
  <c r="E11" i="3" s="1"/>
  <c r="AP24" i="2"/>
  <c r="AP15" i="2"/>
  <c r="AP14" i="2"/>
  <c r="AP18" i="2"/>
  <c r="AP11" i="2"/>
  <c r="AP9" i="2"/>
  <c r="EJ21" i="2"/>
  <c r="N25" i="2"/>
  <c r="DV17" i="2"/>
  <c r="DO23" i="2"/>
  <c r="DA19" i="2"/>
  <c r="AW26" i="2"/>
  <c r="AV33" i="2"/>
  <c r="E12" i="3" s="1"/>
  <c r="AW24" i="2"/>
  <c r="AW22" i="2"/>
  <c r="AW11" i="2"/>
  <c r="AW28" i="2"/>
  <c r="AW13" i="2"/>
  <c r="AW15" i="2"/>
  <c r="AW20" i="2"/>
  <c r="AW18" i="2"/>
  <c r="DH27" i="2"/>
  <c r="N23" i="2"/>
  <c r="CM26" i="2"/>
  <c r="CL33" i="2"/>
  <c r="H19" i="3" s="1"/>
  <c r="CM24" i="2"/>
  <c r="CM22" i="2"/>
  <c r="CM11" i="2"/>
  <c r="CM28" i="2"/>
  <c r="CM20" i="2"/>
  <c r="CM15" i="2"/>
  <c r="CM18" i="2"/>
  <c r="CM13" i="2"/>
  <c r="CM30" i="2" s="1"/>
  <c r="BR23" i="2"/>
  <c r="AB19" i="2"/>
  <c r="BD13" i="2"/>
  <c r="N17" i="2"/>
  <c r="N10" i="2"/>
  <c r="CM14" i="2"/>
  <c r="AW10" i="2"/>
  <c r="AW30" i="2" s="1"/>
  <c r="G17" i="2"/>
  <c r="AI16" i="2"/>
  <c r="AP10" i="2"/>
  <c r="DO14" i="2"/>
  <c r="BY10" i="2"/>
  <c r="CF16" i="2"/>
  <c r="BD19" i="2"/>
  <c r="DV19" i="2"/>
  <c r="DA26" i="2"/>
  <c r="CZ33" i="2"/>
  <c r="E20" i="3" s="1"/>
  <c r="DA24" i="2"/>
  <c r="DA22" i="2"/>
  <c r="DA11" i="2"/>
  <c r="DA20" i="2"/>
  <c r="DA15" i="2"/>
  <c r="DA13" i="2"/>
  <c r="DA28" i="2"/>
  <c r="DA18" i="2"/>
  <c r="DO26" i="2"/>
  <c r="DN33" i="2"/>
  <c r="E22" i="3" s="1"/>
  <c r="DO24" i="2"/>
  <c r="DO22" i="2"/>
  <c r="DO28" i="2"/>
  <c r="DO15" i="2"/>
  <c r="DO11" i="2"/>
  <c r="DO30" i="2" s="1"/>
  <c r="DO17" i="2"/>
  <c r="DO13" i="2"/>
  <c r="DO20" i="2"/>
  <c r="DO18" i="2"/>
  <c r="EJ22" i="2"/>
  <c r="EJ28" i="2"/>
  <c r="EJ20" i="2"/>
  <c r="EJ26" i="2"/>
  <c r="EJ15" i="2"/>
  <c r="EJ14" i="2"/>
  <c r="EJ24" i="2"/>
  <c r="EJ18" i="2"/>
  <c r="EJ11" i="2"/>
  <c r="EI33" i="2"/>
  <c r="E25" i="3" s="1"/>
  <c r="EJ9" i="2"/>
  <c r="AB22" i="2"/>
  <c r="AB28" i="2"/>
  <c r="AB20" i="2"/>
  <c r="AB26" i="2"/>
  <c r="AB15" i="2"/>
  <c r="AA33" i="2"/>
  <c r="E9" i="3" s="1"/>
  <c r="AB14" i="2"/>
  <c r="AB11" i="2"/>
  <c r="AB18" i="2"/>
  <c r="AB24" i="2"/>
  <c r="AB9" i="2"/>
  <c r="DO25" i="2"/>
  <c r="DH19" i="2"/>
  <c r="EJ23" i="2"/>
  <c r="CT23" i="2"/>
  <c r="G26" i="2"/>
  <c r="F33" i="2"/>
  <c r="G24" i="2"/>
  <c r="G22" i="2"/>
  <c r="G28" i="2"/>
  <c r="G11" i="2"/>
  <c r="G20" i="2"/>
  <c r="G15" i="2"/>
  <c r="G18" i="2"/>
  <c r="G13" i="2"/>
  <c r="BK26" i="2"/>
  <c r="BJ33" i="2"/>
  <c r="E14" i="3" s="1"/>
  <c r="BK24" i="2"/>
  <c r="BK22" i="2"/>
  <c r="BK28" i="2"/>
  <c r="BK20" i="2"/>
  <c r="BK11" i="2"/>
  <c r="BK30" i="2" s="1"/>
  <c r="BK15" i="2"/>
  <c r="BK13" i="2"/>
  <c r="BK18" i="2"/>
  <c r="DV27" i="2"/>
  <c r="AW23" i="2"/>
  <c r="AP25" i="2"/>
  <c r="G19" i="2"/>
  <c r="G10" i="2"/>
  <c r="G30" i="2" s="1"/>
  <c r="AB10" i="2"/>
  <c r="AW12" i="2"/>
  <c r="N12" i="2"/>
  <c r="AW19" i="2"/>
  <c r="BK14" i="2"/>
  <c r="N13" i="2"/>
  <c r="BY12" i="2"/>
  <c r="CT17" i="2"/>
  <c r="BR22" i="2"/>
  <c r="BR28" i="2"/>
  <c r="BR20" i="2"/>
  <c r="BR26" i="2"/>
  <c r="BR15" i="2"/>
  <c r="BR14" i="2"/>
  <c r="BR18" i="2"/>
  <c r="BR11" i="2"/>
  <c r="BR24" i="2"/>
  <c r="BQ33" i="2"/>
  <c r="H16" i="3" s="1"/>
  <c r="BR9" i="2"/>
  <c r="BR21" i="2"/>
  <c r="CF27" i="2"/>
  <c r="BR12" i="2"/>
  <c r="N27" i="2"/>
  <c r="AI26" i="2"/>
  <c r="AH33" i="2"/>
  <c r="E10" i="3" s="1"/>
  <c r="AI24" i="2"/>
  <c r="AI22" i="2"/>
  <c r="AI15" i="2"/>
  <c r="AI11" i="2"/>
  <c r="AI13" i="2"/>
  <c r="AI28" i="2"/>
  <c r="AI20" i="2"/>
  <c r="AI18" i="2"/>
  <c r="BY16" i="2"/>
  <c r="CT13" i="2"/>
  <c r="EJ10" i="2"/>
  <c r="BY9" i="2"/>
  <c r="CT12" i="2"/>
  <c r="EQ10" i="2"/>
  <c r="EQ30" i="2" s="1"/>
  <c r="CT10" i="2"/>
  <c r="BD30" i="2" l="1"/>
  <c r="D38" i="3"/>
  <c r="G39" i="3"/>
  <c r="AP30" i="2"/>
  <c r="CT30" i="2"/>
  <c r="AI30" i="2"/>
  <c r="DV30" i="2"/>
  <c r="BY30" i="2"/>
  <c r="BR30" i="2"/>
  <c r="CF30" i="2"/>
  <c r="EJ30" i="2"/>
  <c r="DH30" i="2"/>
  <c r="AB30" i="2"/>
  <c r="N30" i="2"/>
  <c r="G38" i="3" l="1"/>
  <c r="D37" i="3"/>
  <c r="D36" i="3" s="1"/>
  <c r="D35" i="3" l="1"/>
  <c r="G36" i="3"/>
  <c r="G35" i="3" l="1"/>
  <c r="D34" i="3"/>
  <c r="D33" i="3" l="1"/>
  <c r="G34" i="3"/>
  <c r="D32" i="3" l="1"/>
  <c r="G33" i="3"/>
  <c r="G32" i="3" l="1"/>
  <c r="D31" i="3"/>
  <c r="D30" i="3" l="1"/>
  <c r="D29" i="3" s="1"/>
  <c r="G31" i="3"/>
  <c r="G29" i="3" l="1"/>
  <c r="D28" i="3"/>
  <c r="D27" i="3" l="1"/>
  <c r="G28" i="3"/>
  <c r="D26" i="3" l="1"/>
  <c r="G27" i="3"/>
  <c r="G26" i="3" l="1"/>
  <c r="D25" i="3"/>
  <c r="D24" i="3" l="1"/>
  <c r="G25" i="3"/>
  <c r="G24" i="3" l="1"/>
  <c r="D23" i="3"/>
  <c r="D22" i="3" l="1"/>
  <c r="G23" i="3"/>
  <c r="D21" i="3" l="1"/>
  <c r="G22" i="3"/>
  <c r="G21" i="3" l="1"/>
  <c r="D20" i="3"/>
  <c r="D19" i="3" l="1"/>
  <c r="G20" i="3"/>
  <c r="G19" i="3" l="1"/>
  <c r="D18" i="3"/>
  <c r="D17" i="3" s="1"/>
  <c r="I19" i="3"/>
  <c r="D16" i="3" l="1"/>
  <c r="G17" i="3"/>
  <c r="I16" i="3" l="1"/>
  <c r="G16" i="3"/>
  <c r="D15" i="3"/>
  <c r="D14" i="3" s="1"/>
  <c r="D13" i="3" l="1"/>
  <c r="G14" i="3"/>
  <c r="G13" i="3" l="1"/>
  <c r="D12" i="3"/>
  <c r="D11" i="3" l="1"/>
  <c r="G12" i="3"/>
  <c r="D10" i="3" l="1"/>
  <c r="G11" i="3"/>
  <c r="D9" i="3" l="1"/>
  <c r="G10" i="3"/>
  <c r="D8" i="3" l="1"/>
  <c r="D7" i="3" s="1"/>
  <c r="G7" i="3" s="1"/>
  <c r="I9" i="3"/>
  <c r="G9" i="3"/>
</calcChain>
</file>

<file path=xl/sharedStrings.xml><?xml version="1.0" encoding="utf-8"?>
<sst xmlns="http://schemas.openxmlformats.org/spreadsheetml/2006/main" count="438" uniqueCount="139">
  <si>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</si>
  <si>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</si>
  <si>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</si>
  <si>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</si>
  <si>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</si>
  <si>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</si>
  <si>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</si>
  <si>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</si>
  <si>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</si>
  <si>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</si>
  <si>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</si>
  <si>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</si>
  <si>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</si>
  <si>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</si>
  <si>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</si>
  <si>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</si>
  <si>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</si>
  <si>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</si>
  <si>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</si>
  <si>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</si>
  <si>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</si>
  <si>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</si>
  <si>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</si>
  <si>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</si>
  <si>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</si>
  <si>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</si>
  <si>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</si>
  <si>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</si>
  <si>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</si>
  <si>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</si>
  <si>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</si>
  <si>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</si>
  <si>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</si>
  <si>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</si>
  <si>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</si>
  <si>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</si>
  <si>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</si>
  <si>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</si>
  <si>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</si>
  <si>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</si>
  <si>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</si>
  <si>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</si>
  <si>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</si>
  <si>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</si>
  <si>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</si>
  <si>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</si>
  <si>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</si>
  <si>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</si>
  <si>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</si>
  <si>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</si>
  <si>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</si>
  <si>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</si>
  <si>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</si>
  <si>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</si>
  <si>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</si>
  <si>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</si>
  <si>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</si>
  <si>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</si>
  <si>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</si>
  <si>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</si>
  <si>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</si>
  <si>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</si>
  <si>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26.04</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</si>
  <si>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</si>
  <si>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</si>
  <si>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</si>
  <si>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</si>
  <si>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</si>
  <si>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</si>
  <si>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</si>
  <si>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</si>
  <si>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</si>
  <si>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</si>
  <si>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</si>
  <si>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</si>
  <si>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</si>
  <si>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</si>
  <si>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</si>
  <si>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</si>
  <si>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</si>
  <si>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</si>
  <si>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</si>
  <si>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</si>
  <si>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</si>
  <si>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</si>
  <si>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</si>
  <si>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</si>
  <si>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</si>
  <si>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</si>
  <si>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</si>
  <si>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</si>
  <si>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</si>
  <si>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</si>
  <si>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</si>
  <si>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</si>
  <si>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</si>
  <si>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</si>
  <si>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</si>
  <si>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</si>
  <si>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</si>
  <si>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</si>
  <si>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</si>
  <si>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</si>
  <si>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</si>
  <si>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</si>
  <si>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</si>
  <si>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</si>
  <si>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</si>
  <si>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</si>
  <si>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</si>
  <si>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</si>
  <si>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</si>
  <si>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</si>
  <si>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</si>
  <si>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</si>
  <si>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</si>
  <si>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</si>
  <si>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</si>
  <si>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</si>
  <si>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</si>
  <si>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</si>
  <si>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</si>
  <si>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</si>
  <si>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</si>
  <si>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</si>
  <si>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</si>
  <si>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</si>
  <si>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</si>
  <si>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</si>
  <si>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</si>
  <si>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</si>
  <si>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</si>
  <si>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</si>
  <si>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</si>
  <si>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</si>
  <si>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</si>
  <si>
    <r>
      <t>Difference between the calculated CumDeaths and the CumDeaths originally reported PLUS the deaths for which the date is unknown</t>
    </r>
    <r>
      <rPr>
        <b/>
        <sz val="10"/>
        <color rgb="FF000000"/>
        <rFont val="Calibri"/>
        <family val="2"/>
        <scheme val="minor"/>
      </rPr>
      <t>(*)</t>
    </r>
  </si>
  <si>
    <r>
      <t>Coverage:</t>
    </r>
    <r>
      <rPr>
        <sz val="14"/>
        <rFont val="Calibri"/>
        <family val="2"/>
        <scheme val="minor"/>
      </rPr>
      <t xml:space="preserve"> </t>
    </r>
  </si>
  <si>
    <t>Epidemiologische situatie COVID-19 in Nederland 26 april 2020. Data by sex and age are extracted online at: https://www.rivm.nl/coronavirus-covid-19/grafieken, the table downloadable with the fig. "Leeftijd en geslacht overledenen"; see "ScreenShot_TableAgeSex_26april".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</si>
</sst>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000000"/>
      <name val="Arial"/>
      <family val="2"/>
      <charset val="1"/>
    </font>
    <font>
      <i/>
      <sz val="10"/>
      <color rgb="FF000000"/>
      <name val="Calibri"/>
      <family val="2"/>
      <charset val="1"/>
    </font>
    <font>
      <i/>
      <sz val="10"/>
      <color rgb="FF4472C4"/>
      <name val="Calibri"/>
      <family val="2"/>
      <charset val="1"/>
    </font>
    <font>
      <sz val="10"/>
      <color rgb="FF0000FF"/>
      <name val="Calibri"/>
      <family val="2"/>
      <charset val="1"/>
    </font>
    <font>
      <b/>
      <sz val="10"/>
      <name val="Calibri"/>
      <family val="2"/>
      <scheme val="minor"/>
    </font>
    <font>
      <sz val="10"/>
      <name val="Calibri"/>
      <family val="2"/>
      <scheme val="minor"/>
    </font>
    <font>
      <b/>
      <sz val="10"/>
      <color rgb="FF000000"/>
      <name val="Calibri"/>
      <family val="2"/>
      <scheme val="minor"/>
    </font>
    <font>
      <sz val="10"/>
      <color rgb="FFFFFFFF"/>
      <name val="Calibri"/>
      <family val="2"/>
      <scheme val="minor"/>
    </font>
    <font>
      <u/>
      <sz val="10"/>
      <color rgb="FF0563C1"/>
      <name val="Calibri"/>
      <family val="2"/>
      <scheme val="minor"/>
    </font>
    <font>
      <sz val="14"/>
      <color rgb="FF2E75B6"/>
      <name val="Calibri"/>
      <family val="2"/>
      <scheme val="minor"/>
    </font>
    <font>
      <sz val="14"/>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9">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1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2" fillId="3" borderId="0" xfId="0" applyFont="1" applyFill="1"/>
    <xf numFmtId="0" fontId="10" fillId="3" borderId="0" xfId="0" applyFont="1" applyFill="1"/>
    <xf numFmtId="0" fontId="0" fillId="4" borderId="0" xfId="0" applyFill="1"/>
    <xf numFmtId="0" fontId="10" fillId="3" borderId="0" xfId="0" applyFont="1" applyFill="1" applyBorder="1"/>
    <xf numFmtId="0" fontId="20" fillId="3" borderId="0" xfId="0" applyFont="1" applyFill="1"/>
    <xf numFmtId="0" fontId="21" fillId="3" borderId="0" xfId="0" applyFont="1" applyFill="1"/>
    <xf numFmtId="0" fontId="21" fillId="4" borderId="0" xfId="0" applyFont="1" applyFill="1"/>
    <xf numFmtId="49" fontId="20" fillId="3" borderId="20" xfId="0" applyNumberFormat="1" applyFont="1" applyFill="1" applyBorder="1" applyAlignment="1">
      <alignment horizontal="center" vertical="center" wrapText="1"/>
    </xf>
    <xf numFmtId="49" fontId="20" fillId="3" borderId="21" xfId="0" applyNumberFormat="1" applyFont="1" applyFill="1" applyBorder="1" applyAlignment="1">
      <alignment horizontal="center" vertical="center" wrapText="1"/>
    </xf>
    <xf numFmtId="0" fontId="20" fillId="3" borderId="21" xfId="0" applyFont="1" applyFill="1" applyBorder="1" applyAlignment="1">
      <alignment horizontal="center" vertical="center" wrapText="1"/>
    </xf>
    <xf numFmtId="0" fontId="20" fillId="4" borderId="22" xfId="0" applyFont="1" applyFill="1" applyBorder="1" applyAlignment="1">
      <alignment horizontal="center" vertical="center" wrapText="1"/>
    </xf>
    <xf numFmtId="0" fontId="21" fillId="3" borderId="0" xfId="0" applyFont="1" applyFill="1" applyAlignment="1">
      <alignment horizontal="center" vertical="center"/>
    </xf>
    <xf numFmtId="166" fontId="21" fillId="3" borderId="23" xfId="0" applyNumberFormat="1" applyFont="1" applyFill="1" applyBorder="1" applyAlignment="1">
      <alignment horizontal="center"/>
    </xf>
    <xf numFmtId="49" fontId="21" fillId="3" borderId="24" xfId="0" applyNumberFormat="1" applyFont="1" applyFill="1" applyBorder="1" applyAlignment="1">
      <alignment horizontal="center"/>
    </xf>
    <xf numFmtId="0" fontId="21" fillId="3" borderId="24" xfId="0" applyFont="1" applyFill="1" applyBorder="1"/>
    <xf numFmtId="1" fontId="21" fillId="3" borderId="13" xfId="0" applyNumberFormat="1" applyFont="1" applyFill="1" applyBorder="1"/>
    <xf numFmtId="0" fontId="21" fillId="3" borderId="0" xfId="0" applyFont="1" applyFill="1" applyBorder="1"/>
    <xf numFmtId="1" fontId="21" fillId="4" borderId="25" xfId="0" applyNumberFormat="1" applyFont="1" applyFill="1" applyBorder="1" applyAlignment="1">
      <alignment horizontal="center"/>
    </xf>
    <xf numFmtId="0" fontId="23" fillId="3" borderId="0" xfId="0" applyFont="1" applyFill="1" applyAlignment="1">
      <alignment horizontal="center" vertical="center"/>
    </xf>
    <xf numFmtId="1" fontId="23" fillId="3" borderId="0" xfId="0" applyNumberFormat="1" applyFont="1" applyFill="1" applyAlignment="1">
      <alignment horizontal="center" vertical="center"/>
    </xf>
    <xf numFmtId="1" fontId="21" fillId="3" borderId="24" xfId="0" applyNumberFormat="1" applyFont="1" applyFill="1" applyBorder="1"/>
    <xf numFmtId="0" fontId="21" fillId="3" borderId="13" xfId="0" applyFont="1" applyFill="1" applyBorder="1"/>
    <xf numFmtId="0" fontId="21" fillId="3" borderId="24" xfId="0" applyFont="1" applyFill="1" applyBorder="1" applyAlignment="1">
      <alignment horizontal="right" vertical="center" wrapText="1"/>
    </xf>
    <xf numFmtId="0" fontId="21" fillId="3" borderId="13" xfId="0" applyFont="1" applyFill="1" applyBorder="1" applyAlignment="1">
      <alignment horizontal="right" vertical="center" wrapText="1"/>
    </xf>
    <xf numFmtId="0" fontId="21" fillId="4" borderId="14" xfId="0" applyFont="1" applyFill="1" applyBorder="1" applyAlignment="1">
      <alignment horizontal="right" vertical="center" wrapText="1"/>
    </xf>
    <xf numFmtId="1" fontId="23" fillId="3" borderId="0" xfId="0" applyNumberFormat="1" applyFont="1" applyFill="1" applyAlignment="1">
      <alignment horizontal="center"/>
    </xf>
    <xf numFmtId="0" fontId="22" fillId="3" borderId="0" xfId="0" applyFont="1" applyFill="1" applyBorder="1" applyAlignment="1"/>
    <xf numFmtId="0" fontId="23" fillId="3" borderId="0" xfId="0" applyFont="1" applyFill="1" applyAlignment="1">
      <alignment horizontal="center"/>
    </xf>
    <xf numFmtId="0" fontId="23" fillId="3" borderId="0" xfId="0" applyFont="1" applyFill="1" applyBorder="1"/>
    <xf numFmtId="0" fontId="21" fillId="3" borderId="24" xfId="0" applyFont="1" applyFill="1" applyBorder="1" applyAlignment="1">
      <alignment horizontal="right"/>
    </xf>
    <xf numFmtId="0" fontId="21" fillId="4" borderId="25" xfId="0" applyFont="1" applyFill="1" applyBorder="1" applyAlignment="1">
      <alignment horizontal="center"/>
    </xf>
    <xf numFmtId="0" fontId="23" fillId="3" borderId="0" xfId="0" applyFont="1" applyFill="1"/>
    <xf numFmtId="0" fontId="21" fillId="3" borderId="25" xfId="0" applyFont="1" applyFill="1" applyBorder="1" applyAlignment="1">
      <alignment horizontal="center"/>
    </xf>
    <xf numFmtId="0" fontId="21" fillId="3" borderId="0" xfId="0" applyFont="1" applyFill="1" applyAlignment="1">
      <alignment horizontal="center"/>
    </xf>
    <xf numFmtId="0" fontId="21" fillId="3" borderId="0" xfId="0" applyFont="1" applyFill="1" applyAlignment="1">
      <alignment horizontal="right"/>
    </xf>
    <xf numFmtId="167" fontId="21" fillId="3" borderId="0" xfId="0" applyNumberFormat="1" applyFont="1" applyFill="1"/>
    <xf numFmtId="49" fontId="21" fillId="3" borderId="25" xfId="0" applyNumberFormat="1" applyFont="1" applyFill="1" applyBorder="1" applyAlignment="1">
      <alignment horizontal="center"/>
    </xf>
    <xf numFmtId="166" fontId="21" fillId="3" borderId="26" xfId="0" applyNumberFormat="1" applyFont="1" applyFill="1" applyBorder="1" applyAlignment="1">
      <alignment horizontal="center"/>
    </xf>
    <xf numFmtId="49" fontId="21" fillId="3" borderId="27" xfId="0" applyNumberFormat="1" applyFont="1" applyFill="1" applyBorder="1" applyAlignment="1">
      <alignment horizontal="center"/>
    </xf>
    <xf numFmtId="0" fontId="21" fillId="3" borderId="27" xfId="0" applyFont="1" applyFill="1" applyBorder="1"/>
    <xf numFmtId="49" fontId="21" fillId="3" borderId="28" xfId="0" applyNumberFormat="1" applyFont="1" applyFill="1" applyBorder="1" applyAlignment="1">
      <alignment horizontal="center"/>
    </xf>
    <xf numFmtId="166" fontId="21" fillId="3" borderId="0" xfId="0" applyNumberFormat="1" applyFont="1" applyFill="1" applyAlignment="1">
      <alignment horizontal="center"/>
    </xf>
    <xf numFmtId="49" fontId="21" fillId="3" borderId="0" xfId="0" applyNumberFormat="1" applyFont="1" applyFill="1" applyAlignment="1">
      <alignment horizontal="center"/>
    </xf>
    <xf numFmtId="168" fontId="21" fillId="3" borderId="0" xfId="0" applyNumberFormat="1" applyFont="1" applyFill="1"/>
    <xf numFmtId="0" fontId="24" fillId="3" borderId="0" xfId="1" applyFont="1" applyFill="1" applyBorder="1" applyProtection="1"/>
    <xf numFmtId="0" fontId="21" fillId="4" borderId="0" xfId="0" applyFont="1" applyFill="1" applyAlignment="1">
      <alignment wrapText="1"/>
    </xf>
    <xf numFmtId="0" fontId="25" fillId="3" borderId="0" xfId="0" applyFont="1" applyFill="1"/>
    <xf numFmtId="0" fontId="26" fillId="3" borderId="0" xfId="0" applyFont="1" applyFill="1"/>
    <xf numFmtId="0" fontId="3" fillId="3" borderId="0" xfId="0" applyFont="1" applyFill="1"/>
    <xf numFmtId="0" fontId="11" fillId="3" borderId="0" xfId="0" applyFont="1" applyFill="1"/>
    <xf numFmtId="0" fontId="13" fillId="3" borderId="1" xfId="0" applyFont="1" applyFill="1" applyBorder="1"/>
    <xf numFmtId="0" fontId="14" fillId="3" borderId="2" xfId="0" applyFont="1" applyFill="1" applyBorder="1"/>
    <xf numFmtId="0" fontId="14" fillId="3" borderId="3" xfId="0" applyFont="1" applyFill="1" applyBorder="1"/>
    <xf numFmtId="0" fontId="14" fillId="3" borderId="2" xfId="0" applyFont="1" applyFill="1" applyBorder="1" applyAlignment="1">
      <alignment horizontal="left" vertical="center"/>
    </xf>
    <xf numFmtId="0" fontId="14" fillId="3" borderId="0" xfId="0" applyFont="1" applyFill="1" applyBorder="1" applyAlignment="1">
      <alignment horizontal="center" vertical="center"/>
    </xf>
    <xf numFmtId="164" fontId="14" fillId="3" borderId="4" xfId="0" applyNumberFormat="1" applyFont="1" applyFill="1" applyBorder="1" applyAlignment="1">
      <alignment horizontal="right"/>
    </xf>
    <xf numFmtId="16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164" fontId="10" fillId="3" borderId="0" xfId="0" applyNumberFormat="1" applyFont="1" applyFill="1"/>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165" fontId="15" fillId="3" borderId="13" xfId="0" applyNumberFormat="1" applyFont="1" applyFill="1" applyBorder="1"/>
    <xf numFmtId="0" fontId="0" fillId="3" borderId="0" xfId="0" applyFont="1" applyFill="1" applyAlignment="1">
      <alignment wrapText="1"/>
    </xf>
    <xf numFmtId="0" fontId="0" fillId="4"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6"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3" fillId="3" borderId="15" xfId="0" applyFont="1" applyFill="1" applyBorder="1"/>
    <xf numFmtId="1" fontId="13" fillId="3" borderId="0" xfId="0" applyNumberFormat="1" applyFont="1" applyFill="1" applyBorder="1"/>
    <xf numFmtId="0" fontId="15" fillId="3" borderId="14" xfId="0" applyFont="1" applyFill="1" applyBorder="1"/>
    <xf numFmtId="0" fontId="17" fillId="3" borderId="4" xfId="0" applyFont="1" applyFill="1" applyBorder="1" applyAlignment="1">
      <alignment horizontal="right"/>
    </xf>
    <xf numFmtId="1" fontId="18" fillId="3" borderId="0" xfId="0" applyNumberFormat="1" applyFont="1" applyFill="1" applyBorder="1"/>
    <xf numFmtId="0" fontId="17" fillId="3" borderId="15" xfId="0" applyFont="1" applyFill="1" applyBorder="1"/>
    <xf numFmtId="0" fontId="17" fillId="3" borderId="0" xfId="0" applyFont="1" applyFill="1" applyBorder="1"/>
    <xf numFmtId="0" fontId="18" fillId="3" borderId="0" xfId="0" applyFont="1" applyFill="1" applyBorder="1"/>
    <xf numFmtId="1" fontId="17" fillId="3" borderId="0" xfId="0" applyNumberFormat="1" applyFont="1" applyFill="1" applyBorder="1"/>
    <xf numFmtId="0" fontId="18" fillId="3" borderId="14" xfId="0" applyFont="1" applyFill="1" applyBorder="1"/>
    <xf numFmtId="0" fontId="13" fillId="3" borderId="4" xfId="0" applyFont="1" applyFill="1" applyBorder="1" applyAlignment="1">
      <alignment horizontal="right"/>
    </xf>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3" fillId="3" borderId="10" xfId="0" applyFont="1" applyFill="1" applyBorder="1"/>
    <xf numFmtId="1" fontId="13" fillId="3" borderId="8" xfId="0" applyNumberFormat="1" applyFont="1" applyFill="1" applyBorder="1"/>
    <xf numFmtId="0" fontId="13" fillId="3" borderId="11" xfId="0" applyFont="1" applyFill="1" applyBorder="1"/>
    <xf numFmtId="0" fontId="14" fillId="3" borderId="17" xfId="0" applyFont="1" applyFill="1" applyBorder="1"/>
    <xf numFmtId="1" fontId="14" fillId="3" borderId="17" xfId="0" applyNumberFormat="1" applyFont="1" applyFill="1" applyBorder="1"/>
    <xf numFmtId="0" fontId="14" fillId="3" borderId="18" xfId="0" applyFont="1" applyFill="1" applyBorder="1"/>
    <xf numFmtId="0" fontId="14" fillId="3" borderId="19" xfId="0" applyFont="1" applyFill="1" applyBorder="1"/>
    <xf numFmtId="49" fontId="10" fillId="3" borderId="0" xfId="0" applyNumberFormat="1" applyFont="1" applyFill="1"/>
    <xf numFmtId="49" fontId="19"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12" fillId="3" borderId="0" xfId="0" applyFont="1" applyFill="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E16" sqref="E16"/>
    </sheetView>
  </sheetViews>
  <sheetFormatPr baseColWidth="10" defaultColWidth="8.7265625" defaultRowHeight="18.5" x14ac:dyDescent="0.45"/>
  <cols>
    <col min="1" max="1" width="10.1796875" style="1" customWidth="1"/>
    <col min="2" max="4" width="10.90625" style="1" customWidth="1"/>
    <col min="5" max="5" width="5.90625" style="1" customWidth="1"/>
    <col min="6" max="6" width="5.7265625" style="1" customWidth="1"/>
    <col min="7" max="1025" width="10.90625" style="1" customWidth="1"/>
  </cols>
  <sheetData>
    <row r="1" spans="1:7" s="3" customFormat="1" ht="24" customHeight="1" x14ac:dyDescent="0.45">
      <c r="A1" s="2" t="s">
        <v>0</v>
      </c>
    </row>
    <row r="2" spans="1:7" x14ac:dyDescent="0.45">
      <c r="A2" s="3"/>
    </row>
    <row r="3" spans="1:7" s="5" customFormat="1" ht="11.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4" t="s">
        <v>7</v>
      </c>
    </row>
    <row r="9" spans="1:7" s="5" customFormat="1" ht="15.5" x14ac:dyDescent="0.35">
      <c r="A9" s="8"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6"/>
  <sheetViews>
    <sheetView tabSelected="1" zoomScale="60" zoomScaleNormal="60" workbookViewId="0">
      <pane xSplit="1" ySplit="8" topLeftCell="B19" activePane="bottomRight" state="frozen"/>
      <selection pane="topRight" activeCell="L1" sqref="L1"/>
      <selection pane="bottomLeft" activeCell="A9" sqref="A9"/>
      <selection pane="bottomRight" activeCell="B43" sqref="B43"/>
    </sheetView>
  </sheetViews>
  <sheetFormatPr baseColWidth="10" defaultColWidth="8.7265625" defaultRowHeight="13" x14ac:dyDescent="0.3"/>
  <cols>
    <col min="1" max="1" width="12.90625" style="10" customWidth="1"/>
    <col min="2" max="6" width="9.6328125" style="10" customWidth="1"/>
    <col min="7" max="7" width="5.36328125" style="10" customWidth="1"/>
    <col min="8" max="1025" width="11.54296875" style="10"/>
    <col min="1026" max="16384" width="8.7265625" style="11"/>
  </cols>
  <sheetData>
    <row r="1" spans="1:329" ht="18.5" x14ac:dyDescent="0.45">
      <c r="A1" s="57" t="s">
        <v>12</v>
      </c>
    </row>
    <row r="2" spans="1:329" ht="18.5" x14ac:dyDescent="0.45">
      <c r="A2" s="58" t="s">
        <v>2</v>
      </c>
      <c r="B2" s="10" t="s">
        <v>13</v>
      </c>
    </row>
    <row r="3" spans="1:329" x14ac:dyDescent="0.3">
      <c r="A3" s="9" t="s">
        <v>14</v>
      </c>
    </row>
    <row r="6" spans="1:329" x14ac:dyDescent="0.3">
      <c r="A6" s="59"/>
      <c r="B6" s="60"/>
      <c r="C6" s="60"/>
      <c r="D6" s="60"/>
      <c r="E6" s="60"/>
      <c r="F6" s="60"/>
      <c r="G6" s="61"/>
      <c r="H6" s="62" t="s">
        <v>15</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row>
    <row r="7" spans="1:329" s="67" customFormat="1" x14ac:dyDescent="0.3">
      <c r="A7" s="64" t="s">
        <v>16</v>
      </c>
      <c r="B7" s="65" t="s">
        <v>17</v>
      </c>
      <c r="C7" s="65"/>
      <c r="D7" s="65"/>
      <c r="E7" s="65"/>
      <c r="F7" s="65"/>
      <c r="G7" s="65"/>
      <c r="H7" s="66" t="s">
        <v>18</v>
      </c>
      <c r="I7" s="66"/>
      <c r="J7" s="66"/>
      <c r="K7" s="66"/>
      <c r="L7" s="66"/>
      <c r="M7" s="66"/>
      <c r="N7" s="66"/>
      <c r="O7" s="66" t="s">
        <v>19</v>
      </c>
      <c r="P7" s="66"/>
      <c r="Q7" s="66"/>
      <c r="R7" s="66"/>
      <c r="S7" s="66"/>
      <c r="T7" s="66"/>
      <c r="U7" s="66"/>
      <c r="V7" s="66" t="s">
        <v>20</v>
      </c>
      <c r="W7" s="66"/>
      <c r="X7" s="66"/>
      <c r="Y7" s="66"/>
      <c r="Z7" s="66"/>
      <c r="AA7" s="66"/>
      <c r="AB7" s="66"/>
      <c r="AC7" s="66" t="s">
        <v>21</v>
      </c>
      <c r="AD7" s="66"/>
      <c r="AE7" s="66"/>
      <c r="AF7" s="66"/>
      <c r="AG7" s="66"/>
      <c r="AH7" s="66"/>
      <c r="AI7" s="66"/>
      <c r="AJ7" s="66" t="s">
        <v>22</v>
      </c>
      <c r="AK7" s="66"/>
      <c r="AL7" s="66"/>
      <c r="AM7" s="66"/>
      <c r="AN7" s="66"/>
      <c r="AO7" s="66"/>
      <c r="AP7" s="66"/>
      <c r="AQ7" s="66" t="s">
        <v>23</v>
      </c>
      <c r="AR7" s="66"/>
      <c r="AS7" s="66"/>
      <c r="AT7" s="66"/>
      <c r="AU7" s="66"/>
      <c r="AV7" s="66"/>
      <c r="AW7" s="66"/>
      <c r="AX7" s="66" t="s">
        <v>24</v>
      </c>
      <c r="AY7" s="66"/>
      <c r="AZ7" s="66"/>
      <c r="BA7" s="66"/>
      <c r="BB7" s="66"/>
      <c r="BC7" s="66"/>
      <c r="BD7" s="66"/>
      <c r="BE7" s="66" t="s">
        <v>25</v>
      </c>
      <c r="BF7" s="66"/>
      <c r="BG7" s="66"/>
      <c r="BH7" s="66"/>
      <c r="BI7" s="66"/>
      <c r="BJ7" s="66"/>
      <c r="BK7" s="66"/>
      <c r="BL7" s="66" t="s">
        <v>26</v>
      </c>
      <c r="BM7" s="66"/>
      <c r="BN7" s="66"/>
      <c r="BO7" s="66"/>
      <c r="BP7" s="66"/>
      <c r="BQ7" s="66"/>
      <c r="BR7" s="66"/>
      <c r="BS7" s="66" t="s">
        <v>27</v>
      </c>
      <c r="BT7" s="66"/>
      <c r="BU7" s="66"/>
      <c r="BV7" s="66"/>
      <c r="BW7" s="66"/>
      <c r="BX7" s="66"/>
      <c r="BY7" s="66"/>
      <c r="BZ7" s="66">
        <v>43937</v>
      </c>
      <c r="CA7" s="66"/>
      <c r="CB7" s="66"/>
      <c r="CC7" s="66"/>
      <c r="CD7" s="66"/>
      <c r="CE7" s="66"/>
      <c r="CF7" s="66"/>
      <c r="CG7" s="66" t="s">
        <v>28</v>
      </c>
      <c r="CH7" s="66"/>
      <c r="CI7" s="66"/>
      <c r="CJ7" s="66"/>
      <c r="CK7" s="66"/>
      <c r="CL7" s="66"/>
      <c r="CM7" s="66"/>
      <c r="CN7" s="66" t="s">
        <v>29</v>
      </c>
      <c r="CO7" s="66"/>
      <c r="CP7" s="66"/>
      <c r="CQ7" s="66"/>
      <c r="CR7" s="66"/>
      <c r="CS7" s="66"/>
      <c r="CT7" s="66"/>
      <c r="CU7" s="66">
        <v>43934</v>
      </c>
      <c r="CV7" s="66"/>
      <c r="CW7" s="66"/>
      <c r="CX7" s="66"/>
      <c r="CY7" s="66"/>
      <c r="CZ7" s="66"/>
      <c r="DA7" s="66"/>
      <c r="DB7" s="66">
        <v>43933</v>
      </c>
      <c r="DC7" s="66"/>
      <c r="DD7" s="66"/>
      <c r="DE7" s="66"/>
      <c r="DF7" s="66"/>
      <c r="DG7" s="66"/>
      <c r="DH7" s="66"/>
      <c r="DI7" s="66">
        <v>43932</v>
      </c>
      <c r="DJ7" s="66"/>
      <c r="DK7" s="66"/>
      <c r="DL7" s="66"/>
      <c r="DM7" s="66"/>
      <c r="DN7" s="66"/>
      <c r="DO7" s="66"/>
      <c r="DP7" s="66">
        <v>43931</v>
      </c>
      <c r="DQ7" s="66"/>
      <c r="DR7" s="66"/>
      <c r="DS7" s="66"/>
      <c r="DT7" s="66"/>
      <c r="DU7" s="66"/>
      <c r="DV7" s="66"/>
      <c r="DW7" s="66">
        <v>43930</v>
      </c>
      <c r="DX7" s="66"/>
      <c r="DY7" s="66"/>
      <c r="DZ7" s="66"/>
      <c r="EA7" s="66"/>
      <c r="EB7" s="66"/>
      <c r="EC7" s="66"/>
      <c r="ED7" s="66">
        <v>43929</v>
      </c>
      <c r="EE7" s="66"/>
      <c r="EF7" s="66"/>
      <c r="EG7" s="66"/>
      <c r="EH7" s="66"/>
      <c r="EI7" s="66"/>
      <c r="EJ7" s="66"/>
      <c r="EK7" s="66">
        <v>43928</v>
      </c>
      <c r="EL7" s="66"/>
      <c r="EM7" s="66"/>
      <c r="EN7" s="66"/>
      <c r="EO7" s="66"/>
      <c r="EP7" s="66"/>
      <c r="EQ7" s="66"/>
      <c r="ER7" s="66">
        <v>43927</v>
      </c>
      <c r="ES7" s="66"/>
      <c r="ET7" s="66"/>
      <c r="EU7" s="66"/>
      <c r="EV7" s="66"/>
      <c r="EW7" s="66"/>
      <c r="EX7" s="66"/>
      <c r="EY7" s="66">
        <v>43926</v>
      </c>
      <c r="EZ7" s="66"/>
      <c r="FA7" s="66"/>
      <c r="FB7" s="66"/>
      <c r="FC7" s="66"/>
      <c r="FD7" s="66"/>
      <c r="FE7" s="66"/>
      <c r="FF7" s="66">
        <v>43925</v>
      </c>
      <c r="FG7" s="66"/>
      <c r="FH7" s="66"/>
      <c r="FI7" s="66"/>
      <c r="FJ7" s="66"/>
      <c r="FK7" s="66"/>
      <c r="FL7" s="66"/>
      <c r="FM7" s="66">
        <v>43923</v>
      </c>
      <c r="FN7" s="66"/>
      <c r="FO7" s="66"/>
      <c r="FP7" s="66"/>
      <c r="FQ7" s="66"/>
      <c r="FR7" s="66"/>
      <c r="FS7" s="66"/>
      <c r="FT7" s="66">
        <v>43922</v>
      </c>
      <c r="FU7" s="66"/>
      <c r="FV7" s="66"/>
      <c r="FW7" s="66"/>
      <c r="FX7" s="66"/>
      <c r="FY7" s="66"/>
      <c r="FZ7" s="66"/>
      <c r="GA7" s="66">
        <v>43921</v>
      </c>
      <c r="GB7" s="66"/>
      <c r="GC7" s="66"/>
      <c r="GD7" s="66"/>
      <c r="GE7" s="66"/>
      <c r="GF7" s="66"/>
      <c r="GG7" s="66"/>
      <c r="GH7" s="66">
        <v>43920</v>
      </c>
      <c r="GI7" s="66"/>
      <c r="GJ7" s="66"/>
      <c r="GK7" s="66"/>
      <c r="GL7" s="66"/>
      <c r="GM7" s="66"/>
      <c r="GN7" s="66"/>
      <c r="GO7" s="66">
        <v>43919</v>
      </c>
      <c r="GP7" s="66"/>
      <c r="GQ7" s="66"/>
      <c r="GR7" s="66"/>
      <c r="GS7" s="66"/>
      <c r="GT7" s="66"/>
      <c r="GU7" s="66"/>
      <c r="GV7" s="66">
        <v>43918</v>
      </c>
      <c r="GW7" s="66"/>
      <c r="GX7" s="66"/>
      <c r="GY7" s="66"/>
      <c r="GZ7" s="66"/>
      <c r="HA7" s="66"/>
      <c r="HB7" s="66"/>
      <c r="HC7" s="66">
        <v>43916</v>
      </c>
      <c r="HD7" s="66"/>
      <c r="HE7" s="66"/>
      <c r="HF7" s="66"/>
      <c r="HG7" s="66"/>
      <c r="HH7" s="66"/>
      <c r="HI7" s="66"/>
      <c r="HJ7" s="66">
        <v>43915</v>
      </c>
      <c r="HK7" s="66"/>
      <c r="HL7" s="66"/>
      <c r="HM7" s="66"/>
      <c r="HN7" s="66"/>
      <c r="HO7" s="66"/>
      <c r="HP7" s="66"/>
      <c r="HQ7" s="66">
        <v>43914</v>
      </c>
      <c r="HR7" s="66"/>
      <c r="HS7" s="66"/>
      <c r="HT7" s="66"/>
      <c r="HU7" s="66"/>
      <c r="HV7" s="66"/>
      <c r="HW7" s="66"/>
      <c r="HX7" s="66">
        <v>43913</v>
      </c>
      <c r="HY7" s="66"/>
      <c r="HZ7" s="66"/>
      <c r="IA7" s="66"/>
      <c r="IB7" s="66"/>
      <c r="IC7" s="66"/>
      <c r="ID7" s="66"/>
    </row>
    <row r="8" spans="1:329" x14ac:dyDescent="0.3">
      <c r="A8" s="68"/>
      <c r="B8" s="69" t="s">
        <v>30</v>
      </c>
      <c r="C8" s="70" t="s">
        <v>31</v>
      </c>
      <c r="D8" s="69" t="s">
        <v>32</v>
      </c>
      <c r="E8" s="70" t="s">
        <v>31</v>
      </c>
      <c r="F8" s="71" t="s">
        <v>33</v>
      </c>
      <c r="G8" s="70" t="s">
        <v>31</v>
      </c>
      <c r="H8" s="72" t="s">
        <v>30</v>
      </c>
      <c r="I8" s="70" t="s">
        <v>31</v>
      </c>
      <c r="J8" s="69" t="s">
        <v>32</v>
      </c>
      <c r="K8" s="70" t="s">
        <v>31</v>
      </c>
      <c r="L8" s="69" t="s">
        <v>34</v>
      </c>
      <c r="M8" s="69" t="s">
        <v>33</v>
      </c>
      <c r="N8" s="73" t="s">
        <v>31</v>
      </c>
      <c r="O8" s="72" t="s">
        <v>30</v>
      </c>
      <c r="P8" s="70" t="s">
        <v>31</v>
      </c>
      <c r="Q8" s="69" t="s">
        <v>32</v>
      </c>
      <c r="R8" s="70" t="s">
        <v>31</v>
      </c>
      <c r="S8" s="69" t="s">
        <v>34</v>
      </c>
      <c r="T8" s="69" t="s">
        <v>33</v>
      </c>
      <c r="U8" s="73" t="s">
        <v>31</v>
      </c>
      <c r="V8" s="72" t="s">
        <v>30</v>
      </c>
      <c r="W8" s="70" t="s">
        <v>31</v>
      </c>
      <c r="X8" s="69" t="s">
        <v>32</v>
      </c>
      <c r="Y8" s="70" t="s">
        <v>31</v>
      </c>
      <c r="Z8" s="69" t="s">
        <v>34</v>
      </c>
      <c r="AA8" s="69" t="s">
        <v>33</v>
      </c>
      <c r="AB8" s="73" t="s">
        <v>31</v>
      </c>
      <c r="AC8" s="72" t="s">
        <v>30</v>
      </c>
      <c r="AD8" s="70" t="s">
        <v>31</v>
      </c>
      <c r="AE8" s="69" t="s">
        <v>32</v>
      </c>
      <c r="AF8" s="70" t="s">
        <v>31</v>
      </c>
      <c r="AG8" s="69" t="s">
        <v>34</v>
      </c>
      <c r="AH8" s="69" t="s">
        <v>33</v>
      </c>
      <c r="AI8" s="73" t="s">
        <v>31</v>
      </c>
      <c r="AJ8" s="72" t="s">
        <v>30</v>
      </c>
      <c r="AK8" s="70" t="s">
        <v>31</v>
      </c>
      <c r="AL8" s="69" t="s">
        <v>32</v>
      </c>
      <c r="AM8" s="70" t="s">
        <v>31</v>
      </c>
      <c r="AN8" s="69" t="s">
        <v>34</v>
      </c>
      <c r="AO8" s="69" t="s">
        <v>33</v>
      </c>
      <c r="AP8" s="73" t="s">
        <v>31</v>
      </c>
      <c r="AQ8" s="72" t="s">
        <v>30</v>
      </c>
      <c r="AR8" s="70" t="s">
        <v>31</v>
      </c>
      <c r="AS8" s="69" t="s">
        <v>32</v>
      </c>
      <c r="AT8" s="70" t="s">
        <v>31</v>
      </c>
      <c r="AU8" s="69" t="s">
        <v>34</v>
      </c>
      <c r="AV8" s="69" t="s">
        <v>33</v>
      </c>
      <c r="AW8" s="73" t="s">
        <v>31</v>
      </c>
      <c r="AX8" s="72" t="s">
        <v>30</v>
      </c>
      <c r="AY8" s="70" t="s">
        <v>31</v>
      </c>
      <c r="AZ8" s="69" t="s">
        <v>32</v>
      </c>
      <c r="BA8" s="70" t="s">
        <v>31</v>
      </c>
      <c r="BB8" s="69" t="s">
        <v>34</v>
      </c>
      <c r="BC8" s="69" t="s">
        <v>33</v>
      </c>
      <c r="BD8" s="73" t="s">
        <v>31</v>
      </c>
      <c r="BE8" s="72" t="s">
        <v>30</v>
      </c>
      <c r="BF8" s="70" t="s">
        <v>31</v>
      </c>
      <c r="BG8" s="69" t="s">
        <v>32</v>
      </c>
      <c r="BH8" s="70" t="s">
        <v>31</v>
      </c>
      <c r="BI8" s="69" t="s">
        <v>34</v>
      </c>
      <c r="BJ8" s="69" t="s">
        <v>33</v>
      </c>
      <c r="BK8" s="73" t="s">
        <v>31</v>
      </c>
      <c r="BL8" s="72" t="s">
        <v>30</v>
      </c>
      <c r="BM8" s="70" t="s">
        <v>31</v>
      </c>
      <c r="BN8" s="69" t="s">
        <v>32</v>
      </c>
      <c r="BO8" s="70" t="s">
        <v>31</v>
      </c>
      <c r="BP8" s="69" t="s">
        <v>34</v>
      </c>
      <c r="BQ8" s="69" t="s">
        <v>33</v>
      </c>
      <c r="BR8" s="73" t="s">
        <v>31</v>
      </c>
      <c r="BS8" s="72" t="s">
        <v>30</v>
      </c>
      <c r="BT8" s="70" t="s">
        <v>31</v>
      </c>
      <c r="BU8" s="69" t="s">
        <v>32</v>
      </c>
      <c r="BV8" s="70" t="s">
        <v>31</v>
      </c>
      <c r="BW8" s="69" t="s">
        <v>34</v>
      </c>
      <c r="BX8" s="69" t="s">
        <v>33</v>
      </c>
      <c r="BY8" s="73" t="s">
        <v>31</v>
      </c>
      <c r="BZ8" s="72" t="s">
        <v>30</v>
      </c>
      <c r="CA8" s="70" t="s">
        <v>31</v>
      </c>
      <c r="CB8" s="69" t="s">
        <v>32</v>
      </c>
      <c r="CC8" s="70" t="s">
        <v>31</v>
      </c>
      <c r="CD8" s="69" t="s">
        <v>34</v>
      </c>
      <c r="CE8" s="69" t="s">
        <v>33</v>
      </c>
      <c r="CF8" s="73" t="s">
        <v>31</v>
      </c>
      <c r="CG8" s="72" t="s">
        <v>30</v>
      </c>
      <c r="CH8" s="70" t="s">
        <v>31</v>
      </c>
      <c r="CI8" s="69" t="s">
        <v>32</v>
      </c>
      <c r="CJ8" s="70" t="s">
        <v>31</v>
      </c>
      <c r="CK8" s="69" t="s">
        <v>34</v>
      </c>
      <c r="CL8" s="69" t="s">
        <v>33</v>
      </c>
      <c r="CM8" s="73" t="s">
        <v>31</v>
      </c>
      <c r="CN8" s="72" t="s">
        <v>30</v>
      </c>
      <c r="CO8" s="70" t="s">
        <v>31</v>
      </c>
      <c r="CP8" s="69" t="s">
        <v>32</v>
      </c>
      <c r="CQ8" s="70" t="s">
        <v>31</v>
      </c>
      <c r="CR8" s="69" t="s">
        <v>34</v>
      </c>
      <c r="CS8" s="69" t="s">
        <v>33</v>
      </c>
      <c r="CT8" s="73" t="s">
        <v>31</v>
      </c>
      <c r="CU8" s="72" t="s">
        <v>30</v>
      </c>
      <c r="CV8" s="70" t="s">
        <v>31</v>
      </c>
      <c r="CW8" s="69" t="s">
        <v>32</v>
      </c>
      <c r="CX8" s="70" t="s">
        <v>31</v>
      </c>
      <c r="CY8" s="69" t="s">
        <v>34</v>
      </c>
      <c r="CZ8" s="69" t="s">
        <v>33</v>
      </c>
      <c r="DA8" s="73" t="s">
        <v>31</v>
      </c>
      <c r="DB8" s="72" t="s">
        <v>30</v>
      </c>
      <c r="DC8" s="70" t="s">
        <v>31</v>
      </c>
      <c r="DD8" s="69" t="s">
        <v>32</v>
      </c>
      <c r="DE8" s="70" t="s">
        <v>31</v>
      </c>
      <c r="DF8" s="69" t="s">
        <v>34</v>
      </c>
      <c r="DG8" s="69" t="s">
        <v>33</v>
      </c>
      <c r="DH8" s="73" t="s">
        <v>31</v>
      </c>
      <c r="DI8" s="72" t="s">
        <v>30</v>
      </c>
      <c r="DJ8" s="70" t="s">
        <v>31</v>
      </c>
      <c r="DK8" s="69" t="s">
        <v>32</v>
      </c>
      <c r="DL8" s="70" t="s">
        <v>31</v>
      </c>
      <c r="DM8" s="69" t="s">
        <v>34</v>
      </c>
      <c r="DN8" s="69" t="s">
        <v>33</v>
      </c>
      <c r="DO8" s="73" t="s">
        <v>31</v>
      </c>
      <c r="DP8" s="72" t="s">
        <v>30</v>
      </c>
      <c r="DQ8" s="70" t="s">
        <v>31</v>
      </c>
      <c r="DR8" s="69" t="s">
        <v>32</v>
      </c>
      <c r="DS8" s="70" t="s">
        <v>31</v>
      </c>
      <c r="DT8" s="69" t="s">
        <v>34</v>
      </c>
      <c r="DU8" s="69" t="s">
        <v>33</v>
      </c>
      <c r="DV8" s="73" t="s">
        <v>31</v>
      </c>
      <c r="DW8" s="72" t="s">
        <v>30</v>
      </c>
      <c r="DX8" s="70" t="s">
        <v>31</v>
      </c>
      <c r="DY8" s="69" t="s">
        <v>32</v>
      </c>
      <c r="DZ8" s="70" t="s">
        <v>31</v>
      </c>
      <c r="EA8" s="69" t="s">
        <v>34</v>
      </c>
      <c r="EB8" s="69" t="s">
        <v>33</v>
      </c>
      <c r="EC8" s="73" t="s">
        <v>31</v>
      </c>
      <c r="ED8" s="72" t="s">
        <v>30</v>
      </c>
      <c r="EE8" s="70" t="s">
        <v>31</v>
      </c>
      <c r="EF8" s="69" t="s">
        <v>32</v>
      </c>
      <c r="EG8" s="70" t="s">
        <v>31</v>
      </c>
      <c r="EH8" s="69" t="s">
        <v>34</v>
      </c>
      <c r="EI8" s="69" t="s">
        <v>33</v>
      </c>
      <c r="EJ8" s="70" t="s">
        <v>31</v>
      </c>
      <c r="EK8" s="72" t="s">
        <v>30</v>
      </c>
      <c r="EL8" s="70" t="s">
        <v>31</v>
      </c>
      <c r="EM8" s="69" t="s">
        <v>32</v>
      </c>
      <c r="EN8" s="70" t="s">
        <v>31</v>
      </c>
      <c r="EO8" s="69" t="s">
        <v>34</v>
      </c>
      <c r="EP8" s="69" t="s">
        <v>33</v>
      </c>
      <c r="EQ8" s="73" t="s">
        <v>31</v>
      </c>
      <c r="ER8" s="72" t="s">
        <v>30</v>
      </c>
      <c r="ES8" s="70" t="s">
        <v>31</v>
      </c>
      <c r="ET8" s="69" t="s">
        <v>32</v>
      </c>
      <c r="EU8" s="70" t="s">
        <v>31</v>
      </c>
      <c r="EV8" s="69" t="s">
        <v>34</v>
      </c>
      <c r="EW8" s="69" t="s">
        <v>33</v>
      </c>
      <c r="EX8" s="73" t="s">
        <v>31</v>
      </c>
      <c r="EY8" s="72" t="s">
        <v>30</v>
      </c>
      <c r="EZ8" s="70" t="s">
        <v>31</v>
      </c>
      <c r="FA8" s="69" t="s">
        <v>32</v>
      </c>
      <c r="FB8" s="70" t="s">
        <v>31</v>
      </c>
      <c r="FC8" s="69" t="s">
        <v>34</v>
      </c>
      <c r="FD8" s="69" t="s">
        <v>33</v>
      </c>
      <c r="FE8" s="73" t="s">
        <v>31</v>
      </c>
      <c r="FF8" s="72" t="s">
        <v>30</v>
      </c>
      <c r="FG8" s="70" t="s">
        <v>31</v>
      </c>
      <c r="FH8" s="69" t="s">
        <v>32</v>
      </c>
      <c r="FI8" s="70" t="s">
        <v>31</v>
      </c>
      <c r="FJ8" s="69" t="s">
        <v>34</v>
      </c>
      <c r="FK8" s="69" t="s">
        <v>33</v>
      </c>
      <c r="FL8" s="73" t="s">
        <v>31</v>
      </c>
      <c r="FM8" s="72" t="s">
        <v>30</v>
      </c>
      <c r="FN8" s="70" t="s">
        <v>31</v>
      </c>
      <c r="FO8" s="69" t="s">
        <v>32</v>
      </c>
      <c r="FP8" s="70" t="s">
        <v>31</v>
      </c>
      <c r="FQ8" s="69" t="s">
        <v>34</v>
      </c>
      <c r="FR8" s="69" t="s">
        <v>33</v>
      </c>
      <c r="FS8" s="73" t="s">
        <v>31</v>
      </c>
      <c r="FT8" s="72" t="s">
        <v>30</v>
      </c>
      <c r="FU8" s="70" t="s">
        <v>31</v>
      </c>
      <c r="FV8" s="69" t="s">
        <v>32</v>
      </c>
      <c r="FW8" s="70" t="s">
        <v>31</v>
      </c>
      <c r="FX8" s="69" t="s">
        <v>34</v>
      </c>
      <c r="FY8" s="69" t="s">
        <v>33</v>
      </c>
      <c r="FZ8" s="73" t="s">
        <v>31</v>
      </c>
      <c r="GA8" s="72" t="s">
        <v>30</v>
      </c>
      <c r="GB8" s="70" t="s">
        <v>31</v>
      </c>
      <c r="GC8" s="69" t="s">
        <v>32</v>
      </c>
      <c r="GD8" s="70" t="s">
        <v>31</v>
      </c>
      <c r="GE8" s="69" t="s">
        <v>34</v>
      </c>
      <c r="GF8" s="69" t="s">
        <v>33</v>
      </c>
      <c r="GG8" s="73" t="s">
        <v>31</v>
      </c>
      <c r="GH8" s="72" t="s">
        <v>30</v>
      </c>
      <c r="GI8" s="70" t="s">
        <v>31</v>
      </c>
      <c r="GJ8" s="69" t="s">
        <v>32</v>
      </c>
      <c r="GK8" s="70" t="s">
        <v>31</v>
      </c>
      <c r="GL8" s="69" t="s">
        <v>34</v>
      </c>
      <c r="GM8" s="69" t="s">
        <v>33</v>
      </c>
      <c r="GN8" s="73" t="s">
        <v>31</v>
      </c>
      <c r="GO8" s="72" t="s">
        <v>30</v>
      </c>
      <c r="GP8" s="70" t="s">
        <v>31</v>
      </c>
      <c r="GQ8" s="69" t="s">
        <v>32</v>
      </c>
      <c r="GR8" s="70" t="s">
        <v>31</v>
      </c>
      <c r="GS8" s="69" t="s">
        <v>34</v>
      </c>
      <c r="GT8" s="69" t="s">
        <v>33</v>
      </c>
      <c r="GU8" s="73" t="s">
        <v>31</v>
      </c>
      <c r="GV8" s="72" t="s">
        <v>30</v>
      </c>
      <c r="GW8" s="70" t="s">
        <v>31</v>
      </c>
      <c r="GX8" s="69" t="s">
        <v>32</v>
      </c>
      <c r="GY8" s="70" t="s">
        <v>31</v>
      </c>
      <c r="GZ8" s="69" t="s">
        <v>34</v>
      </c>
      <c r="HA8" s="69" t="s">
        <v>33</v>
      </c>
      <c r="HB8" s="73" t="s">
        <v>31</v>
      </c>
      <c r="HC8" s="72" t="s">
        <v>30</v>
      </c>
      <c r="HD8" s="70" t="s">
        <v>31</v>
      </c>
      <c r="HE8" s="69" t="s">
        <v>32</v>
      </c>
      <c r="HF8" s="70" t="s">
        <v>31</v>
      </c>
      <c r="HG8" s="69" t="s">
        <v>34</v>
      </c>
      <c r="HH8" s="69" t="s">
        <v>33</v>
      </c>
      <c r="HI8" s="73" t="s">
        <v>31</v>
      </c>
      <c r="HJ8" s="72" t="s">
        <v>30</v>
      </c>
      <c r="HK8" s="70" t="s">
        <v>31</v>
      </c>
      <c r="HL8" s="69" t="s">
        <v>32</v>
      </c>
      <c r="HM8" s="70" t="s">
        <v>31</v>
      </c>
      <c r="HN8" s="69" t="s">
        <v>34</v>
      </c>
      <c r="HO8" s="69" t="s">
        <v>33</v>
      </c>
      <c r="HP8" s="73" t="s">
        <v>31</v>
      </c>
      <c r="HQ8" s="72" t="s">
        <v>30</v>
      </c>
      <c r="HR8" s="70" t="s">
        <v>31</v>
      </c>
      <c r="HS8" s="69" t="s">
        <v>32</v>
      </c>
      <c r="HT8" s="70" t="s">
        <v>31</v>
      </c>
      <c r="HU8" s="69" t="s">
        <v>34</v>
      </c>
      <c r="HV8" s="69" t="s">
        <v>33</v>
      </c>
      <c r="HW8" s="73" t="s">
        <v>31</v>
      </c>
      <c r="HX8" s="72" t="s">
        <v>30</v>
      </c>
      <c r="HY8" s="70" t="s">
        <v>31</v>
      </c>
      <c r="HZ8" s="69" t="s">
        <v>32</v>
      </c>
      <c r="IA8" s="70" t="s">
        <v>31</v>
      </c>
      <c r="IB8" s="69" t="s">
        <v>34</v>
      </c>
      <c r="IC8" s="69" t="s">
        <v>33</v>
      </c>
      <c r="ID8" s="73" t="s">
        <v>31</v>
      </c>
    </row>
    <row r="9" spans="1:329" x14ac:dyDescent="0.3">
      <c r="A9" s="74" t="s">
        <v>35</v>
      </c>
      <c r="B9" s="75">
        <v>443658</v>
      </c>
      <c r="C9" s="76">
        <f t="shared" ref="C9:C28" si="0">B9/B$30*100</f>
        <v>5.1701847528389768</v>
      </c>
      <c r="D9" s="12">
        <v>422404</v>
      </c>
      <c r="E9" s="76">
        <f t="shared" ref="E9:E28" si="1">D9/D$30*100</f>
        <v>4.8546174226477934</v>
      </c>
      <c r="F9" s="12">
        <f t="shared" ref="F9:F28" si="2">B9+D9</f>
        <v>866062</v>
      </c>
      <c r="G9" s="77">
        <f t="shared" ref="G9:G28" si="3">F9/F$30*100</f>
        <v>5.0113055871536449</v>
      </c>
      <c r="H9" s="78">
        <v>0</v>
      </c>
      <c r="I9" s="76">
        <f t="shared" ref="I9:I28" si="4">H9/H$30*100</f>
        <v>0</v>
      </c>
      <c r="J9" s="79">
        <v>0</v>
      </c>
      <c r="K9" s="76">
        <f t="shared" ref="K9:K28" si="5">J9/J$30*100</f>
        <v>0</v>
      </c>
      <c r="L9" s="80">
        <v>0</v>
      </c>
      <c r="M9" s="81">
        <f t="shared" ref="M9:M28" si="6">H9+J9</f>
        <v>0</v>
      </c>
      <c r="N9" s="82">
        <f t="shared" ref="N9:N28" si="7">M9/M$30*100</f>
        <v>0</v>
      </c>
      <c r="O9" s="78">
        <v>0</v>
      </c>
      <c r="P9" s="76">
        <f t="shared" ref="P9:P28" si="8">O9/O$30*100</f>
        <v>0</v>
      </c>
      <c r="Q9" s="78">
        <v>0</v>
      </c>
      <c r="R9" s="76">
        <f t="shared" ref="R9:R28" si="9">Q9/Q$30*100</f>
        <v>0</v>
      </c>
      <c r="S9" s="80">
        <v>0</v>
      </c>
      <c r="T9" s="81">
        <f t="shared" ref="T9:T28" si="10">O9+Q9</f>
        <v>0</v>
      </c>
      <c r="U9" s="82">
        <f t="shared" ref="U9:U28" si="11">T9/T$30*100</f>
        <v>0</v>
      </c>
      <c r="V9" s="78">
        <v>0</v>
      </c>
      <c r="W9" s="76">
        <f t="shared" ref="W9:W28" si="12">V9/V$30*100</f>
        <v>0</v>
      </c>
      <c r="X9" s="78">
        <v>0</v>
      </c>
      <c r="Y9" s="76">
        <f t="shared" ref="Y9:Y28" si="13">X9/X$30*100</f>
        <v>0</v>
      </c>
      <c r="Z9" s="80">
        <v>0</v>
      </c>
      <c r="AA9" s="81">
        <f t="shared" ref="AA9:AA28" si="14">V9+X9</f>
        <v>0</v>
      </c>
      <c r="AB9" s="82">
        <f t="shared" ref="AB9:AB28" si="15">AA9/AA$30*100</f>
        <v>0</v>
      </c>
      <c r="AC9" s="78">
        <v>0</v>
      </c>
      <c r="AD9" s="76">
        <f t="shared" ref="AD9:AD28" si="16">AC9/AC$30*100</f>
        <v>0</v>
      </c>
      <c r="AE9" s="78">
        <v>0</v>
      </c>
      <c r="AF9" s="76">
        <f t="shared" ref="AF9:AF28" si="17">AE9/AE$30*100</f>
        <v>0</v>
      </c>
      <c r="AG9" s="80">
        <v>0</v>
      </c>
      <c r="AH9" s="81">
        <f t="shared" ref="AH9:AH28" si="18">AC9+AE9</f>
        <v>0</v>
      </c>
      <c r="AI9" s="82">
        <f t="shared" ref="AI9:AI28" si="19">AH9/AH$30*100</f>
        <v>0</v>
      </c>
      <c r="AJ9" s="83">
        <v>0</v>
      </c>
      <c r="AK9" s="76">
        <f t="shared" ref="AK9:AK28" si="20">AJ9/AJ$30*100</f>
        <v>0</v>
      </c>
      <c r="AL9" s="83">
        <v>0</v>
      </c>
      <c r="AM9" s="76">
        <f t="shared" ref="AM9:AM28" si="21">AL9/AL$30*100</f>
        <v>0</v>
      </c>
      <c r="AN9" s="80">
        <v>0</v>
      </c>
      <c r="AO9" s="81">
        <f t="shared" ref="AO9:AO28" si="22">AJ9+AL9</f>
        <v>0</v>
      </c>
      <c r="AP9" s="82">
        <f t="shared" ref="AP9:AP28" si="23">AO9/AO$30*100</f>
        <v>0</v>
      </c>
      <c r="AQ9" s="83">
        <v>0</v>
      </c>
      <c r="AR9" s="76">
        <f t="shared" ref="AR9:AR28" si="24">AQ9/AQ$30*100</f>
        <v>0</v>
      </c>
      <c r="AS9" s="83">
        <v>0</v>
      </c>
      <c r="AT9" s="76">
        <f t="shared" ref="AT9:AT28" si="25">AS9/AS$30*100</f>
        <v>0</v>
      </c>
      <c r="AU9" s="80">
        <v>0</v>
      </c>
      <c r="AV9" s="81">
        <f t="shared" ref="AV9:AV28" si="26">AQ9+AS9</f>
        <v>0</v>
      </c>
      <c r="AW9" s="82">
        <f t="shared" ref="AW9:AW28" si="27">AV9/AV$30*100</f>
        <v>0</v>
      </c>
      <c r="AX9" s="83">
        <v>0</v>
      </c>
      <c r="AY9" s="76">
        <f t="shared" ref="AY9:AY28" si="28">AX9/AX$30*100</f>
        <v>0</v>
      </c>
      <c r="AZ9" s="83">
        <v>0</v>
      </c>
      <c r="BA9" s="76">
        <f t="shared" ref="BA9:BA28" si="29">AZ9/AZ$30*100</f>
        <v>0</v>
      </c>
      <c r="BB9" s="80">
        <v>0</v>
      </c>
      <c r="BC9" s="81">
        <f t="shared" ref="BC9:BC28" si="30">AX9+AZ9</f>
        <v>0</v>
      </c>
      <c r="BD9" s="82">
        <f t="shared" ref="BD9:BD28" si="31">BC9/BC$30*100</f>
        <v>0</v>
      </c>
      <c r="BE9" s="84">
        <v>0</v>
      </c>
      <c r="BF9" s="76">
        <f t="shared" ref="BF9:BF28" si="32">BE9/BE$30*100</f>
        <v>0</v>
      </c>
      <c r="BG9" s="83">
        <v>0</v>
      </c>
      <c r="BH9" s="76">
        <f t="shared" ref="BH9:BH28" si="33">BG9/BG$30*100</f>
        <v>0</v>
      </c>
      <c r="BI9" s="80">
        <v>0</v>
      </c>
      <c r="BJ9" s="81">
        <f t="shared" ref="BJ9:BJ28" si="34">BE9+BG9</f>
        <v>0</v>
      </c>
      <c r="BK9" s="82">
        <f t="shared" ref="BK9:BK28" si="35">BJ9/BJ$30*100</f>
        <v>0</v>
      </c>
      <c r="BL9" s="85">
        <v>0</v>
      </c>
      <c r="BM9" s="76">
        <f t="shared" ref="BM9:BM28" si="36">BL9/BL$30*100</f>
        <v>0</v>
      </c>
      <c r="BN9" s="86">
        <v>0</v>
      </c>
      <c r="BO9" s="76">
        <f t="shared" ref="BO9:BO28" si="37">BN9/BN$30*100</f>
        <v>0</v>
      </c>
      <c r="BP9" s="80">
        <v>0</v>
      </c>
      <c r="BQ9" s="81">
        <f t="shared" ref="BQ9:BQ28" si="38">BL9+BN9</f>
        <v>0</v>
      </c>
      <c r="BR9" s="82">
        <f t="shared" ref="BR9:BR28" si="39">BQ9/BQ$30*100</f>
        <v>0</v>
      </c>
      <c r="BS9" s="83">
        <v>0</v>
      </c>
      <c r="BT9" s="76">
        <f t="shared" ref="BT9:BT28" si="40">BS9/BS$30*100</f>
        <v>0</v>
      </c>
      <c r="BU9" s="83">
        <v>0</v>
      </c>
      <c r="BV9" s="76">
        <f t="shared" ref="BV9:BV28" si="41">BU9/BU$30*100</f>
        <v>0</v>
      </c>
      <c r="BW9" s="80">
        <v>0</v>
      </c>
      <c r="BX9" s="81">
        <f t="shared" ref="BX9:BX28" si="42">BS9+BU9</f>
        <v>0</v>
      </c>
      <c r="BY9" s="82">
        <f t="shared" ref="BY9:BY28" si="43">BX9/BX$30*100</f>
        <v>0</v>
      </c>
      <c r="BZ9" s="83">
        <v>0</v>
      </c>
      <c r="CA9" s="76">
        <f t="shared" ref="CA9:CA28" si="44">BZ9/BZ$30*100</f>
        <v>0</v>
      </c>
      <c r="CB9" s="83">
        <v>0</v>
      </c>
      <c r="CC9" s="76">
        <f t="shared" ref="CC9:CC28" si="45">CB9/CB$30*100</f>
        <v>0</v>
      </c>
      <c r="CD9" s="80">
        <v>0</v>
      </c>
      <c r="CE9" s="81">
        <f t="shared" ref="CE9:CE28" si="46">BZ9+CB9</f>
        <v>0</v>
      </c>
      <c r="CF9" s="82">
        <f t="shared" ref="CF9:CF28" si="47">CE9/CE$30*100</f>
        <v>0</v>
      </c>
      <c r="CG9" s="83">
        <v>0</v>
      </c>
      <c r="CH9" s="76">
        <f t="shared" ref="CH9:CH28" si="48">CG9/CG$30*100</f>
        <v>0</v>
      </c>
      <c r="CI9" s="83">
        <v>0</v>
      </c>
      <c r="CJ9" s="76">
        <f t="shared" ref="CJ9:CJ28" si="49">CI9/CI$30*100</f>
        <v>0</v>
      </c>
      <c r="CK9" s="80">
        <v>0</v>
      </c>
      <c r="CL9" s="81">
        <f t="shared" ref="CL9:CL28" si="50">CG9+CI9</f>
        <v>0</v>
      </c>
      <c r="CM9" s="82">
        <f t="shared" ref="CM9:CM28" si="51">CL9/CL$30*100</f>
        <v>0</v>
      </c>
      <c r="CN9" s="83">
        <v>0</v>
      </c>
      <c r="CO9" s="76">
        <f t="shared" ref="CO9:CO28" si="52">CN9/CN$30*100</f>
        <v>0</v>
      </c>
      <c r="CP9" s="83">
        <v>0</v>
      </c>
      <c r="CQ9" s="76">
        <f t="shared" ref="CQ9:CQ28" si="53">CP9/CP$30*100</f>
        <v>0</v>
      </c>
      <c r="CR9" s="80">
        <v>0</v>
      </c>
      <c r="CS9" s="81">
        <f t="shared" ref="CS9:CS28" si="54">CN9+CP9</f>
        <v>0</v>
      </c>
      <c r="CT9" s="82">
        <f t="shared" ref="CT9:CT28" si="55">CS9/CS$30*100</f>
        <v>0</v>
      </c>
      <c r="CU9" s="83">
        <v>0</v>
      </c>
      <c r="CV9" s="76">
        <f t="shared" ref="CV9:CV28" si="56">CU9/CU$30*100</f>
        <v>0</v>
      </c>
      <c r="CW9" s="83">
        <v>0</v>
      </c>
      <c r="CX9" s="76">
        <f t="shared" ref="CX9:CX28" si="57">CW9/CW$30*100</f>
        <v>0</v>
      </c>
      <c r="CY9" s="80">
        <v>0</v>
      </c>
      <c r="CZ9" s="81">
        <f t="shared" ref="CZ9:CZ28" si="58">CU9+CW9</f>
        <v>0</v>
      </c>
      <c r="DA9" s="82">
        <f t="shared" ref="DA9:DA28" si="59">CZ9/CZ$30*100</f>
        <v>0</v>
      </c>
      <c r="DB9" s="83">
        <v>0</v>
      </c>
      <c r="DC9" s="76">
        <f t="shared" ref="DC9:DC28" si="60">DB9/DB$30*100</f>
        <v>0</v>
      </c>
      <c r="DD9" s="83">
        <v>0</v>
      </c>
      <c r="DE9" s="76">
        <f t="shared" ref="DE9:DE28" si="61">DD9/DD$30*100</f>
        <v>0</v>
      </c>
      <c r="DF9" s="80">
        <v>0</v>
      </c>
      <c r="DG9" s="81">
        <f t="shared" ref="DG9:DG28" si="62">DB9+DD9</f>
        <v>0</v>
      </c>
      <c r="DH9" s="82">
        <f t="shared" ref="DH9:DH28" si="63">DG9/DG$30*100</f>
        <v>0</v>
      </c>
      <c r="DI9" s="83">
        <v>0</v>
      </c>
      <c r="DJ9" s="76">
        <f t="shared" ref="DJ9:DJ28" si="64">DI9/DI$30*100</f>
        <v>0</v>
      </c>
      <c r="DK9" s="83">
        <v>0</v>
      </c>
      <c r="DL9" s="76">
        <f t="shared" ref="DL9:DL28" si="65">DK9/DK$30*100</f>
        <v>0</v>
      </c>
      <c r="DM9" s="80">
        <v>0</v>
      </c>
      <c r="DN9" s="81">
        <f t="shared" ref="DN9:DN28" si="66">DI9+DK9</f>
        <v>0</v>
      </c>
      <c r="DO9" s="82">
        <f t="shared" ref="DO9:DO28" si="67">DN9/DN$30*100</f>
        <v>0</v>
      </c>
      <c r="DP9" s="83">
        <v>0</v>
      </c>
      <c r="DQ9" s="76">
        <f t="shared" ref="DQ9:DQ28" si="68">DP9/DP$30*100</f>
        <v>0</v>
      </c>
      <c r="DR9" s="83">
        <v>0</v>
      </c>
      <c r="DS9" s="76">
        <f t="shared" ref="DS9:DS28" si="69">DR9/DR$30*100</f>
        <v>0</v>
      </c>
      <c r="DT9" s="80">
        <v>0</v>
      </c>
      <c r="DU9" s="81">
        <f t="shared" ref="DU9:DU28" si="70">DP9+DR9</f>
        <v>0</v>
      </c>
      <c r="DV9" s="82">
        <f t="shared" ref="DV9:DV28" si="71">DU9/DU$30*100</f>
        <v>0</v>
      </c>
      <c r="DW9" s="12">
        <v>0</v>
      </c>
      <c r="DX9" s="76">
        <f t="shared" ref="DX9:DX28" si="72">DW9/DW$30*100</f>
        <v>0</v>
      </c>
      <c r="DY9" s="12">
        <v>0</v>
      </c>
      <c r="DZ9" s="76">
        <f t="shared" ref="DZ9:DZ28" si="73">DY9/DY$30*100</f>
        <v>0</v>
      </c>
      <c r="EA9" s="80">
        <v>0</v>
      </c>
      <c r="EB9" s="81">
        <f t="shared" ref="EB9:EB28" si="74">DW9+DY9</f>
        <v>0</v>
      </c>
      <c r="EC9" s="82">
        <f t="shared" ref="EC9:EC28" si="75">EB9/EB$30*100</f>
        <v>0</v>
      </c>
      <c r="ED9" s="12">
        <v>0</v>
      </c>
      <c r="EE9" s="76">
        <f t="shared" ref="EE9:EE28" si="76">ED9/ED$30*100</f>
        <v>0</v>
      </c>
      <c r="EF9" s="12">
        <v>0</v>
      </c>
      <c r="EG9" s="76">
        <f t="shared" ref="EG9:EG28" si="77">EF9/EF$30*100</f>
        <v>0</v>
      </c>
      <c r="EH9" s="80">
        <v>0</v>
      </c>
      <c r="EI9" s="81">
        <f t="shared" ref="EI9:EI28" si="78">ED9+EF9</f>
        <v>0</v>
      </c>
      <c r="EJ9" s="76">
        <f t="shared" ref="EJ9:EJ28" si="79">EI9/EI$30*100</f>
        <v>0</v>
      </c>
      <c r="EK9" s="87">
        <v>0</v>
      </c>
      <c r="EL9" s="76">
        <f t="shared" ref="EL9:EL28" si="80">EK9/EK$30*100</f>
        <v>0</v>
      </c>
      <c r="EM9" s="12">
        <v>0</v>
      </c>
      <c r="EN9" s="76">
        <f t="shared" ref="EN9:EN28" si="81">EM9/EM$30*100</f>
        <v>0</v>
      </c>
      <c r="EO9" s="80">
        <v>0</v>
      </c>
      <c r="EP9" s="81">
        <f t="shared" ref="EP9:EP28" si="82">EK9+EM9</f>
        <v>0</v>
      </c>
      <c r="EQ9" s="82">
        <f t="shared" ref="EQ9:EQ28" si="83">EP9/EP$30*100</f>
        <v>0</v>
      </c>
      <c r="ER9" s="85"/>
      <c r="ES9" s="76"/>
      <c r="ET9" s="86"/>
      <c r="EU9" s="76"/>
      <c r="EV9" s="80"/>
      <c r="EW9" s="12">
        <v>0</v>
      </c>
      <c r="EX9" s="82">
        <f t="shared" ref="EX9:EX28" si="84">EW9/EW$30*100</f>
        <v>0</v>
      </c>
      <c r="EY9" s="85"/>
      <c r="EZ9" s="76"/>
      <c r="FA9" s="86"/>
      <c r="FB9" s="76"/>
      <c r="FC9" s="80"/>
      <c r="FD9" s="12">
        <v>0</v>
      </c>
      <c r="FE9" s="82">
        <f t="shared" ref="FE9:FE28" si="85">FD9/FD$30*100</f>
        <v>0</v>
      </c>
      <c r="FF9" s="85"/>
      <c r="FG9" s="76"/>
      <c r="FH9" s="86"/>
      <c r="FI9" s="76"/>
      <c r="FJ9" s="80"/>
      <c r="FK9" s="12">
        <v>0</v>
      </c>
      <c r="FL9" s="82">
        <f t="shared" ref="FL9:FL28" si="86">FK9/FK$30*100</f>
        <v>0</v>
      </c>
      <c r="FM9" s="85"/>
      <c r="FN9" s="76"/>
      <c r="FO9" s="86"/>
      <c r="FP9" s="76"/>
      <c r="FQ9" s="80"/>
      <c r="FR9" s="12">
        <v>0</v>
      </c>
      <c r="FS9" s="82">
        <f t="shared" ref="FS9:FS28" si="87">FR9/FR$30*100</f>
        <v>0</v>
      </c>
      <c r="FT9" s="85"/>
      <c r="FU9" s="76"/>
      <c r="FV9" s="86"/>
      <c r="FW9" s="76"/>
      <c r="FX9" s="80"/>
      <c r="FY9" s="12">
        <v>0</v>
      </c>
      <c r="FZ9" s="82">
        <f t="shared" ref="FZ9:FZ28" si="88">FY9/FY$30*100</f>
        <v>0</v>
      </c>
      <c r="GA9" s="85"/>
      <c r="GB9" s="76"/>
      <c r="GC9" s="86"/>
      <c r="GD9" s="76"/>
      <c r="GE9" s="80"/>
      <c r="GF9" s="12">
        <v>0</v>
      </c>
      <c r="GG9" s="82">
        <f t="shared" ref="GG9:GG28" si="89">GF9/GF$30*100</f>
        <v>0</v>
      </c>
      <c r="GH9" s="85"/>
      <c r="GI9" s="76"/>
      <c r="GJ9" s="86"/>
      <c r="GK9" s="76"/>
      <c r="GL9" s="80"/>
      <c r="GM9" s="12">
        <v>0</v>
      </c>
      <c r="GN9" s="82">
        <f t="shared" ref="GN9:GN28" si="90">GM9/GM$30*100</f>
        <v>0</v>
      </c>
      <c r="GO9" s="85"/>
      <c r="GP9" s="76"/>
      <c r="GQ9" s="86"/>
      <c r="GR9" s="76"/>
      <c r="GS9" s="80"/>
      <c r="GT9" s="12">
        <v>0</v>
      </c>
      <c r="GU9" s="82">
        <f t="shared" ref="GU9:GU28" si="91">GT9/GT$30*100</f>
        <v>0</v>
      </c>
      <c r="GV9" s="85"/>
      <c r="GW9" s="76"/>
      <c r="GX9" s="86"/>
      <c r="GY9" s="76"/>
      <c r="GZ9" s="80"/>
      <c r="HA9" s="12">
        <v>0</v>
      </c>
      <c r="HB9" s="82">
        <f t="shared" ref="HB9:HB28" si="92">HA9/HA$30*100</f>
        <v>0</v>
      </c>
      <c r="HC9" s="85"/>
      <c r="HD9" s="76"/>
      <c r="HE9" s="86"/>
      <c r="HF9" s="76"/>
      <c r="HG9" s="80"/>
      <c r="HH9" s="12">
        <v>0</v>
      </c>
      <c r="HI9" s="82">
        <f t="shared" ref="HI9:HI28" si="93">HH9/HH$30*100</f>
        <v>0</v>
      </c>
      <c r="HJ9" s="85"/>
      <c r="HK9" s="76"/>
      <c r="HL9" s="86"/>
      <c r="HM9" s="76"/>
      <c r="HN9" s="80"/>
      <c r="HO9" s="12">
        <v>0</v>
      </c>
      <c r="HP9" s="82">
        <f t="shared" ref="HP9:HP28" si="94">HO9/HO$30*100</f>
        <v>0</v>
      </c>
      <c r="HQ9" s="85"/>
      <c r="HR9" s="76"/>
      <c r="HS9" s="86"/>
      <c r="HT9" s="76"/>
      <c r="HU9" s="80"/>
      <c r="HV9" s="12">
        <v>0</v>
      </c>
      <c r="HW9" s="82">
        <f t="shared" ref="HW9:HW28" si="95">HV9/HV$30*100</f>
        <v>0</v>
      </c>
      <c r="HX9" s="85"/>
      <c r="HY9" s="76"/>
      <c r="HZ9" s="86"/>
      <c r="IA9" s="76"/>
      <c r="IB9" s="80"/>
      <c r="IC9" s="12">
        <v>0</v>
      </c>
      <c r="ID9" s="82">
        <f t="shared" ref="ID9:ID28" si="96">IC9/IC$30*100</f>
        <v>0</v>
      </c>
    </row>
    <row r="10" spans="1:329" x14ac:dyDescent="0.3">
      <c r="A10" s="74" t="s">
        <v>36</v>
      </c>
      <c r="B10" s="75">
        <v>470233</v>
      </c>
      <c r="C10" s="76">
        <f t="shared" si="0"/>
        <v>5.479877488700148</v>
      </c>
      <c r="D10" s="12">
        <v>447209</v>
      </c>
      <c r="E10" s="76">
        <f t="shared" si="1"/>
        <v>5.1396970742817238</v>
      </c>
      <c r="F10" s="12">
        <f t="shared" si="2"/>
        <v>917442</v>
      </c>
      <c r="G10" s="77">
        <f t="shared" si="3"/>
        <v>5.3086063359083004</v>
      </c>
      <c r="H10" s="78">
        <v>0</v>
      </c>
      <c r="I10" s="76">
        <f t="shared" si="4"/>
        <v>0</v>
      </c>
      <c r="J10" s="79">
        <v>0</v>
      </c>
      <c r="K10" s="76">
        <f t="shared" si="5"/>
        <v>0</v>
      </c>
      <c r="L10" s="80">
        <v>0</v>
      </c>
      <c r="M10" s="81">
        <f t="shared" si="6"/>
        <v>0</v>
      </c>
      <c r="N10" s="82">
        <f t="shared" si="7"/>
        <v>0</v>
      </c>
      <c r="O10" s="78">
        <v>0</v>
      </c>
      <c r="P10" s="76">
        <f t="shared" si="8"/>
        <v>0</v>
      </c>
      <c r="Q10" s="78">
        <v>0</v>
      </c>
      <c r="R10" s="76">
        <f t="shared" si="9"/>
        <v>0</v>
      </c>
      <c r="S10" s="80">
        <v>0</v>
      </c>
      <c r="T10" s="81">
        <f t="shared" si="10"/>
        <v>0</v>
      </c>
      <c r="U10" s="82">
        <f t="shared" si="11"/>
        <v>0</v>
      </c>
      <c r="V10" s="78">
        <v>0</v>
      </c>
      <c r="W10" s="76">
        <f t="shared" si="12"/>
        <v>0</v>
      </c>
      <c r="X10" s="78">
        <v>0</v>
      </c>
      <c r="Y10" s="76">
        <f t="shared" si="13"/>
        <v>0</v>
      </c>
      <c r="Z10" s="80">
        <v>0</v>
      </c>
      <c r="AA10" s="81">
        <f t="shared" si="14"/>
        <v>0</v>
      </c>
      <c r="AB10" s="82">
        <f t="shared" si="15"/>
        <v>0</v>
      </c>
      <c r="AC10" s="78">
        <v>0</v>
      </c>
      <c r="AD10" s="76">
        <f t="shared" si="16"/>
        <v>0</v>
      </c>
      <c r="AE10" s="78">
        <v>0</v>
      </c>
      <c r="AF10" s="76">
        <f t="shared" si="17"/>
        <v>0</v>
      </c>
      <c r="AG10" s="80">
        <v>0</v>
      </c>
      <c r="AH10" s="81">
        <f t="shared" si="18"/>
        <v>0</v>
      </c>
      <c r="AI10" s="82">
        <f t="shared" si="19"/>
        <v>0</v>
      </c>
      <c r="AJ10" s="83">
        <v>0</v>
      </c>
      <c r="AK10" s="76">
        <f t="shared" si="20"/>
        <v>0</v>
      </c>
      <c r="AL10" s="83">
        <v>0</v>
      </c>
      <c r="AM10" s="76">
        <f t="shared" si="21"/>
        <v>0</v>
      </c>
      <c r="AN10" s="80">
        <v>0</v>
      </c>
      <c r="AO10" s="81">
        <f t="shared" si="22"/>
        <v>0</v>
      </c>
      <c r="AP10" s="82">
        <f t="shared" si="23"/>
        <v>0</v>
      </c>
      <c r="AQ10" s="83">
        <v>0</v>
      </c>
      <c r="AR10" s="76">
        <f t="shared" si="24"/>
        <v>0</v>
      </c>
      <c r="AS10" s="83">
        <v>0</v>
      </c>
      <c r="AT10" s="76">
        <f t="shared" si="25"/>
        <v>0</v>
      </c>
      <c r="AU10" s="80">
        <v>0</v>
      </c>
      <c r="AV10" s="81">
        <f t="shared" si="26"/>
        <v>0</v>
      </c>
      <c r="AW10" s="82">
        <f t="shared" si="27"/>
        <v>0</v>
      </c>
      <c r="AX10" s="83">
        <v>0</v>
      </c>
      <c r="AY10" s="76">
        <f t="shared" si="28"/>
        <v>0</v>
      </c>
      <c r="AZ10" s="83">
        <v>0</v>
      </c>
      <c r="BA10" s="76">
        <f t="shared" si="29"/>
        <v>0</v>
      </c>
      <c r="BB10" s="80">
        <v>0</v>
      </c>
      <c r="BC10" s="81">
        <f t="shared" si="30"/>
        <v>0</v>
      </c>
      <c r="BD10" s="82">
        <f t="shared" si="31"/>
        <v>0</v>
      </c>
      <c r="BE10" s="84">
        <v>0</v>
      </c>
      <c r="BF10" s="76">
        <f t="shared" si="32"/>
        <v>0</v>
      </c>
      <c r="BG10" s="83">
        <v>0</v>
      </c>
      <c r="BH10" s="76">
        <f t="shared" si="33"/>
        <v>0</v>
      </c>
      <c r="BI10" s="80">
        <v>0</v>
      </c>
      <c r="BJ10" s="81">
        <f t="shared" si="34"/>
        <v>0</v>
      </c>
      <c r="BK10" s="82">
        <f t="shared" si="35"/>
        <v>0</v>
      </c>
      <c r="BL10" s="85">
        <v>0</v>
      </c>
      <c r="BM10" s="76">
        <f t="shared" si="36"/>
        <v>0</v>
      </c>
      <c r="BN10" s="86">
        <v>0</v>
      </c>
      <c r="BO10" s="76">
        <f t="shared" si="37"/>
        <v>0</v>
      </c>
      <c r="BP10" s="80">
        <v>0</v>
      </c>
      <c r="BQ10" s="81">
        <f t="shared" si="38"/>
        <v>0</v>
      </c>
      <c r="BR10" s="82">
        <f t="shared" si="39"/>
        <v>0</v>
      </c>
      <c r="BS10" s="83">
        <v>0</v>
      </c>
      <c r="BT10" s="76">
        <f t="shared" si="40"/>
        <v>0</v>
      </c>
      <c r="BU10" s="83">
        <v>0</v>
      </c>
      <c r="BV10" s="76">
        <f t="shared" si="41"/>
        <v>0</v>
      </c>
      <c r="BW10" s="80">
        <v>0</v>
      </c>
      <c r="BX10" s="81">
        <f t="shared" si="42"/>
        <v>0</v>
      </c>
      <c r="BY10" s="82">
        <f t="shared" si="43"/>
        <v>0</v>
      </c>
      <c r="BZ10" s="83">
        <v>0</v>
      </c>
      <c r="CA10" s="76">
        <f t="shared" si="44"/>
        <v>0</v>
      </c>
      <c r="CB10" s="83">
        <v>0</v>
      </c>
      <c r="CC10" s="76">
        <f t="shared" si="45"/>
        <v>0</v>
      </c>
      <c r="CD10" s="80">
        <v>0</v>
      </c>
      <c r="CE10" s="81">
        <f t="shared" si="46"/>
        <v>0</v>
      </c>
      <c r="CF10" s="82">
        <f t="shared" si="47"/>
        <v>0</v>
      </c>
      <c r="CG10" s="83">
        <v>0</v>
      </c>
      <c r="CH10" s="76">
        <f t="shared" si="48"/>
        <v>0</v>
      </c>
      <c r="CI10" s="83">
        <v>0</v>
      </c>
      <c r="CJ10" s="76">
        <f t="shared" si="49"/>
        <v>0</v>
      </c>
      <c r="CK10" s="80">
        <v>0</v>
      </c>
      <c r="CL10" s="81">
        <f t="shared" si="50"/>
        <v>0</v>
      </c>
      <c r="CM10" s="82">
        <f t="shared" si="51"/>
        <v>0</v>
      </c>
      <c r="CN10" s="83">
        <v>0</v>
      </c>
      <c r="CO10" s="76">
        <f t="shared" si="52"/>
        <v>0</v>
      </c>
      <c r="CP10" s="83">
        <v>0</v>
      </c>
      <c r="CQ10" s="76">
        <f t="shared" si="53"/>
        <v>0</v>
      </c>
      <c r="CR10" s="80">
        <v>0</v>
      </c>
      <c r="CS10" s="81">
        <f t="shared" si="54"/>
        <v>0</v>
      </c>
      <c r="CT10" s="82">
        <f t="shared" si="55"/>
        <v>0</v>
      </c>
      <c r="CU10" s="83">
        <v>0</v>
      </c>
      <c r="CV10" s="76">
        <f t="shared" si="56"/>
        <v>0</v>
      </c>
      <c r="CW10" s="83">
        <v>0</v>
      </c>
      <c r="CX10" s="76">
        <f t="shared" si="57"/>
        <v>0</v>
      </c>
      <c r="CY10" s="80">
        <v>0</v>
      </c>
      <c r="CZ10" s="81">
        <f t="shared" si="58"/>
        <v>0</v>
      </c>
      <c r="DA10" s="82">
        <f t="shared" si="59"/>
        <v>0</v>
      </c>
      <c r="DB10" s="83">
        <v>0</v>
      </c>
      <c r="DC10" s="76">
        <f t="shared" si="60"/>
        <v>0</v>
      </c>
      <c r="DD10" s="83">
        <v>0</v>
      </c>
      <c r="DE10" s="76">
        <f t="shared" si="61"/>
        <v>0</v>
      </c>
      <c r="DF10" s="80">
        <v>0</v>
      </c>
      <c r="DG10" s="81">
        <f t="shared" si="62"/>
        <v>0</v>
      </c>
      <c r="DH10" s="82">
        <f t="shared" si="63"/>
        <v>0</v>
      </c>
      <c r="DI10" s="83">
        <v>0</v>
      </c>
      <c r="DJ10" s="76">
        <f t="shared" si="64"/>
        <v>0</v>
      </c>
      <c r="DK10" s="83">
        <v>0</v>
      </c>
      <c r="DL10" s="76">
        <f t="shared" si="65"/>
        <v>0</v>
      </c>
      <c r="DM10" s="80">
        <v>0</v>
      </c>
      <c r="DN10" s="81">
        <f t="shared" si="66"/>
        <v>0</v>
      </c>
      <c r="DO10" s="82">
        <f t="shared" si="67"/>
        <v>0</v>
      </c>
      <c r="DP10" s="83">
        <v>0</v>
      </c>
      <c r="DQ10" s="76">
        <f t="shared" si="68"/>
        <v>0</v>
      </c>
      <c r="DR10" s="83">
        <v>0</v>
      </c>
      <c r="DS10" s="76">
        <f t="shared" si="69"/>
        <v>0</v>
      </c>
      <c r="DT10" s="80">
        <v>0</v>
      </c>
      <c r="DU10" s="81">
        <f t="shared" si="70"/>
        <v>0</v>
      </c>
      <c r="DV10" s="82">
        <f t="shared" si="71"/>
        <v>0</v>
      </c>
      <c r="DW10" s="75">
        <v>0</v>
      </c>
      <c r="DX10" s="76">
        <f t="shared" si="72"/>
        <v>0</v>
      </c>
      <c r="DY10" s="12">
        <v>0</v>
      </c>
      <c r="DZ10" s="76">
        <f t="shared" si="73"/>
        <v>0</v>
      </c>
      <c r="EA10" s="80">
        <v>0</v>
      </c>
      <c r="EB10" s="81">
        <f t="shared" si="74"/>
        <v>0</v>
      </c>
      <c r="EC10" s="82">
        <f t="shared" si="75"/>
        <v>0</v>
      </c>
      <c r="ED10" s="75">
        <v>0</v>
      </c>
      <c r="EE10" s="76">
        <f t="shared" si="76"/>
        <v>0</v>
      </c>
      <c r="EF10" s="12">
        <v>0</v>
      </c>
      <c r="EG10" s="76">
        <f t="shared" si="77"/>
        <v>0</v>
      </c>
      <c r="EH10" s="80">
        <v>0</v>
      </c>
      <c r="EI10" s="81">
        <f t="shared" si="78"/>
        <v>0</v>
      </c>
      <c r="EJ10" s="76">
        <f t="shared" si="79"/>
        <v>0</v>
      </c>
      <c r="EK10" s="87">
        <v>0</v>
      </c>
      <c r="EL10" s="76">
        <f t="shared" si="80"/>
        <v>0</v>
      </c>
      <c r="EM10" s="12">
        <v>0</v>
      </c>
      <c r="EN10" s="76">
        <f t="shared" si="81"/>
        <v>0</v>
      </c>
      <c r="EO10" s="80">
        <v>0</v>
      </c>
      <c r="EP10" s="81">
        <f t="shared" si="82"/>
        <v>0</v>
      </c>
      <c r="EQ10" s="82">
        <f t="shared" si="83"/>
        <v>0</v>
      </c>
      <c r="ER10" s="85"/>
      <c r="ES10" s="76"/>
      <c r="ET10" s="86"/>
      <c r="EU10" s="76"/>
      <c r="EV10" s="80"/>
      <c r="EW10" s="12">
        <v>0</v>
      </c>
      <c r="EX10" s="82">
        <f t="shared" si="84"/>
        <v>0</v>
      </c>
      <c r="EY10" s="85"/>
      <c r="EZ10" s="76"/>
      <c r="FA10" s="86"/>
      <c r="FB10" s="76"/>
      <c r="FC10" s="80"/>
      <c r="FD10" s="12">
        <v>0</v>
      </c>
      <c r="FE10" s="82">
        <f t="shared" si="85"/>
        <v>0</v>
      </c>
      <c r="FF10" s="85"/>
      <c r="FG10" s="76"/>
      <c r="FH10" s="86"/>
      <c r="FI10" s="76"/>
      <c r="FJ10" s="80"/>
      <c r="FK10" s="12">
        <v>0</v>
      </c>
      <c r="FL10" s="82">
        <f t="shared" si="86"/>
        <v>0</v>
      </c>
      <c r="FM10" s="85"/>
      <c r="FN10" s="76"/>
      <c r="FO10" s="86"/>
      <c r="FP10" s="76"/>
      <c r="FQ10" s="80"/>
      <c r="FR10" s="12">
        <v>0</v>
      </c>
      <c r="FS10" s="82">
        <f t="shared" si="87"/>
        <v>0</v>
      </c>
      <c r="FT10" s="85"/>
      <c r="FU10" s="76"/>
      <c r="FV10" s="86"/>
      <c r="FW10" s="76"/>
      <c r="FX10" s="80"/>
      <c r="FY10" s="12">
        <v>0</v>
      </c>
      <c r="FZ10" s="82">
        <f t="shared" si="88"/>
        <v>0</v>
      </c>
      <c r="GA10" s="85"/>
      <c r="GB10" s="76"/>
      <c r="GC10" s="86"/>
      <c r="GD10" s="76"/>
      <c r="GE10" s="80"/>
      <c r="GF10" s="12">
        <v>0</v>
      </c>
      <c r="GG10" s="82">
        <f t="shared" si="89"/>
        <v>0</v>
      </c>
      <c r="GH10" s="85"/>
      <c r="GI10" s="76"/>
      <c r="GJ10" s="86"/>
      <c r="GK10" s="76"/>
      <c r="GL10" s="80"/>
      <c r="GM10" s="12">
        <v>0</v>
      </c>
      <c r="GN10" s="82">
        <f t="shared" si="90"/>
        <v>0</v>
      </c>
      <c r="GO10" s="85"/>
      <c r="GP10" s="76"/>
      <c r="GQ10" s="86"/>
      <c r="GR10" s="76"/>
      <c r="GS10" s="80"/>
      <c r="GT10" s="12">
        <v>0</v>
      </c>
      <c r="GU10" s="82">
        <f t="shared" si="91"/>
        <v>0</v>
      </c>
      <c r="GV10" s="85"/>
      <c r="GW10" s="76"/>
      <c r="GX10" s="86"/>
      <c r="GY10" s="76"/>
      <c r="GZ10" s="80"/>
      <c r="HA10" s="12">
        <v>0</v>
      </c>
      <c r="HB10" s="82">
        <f t="shared" si="92"/>
        <v>0</v>
      </c>
      <c r="HC10" s="85"/>
      <c r="HD10" s="76"/>
      <c r="HE10" s="86"/>
      <c r="HF10" s="76"/>
      <c r="HG10" s="80"/>
      <c r="HH10" s="12">
        <v>0</v>
      </c>
      <c r="HI10" s="82">
        <f t="shared" si="93"/>
        <v>0</v>
      </c>
      <c r="HJ10" s="85"/>
      <c r="HK10" s="76"/>
      <c r="HL10" s="86"/>
      <c r="HM10" s="76"/>
      <c r="HN10" s="80"/>
      <c r="HO10" s="12">
        <v>0</v>
      </c>
      <c r="HP10" s="82">
        <f t="shared" si="94"/>
        <v>0</v>
      </c>
      <c r="HQ10" s="85"/>
      <c r="HR10" s="76"/>
      <c r="HS10" s="86"/>
      <c r="HT10" s="76"/>
      <c r="HU10" s="80"/>
      <c r="HV10" s="12">
        <v>0</v>
      </c>
      <c r="HW10" s="82">
        <f t="shared" si="95"/>
        <v>0</v>
      </c>
      <c r="HX10" s="85"/>
      <c r="HY10" s="76"/>
      <c r="HZ10" s="86"/>
      <c r="IA10" s="76"/>
      <c r="IB10" s="80"/>
      <c r="IC10" s="12">
        <v>0</v>
      </c>
      <c r="ID10" s="82">
        <f t="shared" si="96"/>
        <v>0</v>
      </c>
    </row>
    <row r="11" spans="1:329" x14ac:dyDescent="0.3">
      <c r="A11" s="74" t="s">
        <v>37</v>
      </c>
      <c r="B11" s="75">
        <v>489531</v>
      </c>
      <c r="C11" s="76">
        <f t="shared" si="0"/>
        <v>5.7047674385270115</v>
      </c>
      <c r="D11" s="12">
        <v>466784</v>
      </c>
      <c r="E11" s="76">
        <f t="shared" si="1"/>
        <v>5.3646692242810863</v>
      </c>
      <c r="F11" s="12">
        <f t="shared" si="2"/>
        <v>956315</v>
      </c>
      <c r="G11" s="77">
        <f t="shared" si="3"/>
        <v>5.5335376711815529</v>
      </c>
      <c r="H11" s="78">
        <v>0</v>
      </c>
      <c r="I11" s="76">
        <f t="shared" si="4"/>
        <v>0</v>
      </c>
      <c r="J11" s="79">
        <v>0</v>
      </c>
      <c r="K11" s="76">
        <f t="shared" si="5"/>
        <v>0</v>
      </c>
      <c r="L11" s="80">
        <v>0</v>
      </c>
      <c r="M11" s="81">
        <f t="shared" si="6"/>
        <v>0</v>
      </c>
      <c r="N11" s="82">
        <f t="shared" si="7"/>
        <v>0</v>
      </c>
      <c r="O11" s="78">
        <v>0</v>
      </c>
      <c r="P11" s="76">
        <f t="shared" si="8"/>
        <v>0</v>
      </c>
      <c r="Q11" s="78">
        <v>0</v>
      </c>
      <c r="R11" s="76">
        <f t="shared" si="9"/>
        <v>0</v>
      </c>
      <c r="S11" s="80">
        <v>0</v>
      </c>
      <c r="T11" s="81">
        <f t="shared" si="10"/>
        <v>0</v>
      </c>
      <c r="U11" s="82">
        <f t="shared" si="11"/>
        <v>0</v>
      </c>
      <c r="V11" s="78">
        <v>0</v>
      </c>
      <c r="W11" s="76">
        <f t="shared" si="12"/>
        <v>0</v>
      </c>
      <c r="X11" s="78">
        <v>0</v>
      </c>
      <c r="Y11" s="76">
        <f t="shared" si="13"/>
        <v>0</v>
      </c>
      <c r="Z11" s="80">
        <v>0</v>
      </c>
      <c r="AA11" s="81">
        <f t="shared" si="14"/>
        <v>0</v>
      </c>
      <c r="AB11" s="82">
        <f t="shared" si="15"/>
        <v>0</v>
      </c>
      <c r="AC11" s="78">
        <v>0</v>
      </c>
      <c r="AD11" s="76">
        <f t="shared" si="16"/>
        <v>0</v>
      </c>
      <c r="AE11" s="78">
        <v>0</v>
      </c>
      <c r="AF11" s="76">
        <f t="shared" si="17"/>
        <v>0</v>
      </c>
      <c r="AG11" s="80">
        <v>0</v>
      </c>
      <c r="AH11" s="81">
        <f t="shared" si="18"/>
        <v>0</v>
      </c>
      <c r="AI11" s="82">
        <f t="shared" si="19"/>
        <v>0</v>
      </c>
      <c r="AJ11" s="83">
        <v>0</v>
      </c>
      <c r="AK11" s="76">
        <f t="shared" si="20"/>
        <v>0</v>
      </c>
      <c r="AL11" s="83">
        <v>0</v>
      </c>
      <c r="AM11" s="76">
        <f t="shared" si="21"/>
        <v>0</v>
      </c>
      <c r="AN11" s="80">
        <v>0</v>
      </c>
      <c r="AO11" s="81">
        <f t="shared" si="22"/>
        <v>0</v>
      </c>
      <c r="AP11" s="82">
        <f t="shared" si="23"/>
        <v>0</v>
      </c>
      <c r="AQ11" s="83">
        <v>0</v>
      </c>
      <c r="AR11" s="76">
        <f t="shared" si="24"/>
        <v>0</v>
      </c>
      <c r="AS11" s="83">
        <v>0</v>
      </c>
      <c r="AT11" s="76">
        <f t="shared" si="25"/>
        <v>0</v>
      </c>
      <c r="AU11" s="80">
        <v>0</v>
      </c>
      <c r="AV11" s="81">
        <f t="shared" si="26"/>
        <v>0</v>
      </c>
      <c r="AW11" s="82">
        <f t="shared" si="27"/>
        <v>0</v>
      </c>
      <c r="AX11" s="83">
        <v>0</v>
      </c>
      <c r="AY11" s="76">
        <f t="shared" si="28"/>
        <v>0</v>
      </c>
      <c r="AZ11" s="83">
        <v>0</v>
      </c>
      <c r="BA11" s="76">
        <f t="shared" si="29"/>
        <v>0</v>
      </c>
      <c r="BB11" s="80">
        <v>0</v>
      </c>
      <c r="BC11" s="81">
        <f t="shared" si="30"/>
        <v>0</v>
      </c>
      <c r="BD11" s="82">
        <f t="shared" si="31"/>
        <v>0</v>
      </c>
      <c r="BE11" s="84">
        <v>0</v>
      </c>
      <c r="BF11" s="76">
        <f t="shared" si="32"/>
        <v>0</v>
      </c>
      <c r="BG11" s="83">
        <v>0</v>
      </c>
      <c r="BH11" s="76">
        <f t="shared" si="33"/>
        <v>0</v>
      </c>
      <c r="BI11" s="80">
        <v>0</v>
      </c>
      <c r="BJ11" s="81">
        <f t="shared" si="34"/>
        <v>0</v>
      </c>
      <c r="BK11" s="82">
        <f t="shared" si="35"/>
        <v>0</v>
      </c>
      <c r="BL11" s="85">
        <v>0</v>
      </c>
      <c r="BM11" s="76">
        <f t="shared" si="36"/>
        <v>0</v>
      </c>
      <c r="BN11" s="86">
        <v>0</v>
      </c>
      <c r="BO11" s="76">
        <f t="shared" si="37"/>
        <v>0</v>
      </c>
      <c r="BP11" s="80">
        <v>0</v>
      </c>
      <c r="BQ11" s="81">
        <f t="shared" si="38"/>
        <v>0</v>
      </c>
      <c r="BR11" s="82">
        <f t="shared" si="39"/>
        <v>0</v>
      </c>
      <c r="BS11" s="83">
        <v>0</v>
      </c>
      <c r="BT11" s="76">
        <f t="shared" si="40"/>
        <v>0</v>
      </c>
      <c r="BU11" s="83">
        <v>0</v>
      </c>
      <c r="BV11" s="76">
        <f t="shared" si="41"/>
        <v>0</v>
      </c>
      <c r="BW11" s="80">
        <v>0</v>
      </c>
      <c r="BX11" s="81">
        <f t="shared" si="42"/>
        <v>0</v>
      </c>
      <c r="BY11" s="82">
        <f t="shared" si="43"/>
        <v>0</v>
      </c>
      <c r="BZ11" s="83">
        <v>0</v>
      </c>
      <c r="CA11" s="76">
        <f t="shared" si="44"/>
        <v>0</v>
      </c>
      <c r="CB11" s="83">
        <v>0</v>
      </c>
      <c r="CC11" s="76">
        <f t="shared" si="45"/>
        <v>0</v>
      </c>
      <c r="CD11" s="80">
        <v>0</v>
      </c>
      <c r="CE11" s="81">
        <f t="shared" si="46"/>
        <v>0</v>
      </c>
      <c r="CF11" s="82">
        <f t="shared" si="47"/>
        <v>0</v>
      </c>
      <c r="CG11" s="83">
        <v>0</v>
      </c>
      <c r="CH11" s="76">
        <f t="shared" si="48"/>
        <v>0</v>
      </c>
      <c r="CI11" s="83">
        <v>0</v>
      </c>
      <c r="CJ11" s="76">
        <f t="shared" si="49"/>
        <v>0</v>
      </c>
      <c r="CK11" s="80">
        <v>0</v>
      </c>
      <c r="CL11" s="81">
        <f t="shared" si="50"/>
        <v>0</v>
      </c>
      <c r="CM11" s="82">
        <f t="shared" si="51"/>
        <v>0</v>
      </c>
      <c r="CN11" s="83">
        <v>0</v>
      </c>
      <c r="CO11" s="76">
        <f t="shared" si="52"/>
        <v>0</v>
      </c>
      <c r="CP11" s="83">
        <v>0</v>
      </c>
      <c r="CQ11" s="76">
        <f t="shared" si="53"/>
        <v>0</v>
      </c>
      <c r="CR11" s="80">
        <v>0</v>
      </c>
      <c r="CS11" s="81">
        <f t="shared" si="54"/>
        <v>0</v>
      </c>
      <c r="CT11" s="82">
        <f t="shared" si="55"/>
        <v>0</v>
      </c>
      <c r="CU11" s="83">
        <v>0</v>
      </c>
      <c r="CV11" s="76">
        <f t="shared" si="56"/>
        <v>0</v>
      </c>
      <c r="CW11" s="83">
        <v>0</v>
      </c>
      <c r="CX11" s="76">
        <f t="shared" si="57"/>
        <v>0</v>
      </c>
      <c r="CY11" s="80">
        <v>0</v>
      </c>
      <c r="CZ11" s="81">
        <f t="shared" si="58"/>
        <v>0</v>
      </c>
      <c r="DA11" s="82">
        <f t="shared" si="59"/>
        <v>0</v>
      </c>
      <c r="DB11" s="83">
        <v>0</v>
      </c>
      <c r="DC11" s="76">
        <f t="shared" si="60"/>
        <v>0</v>
      </c>
      <c r="DD11" s="83">
        <v>0</v>
      </c>
      <c r="DE11" s="76">
        <f t="shared" si="61"/>
        <v>0</v>
      </c>
      <c r="DF11" s="80">
        <v>0</v>
      </c>
      <c r="DG11" s="81">
        <f t="shared" si="62"/>
        <v>0</v>
      </c>
      <c r="DH11" s="82">
        <f t="shared" si="63"/>
        <v>0</v>
      </c>
      <c r="DI11" s="83">
        <v>0</v>
      </c>
      <c r="DJ11" s="76">
        <f t="shared" si="64"/>
        <v>0</v>
      </c>
      <c r="DK11" s="83">
        <v>0</v>
      </c>
      <c r="DL11" s="76">
        <f t="shared" si="65"/>
        <v>0</v>
      </c>
      <c r="DM11" s="80">
        <v>0</v>
      </c>
      <c r="DN11" s="81">
        <f t="shared" si="66"/>
        <v>0</v>
      </c>
      <c r="DO11" s="82">
        <f t="shared" si="67"/>
        <v>0</v>
      </c>
      <c r="DP11" s="83">
        <v>0</v>
      </c>
      <c r="DQ11" s="76">
        <f t="shared" si="68"/>
        <v>0</v>
      </c>
      <c r="DR11" s="83">
        <v>0</v>
      </c>
      <c r="DS11" s="76">
        <f t="shared" si="69"/>
        <v>0</v>
      </c>
      <c r="DT11" s="80">
        <v>0</v>
      </c>
      <c r="DU11" s="81">
        <f t="shared" si="70"/>
        <v>0</v>
      </c>
      <c r="DV11" s="82">
        <f t="shared" si="71"/>
        <v>0</v>
      </c>
      <c r="DW11" s="75">
        <v>0</v>
      </c>
      <c r="DX11" s="76">
        <f t="shared" si="72"/>
        <v>0</v>
      </c>
      <c r="DY11" s="12">
        <v>0</v>
      </c>
      <c r="DZ11" s="76">
        <f t="shared" si="73"/>
        <v>0</v>
      </c>
      <c r="EA11" s="80">
        <v>0</v>
      </c>
      <c r="EB11" s="81">
        <f t="shared" si="74"/>
        <v>0</v>
      </c>
      <c r="EC11" s="82">
        <f t="shared" si="75"/>
        <v>0</v>
      </c>
      <c r="ED11" s="75">
        <v>0</v>
      </c>
      <c r="EE11" s="76">
        <f t="shared" si="76"/>
        <v>0</v>
      </c>
      <c r="EF11" s="12">
        <v>0</v>
      </c>
      <c r="EG11" s="76">
        <f t="shared" si="77"/>
        <v>0</v>
      </c>
      <c r="EH11" s="80">
        <v>0</v>
      </c>
      <c r="EI11" s="81">
        <f t="shared" si="78"/>
        <v>0</v>
      </c>
      <c r="EJ11" s="76">
        <f t="shared" si="79"/>
        <v>0</v>
      </c>
      <c r="EK11" s="87">
        <v>0</v>
      </c>
      <c r="EL11" s="76">
        <f t="shared" si="80"/>
        <v>0</v>
      </c>
      <c r="EM11" s="12">
        <v>0</v>
      </c>
      <c r="EN11" s="76">
        <f t="shared" si="81"/>
        <v>0</v>
      </c>
      <c r="EO11" s="80">
        <v>0</v>
      </c>
      <c r="EP11" s="81">
        <f t="shared" si="82"/>
        <v>0</v>
      </c>
      <c r="EQ11" s="82">
        <f t="shared" si="83"/>
        <v>0</v>
      </c>
      <c r="ER11" s="85"/>
      <c r="ES11" s="76"/>
      <c r="ET11" s="86"/>
      <c r="EU11" s="76"/>
      <c r="EV11" s="80"/>
      <c r="EW11" s="12">
        <v>0</v>
      </c>
      <c r="EX11" s="82">
        <f t="shared" si="84"/>
        <v>0</v>
      </c>
      <c r="EY11" s="85"/>
      <c r="EZ11" s="76"/>
      <c r="FA11" s="86"/>
      <c r="FB11" s="76"/>
      <c r="FC11" s="80"/>
      <c r="FD11" s="12">
        <v>0</v>
      </c>
      <c r="FE11" s="82">
        <f t="shared" si="85"/>
        <v>0</v>
      </c>
      <c r="FF11" s="85"/>
      <c r="FG11" s="76"/>
      <c r="FH11" s="86"/>
      <c r="FI11" s="76"/>
      <c r="FJ11" s="80"/>
      <c r="FK11" s="12">
        <v>0</v>
      </c>
      <c r="FL11" s="82">
        <f t="shared" si="86"/>
        <v>0</v>
      </c>
      <c r="FM11" s="85"/>
      <c r="FN11" s="76"/>
      <c r="FO11" s="86"/>
      <c r="FP11" s="76"/>
      <c r="FQ11" s="80"/>
      <c r="FR11" s="12">
        <v>0</v>
      </c>
      <c r="FS11" s="82">
        <f t="shared" si="87"/>
        <v>0</v>
      </c>
      <c r="FT11" s="85"/>
      <c r="FU11" s="76"/>
      <c r="FV11" s="86"/>
      <c r="FW11" s="76"/>
      <c r="FX11" s="80"/>
      <c r="FY11" s="12">
        <v>0</v>
      </c>
      <c r="FZ11" s="82">
        <f t="shared" si="88"/>
        <v>0</v>
      </c>
      <c r="GA11" s="85"/>
      <c r="GB11" s="76"/>
      <c r="GC11" s="86"/>
      <c r="GD11" s="76"/>
      <c r="GE11" s="80"/>
      <c r="GF11" s="12">
        <v>0</v>
      </c>
      <c r="GG11" s="82">
        <f t="shared" si="89"/>
        <v>0</v>
      </c>
      <c r="GH11" s="85"/>
      <c r="GI11" s="76"/>
      <c r="GJ11" s="86"/>
      <c r="GK11" s="76"/>
      <c r="GL11" s="80"/>
      <c r="GM11" s="12">
        <v>0</v>
      </c>
      <c r="GN11" s="82">
        <f t="shared" si="90"/>
        <v>0</v>
      </c>
      <c r="GO11" s="85"/>
      <c r="GP11" s="76"/>
      <c r="GQ11" s="86"/>
      <c r="GR11" s="76"/>
      <c r="GS11" s="80"/>
      <c r="GT11" s="12">
        <v>0</v>
      </c>
      <c r="GU11" s="82">
        <f t="shared" si="91"/>
        <v>0</v>
      </c>
      <c r="GV11" s="85"/>
      <c r="GW11" s="76"/>
      <c r="GX11" s="86"/>
      <c r="GY11" s="76"/>
      <c r="GZ11" s="80"/>
      <c r="HA11" s="12">
        <v>0</v>
      </c>
      <c r="HB11" s="82">
        <f t="shared" si="92"/>
        <v>0</v>
      </c>
      <c r="HC11" s="85"/>
      <c r="HD11" s="76"/>
      <c r="HE11" s="86"/>
      <c r="HF11" s="76"/>
      <c r="HG11" s="80"/>
      <c r="HH11" s="12">
        <v>0</v>
      </c>
      <c r="HI11" s="82">
        <f t="shared" si="93"/>
        <v>0</v>
      </c>
      <c r="HJ11" s="85"/>
      <c r="HK11" s="76"/>
      <c r="HL11" s="86"/>
      <c r="HM11" s="76"/>
      <c r="HN11" s="80"/>
      <c r="HO11" s="12">
        <v>0</v>
      </c>
      <c r="HP11" s="82">
        <f t="shared" si="94"/>
        <v>0</v>
      </c>
      <c r="HQ11" s="85"/>
      <c r="HR11" s="76"/>
      <c r="HS11" s="86"/>
      <c r="HT11" s="76"/>
      <c r="HU11" s="80"/>
      <c r="HV11" s="12">
        <v>0</v>
      </c>
      <c r="HW11" s="82">
        <f t="shared" si="95"/>
        <v>0</v>
      </c>
      <c r="HX11" s="85"/>
      <c r="HY11" s="76"/>
      <c r="HZ11" s="86"/>
      <c r="IA11" s="76"/>
      <c r="IB11" s="80"/>
      <c r="IC11" s="12">
        <v>0</v>
      </c>
      <c r="ID11" s="82">
        <f t="shared" si="96"/>
        <v>0</v>
      </c>
    </row>
    <row r="12" spans="1:329" x14ac:dyDescent="0.3">
      <c r="A12" s="74" t="s">
        <v>38</v>
      </c>
      <c r="B12" s="75">
        <v>538304</v>
      </c>
      <c r="C12" s="76">
        <f t="shared" si="0"/>
        <v>6.2731453804332</v>
      </c>
      <c r="D12" s="12">
        <v>513715</v>
      </c>
      <c r="E12" s="76">
        <f t="shared" si="1"/>
        <v>5.9040392356026734</v>
      </c>
      <c r="F12" s="12">
        <f t="shared" si="2"/>
        <v>1052019</v>
      </c>
      <c r="G12" s="77">
        <f t="shared" si="3"/>
        <v>6.087310945973603</v>
      </c>
      <c r="H12" s="78">
        <v>1</v>
      </c>
      <c r="I12" s="76">
        <f t="shared" si="4"/>
        <v>3.8850038850038848E-2</v>
      </c>
      <c r="J12" s="79">
        <v>0</v>
      </c>
      <c r="K12" s="76">
        <f t="shared" si="5"/>
        <v>0</v>
      </c>
      <c r="L12" s="80">
        <v>0</v>
      </c>
      <c r="M12" s="81">
        <f t="shared" si="6"/>
        <v>1</v>
      </c>
      <c r="N12" s="82">
        <f t="shared" si="7"/>
        <v>2.2351363433169423E-2</v>
      </c>
      <c r="O12" s="78">
        <v>1</v>
      </c>
      <c r="P12" s="76">
        <f t="shared" si="8"/>
        <v>3.9277297721916737E-2</v>
      </c>
      <c r="Q12" s="78">
        <v>0</v>
      </c>
      <c r="R12" s="76">
        <f t="shared" si="9"/>
        <v>0</v>
      </c>
      <c r="S12" s="80">
        <v>0</v>
      </c>
      <c r="T12" s="81">
        <f t="shared" si="10"/>
        <v>1</v>
      </c>
      <c r="U12" s="82">
        <f t="shared" si="11"/>
        <v>2.2686025408348458E-2</v>
      </c>
      <c r="V12" s="78">
        <v>1</v>
      </c>
      <c r="W12" s="76">
        <f t="shared" si="12"/>
        <v>4.0290088638195005E-2</v>
      </c>
      <c r="X12" s="78">
        <v>0</v>
      </c>
      <c r="Y12" s="76">
        <f t="shared" si="13"/>
        <v>0</v>
      </c>
      <c r="Z12" s="80">
        <v>0</v>
      </c>
      <c r="AA12" s="81">
        <f t="shared" si="14"/>
        <v>1</v>
      </c>
      <c r="AB12" s="82">
        <f t="shared" si="15"/>
        <v>2.3320895522388058E-2</v>
      </c>
      <c r="AC12" s="78">
        <v>1</v>
      </c>
      <c r="AD12" s="76">
        <f t="shared" si="16"/>
        <v>4.1390728476821195E-2</v>
      </c>
      <c r="AE12" s="78">
        <v>0</v>
      </c>
      <c r="AF12" s="76">
        <f t="shared" si="17"/>
        <v>0</v>
      </c>
      <c r="AG12" s="80">
        <v>0</v>
      </c>
      <c r="AH12" s="81">
        <f t="shared" si="18"/>
        <v>1</v>
      </c>
      <c r="AI12" s="82">
        <f t="shared" si="19"/>
        <v>2.3946360153256702E-2</v>
      </c>
      <c r="AJ12" s="83">
        <v>1</v>
      </c>
      <c r="AK12" s="76">
        <f t="shared" si="20"/>
        <v>4.2319085907744393E-2</v>
      </c>
      <c r="AL12" s="83">
        <v>0</v>
      </c>
      <c r="AM12" s="76">
        <f t="shared" si="21"/>
        <v>0</v>
      </c>
      <c r="AN12" s="80">
        <v>0</v>
      </c>
      <c r="AO12" s="81">
        <f t="shared" si="22"/>
        <v>1</v>
      </c>
      <c r="AP12" s="82">
        <f t="shared" si="23"/>
        <v>2.4673081667900318E-2</v>
      </c>
      <c r="AQ12" s="83">
        <v>1</v>
      </c>
      <c r="AR12" s="76">
        <f t="shared" si="24"/>
        <v>4.3497172683775558E-2</v>
      </c>
      <c r="AS12" s="83">
        <v>0</v>
      </c>
      <c r="AT12" s="76">
        <f t="shared" si="25"/>
        <v>0</v>
      </c>
      <c r="AU12" s="80">
        <v>0</v>
      </c>
      <c r="AV12" s="81">
        <f t="shared" si="26"/>
        <v>1</v>
      </c>
      <c r="AW12" s="82">
        <f t="shared" si="27"/>
        <v>2.554278416347382E-2</v>
      </c>
      <c r="AX12" s="83">
        <v>1</v>
      </c>
      <c r="AY12" s="76">
        <f t="shared" si="28"/>
        <v>4.5310376076121435E-2</v>
      </c>
      <c r="AZ12" s="83">
        <v>0</v>
      </c>
      <c r="BA12" s="76">
        <f t="shared" si="29"/>
        <v>0</v>
      </c>
      <c r="BB12" s="80">
        <v>0</v>
      </c>
      <c r="BC12" s="81">
        <f t="shared" si="30"/>
        <v>1</v>
      </c>
      <c r="BD12" s="82">
        <f t="shared" si="31"/>
        <v>2.6666666666666668E-2</v>
      </c>
      <c r="BE12" s="84">
        <v>1</v>
      </c>
      <c r="BF12" s="76">
        <f t="shared" si="32"/>
        <v>4.6104195481788839E-2</v>
      </c>
      <c r="BG12" s="83">
        <v>0</v>
      </c>
      <c r="BH12" s="76">
        <f t="shared" si="33"/>
        <v>0</v>
      </c>
      <c r="BI12" s="80">
        <v>0</v>
      </c>
      <c r="BJ12" s="81">
        <f t="shared" si="34"/>
        <v>1</v>
      </c>
      <c r="BK12" s="82">
        <f t="shared" si="35"/>
        <v>2.7151778441487917E-2</v>
      </c>
      <c r="BL12" s="85">
        <v>1</v>
      </c>
      <c r="BM12" s="76">
        <f t="shared" si="36"/>
        <v>4.7036688617121354E-2</v>
      </c>
      <c r="BN12" s="86">
        <v>0</v>
      </c>
      <c r="BO12" s="76">
        <f t="shared" si="37"/>
        <v>0</v>
      </c>
      <c r="BP12" s="80">
        <v>0</v>
      </c>
      <c r="BQ12" s="81">
        <f t="shared" si="38"/>
        <v>1</v>
      </c>
      <c r="BR12" s="82">
        <f t="shared" si="39"/>
        <v>2.7777777777777776E-2</v>
      </c>
      <c r="BS12" s="83">
        <v>0</v>
      </c>
      <c r="BT12" s="76">
        <f t="shared" si="40"/>
        <v>0</v>
      </c>
      <c r="BU12" s="83">
        <v>0</v>
      </c>
      <c r="BV12" s="76">
        <f t="shared" si="41"/>
        <v>0</v>
      </c>
      <c r="BW12" s="80">
        <v>0</v>
      </c>
      <c r="BX12" s="81">
        <f t="shared" si="42"/>
        <v>0</v>
      </c>
      <c r="BY12" s="82">
        <f t="shared" si="43"/>
        <v>0</v>
      </c>
      <c r="BZ12" s="83">
        <v>0</v>
      </c>
      <c r="CA12" s="76">
        <f t="shared" si="44"/>
        <v>0</v>
      </c>
      <c r="CB12" s="83">
        <v>0</v>
      </c>
      <c r="CC12" s="76">
        <f t="shared" si="45"/>
        <v>0</v>
      </c>
      <c r="CD12" s="80">
        <v>0</v>
      </c>
      <c r="CE12" s="81">
        <f t="shared" si="46"/>
        <v>0</v>
      </c>
      <c r="CF12" s="82">
        <f t="shared" si="47"/>
        <v>0</v>
      </c>
      <c r="CG12" s="83">
        <v>0</v>
      </c>
      <c r="CH12" s="76">
        <f t="shared" si="48"/>
        <v>0</v>
      </c>
      <c r="CI12" s="83">
        <v>0</v>
      </c>
      <c r="CJ12" s="76">
        <f t="shared" si="49"/>
        <v>0</v>
      </c>
      <c r="CK12" s="80">
        <v>0</v>
      </c>
      <c r="CL12" s="81">
        <f t="shared" si="50"/>
        <v>0</v>
      </c>
      <c r="CM12" s="82">
        <f t="shared" si="51"/>
        <v>0</v>
      </c>
      <c r="CN12" s="83">
        <v>0</v>
      </c>
      <c r="CO12" s="76">
        <f t="shared" si="52"/>
        <v>0</v>
      </c>
      <c r="CP12" s="83">
        <v>0</v>
      </c>
      <c r="CQ12" s="76">
        <f t="shared" si="53"/>
        <v>0</v>
      </c>
      <c r="CR12" s="80">
        <v>0</v>
      </c>
      <c r="CS12" s="81">
        <f t="shared" si="54"/>
        <v>0</v>
      </c>
      <c r="CT12" s="82">
        <f t="shared" si="55"/>
        <v>0</v>
      </c>
      <c r="CU12" s="83">
        <v>0</v>
      </c>
      <c r="CV12" s="76">
        <f t="shared" si="56"/>
        <v>0</v>
      </c>
      <c r="CW12" s="83">
        <v>0</v>
      </c>
      <c r="CX12" s="76">
        <f t="shared" si="57"/>
        <v>0</v>
      </c>
      <c r="CY12" s="80">
        <v>0</v>
      </c>
      <c r="CZ12" s="81">
        <f t="shared" si="58"/>
        <v>0</v>
      </c>
      <c r="DA12" s="82">
        <f t="shared" si="59"/>
        <v>0</v>
      </c>
      <c r="DB12" s="83">
        <v>0</v>
      </c>
      <c r="DC12" s="76">
        <f t="shared" si="60"/>
        <v>0</v>
      </c>
      <c r="DD12" s="83">
        <v>0</v>
      </c>
      <c r="DE12" s="76">
        <f t="shared" si="61"/>
        <v>0</v>
      </c>
      <c r="DF12" s="80">
        <v>0</v>
      </c>
      <c r="DG12" s="81">
        <f t="shared" si="62"/>
        <v>0</v>
      </c>
      <c r="DH12" s="82">
        <f t="shared" si="63"/>
        <v>0</v>
      </c>
      <c r="DI12" s="83">
        <v>0</v>
      </c>
      <c r="DJ12" s="76">
        <f t="shared" si="64"/>
        <v>0</v>
      </c>
      <c r="DK12" s="83">
        <v>0</v>
      </c>
      <c r="DL12" s="76">
        <f t="shared" si="65"/>
        <v>0</v>
      </c>
      <c r="DM12" s="80">
        <v>0</v>
      </c>
      <c r="DN12" s="81">
        <f t="shared" si="66"/>
        <v>0</v>
      </c>
      <c r="DO12" s="82">
        <f t="shared" si="67"/>
        <v>0</v>
      </c>
      <c r="DP12" s="83">
        <v>0</v>
      </c>
      <c r="DQ12" s="76">
        <f t="shared" si="68"/>
        <v>0</v>
      </c>
      <c r="DR12" s="83">
        <v>0</v>
      </c>
      <c r="DS12" s="76">
        <f t="shared" si="69"/>
        <v>0</v>
      </c>
      <c r="DT12" s="80">
        <v>0</v>
      </c>
      <c r="DU12" s="81">
        <f t="shared" si="70"/>
        <v>0</v>
      </c>
      <c r="DV12" s="82">
        <f t="shared" si="71"/>
        <v>0</v>
      </c>
      <c r="DW12" s="75">
        <v>0</v>
      </c>
      <c r="DX12" s="76">
        <f t="shared" si="72"/>
        <v>0</v>
      </c>
      <c r="DY12" s="12">
        <v>0</v>
      </c>
      <c r="DZ12" s="76">
        <f t="shared" si="73"/>
        <v>0</v>
      </c>
      <c r="EA12" s="80">
        <v>0</v>
      </c>
      <c r="EB12" s="81">
        <f t="shared" si="74"/>
        <v>0</v>
      </c>
      <c r="EC12" s="82">
        <f t="shared" si="75"/>
        <v>0</v>
      </c>
      <c r="ED12" s="75">
        <v>0</v>
      </c>
      <c r="EE12" s="76">
        <f t="shared" si="76"/>
        <v>0</v>
      </c>
      <c r="EF12" s="12">
        <v>0</v>
      </c>
      <c r="EG12" s="76">
        <f t="shared" si="77"/>
        <v>0</v>
      </c>
      <c r="EH12" s="80">
        <v>0</v>
      </c>
      <c r="EI12" s="81">
        <f t="shared" si="78"/>
        <v>0</v>
      </c>
      <c r="EJ12" s="76">
        <f t="shared" si="79"/>
        <v>0</v>
      </c>
      <c r="EK12" s="87">
        <v>0</v>
      </c>
      <c r="EL12" s="76">
        <f t="shared" si="80"/>
        <v>0</v>
      </c>
      <c r="EM12" s="12">
        <v>0</v>
      </c>
      <c r="EN12" s="76">
        <f t="shared" si="81"/>
        <v>0</v>
      </c>
      <c r="EO12" s="80">
        <v>0</v>
      </c>
      <c r="EP12" s="81">
        <f t="shared" si="82"/>
        <v>0</v>
      </c>
      <c r="EQ12" s="82">
        <f t="shared" si="83"/>
        <v>0</v>
      </c>
      <c r="ER12" s="85"/>
      <c r="ES12" s="76"/>
      <c r="ET12" s="86"/>
      <c r="EU12" s="76"/>
      <c r="EV12" s="80"/>
      <c r="EW12" s="12">
        <v>0</v>
      </c>
      <c r="EX12" s="82">
        <f t="shared" si="84"/>
        <v>0</v>
      </c>
      <c r="EY12" s="85"/>
      <c r="EZ12" s="76"/>
      <c r="FA12" s="86"/>
      <c r="FB12" s="76"/>
      <c r="FC12" s="80"/>
      <c r="FD12" s="12">
        <v>0</v>
      </c>
      <c r="FE12" s="82">
        <f t="shared" si="85"/>
        <v>0</v>
      </c>
      <c r="FF12" s="85"/>
      <c r="FG12" s="76"/>
      <c r="FH12" s="86"/>
      <c r="FI12" s="76"/>
      <c r="FJ12" s="80"/>
      <c r="FK12" s="12">
        <v>0</v>
      </c>
      <c r="FL12" s="82">
        <f t="shared" si="86"/>
        <v>0</v>
      </c>
      <c r="FM12" s="85"/>
      <c r="FN12" s="76"/>
      <c r="FO12" s="86"/>
      <c r="FP12" s="76"/>
      <c r="FQ12" s="80"/>
      <c r="FR12" s="12">
        <v>0</v>
      </c>
      <c r="FS12" s="82">
        <f t="shared" si="87"/>
        <v>0</v>
      </c>
      <c r="FT12" s="85"/>
      <c r="FU12" s="76"/>
      <c r="FV12" s="86"/>
      <c r="FW12" s="76"/>
      <c r="FX12" s="80"/>
      <c r="FY12" s="12">
        <v>0</v>
      </c>
      <c r="FZ12" s="82">
        <f t="shared" si="88"/>
        <v>0</v>
      </c>
      <c r="GA12" s="85"/>
      <c r="GB12" s="76"/>
      <c r="GC12" s="86"/>
      <c r="GD12" s="76"/>
      <c r="GE12" s="80"/>
      <c r="GF12" s="12">
        <v>0</v>
      </c>
      <c r="GG12" s="82">
        <f t="shared" si="89"/>
        <v>0</v>
      </c>
      <c r="GH12" s="85"/>
      <c r="GI12" s="76"/>
      <c r="GJ12" s="86"/>
      <c r="GK12" s="76"/>
      <c r="GL12" s="80"/>
      <c r="GM12" s="12">
        <v>0</v>
      </c>
      <c r="GN12" s="82">
        <f t="shared" si="90"/>
        <v>0</v>
      </c>
      <c r="GO12" s="85"/>
      <c r="GP12" s="76"/>
      <c r="GQ12" s="86"/>
      <c r="GR12" s="76"/>
      <c r="GS12" s="80"/>
      <c r="GT12" s="12">
        <v>0</v>
      </c>
      <c r="GU12" s="82">
        <f t="shared" si="91"/>
        <v>0</v>
      </c>
      <c r="GV12" s="85"/>
      <c r="GW12" s="76"/>
      <c r="GX12" s="86"/>
      <c r="GY12" s="76"/>
      <c r="GZ12" s="80"/>
      <c r="HA12" s="12">
        <v>0</v>
      </c>
      <c r="HB12" s="82">
        <f t="shared" si="92"/>
        <v>0</v>
      </c>
      <c r="HC12" s="85"/>
      <c r="HD12" s="76"/>
      <c r="HE12" s="86"/>
      <c r="HF12" s="76"/>
      <c r="HG12" s="80"/>
      <c r="HH12" s="12">
        <v>0</v>
      </c>
      <c r="HI12" s="82">
        <f t="shared" si="93"/>
        <v>0</v>
      </c>
      <c r="HJ12" s="85"/>
      <c r="HK12" s="76"/>
      <c r="HL12" s="86"/>
      <c r="HM12" s="76"/>
      <c r="HN12" s="80"/>
      <c r="HO12" s="12">
        <v>0</v>
      </c>
      <c r="HP12" s="82">
        <f t="shared" si="94"/>
        <v>0</v>
      </c>
      <c r="HQ12" s="85"/>
      <c r="HR12" s="76"/>
      <c r="HS12" s="86"/>
      <c r="HT12" s="76"/>
      <c r="HU12" s="80"/>
      <c r="HV12" s="12">
        <v>0</v>
      </c>
      <c r="HW12" s="82">
        <f t="shared" si="95"/>
        <v>0</v>
      </c>
      <c r="HX12" s="85"/>
      <c r="HY12" s="76"/>
      <c r="HZ12" s="86"/>
      <c r="IA12" s="76"/>
      <c r="IB12" s="80"/>
      <c r="IC12" s="12">
        <v>0</v>
      </c>
      <c r="ID12" s="82">
        <f t="shared" si="96"/>
        <v>0</v>
      </c>
    </row>
    <row r="13" spans="1:329" x14ac:dyDescent="0.3">
      <c r="A13" s="74" t="s">
        <v>39</v>
      </c>
      <c r="B13" s="75">
        <v>548282</v>
      </c>
      <c r="C13" s="76">
        <f t="shared" si="0"/>
        <v>6.389424368896897</v>
      </c>
      <c r="D13" s="12">
        <v>531643</v>
      </c>
      <c r="E13" s="76">
        <f t="shared" si="1"/>
        <v>6.1100826943607096</v>
      </c>
      <c r="F13" s="12">
        <f t="shared" si="2"/>
        <v>1079925</v>
      </c>
      <c r="G13" s="77">
        <f t="shared" si="3"/>
        <v>6.2487837893902523</v>
      </c>
      <c r="H13" s="78">
        <v>0</v>
      </c>
      <c r="I13" s="76">
        <f t="shared" si="4"/>
        <v>0</v>
      </c>
      <c r="J13" s="79">
        <v>0</v>
      </c>
      <c r="K13" s="76">
        <f t="shared" si="5"/>
        <v>0</v>
      </c>
      <c r="L13" s="80">
        <v>0</v>
      </c>
      <c r="M13" s="81">
        <f t="shared" si="6"/>
        <v>0</v>
      </c>
      <c r="N13" s="82">
        <f t="shared" si="7"/>
        <v>0</v>
      </c>
      <c r="O13" s="78">
        <v>0</v>
      </c>
      <c r="P13" s="76">
        <f t="shared" si="8"/>
        <v>0</v>
      </c>
      <c r="Q13" s="78">
        <v>0</v>
      </c>
      <c r="R13" s="76">
        <f t="shared" si="9"/>
        <v>0</v>
      </c>
      <c r="S13" s="80">
        <v>0</v>
      </c>
      <c r="T13" s="81">
        <f t="shared" si="10"/>
        <v>0</v>
      </c>
      <c r="U13" s="82">
        <f t="shared" si="11"/>
        <v>0</v>
      </c>
      <c r="V13" s="78">
        <v>0</v>
      </c>
      <c r="W13" s="76">
        <f t="shared" si="12"/>
        <v>0</v>
      </c>
      <c r="X13" s="78">
        <v>0</v>
      </c>
      <c r="Y13" s="76">
        <f t="shared" si="13"/>
        <v>0</v>
      </c>
      <c r="Z13" s="80">
        <v>0</v>
      </c>
      <c r="AA13" s="81">
        <f t="shared" si="14"/>
        <v>0</v>
      </c>
      <c r="AB13" s="82">
        <f t="shared" si="15"/>
        <v>0</v>
      </c>
      <c r="AC13" s="78">
        <v>0</v>
      </c>
      <c r="AD13" s="76">
        <f t="shared" si="16"/>
        <v>0</v>
      </c>
      <c r="AE13" s="78">
        <v>0</v>
      </c>
      <c r="AF13" s="76">
        <f t="shared" si="17"/>
        <v>0</v>
      </c>
      <c r="AG13" s="80">
        <v>0</v>
      </c>
      <c r="AH13" s="81">
        <f t="shared" si="18"/>
        <v>0</v>
      </c>
      <c r="AI13" s="82">
        <f t="shared" si="19"/>
        <v>0</v>
      </c>
      <c r="AJ13" s="83">
        <v>0</v>
      </c>
      <c r="AK13" s="76">
        <f t="shared" si="20"/>
        <v>0</v>
      </c>
      <c r="AL13" s="83">
        <v>0</v>
      </c>
      <c r="AM13" s="76">
        <f t="shared" si="21"/>
        <v>0</v>
      </c>
      <c r="AN13" s="80">
        <v>0</v>
      </c>
      <c r="AO13" s="81">
        <f t="shared" si="22"/>
        <v>0</v>
      </c>
      <c r="AP13" s="82">
        <f t="shared" si="23"/>
        <v>0</v>
      </c>
      <c r="AQ13" s="83">
        <v>0</v>
      </c>
      <c r="AR13" s="76">
        <f t="shared" si="24"/>
        <v>0</v>
      </c>
      <c r="AS13" s="83">
        <v>0</v>
      </c>
      <c r="AT13" s="76">
        <f t="shared" si="25"/>
        <v>0</v>
      </c>
      <c r="AU13" s="80">
        <v>0</v>
      </c>
      <c r="AV13" s="81">
        <f t="shared" si="26"/>
        <v>0</v>
      </c>
      <c r="AW13" s="82">
        <f t="shared" si="27"/>
        <v>0</v>
      </c>
      <c r="AX13" s="83">
        <v>0</v>
      </c>
      <c r="AY13" s="76">
        <f t="shared" si="28"/>
        <v>0</v>
      </c>
      <c r="AZ13" s="83">
        <v>0</v>
      </c>
      <c r="BA13" s="76">
        <f t="shared" si="29"/>
        <v>0</v>
      </c>
      <c r="BB13" s="80">
        <v>0</v>
      </c>
      <c r="BC13" s="81">
        <f t="shared" si="30"/>
        <v>0</v>
      </c>
      <c r="BD13" s="82">
        <f t="shared" si="31"/>
        <v>0</v>
      </c>
      <c r="BE13" s="84">
        <v>0</v>
      </c>
      <c r="BF13" s="76">
        <f t="shared" si="32"/>
        <v>0</v>
      </c>
      <c r="BG13" s="83">
        <v>0</v>
      </c>
      <c r="BH13" s="76">
        <f t="shared" si="33"/>
        <v>0</v>
      </c>
      <c r="BI13" s="80">
        <v>0</v>
      </c>
      <c r="BJ13" s="81">
        <f t="shared" si="34"/>
        <v>0</v>
      </c>
      <c r="BK13" s="82">
        <f t="shared" si="35"/>
        <v>0</v>
      </c>
      <c r="BL13" s="85">
        <v>0</v>
      </c>
      <c r="BM13" s="76">
        <f t="shared" si="36"/>
        <v>0</v>
      </c>
      <c r="BN13" s="86">
        <v>0</v>
      </c>
      <c r="BO13" s="76">
        <f t="shared" si="37"/>
        <v>0</v>
      </c>
      <c r="BP13" s="80">
        <v>0</v>
      </c>
      <c r="BQ13" s="81">
        <f t="shared" si="38"/>
        <v>0</v>
      </c>
      <c r="BR13" s="82">
        <f t="shared" si="39"/>
        <v>0</v>
      </c>
      <c r="BS13" s="83">
        <v>0</v>
      </c>
      <c r="BT13" s="76">
        <f t="shared" si="40"/>
        <v>0</v>
      </c>
      <c r="BU13" s="83">
        <v>0</v>
      </c>
      <c r="BV13" s="76">
        <f t="shared" si="41"/>
        <v>0</v>
      </c>
      <c r="BW13" s="80">
        <v>0</v>
      </c>
      <c r="BX13" s="81">
        <f t="shared" si="42"/>
        <v>0</v>
      </c>
      <c r="BY13" s="82">
        <f t="shared" si="43"/>
        <v>0</v>
      </c>
      <c r="BZ13" s="83">
        <v>0</v>
      </c>
      <c r="CA13" s="76">
        <f t="shared" si="44"/>
        <v>0</v>
      </c>
      <c r="CB13" s="83">
        <v>0</v>
      </c>
      <c r="CC13" s="76">
        <f t="shared" si="45"/>
        <v>0</v>
      </c>
      <c r="CD13" s="80">
        <v>0</v>
      </c>
      <c r="CE13" s="81">
        <f t="shared" si="46"/>
        <v>0</v>
      </c>
      <c r="CF13" s="82">
        <f t="shared" si="47"/>
        <v>0</v>
      </c>
      <c r="CG13" s="83">
        <v>0</v>
      </c>
      <c r="CH13" s="76">
        <f t="shared" si="48"/>
        <v>0</v>
      </c>
      <c r="CI13" s="83">
        <v>0</v>
      </c>
      <c r="CJ13" s="76">
        <f t="shared" si="49"/>
        <v>0</v>
      </c>
      <c r="CK13" s="80">
        <v>0</v>
      </c>
      <c r="CL13" s="81">
        <f t="shared" si="50"/>
        <v>0</v>
      </c>
      <c r="CM13" s="82">
        <f t="shared" si="51"/>
        <v>0</v>
      </c>
      <c r="CN13" s="83">
        <v>0</v>
      </c>
      <c r="CO13" s="76">
        <f t="shared" si="52"/>
        <v>0</v>
      </c>
      <c r="CP13" s="83">
        <v>0</v>
      </c>
      <c r="CQ13" s="76">
        <f t="shared" si="53"/>
        <v>0</v>
      </c>
      <c r="CR13" s="80">
        <v>0</v>
      </c>
      <c r="CS13" s="81">
        <f t="shared" si="54"/>
        <v>0</v>
      </c>
      <c r="CT13" s="82">
        <f t="shared" si="55"/>
        <v>0</v>
      </c>
      <c r="CU13" s="83">
        <v>0</v>
      </c>
      <c r="CV13" s="76">
        <f t="shared" si="56"/>
        <v>0</v>
      </c>
      <c r="CW13" s="83">
        <v>0</v>
      </c>
      <c r="CX13" s="76">
        <f t="shared" si="57"/>
        <v>0</v>
      </c>
      <c r="CY13" s="80">
        <v>0</v>
      </c>
      <c r="CZ13" s="81">
        <f t="shared" si="58"/>
        <v>0</v>
      </c>
      <c r="DA13" s="82">
        <f t="shared" si="59"/>
        <v>0</v>
      </c>
      <c r="DB13" s="83">
        <v>0</v>
      </c>
      <c r="DC13" s="76">
        <f t="shared" si="60"/>
        <v>0</v>
      </c>
      <c r="DD13" s="83">
        <v>0</v>
      </c>
      <c r="DE13" s="76">
        <f t="shared" si="61"/>
        <v>0</v>
      </c>
      <c r="DF13" s="80">
        <v>0</v>
      </c>
      <c r="DG13" s="81">
        <f t="shared" si="62"/>
        <v>0</v>
      </c>
      <c r="DH13" s="82">
        <f t="shared" si="63"/>
        <v>0</v>
      </c>
      <c r="DI13" s="83">
        <v>0</v>
      </c>
      <c r="DJ13" s="76">
        <f t="shared" si="64"/>
        <v>0</v>
      </c>
      <c r="DK13" s="83">
        <v>0</v>
      </c>
      <c r="DL13" s="76">
        <f t="shared" si="65"/>
        <v>0</v>
      </c>
      <c r="DM13" s="80">
        <v>0</v>
      </c>
      <c r="DN13" s="81">
        <f t="shared" si="66"/>
        <v>0</v>
      </c>
      <c r="DO13" s="82">
        <f t="shared" si="67"/>
        <v>0</v>
      </c>
      <c r="DP13" s="83">
        <v>0</v>
      </c>
      <c r="DQ13" s="76">
        <f t="shared" si="68"/>
        <v>0</v>
      </c>
      <c r="DR13" s="83">
        <v>0</v>
      </c>
      <c r="DS13" s="76">
        <f t="shared" si="69"/>
        <v>0</v>
      </c>
      <c r="DT13" s="80">
        <v>0</v>
      </c>
      <c r="DU13" s="81">
        <f t="shared" si="70"/>
        <v>0</v>
      </c>
      <c r="DV13" s="82">
        <f t="shared" si="71"/>
        <v>0</v>
      </c>
      <c r="DW13" s="75">
        <v>0</v>
      </c>
      <c r="DX13" s="76">
        <f t="shared" si="72"/>
        <v>0</v>
      </c>
      <c r="DY13" s="12">
        <v>0</v>
      </c>
      <c r="DZ13" s="76">
        <f t="shared" si="73"/>
        <v>0</v>
      </c>
      <c r="EA13" s="80">
        <v>0</v>
      </c>
      <c r="EB13" s="81">
        <f t="shared" si="74"/>
        <v>0</v>
      </c>
      <c r="EC13" s="82">
        <f t="shared" si="75"/>
        <v>0</v>
      </c>
      <c r="ED13" s="75">
        <v>0</v>
      </c>
      <c r="EE13" s="76">
        <f t="shared" si="76"/>
        <v>0</v>
      </c>
      <c r="EF13" s="12">
        <v>0</v>
      </c>
      <c r="EG13" s="76">
        <f t="shared" si="77"/>
        <v>0</v>
      </c>
      <c r="EH13" s="80">
        <v>0</v>
      </c>
      <c r="EI13" s="81">
        <f t="shared" si="78"/>
        <v>0</v>
      </c>
      <c r="EJ13" s="76">
        <f t="shared" si="79"/>
        <v>0</v>
      </c>
      <c r="EK13" s="87">
        <v>0</v>
      </c>
      <c r="EL13" s="76">
        <f t="shared" si="80"/>
        <v>0</v>
      </c>
      <c r="EM13" s="12">
        <v>0</v>
      </c>
      <c r="EN13" s="76">
        <f t="shared" si="81"/>
        <v>0</v>
      </c>
      <c r="EO13" s="80">
        <v>0</v>
      </c>
      <c r="EP13" s="81">
        <f t="shared" si="82"/>
        <v>0</v>
      </c>
      <c r="EQ13" s="82">
        <f t="shared" si="83"/>
        <v>0</v>
      </c>
      <c r="ER13" s="85"/>
      <c r="ES13" s="76"/>
      <c r="ET13" s="86"/>
      <c r="EU13" s="76"/>
      <c r="EV13" s="80"/>
      <c r="EW13" s="12">
        <v>0</v>
      </c>
      <c r="EX13" s="82">
        <f t="shared" si="84"/>
        <v>0</v>
      </c>
      <c r="EY13" s="85"/>
      <c r="EZ13" s="76"/>
      <c r="FA13" s="86"/>
      <c r="FB13" s="76"/>
      <c r="FC13" s="80"/>
      <c r="FD13" s="12">
        <v>0</v>
      </c>
      <c r="FE13" s="82">
        <f t="shared" si="85"/>
        <v>0</v>
      </c>
      <c r="FF13" s="85"/>
      <c r="FG13" s="76"/>
      <c r="FH13" s="86"/>
      <c r="FI13" s="76"/>
      <c r="FJ13" s="80"/>
      <c r="FK13" s="12">
        <v>0</v>
      </c>
      <c r="FL13" s="82">
        <f t="shared" si="86"/>
        <v>0</v>
      </c>
      <c r="FM13" s="85"/>
      <c r="FN13" s="76"/>
      <c r="FO13" s="86"/>
      <c r="FP13" s="76"/>
      <c r="FQ13" s="80"/>
      <c r="FR13" s="12">
        <v>0</v>
      </c>
      <c r="FS13" s="82">
        <f t="shared" si="87"/>
        <v>0</v>
      </c>
      <c r="FT13" s="85"/>
      <c r="FU13" s="76"/>
      <c r="FV13" s="86"/>
      <c r="FW13" s="76"/>
      <c r="FX13" s="80"/>
      <c r="FY13" s="12">
        <v>0</v>
      </c>
      <c r="FZ13" s="82">
        <f t="shared" si="88"/>
        <v>0</v>
      </c>
      <c r="GA13" s="85"/>
      <c r="GB13" s="76"/>
      <c r="GC13" s="86"/>
      <c r="GD13" s="76"/>
      <c r="GE13" s="80"/>
      <c r="GF13" s="12">
        <v>0</v>
      </c>
      <c r="GG13" s="82">
        <f t="shared" si="89"/>
        <v>0</v>
      </c>
      <c r="GH13" s="85"/>
      <c r="GI13" s="76"/>
      <c r="GJ13" s="86"/>
      <c r="GK13" s="76"/>
      <c r="GL13" s="80"/>
      <c r="GM13" s="12">
        <v>0</v>
      </c>
      <c r="GN13" s="82">
        <f t="shared" si="90"/>
        <v>0</v>
      </c>
      <c r="GO13" s="85"/>
      <c r="GP13" s="76"/>
      <c r="GQ13" s="86"/>
      <c r="GR13" s="76"/>
      <c r="GS13" s="80"/>
      <c r="GT13" s="12">
        <v>0</v>
      </c>
      <c r="GU13" s="82">
        <f t="shared" si="91"/>
        <v>0</v>
      </c>
      <c r="GV13" s="85"/>
      <c r="GW13" s="76"/>
      <c r="GX13" s="86"/>
      <c r="GY13" s="76"/>
      <c r="GZ13" s="80"/>
      <c r="HA13" s="12">
        <v>0</v>
      </c>
      <c r="HB13" s="82">
        <f t="shared" si="92"/>
        <v>0</v>
      </c>
      <c r="HC13" s="85"/>
      <c r="HD13" s="76"/>
      <c r="HE13" s="86"/>
      <c r="HF13" s="76"/>
      <c r="HG13" s="80"/>
      <c r="HH13" s="12">
        <v>0</v>
      </c>
      <c r="HI13" s="82">
        <f t="shared" si="93"/>
        <v>0</v>
      </c>
      <c r="HJ13" s="85"/>
      <c r="HK13" s="76"/>
      <c r="HL13" s="86"/>
      <c r="HM13" s="76"/>
      <c r="HN13" s="80"/>
      <c r="HO13" s="12">
        <v>0</v>
      </c>
      <c r="HP13" s="82">
        <f t="shared" si="94"/>
        <v>0</v>
      </c>
      <c r="HQ13" s="85"/>
      <c r="HR13" s="76"/>
      <c r="HS13" s="86"/>
      <c r="HT13" s="76"/>
      <c r="HU13" s="80"/>
      <c r="HV13" s="12">
        <v>0</v>
      </c>
      <c r="HW13" s="82">
        <f t="shared" si="95"/>
        <v>0</v>
      </c>
      <c r="HX13" s="85"/>
      <c r="HY13" s="76"/>
      <c r="HZ13" s="86"/>
      <c r="IA13" s="76"/>
      <c r="IB13" s="80"/>
      <c r="IC13" s="12">
        <v>0</v>
      </c>
      <c r="ID13" s="82">
        <f t="shared" si="96"/>
        <v>0</v>
      </c>
    </row>
    <row r="14" spans="1:329" x14ac:dyDescent="0.3">
      <c r="A14" s="74" t="s">
        <v>40</v>
      </c>
      <c r="B14" s="75">
        <v>569071</v>
      </c>
      <c r="C14" s="76">
        <f t="shared" si="0"/>
        <v>6.6316897418345411</v>
      </c>
      <c r="D14" s="12">
        <v>552792</v>
      </c>
      <c r="E14" s="76">
        <f t="shared" si="1"/>
        <v>6.3531445590011444</v>
      </c>
      <c r="F14" s="12">
        <f t="shared" si="2"/>
        <v>1121863</v>
      </c>
      <c r="G14" s="77">
        <f t="shared" si="3"/>
        <v>6.4914501732219518</v>
      </c>
      <c r="H14" s="78">
        <v>3</v>
      </c>
      <c r="I14" s="76">
        <f t="shared" si="4"/>
        <v>0.11655011655011654</v>
      </c>
      <c r="J14" s="79">
        <v>0</v>
      </c>
      <c r="K14" s="76">
        <f t="shared" si="5"/>
        <v>0</v>
      </c>
      <c r="L14" s="80">
        <v>0</v>
      </c>
      <c r="M14" s="81">
        <f t="shared" si="6"/>
        <v>3</v>
      </c>
      <c r="N14" s="82">
        <f t="shared" si="7"/>
        <v>6.7054090299508276E-2</v>
      </c>
      <c r="O14" s="78">
        <v>3</v>
      </c>
      <c r="P14" s="76">
        <f t="shared" si="8"/>
        <v>0.1178318931657502</v>
      </c>
      <c r="Q14" s="78">
        <v>0</v>
      </c>
      <c r="R14" s="76">
        <f t="shared" si="9"/>
        <v>0</v>
      </c>
      <c r="S14" s="80">
        <v>0</v>
      </c>
      <c r="T14" s="81">
        <f t="shared" si="10"/>
        <v>3</v>
      </c>
      <c r="U14" s="82">
        <f t="shared" si="11"/>
        <v>6.8058076225045366E-2</v>
      </c>
      <c r="V14" s="78">
        <v>3</v>
      </c>
      <c r="W14" s="76">
        <f t="shared" si="12"/>
        <v>0.12087026591458502</v>
      </c>
      <c r="X14" s="78">
        <v>0</v>
      </c>
      <c r="Y14" s="76">
        <f t="shared" si="13"/>
        <v>0</v>
      </c>
      <c r="Z14" s="80">
        <v>0</v>
      </c>
      <c r="AA14" s="81">
        <f t="shared" si="14"/>
        <v>3</v>
      </c>
      <c r="AB14" s="82">
        <f t="shared" si="15"/>
        <v>6.9962686567164173E-2</v>
      </c>
      <c r="AC14" s="78">
        <v>3</v>
      </c>
      <c r="AD14" s="76">
        <f t="shared" si="16"/>
        <v>0.12417218543046359</v>
      </c>
      <c r="AE14" s="78">
        <v>0</v>
      </c>
      <c r="AF14" s="76">
        <f t="shared" si="17"/>
        <v>0</v>
      </c>
      <c r="AG14" s="80">
        <v>0</v>
      </c>
      <c r="AH14" s="81">
        <f t="shared" si="18"/>
        <v>3</v>
      </c>
      <c r="AI14" s="82">
        <f t="shared" si="19"/>
        <v>7.183908045977011E-2</v>
      </c>
      <c r="AJ14" s="83">
        <v>3</v>
      </c>
      <c r="AK14" s="76">
        <f t="shared" si="20"/>
        <v>0.12695725772323319</v>
      </c>
      <c r="AL14" s="83">
        <v>0</v>
      </c>
      <c r="AM14" s="76">
        <f t="shared" si="21"/>
        <v>0</v>
      </c>
      <c r="AN14" s="80">
        <v>0</v>
      </c>
      <c r="AO14" s="81">
        <f t="shared" si="22"/>
        <v>3</v>
      </c>
      <c r="AP14" s="82">
        <f t="shared" si="23"/>
        <v>7.4019245003700954E-2</v>
      </c>
      <c r="AQ14" s="83">
        <v>3</v>
      </c>
      <c r="AR14" s="76">
        <f t="shared" si="24"/>
        <v>0.13049151805132667</v>
      </c>
      <c r="AS14" s="83">
        <v>0</v>
      </c>
      <c r="AT14" s="76">
        <f t="shared" si="25"/>
        <v>0</v>
      </c>
      <c r="AU14" s="80">
        <v>0</v>
      </c>
      <c r="AV14" s="81">
        <f t="shared" si="26"/>
        <v>3</v>
      </c>
      <c r="AW14" s="82">
        <f t="shared" si="27"/>
        <v>7.6628352490421464E-2</v>
      </c>
      <c r="AX14" s="83">
        <v>3</v>
      </c>
      <c r="AY14" s="76">
        <f t="shared" si="28"/>
        <v>0.13593112822836431</v>
      </c>
      <c r="AZ14" s="83">
        <v>0</v>
      </c>
      <c r="BA14" s="76">
        <f t="shared" si="29"/>
        <v>0</v>
      </c>
      <c r="BB14" s="80">
        <v>0</v>
      </c>
      <c r="BC14" s="81">
        <f t="shared" si="30"/>
        <v>3</v>
      </c>
      <c r="BD14" s="82">
        <f t="shared" si="31"/>
        <v>0.08</v>
      </c>
      <c r="BE14" s="84">
        <v>3</v>
      </c>
      <c r="BF14" s="76">
        <f t="shared" si="32"/>
        <v>0.13831258644536654</v>
      </c>
      <c r="BG14" s="83">
        <v>0</v>
      </c>
      <c r="BH14" s="76">
        <f t="shared" si="33"/>
        <v>0</v>
      </c>
      <c r="BI14" s="80">
        <v>0</v>
      </c>
      <c r="BJ14" s="81">
        <f t="shared" si="34"/>
        <v>3</v>
      </c>
      <c r="BK14" s="82">
        <f t="shared" si="35"/>
        <v>8.1455335324463751E-2</v>
      </c>
      <c r="BL14" s="85">
        <v>3</v>
      </c>
      <c r="BM14" s="76">
        <f t="shared" si="36"/>
        <v>0.14111006585136407</v>
      </c>
      <c r="BN14" s="86">
        <v>0</v>
      </c>
      <c r="BO14" s="76">
        <f t="shared" si="37"/>
        <v>0</v>
      </c>
      <c r="BP14" s="80">
        <v>0</v>
      </c>
      <c r="BQ14" s="81">
        <f t="shared" si="38"/>
        <v>3</v>
      </c>
      <c r="BR14" s="82">
        <f t="shared" si="39"/>
        <v>8.3333333333333343E-2</v>
      </c>
      <c r="BS14" s="83">
        <v>3</v>
      </c>
      <c r="BT14" s="76">
        <f t="shared" si="40"/>
        <v>0.14605647517039921</v>
      </c>
      <c r="BU14" s="83">
        <v>0</v>
      </c>
      <c r="BV14" s="76">
        <f t="shared" si="41"/>
        <v>0</v>
      </c>
      <c r="BW14" s="80">
        <v>0</v>
      </c>
      <c r="BX14" s="81">
        <f t="shared" si="42"/>
        <v>3</v>
      </c>
      <c r="BY14" s="82">
        <f t="shared" si="43"/>
        <v>8.6755349913244656E-2</v>
      </c>
      <c r="BZ14" s="83">
        <v>3</v>
      </c>
      <c r="CA14" s="76">
        <f t="shared" si="44"/>
        <v>0.15166835187057634</v>
      </c>
      <c r="CB14" s="83">
        <v>0</v>
      </c>
      <c r="CC14" s="76">
        <f t="shared" si="45"/>
        <v>0</v>
      </c>
      <c r="CD14" s="80">
        <v>0</v>
      </c>
      <c r="CE14" s="81">
        <f t="shared" si="46"/>
        <v>3</v>
      </c>
      <c r="CF14" s="82">
        <f t="shared" si="47"/>
        <v>9.0525045262522627E-2</v>
      </c>
      <c r="CG14" s="83">
        <v>3</v>
      </c>
      <c r="CH14" s="76">
        <f t="shared" si="48"/>
        <v>0.15864621893178213</v>
      </c>
      <c r="CI14" s="83">
        <v>0</v>
      </c>
      <c r="CJ14" s="76">
        <f t="shared" si="49"/>
        <v>0</v>
      </c>
      <c r="CK14" s="80">
        <v>0</v>
      </c>
      <c r="CL14" s="81">
        <f t="shared" si="50"/>
        <v>3</v>
      </c>
      <c r="CM14" s="82">
        <f t="shared" si="51"/>
        <v>9.5754867539099897E-2</v>
      </c>
      <c r="CN14" s="83">
        <v>3</v>
      </c>
      <c r="CO14" s="76">
        <f t="shared" si="52"/>
        <v>0.16844469399213924</v>
      </c>
      <c r="CP14" s="83">
        <v>0</v>
      </c>
      <c r="CQ14" s="76">
        <f t="shared" si="53"/>
        <v>0</v>
      </c>
      <c r="CR14" s="80">
        <v>0</v>
      </c>
      <c r="CS14" s="81">
        <f t="shared" si="54"/>
        <v>3</v>
      </c>
      <c r="CT14" s="82">
        <f t="shared" si="55"/>
        <v>0.10190217391304347</v>
      </c>
      <c r="CU14" s="83">
        <v>3</v>
      </c>
      <c r="CV14" s="76">
        <f t="shared" si="56"/>
        <v>0.17626321974148063</v>
      </c>
      <c r="CW14" s="83">
        <v>0</v>
      </c>
      <c r="CX14" s="76">
        <f t="shared" si="57"/>
        <v>0</v>
      </c>
      <c r="CY14" s="80">
        <v>0</v>
      </c>
      <c r="CZ14" s="81">
        <f t="shared" si="58"/>
        <v>3</v>
      </c>
      <c r="DA14" s="82">
        <f t="shared" si="59"/>
        <v>0.10634526763559021</v>
      </c>
      <c r="DB14" s="83">
        <v>3</v>
      </c>
      <c r="DC14" s="76">
        <f t="shared" si="60"/>
        <v>0.18181818181818182</v>
      </c>
      <c r="DD14" s="83">
        <v>0</v>
      </c>
      <c r="DE14" s="76">
        <f t="shared" si="61"/>
        <v>0</v>
      </c>
      <c r="DF14" s="80">
        <v>0</v>
      </c>
      <c r="DG14" s="81">
        <f t="shared" si="62"/>
        <v>3</v>
      </c>
      <c r="DH14" s="82">
        <f t="shared" si="63"/>
        <v>0.10968921389396709</v>
      </c>
      <c r="DI14" s="83">
        <v>2</v>
      </c>
      <c r="DJ14" s="76">
        <f t="shared" si="64"/>
        <v>0.12523481527864747</v>
      </c>
      <c r="DK14" s="83">
        <v>0</v>
      </c>
      <c r="DL14" s="76">
        <f t="shared" si="65"/>
        <v>0</v>
      </c>
      <c r="DM14" s="80">
        <v>0</v>
      </c>
      <c r="DN14" s="81">
        <f t="shared" si="66"/>
        <v>2</v>
      </c>
      <c r="DO14" s="82">
        <f t="shared" si="67"/>
        <v>7.5728890571753124E-2</v>
      </c>
      <c r="DP14" s="83">
        <v>2</v>
      </c>
      <c r="DQ14" s="76">
        <f t="shared" si="68"/>
        <v>0.13089005235602094</v>
      </c>
      <c r="DR14" s="83">
        <v>0</v>
      </c>
      <c r="DS14" s="76">
        <f t="shared" si="69"/>
        <v>0</v>
      </c>
      <c r="DT14" s="80">
        <v>0</v>
      </c>
      <c r="DU14" s="81">
        <f t="shared" si="70"/>
        <v>2</v>
      </c>
      <c r="DV14" s="82">
        <f t="shared" si="71"/>
        <v>7.9713033080908727E-2</v>
      </c>
      <c r="DW14" s="75">
        <v>2</v>
      </c>
      <c r="DX14" s="76">
        <f t="shared" si="72"/>
        <v>0.13642564802182811</v>
      </c>
      <c r="DY14" s="12">
        <v>0</v>
      </c>
      <c r="DZ14" s="76">
        <f t="shared" si="73"/>
        <v>0</v>
      </c>
      <c r="EA14" s="80">
        <v>0</v>
      </c>
      <c r="EB14" s="81">
        <f t="shared" si="74"/>
        <v>2</v>
      </c>
      <c r="EC14" s="82">
        <f t="shared" si="75"/>
        <v>8.3542188805346695E-2</v>
      </c>
      <c r="ED14" s="75">
        <v>1</v>
      </c>
      <c r="EE14" s="76">
        <f t="shared" si="76"/>
        <v>7.2358900144717797E-2</v>
      </c>
      <c r="EF14" s="12">
        <v>0</v>
      </c>
      <c r="EG14" s="76">
        <f t="shared" si="77"/>
        <v>0</v>
      </c>
      <c r="EH14" s="80">
        <v>0</v>
      </c>
      <c r="EI14" s="81">
        <f t="shared" si="78"/>
        <v>1</v>
      </c>
      <c r="EJ14" s="76">
        <f t="shared" si="79"/>
        <v>4.4523597506678537E-2</v>
      </c>
      <c r="EK14" s="87">
        <v>1</v>
      </c>
      <c r="EL14" s="76">
        <f t="shared" si="80"/>
        <v>7.7639751552795025E-2</v>
      </c>
      <c r="EM14" s="12">
        <v>0</v>
      </c>
      <c r="EN14" s="76">
        <f t="shared" si="81"/>
        <v>0</v>
      </c>
      <c r="EO14" s="80">
        <v>0</v>
      </c>
      <c r="EP14" s="81">
        <f t="shared" si="82"/>
        <v>1</v>
      </c>
      <c r="EQ14" s="82">
        <f t="shared" si="83"/>
        <v>4.7641734159123393E-2</v>
      </c>
      <c r="ER14" s="85"/>
      <c r="ES14" s="76"/>
      <c r="ET14" s="86"/>
      <c r="EU14" s="76"/>
      <c r="EV14" s="80"/>
      <c r="EW14" s="12">
        <v>1</v>
      </c>
      <c r="EX14" s="82">
        <f t="shared" si="84"/>
        <v>5.3590568060021437E-2</v>
      </c>
      <c r="EY14" s="85"/>
      <c r="EZ14" s="76"/>
      <c r="FA14" s="86"/>
      <c r="FB14" s="76"/>
      <c r="FC14" s="80"/>
      <c r="FD14" s="12">
        <v>1</v>
      </c>
      <c r="FE14" s="82">
        <f t="shared" si="85"/>
        <v>5.6657223796033988E-2</v>
      </c>
      <c r="FF14" s="85"/>
      <c r="FG14" s="76"/>
      <c r="FH14" s="86"/>
      <c r="FI14" s="76"/>
      <c r="FJ14" s="80"/>
      <c r="FK14" s="12">
        <v>0</v>
      </c>
      <c r="FL14" s="82">
        <f t="shared" si="86"/>
        <v>0</v>
      </c>
      <c r="FM14" s="85"/>
      <c r="FN14" s="76"/>
      <c r="FO14" s="86"/>
      <c r="FP14" s="76"/>
      <c r="FQ14" s="80"/>
      <c r="FR14" s="12">
        <v>0</v>
      </c>
      <c r="FS14" s="82">
        <f t="shared" si="87"/>
        <v>0</v>
      </c>
      <c r="FT14" s="85"/>
      <c r="FU14" s="76"/>
      <c r="FV14" s="86"/>
      <c r="FW14" s="76"/>
      <c r="FX14" s="80"/>
      <c r="FY14" s="12">
        <v>0</v>
      </c>
      <c r="FZ14" s="82">
        <f t="shared" si="88"/>
        <v>0</v>
      </c>
      <c r="GA14" s="85"/>
      <c r="GB14" s="76"/>
      <c r="GC14" s="86"/>
      <c r="GD14" s="76"/>
      <c r="GE14" s="80"/>
      <c r="GF14" s="12">
        <v>0</v>
      </c>
      <c r="GG14" s="82">
        <f t="shared" si="89"/>
        <v>0</v>
      </c>
      <c r="GH14" s="85"/>
      <c r="GI14" s="76"/>
      <c r="GJ14" s="86"/>
      <c r="GK14" s="76"/>
      <c r="GL14" s="80"/>
      <c r="GM14" s="12">
        <v>0</v>
      </c>
      <c r="GN14" s="82">
        <f t="shared" si="90"/>
        <v>0</v>
      </c>
      <c r="GO14" s="85"/>
      <c r="GP14" s="76"/>
      <c r="GQ14" s="86"/>
      <c r="GR14" s="76"/>
      <c r="GS14" s="80"/>
      <c r="GT14" s="12">
        <v>0</v>
      </c>
      <c r="GU14" s="82">
        <f t="shared" si="91"/>
        <v>0</v>
      </c>
      <c r="GV14" s="85"/>
      <c r="GW14" s="76"/>
      <c r="GX14" s="86"/>
      <c r="GY14" s="76"/>
      <c r="GZ14" s="80"/>
      <c r="HA14" s="12">
        <v>0</v>
      </c>
      <c r="HB14" s="82">
        <f t="shared" si="92"/>
        <v>0</v>
      </c>
      <c r="HC14" s="85"/>
      <c r="HD14" s="76"/>
      <c r="HE14" s="86"/>
      <c r="HF14" s="76"/>
      <c r="HG14" s="80"/>
      <c r="HH14" s="12">
        <v>0</v>
      </c>
      <c r="HI14" s="82">
        <f t="shared" si="93"/>
        <v>0</v>
      </c>
      <c r="HJ14" s="85"/>
      <c r="HK14" s="76"/>
      <c r="HL14" s="86"/>
      <c r="HM14" s="76"/>
      <c r="HN14" s="80"/>
      <c r="HO14" s="12">
        <v>0</v>
      </c>
      <c r="HP14" s="82">
        <f t="shared" si="94"/>
        <v>0</v>
      </c>
      <c r="HQ14" s="85"/>
      <c r="HR14" s="76"/>
      <c r="HS14" s="86"/>
      <c r="HT14" s="76"/>
      <c r="HU14" s="80"/>
      <c r="HV14" s="12">
        <v>0</v>
      </c>
      <c r="HW14" s="82">
        <f t="shared" si="95"/>
        <v>0</v>
      </c>
      <c r="HX14" s="85"/>
      <c r="HY14" s="76"/>
      <c r="HZ14" s="86"/>
      <c r="IA14" s="76"/>
      <c r="IB14" s="80"/>
      <c r="IC14" s="12">
        <v>0</v>
      </c>
      <c r="ID14" s="82">
        <f t="shared" si="96"/>
        <v>0</v>
      </c>
    </row>
    <row r="15" spans="1:329" x14ac:dyDescent="0.3">
      <c r="A15" s="74" t="s">
        <v>41</v>
      </c>
      <c r="B15" s="75">
        <v>543375</v>
      </c>
      <c r="C15" s="76">
        <f t="shared" si="0"/>
        <v>6.332240464668458</v>
      </c>
      <c r="D15" s="12">
        <v>533531</v>
      </c>
      <c r="E15" s="76">
        <f t="shared" si="1"/>
        <v>6.1317811576658849</v>
      </c>
      <c r="F15" s="12">
        <f t="shared" si="2"/>
        <v>1076906</v>
      </c>
      <c r="G15" s="77">
        <f t="shared" si="3"/>
        <v>6.231314911218</v>
      </c>
      <c r="H15" s="78">
        <v>2</v>
      </c>
      <c r="I15" s="76">
        <f t="shared" si="4"/>
        <v>7.7700077700077697E-2</v>
      </c>
      <c r="J15" s="79">
        <v>1</v>
      </c>
      <c r="K15" s="76">
        <f t="shared" si="5"/>
        <v>5.2631578947368418E-2</v>
      </c>
      <c r="L15" s="80">
        <v>0</v>
      </c>
      <c r="M15" s="81">
        <f t="shared" si="6"/>
        <v>3</v>
      </c>
      <c r="N15" s="82">
        <f t="shared" si="7"/>
        <v>6.7054090299508276E-2</v>
      </c>
      <c r="O15" s="78">
        <v>2</v>
      </c>
      <c r="P15" s="76">
        <f t="shared" si="8"/>
        <v>7.8554595443833475E-2</v>
      </c>
      <c r="Q15" s="78">
        <v>1</v>
      </c>
      <c r="R15" s="76">
        <f t="shared" si="9"/>
        <v>5.3705692803437163E-2</v>
      </c>
      <c r="S15" s="80">
        <v>0</v>
      </c>
      <c r="T15" s="81">
        <f t="shared" si="10"/>
        <v>3</v>
      </c>
      <c r="U15" s="82">
        <f t="shared" si="11"/>
        <v>6.8058076225045366E-2</v>
      </c>
      <c r="V15" s="78">
        <v>2</v>
      </c>
      <c r="W15" s="76">
        <f t="shared" si="12"/>
        <v>8.0580177276390011E-2</v>
      </c>
      <c r="X15" s="78">
        <v>1</v>
      </c>
      <c r="Y15" s="76">
        <f t="shared" si="13"/>
        <v>5.537098560354374E-2</v>
      </c>
      <c r="Z15" s="80">
        <v>0</v>
      </c>
      <c r="AA15" s="81">
        <f t="shared" si="14"/>
        <v>3</v>
      </c>
      <c r="AB15" s="82">
        <f t="shared" si="15"/>
        <v>6.9962686567164173E-2</v>
      </c>
      <c r="AC15" s="78">
        <v>2</v>
      </c>
      <c r="AD15" s="76">
        <f t="shared" si="16"/>
        <v>8.2781456953642391E-2</v>
      </c>
      <c r="AE15" s="78">
        <v>1</v>
      </c>
      <c r="AF15" s="76">
        <f t="shared" si="17"/>
        <v>5.6818181818181816E-2</v>
      </c>
      <c r="AG15" s="80">
        <v>0</v>
      </c>
      <c r="AH15" s="81">
        <f t="shared" si="18"/>
        <v>3</v>
      </c>
      <c r="AI15" s="82">
        <f t="shared" si="19"/>
        <v>7.183908045977011E-2</v>
      </c>
      <c r="AJ15" s="83">
        <v>1</v>
      </c>
      <c r="AK15" s="76">
        <f t="shared" si="20"/>
        <v>4.2319085907744393E-2</v>
      </c>
      <c r="AL15" s="83">
        <v>1</v>
      </c>
      <c r="AM15" s="76">
        <f t="shared" si="21"/>
        <v>5.9171597633136098E-2</v>
      </c>
      <c r="AN15" s="80">
        <v>0</v>
      </c>
      <c r="AO15" s="81">
        <f t="shared" si="22"/>
        <v>2</v>
      </c>
      <c r="AP15" s="82">
        <f t="shared" si="23"/>
        <v>4.9346163335800636E-2</v>
      </c>
      <c r="AQ15" s="83">
        <v>1</v>
      </c>
      <c r="AR15" s="76">
        <f t="shared" si="24"/>
        <v>4.3497172683775558E-2</v>
      </c>
      <c r="AS15" s="83">
        <v>1</v>
      </c>
      <c r="AT15" s="76">
        <f t="shared" si="25"/>
        <v>6.1881188118811881E-2</v>
      </c>
      <c r="AU15" s="80">
        <v>0</v>
      </c>
      <c r="AV15" s="81">
        <f t="shared" si="26"/>
        <v>2</v>
      </c>
      <c r="AW15" s="82">
        <f t="shared" si="27"/>
        <v>5.108556832694764E-2</v>
      </c>
      <c r="AX15" s="83">
        <v>1</v>
      </c>
      <c r="AY15" s="76">
        <f t="shared" si="28"/>
        <v>4.5310376076121435E-2</v>
      </c>
      <c r="AZ15" s="83">
        <v>1</v>
      </c>
      <c r="BA15" s="76">
        <f t="shared" si="29"/>
        <v>6.4808813998703821E-2</v>
      </c>
      <c r="BB15" s="80">
        <v>0</v>
      </c>
      <c r="BC15" s="81">
        <f t="shared" si="30"/>
        <v>2</v>
      </c>
      <c r="BD15" s="82">
        <f t="shared" si="31"/>
        <v>5.3333333333333337E-2</v>
      </c>
      <c r="BE15" s="84">
        <v>1</v>
      </c>
      <c r="BF15" s="76">
        <f t="shared" si="32"/>
        <v>4.6104195481788839E-2</v>
      </c>
      <c r="BG15" s="83">
        <v>1</v>
      </c>
      <c r="BH15" s="76">
        <f t="shared" si="33"/>
        <v>6.6050198150594458E-2</v>
      </c>
      <c r="BI15" s="80">
        <v>0</v>
      </c>
      <c r="BJ15" s="81">
        <f t="shared" si="34"/>
        <v>2</v>
      </c>
      <c r="BK15" s="82">
        <f t="shared" si="35"/>
        <v>5.4303556882975834E-2</v>
      </c>
      <c r="BL15" s="85">
        <v>1</v>
      </c>
      <c r="BM15" s="76">
        <f t="shared" si="36"/>
        <v>4.7036688617121354E-2</v>
      </c>
      <c r="BN15" s="86">
        <v>1</v>
      </c>
      <c r="BO15" s="76">
        <f t="shared" si="37"/>
        <v>6.7842605156037988E-2</v>
      </c>
      <c r="BP15" s="80">
        <v>0</v>
      </c>
      <c r="BQ15" s="81">
        <f t="shared" si="38"/>
        <v>2</v>
      </c>
      <c r="BR15" s="82">
        <f t="shared" si="39"/>
        <v>5.5555555555555552E-2</v>
      </c>
      <c r="BS15" s="83">
        <v>1</v>
      </c>
      <c r="BT15" s="76">
        <f t="shared" si="40"/>
        <v>4.8685491723466409E-2</v>
      </c>
      <c r="BU15" s="83">
        <v>1</v>
      </c>
      <c r="BV15" s="76">
        <f t="shared" si="41"/>
        <v>7.1225071225071226E-2</v>
      </c>
      <c r="BW15" s="80">
        <v>0</v>
      </c>
      <c r="BX15" s="81">
        <f t="shared" si="42"/>
        <v>2</v>
      </c>
      <c r="BY15" s="82">
        <f t="shared" si="43"/>
        <v>5.7836899942163095E-2</v>
      </c>
      <c r="BZ15" s="83">
        <v>1</v>
      </c>
      <c r="CA15" s="76">
        <f t="shared" si="44"/>
        <v>5.0556117290192118E-2</v>
      </c>
      <c r="CB15" s="83">
        <v>1</v>
      </c>
      <c r="CC15" s="76">
        <f t="shared" si="45"/>
        <v>7.4850299401197612E-2</v>
      </c>
      <c r="CD15" s="80">
        <v>0</v>
      </c>
      <c r="CE15" s="81">
        <f t="shared" si="46"/>
        <v>2</v>
      </c>
      <c r="CF15" s="82">
        <f t="shared" si="47"/>
        <v>6.0350030175015092E-2</v>
      </c>
      <c r="CG15" s="83">
        <v>1</v>
      </c>
      <c r="CH15" s="76">
        <f t="shared" si="48"/>
        <v>5.2882072977260705E-2</v>
      </c>
      <c r="CI15" s="83">
        <v>1</v>
      </c>
      <c r="CJ15" s="76">
        <f t="shared" si="49"/>
        <v>8.0515297906602251E-2</v>
      </c>
      <c r="CK15" s="80">
        <v>0</v>
      </c>
      <c r="CL15" s="81">
        <f t="shared" si="50"/>
        <v>2</v>
      </c>
      <c r="CM15" s="82">
        <f t="shared" si="51"/>
        <v>6.3836578359399931E-2</v>
      </c>
      <c r="CN15" s="83">
        <v>1</v>
      </c>
      <c r="CO15" s="76">
        <f t="shared" si="52"/>
        <v>5.6148231330713089E-2</v>
      </c>
      <c r="CP15" s="83">
        <v>1</v>
      </c>
      <c r="CQ15" s="76">
        <f t="shared" si="53"/>
        <v>8.5984522785898534E-2</v>
      </c>
      <c r="CR15" s="80">
        <v>0</v>
      </c>
      <c r="CS15" s="81">
        <f t="shared" si="54"/>
        <v>2</v>
      </c>
      <c r="CT15" s="82">
        <f t="shared" si="55"/>
        <v>6.7934782608695649E-2</v>
      </c>
      <c r="CU15" s="83">
        <v>1</v>
      </c>
      <c r="CV15" s="76">
        <f t="shared" si="56"/>
        <v>5.8754406580493537E-2</v>
      </c>
      <c r="CW15" s="83">
        <v>1</v>
      </c>
      <c r="CX15" s="76">
        <f t="shared" si="57"/>
        <v>8.936550491510277E-2</v>
      </c>
      <c r="CY15" s="80">
        <v>0</v>
      </c>
      <c r="CZ15" s="81">
        <f t="shared" si="58"/>
        <v>2</v>
      </c>
      <c r="DA15" s="82">
        <f t="shared" si="59"/>
        <v>7.0896845090393484E-2</v>
      </c>
      <c r="DB15" s="83">
        <v>1</v>
      </c>
      <c r="DC15" s="76">
        <f t="shared" si="60"/>
        <v>6.0606060606060608E-2</v>
      </c>
      <c r="DD15" s="83">
        <v>1</v>
      </c>
      <c r="DE15" s="76">
        <f t="shared" si="61"/>
        <v>9.2165898617511524E-2</v>
      </c>
      <c r="DF15" s="80">
        <v>0</v>
      </c>
      <c r="DG15" s="81">
        <f t="shared" si="62"/>
        <v>2</v>
      </c>
      <c r="DH15" s="82">
        <f t="shared" si="63"/>
        <v>7.3126142595978064E-2</v>
      </c>
      <c r="DI15" s="83">
        <v>1</v>
      </c>
      <c r="DJ15" s="76">
        <f t="shared" si="64"/>
        <v>6.2617407639323733E-2</v>
      </c>
      <c r="DK15" s="83">
        <v>1</v>
      </c>
      <c r="DL15" s="76">
        <f t="shared" si="65"/>
        <v>9.5785440613026809E-2</v>
      </c>
      <c r="DM15" s="80">
        <v>0</v>
      </c>
      <c r="DN15" s="81">
        <f t="shared" si="66"/>
        <v>2</v>
      </c>
      <c r="DO15" s="82">
        <f t="shared" si="67"/>
        <v>7.5728890571753124E-2</v>
      </c>
      <c r="DP15" s="83">
        <v>1</v>
      </c>
      <c r="DQ15" s="76">
        <f t="shared" si="68"/>
        <v>6.5445026178010471E-2</v>
      </c>
      <c r="DR15" s="83">
        <v>1</v>
      </c>
      <c r="DS15" s="76">
        <f t="shared" si="69"/>
        <v>0.10193679918450561</v>
      </c>
      <c r="DT15" s="80">
        <v>0</v>
      </c>
      <c r="DU15" s="81">
        <f t="shared" si="70"/>
        <v>2</v>
      </c>
      <c r="DV15" s="82">
        <f t="shared" si="71"/>
        <v>7.9713033080908727E-2</v>
      </c>
      <c r="DW15" s="75">
        <v>0</v>
      </c>
      <c r="DX15" s="76">
        <f t="shared" si="72"/>
        <v>0</v>
      </c>
      <c r="DY15" s="12">
        <v>1</v>
      </c>
      <c r="DZ15" s="76">
        <f t="shared" si="73"/>
        <v>0.10775862068965517</v>
      </c>
      <c r="EA15" s="80">
        <v>0</v>
      </c>
      <c r="EB15" s="81">
        <f t="shared" si="74"/>
        <v>1</v>
      </c>
      <c r="EC15" s="82">
        <f t="shared" si="75"/>
        <v>4.1771094402673348E-2</v>
      </c>
      <c r="ED15" s="75">
        <v>0</v>
      </c>
      <c r="EE15" s="76">
        <f t="shared" si="76"/>
        <v>0</v>
      </c>
      <c r="EF15" s="12">
        <v>1</v>
      </c>
      <c r="EG15" s="76">
        <f t="shared" si="77"/>
        <v>0.11574074074074073</v>
      </c>
      <c r="EH15" s="80">
        <v>0</v>
      </c>
      <c r="EI15" s="81">
        <f t="shared" si="78"/>
        <v>1</v>
      </c>
      <c r="EJ15" s="76">
        <f t="shared" si="79"/>
        <v>4.4523597506678537E-2</v>
      </c>
      <c r="EK15" s="87">
        <v>0</v>
      </c>
      <c r="EL15" s="76">
        <f t="shared" si="80"/>
        <v>0</v>
      </c>
      <c r="EM15" s="12">
        <v>1</v>
      </c>
      <c r="EN15" s="76">
        <f t="shared" si="81"/>
        <v>0.12330456226880394</v>
      </c>
      <c r="EO15" s="80">
        <v>0</v>
      </c>
      <c r="EP15" s="81">
        <f t="shared" si="82"/>
        <v>1</v>
      </c>
      <c r="EQ15" s="82">
        <f t="shared" si="83"/>
        <v>4.7641734159123393E-2</v>
      </c>
      <c r="ER15" s="85"/>
      <c r="ES15" s="76"/>
      <c r="ET15" s="86"/>
      <c r="EU15" s="76"/>
      <c r="EV15" s="80"/>
      <c r="EW15" s="12">
        <v>0</v>
      </c>
      <c r="EX15" s="82">
        <f t="shared" si="84"/>
        <v>0</v>
      </c>
      <c r="EY15" s="85"/>
      <c r="EZ15" s="76"/>
      <c r="FA15" s="86"/>
      <c r="FB15" s="76"/>
      <c r="FC15" s="80"/>
      <c r="FD15" s="12">
        <v>0</v>
      </c>
      <c r="FE15" s="82">
        <f t="shared" si="85"/>
        <v>0</v>
      </c>
      <c r="FF15" s="85"/>
      <c r="FG15" s="76"/>
      <c r="FH15" s="86"/>
      <c r="FI15" s="76"/>
      <c r="FJ15" s="80"/>
      <c r="FK15" s="12">
        <v>0</v>
      </c>
      <c r="FL15" s="82">
        <f t="shared" si="86"/>
        <v>0</v>
      </c>
      <c r="FM15" s="85"/>
      <c r="FN15" s="76"/>
      <c r="FO15" s="86"/>
      <c r="FP15" s="76"/>
      <c r="FQ15" s="80"/>
      <c r="FR15" s="12">
        <v>0</v>
      </c>
      <c r="FS15" s="82">
        <f t="shared" si="87"/>
        <v>0</v>
      </c>
      <c r="FT15" s="85"/>
      <c r="FU15" s="76"/>
      <c r="FV15" s="86"/>
      <c r="FW15" s="76"/>
      <c r="FX15" s="80"/>
      <c r="FY15" s="12">
        <v>0</v>
      </c>
      <c r="FZ15" s="82">
        <f t="shared" si="88"/>
        <v>0</v>
      </c>
      <c r="GA15" s="85"/>
      <c r="GB15" s="76"/>
      <c r="GC15" s="86"/>
      <c r="GD15" s="76"/>
      <c r="GE15" s="80"/>
      <c r="GF15" s="12">
        <v>0</v>
      </c>
      <c r="GG15" s="82">
        <f t="shared" si="89"/>
        <v>0</v>
      </c>
      <c r="GH15" s="85"/>
      <c r="GI15" s="76"/>
      <c r="GJ15" s="86"/>
      <c r="GK15" s="76"/>
      <c r="GL15" s="80"/>
      <c r="GM15" s="12">
        <v>0</v>
      </c>
      <c r="GN15" s="82">
        <f t="shared" si="90"/>
        <v>0</v>
      </c>
      <c r="GO15" s="85"/>
      <c r="GP15" s="76"/>
      <c r="GQ15" s="86"/>
      <c r="GR15" s="76"/>
      <c r="GS15" s="80"/>
      <c r="GT15" s="12">
        <v>0</v>
      </c>
      <c r="GU15" s="82">
        <f t="shared" si="91"/>
        <v>0</v>
      </c>
      <c r="GV15" s="85"/>
      <c r="GW15" s="76"/>
      <c r="GX15" s="86"/>
      <c r="GY15" s="76"/>
      <c r="GZ15" s="80"/>
      <c r="HA15" s="12">
        <v>0</v>
      </c>
      <c r="HB15" s="82">
        <f t="shared" si="92"/>
        <v>0</v>
      </c>
      <c r="HC15" s="85"/>
      <c r="HD15" s="76"/>
      <c r="HE15" s="86"/>
      <c r="HF15" s="76"/>
      <c r="HG15" s="80"/>
      <c r="HH15" s="12">
        <v>0</v>
      </c>
      <c r="HI15" s="82">
        <f t="shared" si="93"/>
        <v>0</v>
      </c>
      <c r="HJ15" s="85"/>
      <c r="HK15" s="76"/>
      <c r="HL15" s="86"/>
      <c r="HM15" s="76"/>
      <c r="HN15" s="80"/>
      <c r="HO15" s="12">
        <v>0</v>
      </c>
      <c r="HP15" s="82">
        <f t="shared" si="94"/>
        <v>0</v>
      </c>
      <c r="HQ15" s="85"/>
      <c r="HR15" s="76"/>
      <c r="HS15" s="86"/>
      <c r="HT15" s="76"/>
      <c r="HU15" s="80"/>
      <c r="HV15" s="12">
        <v>0</v>
      </c>
      <c r="HW15" s="82">
        <f t="shared" si="95"/>
        <v>0</v>
      </c>
      <c r="HX15" s="85"/>
      <c r="HY15" s="76"/>
      <c r="HZ15" s="86"/>
      <c r="IA15" s="76"/>
      <c r="IB15" s="80"/>
      <c r="IC15" s="12">
        <v>0</v>
      </c>
      <c r="ID15" s="82">
        <f t="shared" si="96"/>
        <v>0</v>
      </c>
    </row>
    <row r="16" spans="1:329" x14ac:dyDescent="0.3">
      <c r="A16" s="74" t="s">
        <v>42</v>
      </c>
      <c r="B16" s="75">
        <v>516735</v>
      </c>
      <c r="C16" s="76">
        <f t="shared" si="0"/>
        <v>6.0217902489265347</v>
      </c>
      <c r="D16" s="12">
        <v>514558</v>
      </c>
      <c r="E16" s="76">
        <f t="shared" si="1"/>
        <v>5.9137276914110748</v>
      </c>
      <c r="F16" s="12">
        <f t="shared" si="2"/>
        <v>1031293</v>
      </c>
      <c r="G16" s="77">
        <f t="shared" si="3"/>
        <v>5.9673838280543938</v>
      </c>
      <c r="H16" s="78">
        <v>4</v>
      </c>
      <c r="I16" s="76">
        <f t="shared" si="4"/>
        <v>0.15540015540015539</v>
      </c>
      <c r="J16" s="79">
        <v>1</v>
      </c>
      <c r="K16" s="76">
        <f t="shared" si="5"/>
        <v>5.2631578947368418E-2</v>
      </c>
      <c r="L16" s="80">
        <v>0</v>
      </c>
      <c r="M16" s="81">
        <f t="shared" si="6"/>
        <v>5</v>
      </c>
      <c r="N16" s="82">
        <f t="shared" si="7"/>
        <v>0.11175681716584711</v>
      </c>
      <c r="O16" s="78">
        <v>4</v>
      </c>
      <c r="P16" s="76">
        <f t="shared" si="8"/>
        <v>0.15710919088766695</v>
      </c>
      <c r="Q16" s="78">
        <v>1</v>
      </c>
      <c r="R16" s="76">
        <f t="shared" si="9"/>
        <v>5.3705692803437163E-2</v>
      </c>
      <c r="S16" s="80">
        <v>0</v>
      </c>
      <c r="T16" s="81">
        <f t="shared" si="10"/>
        <v>5</v>
      </c>
      <c r="U16" s="82">
        <f t="shared" si="11"/>
        <v>0.1134301270417423</v>
      </c>
      <c r="V16" s="78">
        <v>4</v>
      </c>
      <c r="W16" s="76">
        <f t="shared" si="12"/>
        <v>0.16116035455278002</v>
      </c>
      <c r="X16" s="78">
        <v>1</v>
      </c>
      <c r="Y16" s="76">
        <f t="shared" si="13"/>
        <v>5.537098560354374E-2</v>
      </c>
      <c r="Z16" s="80">
        <v>0</v>
      </c>
      <c r="AA16" s="81">
        <f t="shared" si="14"/>
        <v>5</v>
      </c>
      <c r="AB16" s="82">
        <f t="shared" si="15"/>
        <v>0.11660447761194029</v>
      </c>
      <c r="AC16" s="78">
        <v>4</v>
      </c>
      <c r="AD16" s="76">
        <f t="shared" si="16"/>
        <v>0.16556291390728478</v>
      </c>
      <c r="AE16" s="78">
        <v>1</v>
      </c>
      <c r="AF16" s="76">
        <f t="shared" si="17"/>
        <v>5.6818181818181816E-2</v>
      </c>
      <c r="AG16" s="80">
        <v>0</v>
      </c>
      <c r="AH16" s="81">
        <f t="shared" si="18"/>
        <v>5</v>
      </c>
      <c r="AI16" s="82">
        <f t="shared" si="19"/>
        <v>0.11973180076628352</v>
      </c>
      <c r="AJ16" s="83">
        <v>3</v>
      </c>
      <c r="AK16" s="76">
        <f t="shared" si="20"/>
        <v>0.12695725772323319</v>
      </c>
      <c r="AL16" s="83">
        <v>1</v>
      </c>
      <c r="AM16" s="76">
        <f t="shared" si="21"/>
        <v>5.9171597633136098E-2</v>
      </c>
      <c r="AN16" s="80">
        <v>0</v>
      </c>
      <c r="AO16" s="81">
        <f t="shared" si="22"/>
        <v>4</v>
      </c>
      <c r="AP16" s="82">
        <f t="shared" si="23"/>
        <v>9.8692326671601271E-2</v>
      </c>
      <c r="AQ16" s="83">
        <v>3</v>
      </c>
      <c r="AR16" s="76">
        <f t="shared" si="24"/>
        <v>0.13049151805132667</v>
      </c>
      <c r="AS16" s="83">
        <v>1</v>
      </c>
      <c r="AT16" s="76">
        <f t="shared" si="25"/>
        <v>6.1881188118811881E-2</v>
      </c>
      <c r="AU16" s="80">
        <v>0</v>
      </c>
      <c r="AV16" s="81">
        <f t="shared" si="26"/>
        <v>4</v>
      </c>
      <c r="AW16" s="82">
        <f t="shared" si="27"/>
        <v>0.10217113665389528</v>
      </c>
      <c r="AX16" s="83">
        <v>3</v>
      </c>
      <c r="AY16" s="76">
        <f t="shared" si="28"/>
        <v>0.13593112822836431</v>
      </c>
      <c r="AZ16" s="83">
        <v>1</v>
      </c>
      <c r="BA16" s="76">
        <f t="shared" si="29"/>
        <v>6.4808813998703821E-2</v>
      </c>
      <c r="BB16" s="80">
        <v>0</v>
      </c>
      <c r="BC16" s="81">
        <f t="shared" si="30"/>
        <v>4</v>
      </c>
      <c r="BD16" s="82">
        <f t="shared" si="31"/>
        <v>0.10666666666666667</v>
      </c>
      <c r="BE16" s="84">
        <v>3</v>
      </c>
      <c r="BF16" s="76">
        <f t="shared" si="32"/>
        <v>0.13831258644536654</v>
      </c>
      <c r="BG16" s="83">
        <v>1</v>
      </c>
      <c r="BH16" s="76">
        <f t="shared" si="33"/>
        <v>6.6050198150594458E-2</v>
      </c>
      <c r="BI16" s="80">
        <v>0</v>
      </c>
      <c r="BJ16" s="81">
        <f t="shared" si="34"/>
        <v>4</v>
      </c>
      <c r="BK16" s="82">
        <f t="shared" si="35"/>
        <v>0.10860711376595167</v>
      </c>
      <c r="BL16" s="85">
        <v>3</v>
      </c>
      <c r="BM16" s="76">
        <f t="shared" si="36"/>
        <v>0.14111006585136407</v>
      </c>
      <c r="BN16" s="86">
        <v>1</v>
      </c>
      <c r="BO16" s="76">
        <f t="shared" si="37"/>
        <v>6.7842605156037988E-2</v>
      </c>
      <c r="BP16" s="80">
        <v>0</v>
      </c>
      <c r="BQ16" s="81">
        <f t="shared" si="38"/>
        <v>4</v>
      </c>
      <c r="BR16" s="82">
        <f t="shared" si="39"/>
        <v>0.1111111111111111</v>
      </c>
      <c r="BS16" s="83">
        <v>3</v>
      </c>
      <c r="BT16" s="76">
        <f t="shared" si="40"/>
        <v>0.14605647517039921</v>
      </c>
      <c r="BU16" s="83">
        <v>1</v>
      </c>
      <c r="BV16" s="76">
        <f t="shared" si="41"/>
        <v>7.1225071225071226E-2</v>
      </c>
      <c r="BW16" s="80">
        <v>0</v>
      </c>
      <c r="BX16" s="81">
        <f t="shared" si="42"/>
        <v>4</v>
      </c>
      <c r="BY16" s="82">
        <f t="shared" si="43"/>
        <v>0.11567379988432619</v>
      </c>
      <c r="BZ16" s="83">
        <v>3</v>
      </c>
      <c r="CA16" s="76">
        <f t="shared" si="44"/>
        <v>0.15166835187057634</v>
      </c>
      <c r="CB16" s="83">
        <v>1</v>
      </c>
      <c r="CC16" s="76">
        <f t="shared" si="45"/>
        <v>7.4850299401197612E-2</v>
      </c>
      <c r="CD16" s="80">
        <v>0</v>
      </c>
      <c r="CE16" s="81">
        <f t="shared" si="46"/>
        <v>4</v>
      </c>
      <c r="CF16" s="82">
        <f t="shared" si="47"/>
        <v>0.12070006035003018</v>
      </c>
      <c r="CG16" s="83">
        <v>2</v>
      </c>
      <c r="CH16" s="76">
        <f t="shared" si="48"/>
        <v>0.10576414595452141</v>
      </c>
      <c r="CI16" s="83">
        <v>1</v>
      </c>
      <c r="CJ16" s="76">
        <f t="shared" si="49"/>
        <v>8.0515297906602251E-2</v>
      </c>
      <c r="CK16" s="80">
        <v>0</v>
      </c>
      <c r="CL16" s="81">
        <f t="shared" si="50"/>
        <v>3</v>
      </c>
      <c r="CM16" s="82">
        <f t="shared" si="51"/>
        <v>9.5754867539099897E-2</v>
      </c>
      <c r="CN16" s="83">
        <v>2</v>
      </c>
      <c r="CO16" s="76">
        <f t="shared" si="52"/>
        <v>0.11229646266142618</v>
      </c>
      <c r="CP16" s="83">
        <v>1</v>
      </c>
      <c r="CQ16" s="76">
        <f t="shared" si="53"/>
        <v>8.5984522785898534E-2</v>
      </c>
      <c r="CR16" s="80">
        <v>0</v>
      </c>
      <c r="CS16" s="81">
        <f t="shared" si="54"/>
        <v>3</v>
      </c>
      <c r="CT16" s="82">
        <f t="shared" si="55"/>
        <v>0.10190217391304347</v>
      </c>
      <c r="CU16" s="83">
        <v>1</v>
      </c>
      <c r="CV16" s="76">
        <f t="shared" si="56"/>
        <v>5.8754406580493537E-2</v>
      </c>
      <c r="CW16" s="83">
        <v>1</v>
      </c>
      <c r="CX16" s="76">
        <f t="shared" si="57"/>
        <v>8.936550491510277E-2</v>
      </c>
      <c r="CY16" s="80">
        <v>0</v>
      </c>
      <c r="CZ16" s="81">
        <f t="shared" si="58"/>
        <v>2</v>
      </c>
      <c r="DA16" s="82">
        <f t="shared" si="59"/>
        <v>7.0896845090393484E-2</v>
      </c>
      <c r="DB16" s="83">
        <v>1</v>
      </c>
      <c r="DC16" s="76">
        <f t="shared" si="60"/>
        <v>6.0606060606060608E-2</v>
      </c>
      <c r="DD16" s="83">
        <v>1</v>
      </c>
      <c r="DE16" s="76">
        <f t="shared" si="61"/>
        <v>9.2165898617511524E-2</v>
      </c>
      <c r="DF16" s="80">
        <v>0</v>
      </c>
      <c r="DG16" s="81">
        <f t="shared" si="62"/>
        <v>2</v>
      </c>
      <c r="DH16" s="82">
        <f t="shared" si="63"/>
        <v>7.3126142595978064E-2</v>
      </c>
      <c r="DI16" s="83">
        <v>1</v>
      </c>
      <c r="DJ16" s="76">
        <f t="shared" si="64"/>
        <v>6.2617407639323733E-2</v>
      </c>
      <c r="DK16" s="83">
        <v>1</v>
      </c>
      <c r="DL16" s="76">
        <f t="shared" si="65"/>
        <v>9.5785440613026809E-2</v>
      </c>
      <c r="DM16" s="80">
        <v>0</v>
      </c>
      <c r="DN16" s="81">
        <f t="shared" si="66"/>
        <v>2</v>
      </c>
      <c r="DO16" s="82">
        <f t="shared" si="67"/>
        <v>7.5728890571753124E-2</v>
      </c>
      <c r="DP16" s="83">
        <v>1</v>
      </c>
      <c r="DQ16" s="76">
        <f t="shared" si="68"/>
        <v>6.5445026178010471E-2</v>
      </c>
      <c r="DR16" s="83">
        <v>1</v>
      </c>
      <c r="DS16" s="76">
        <f t="shared" si="69"/>
        <v>0.10193679918450561</v>
      </c>
      <c r="DT16" s="80">
        <v>0</v>
      </c>
      <c r="DU16" s="81">
        <f t="shared" si="70"/>
        <v>2</v>
      </c>
      <c r="DV16" s="82">
        <f t="shared" si="71"/>
        <v>7.9713033080908727E-2</v>
      </c>
      <c r="DW16" s="75">
        <v>1</v>
      </c>
      <c r="DX16" s="76">
        <f t="shared" si="72"/>
        <v>6.8212824010914053E-2</v>
      </c>
      <c r="DY16" s="12">
        <v>1</v>
      </c>
      <c r="DZ16" s="76">
        <f t="shared" si="73"/>
        <v>0.10775862068965517</v>
      </c>
      <c r="EA16" s="80">
        <v>0</v>
      </c>
      <c r="EB16" s="81">
        <f t="shared" si="74"/>
        <v>2</v>
      </c>
      <c r="EC16" s="82">
        <f t="shared" si="75"/>
        <v>8.3542188805346695E-2</v>
      </c>
      <c r="ED16" s="75">
        <v>1</v>
      </c>
      <c r="EE16" s="76">
        <f t="shared" si="76"/>
        <v>7.2358900144717797E-2</v>
      </c>
      <c r="EF16" s="12">
        <v>0</v>
      </c>
      <c r="EG16" s="76">
        <f t="shared" si="77"/>
        <v>0</v>
      </c>
      <c r="EH16" s="80">
        <v>0</v>
      </c>
      <c r="EI16" s="81">
        <f t="shared" si="78"/>
        <v>1</v>
      </c>
      <c r="EJ16" s="76">
        <f t="shared" si="79"/>
        <v>4.4523597506678537E-2</v>
      </c>
      <c r="EK16" s="87">
        <v>1</v>
      </c>
      <c r="EL16" s="76">
        <f t="shared" si="80"/>
        <v>7.7639751552795025E-2</v>
      </c>
      <c r="EM16" s="12">
        <v>0</v>
      </c>
      <c r="EN16" s="76">
        <f t="shared" si="81"/>
        <v>0</v>
      </c>
      <c r="EO16" s="80">
        <v>0</v>
      </c>
      <c r="EP16" s="81">
        <f t="shared" si="82"/>
        <v>1</v>
      </c>
      <c r="EQ16" s="82">
        <f t="shared" si="83"/>
        <v>4.7641734159123393E-2</v>
      </c>
      <c r="ER16" s="85"/>
      <c r="ES16" s="76"/>
      <c r="ET16" s="86"/>
      <c r="EU16" s="76"/>
      <c r="EV16" s="80"/>
      <c r="EW16" s="12">
        <v>1</v>
      </c>
      <c r="EX16" s="82">
        <f t="shared" si="84"/>
        <v>5.3590568060021437E-2</v>
      </c>
      <c r="EY16" s="85"/>
      <c r="EZ16" s="76"/>
      <c r="FA16" s="86"/>
      <c r="FB16" s="76"/>
      <c r="FC16" s="80"/>
      <c r="FD16" s="12">
        <v>1</v>
      </c>
      <c r="FE16" s="82">
        <f t="shared" si="85"/>
        <v>5.6657223796033988E-2</v>
      </c>
      <c r="FF16" s="85"/>
      <c r="FG16" s="76"/>
      <c r="FH16" s="86"/>
      <c r="FI16" s="76"/>
      <c r="FJ16" s="80"/>
      <c r="FK16" s="12">
        <v>1</v>
      </c>
      <c r="FL16" s="82">
        <f t="shared" si="86"/>
        <v>6.0569351907934582E-2</v>
      </c>
      <c r="FM16" s="85"/>
      <c r="FN16" s="76"/>
      <c r="FO16" s="86"/>
      <c r="FP16" s="76"/>
      <c r="FQ16" s="80"/>
      <c r="FR16" s="12">
        <v>1</v>
      </c>
      <c r="FS16" s="82">
        <f t="shared" si="87"/>
        <v>7.4682598954443624E-2</v>
      </c>
      <c r="FT16" s="85"/>
      <c r="FU16" s="76"/>
      <c r="FV16" s="86"/>
      <c r="FW16" s="76"/>
      <c r="FX16" s="80"/>
      <c r="FY16" s="12">
        <v>1</v>
      </c>
      <c r="FZ16" s="82">
        <f t="shared" si="88"/>
        <v>8.525149190110827E-2</v>
      </c>
      <c r="GA16" s="85"/>
      <c r="GB16" s="76"/>
      <c r="GC16" s="86"/>
      <c r="GD16" s="76"/>
      <c r="GE16" s="80"/>
      <c r="GF16" s="12">
        <v>0</v>
      </c>
      <c r="GG16" s="82">
        <f t="shared" si="89"/>
        <v>0</v>
      </c>
      <c r="GH16" s="85"/>
      <c r="GI16" s="76"/>
      <c r="GJ16" s="86"/>
      <c r="GK16" s="76"/>
      <c r="GL16" s="80"/>
      <c r="GM16" s="12">
        <v>0</v>
      </c>
      <c r="GN16" s="82">
        <f t="shared" si="90"/>
        <v>0</v>
      </c>
      <c r="GO16" s="85"/>
      <c r="GP16" s="76"/>
      <c r="GQ16" s="86"/>
      <c r="GR16" s="76"/>
      <c r="GS16" s="80"/>
      <c r="GT16" s="12">
        <v>0</v>
      </c>
      <c r="GU16" s="82">
        <f t="shared" si="91"/>
        <v>0</v>
      </c>
      <c r="GV16" s="85"/>
      <c r="GW16" s="76"/>
      <c r="GX16" s="86"/>
      <c r="GY16" s="76"/>
      <c r="GZ16" s="80"/>
      <c r="HA16" s="12">
        <v>0</v>
      </c>
      <c r="HB16" s="82">
        <f t="shared" si="92"/>
        <v>0</v>
      </c>
      <c r="HC16" s="85"/>
      <c r="HD16" s="76"/>
      <c r="HE16" s="86"/>
      <c r="HF16" s="76"/>
      <c r="HG16" s="80"/>
      <c r="HH16" s="12">
        <v>0</v>
      </c>
      <c r="HI16" s="82">
        <f t="shared" si="93"/>
        <v>0</v>
      </c>
      <c r="HJ16" s="85"/>
      <c r="HK16" s="76"/>
      <c r="HL16" s="86"/>
      <c r="HM16" s="76"/>
      <c r="HN16" s="80"/>
      <c r="HO16" s="12">
        <v>0</v>
      </c>
      <c r="HP16" s="82">
        <f t="shared" si="94"/>
        <v>0</v>
      </c>
      <c r="HQ16" s="85"/>
      <c r="HR16" s="76"/>
      <c r="HS16" s="86"/>
      <c r="HT16" s="76"/>
      <c r="HU16" s="80"/>
      <c r="HV16" s="12">
        <v>0</v>
      </c>
      <c r="HW16" s="82">
        <f t="shared" si="95"/>
        <v>0</v>
      </c>
      <c r="HX16" s="85"/>
      <c r="HY16" s="76"/>
      <c r="HZ16" s="86"/>
      <c r="IA16" s="76"/>
      <c r="IB16" s="80"/>
      <c r="IC16" s="12">
        <v>0</v>
      </c>
      <c r="ID16" s="82">
        <f t="shared" si="96"/>
        <v>0</v>
      </c>
    </row>
    <row r="17" spans="1:238" x14ac:dyDescent="0.3">
      <c r="A17" s="74" t="s">
        <v>43</v>
      </c>
      <c r="B17" s="75">
        <v>510460</v>
      </c>
      <c r="C17" s="76">
        <f t="shared" si="0"/>
        <v>5.9486643065924296</v>
      </c>
      <c r="D17" s="12">
        <v>514928</v>
      </c>
      <c r="E17" s="76">
        <f t="shared" si="1"/>
        <v>5.9179800385630426</v>
      </c>
      <c r="F17" s="12">
        <f t="shared" si="2"/>
        <v>1025388</v>
      </c>
      <c r="G17" s="77">
        <f t="shared" si="3"/>
        <v>5.9332156513047591</v>
      </c>
      <c r="H17" s="78">
        <v>4</v>
      </c>
      <c r="I17" s="76">
        <f t="shared" si="4"/>
        <v>0.15540015540015539</v>
      </c>
      <c r="J17" s="79">
        <v>0</v>
      </c>
      <c r="K17" s="76">
        <f t="shared" si="5"/>
        <v>0</v>
      </c>
      <c r="L17" s="80">
        <v>0</v>
      </c>
      <c r="M17" s="81">
        <f t="shared" si="6"/>
        <v>4</v>
      </c>
      <c r="N17" s="82">
        <f t="shared" si="7"/>
        <v>8.9405453732677692E-2</v>
      </c>
      <c r="O17" s="78">
        <v>4</v>
      </c>
      <c r="P17" s="76">
        <f t="shared" si="8"/>
        <v>0.15710919088766695</v>
      </c>
      <c r="Q17" s="78">
        <v>0</v>
      </c>
      <c r="R17" s="76">
        <f t="shared" si="9"/>
        <v>0</v>
      </c>
      <c r="S17" s="80">
        <v>0</v>
      </c>
      <c r="T17" s="81">
        <f t="shared" si="10"/>
        <v>4</v>
      </c>
      <c r="U17" s="82">
        <f t="shared" si="11"/>
        <v>9.0744101633393831E-2</v>
      </c>
      <c r="V17" s="78">
        <v>4</v>
      </c>
      <c r="W17" s="76">
        <f t="shared" si="12"/>
        <v>0.16116035455278002</v>
      </c>
      <c r="X17" s="78">
        <v>0</v>
      </c>
      <c r="Y17" s="76">
        <f t="shared" si="13"/>
        <v>0</v>
      </c>
      <c r="Z17" s="80">
        <v>0</v>
      </c>
      <c r="AA17" s="81">
        <f t="shared" si="14"/>
        <v>4</v>
      </c>
      <c r="AB17" s="82">
        <f t="shared" si="15"/>
        <v>9.3283582089552231E-2</v>
      </c>
      <c r="AC17" s="78">
        <v>4</v>
      </c>
      <c r="AD17" s="76">
        <f t="shared" si="16"/>
        <v>0.16556291390728478</v>
      </c>
      <c r="AE17" s="78">
        <v>0</v>
      </c>
      <c r="AF17" s="76">
        <f t="shared" si="17"/>
        <v>0</v>
      </c>
      <c r="AG17" s="80">
        <v>0</v>
      </c>
      <c r="AH17" s="81">
        <f t="shared" si="18"/>
        <v>4</v>
      </c>
      <c r="AI17" s="82">
        <f t="shared" si="19"/>
        <v>9.5785440613026809E-2</v>
      </c>
      <c r="AJ17" s="83">
        <v>4</v>
      </c>
      <c r="AK17" s="76">
        <f t="shared" si="20"/>
        <v>0.16927634363097757</v>
      </c>
      <c r="AL17" s="83">
        <v>0</v>
      </c>
      <c r="AM17" s="76">
        <f t="shared" si="21"/>
        <v>0</v>
      </c>
      <c r="AN17" s="80">
        <v>0</v>
      </c>
      <c r="AO17" s="81">
        <f t="shared" si="22"/>
        <v>4</v>
      </c>
      <c r="AP17" s="82">
        <f t="shared" si="23"/>
        <v>9.8692326671601271E-2</v>
      </c>
      <c r="AQ17" s="83">
        <v>4</v>
      </c>
      <c r="AR17" s="76">
        <f t="shared" si="24"/>
        <v>0.17398869073510223</v>
      </c>
      <c r="AS17" s="83">
        <v>0</v>
      </c>
      <c r="AT17" s="76">
        <f t="shared" si="25"/>
        <v>0</v>
      </c>
      <c r="AU17" s="80">
        <v>0</v>
      </c>
      <c r="AV17" s="81">
        <f t="shared" si="26"/>
        <v>4</v>
      </c>
      <c r="AW17" s="82">
        <f t="shared" si="27"/>
        <v>0.10217113665389528</v>
      </c>
      <c r="AX17" s="83">
        <v>4</v>
      </c>
      <c r="AY17" s="76">
        <f t="shared" si="28"/>
        <v>0.18124150430448574</v>
      </c>
      <c r="AZ17" s="83">
        <v>0</v>
      </c>
      <c r="BA17" s="76">
        <f t="shared" si="29"/>
        <v>0</v>
      </c>
      <c r="BB17" s="80">
        <v>0</v>
      </c>
      <c r="BC17" s="81">
        <f t="shared" si="30"/>
        <v>4</v>
      </c>
      <c r="BD17" s="82">
        <f t="shared" si="31"/>
        <v>0.10666666666666667</v>
      </c>
      <c r="BE17" s="84">
        <v>4</v>
      </c>
      <c r="BF17" s="76">
        <f t="shared" si="32"/>
        <v>0.18441678192715535</v>
      </c>
      <c r="BG17" s="83">
        <v>0</v>
      </c>
      <c r="BH17" s="76">
        <f t="shared" si="33"/>
        <v>0</v>
      </c>
      <c r="BI17" s="80">
        <v>0</v>
      </c>
      <c r="BJ17" s="81">
        <f t="shared" si="34"/>
        <v>4</v>
      </c>
      <c r="BK17" s="82">
        <f t="shared" si="35"/>
        <v>0.10860711376595167</v>
      </c>
      <c r="BL17" s="85">
        <v>4</v>
      </c>
      <c r="BM17" s="76">
        <f t="shared" si="36"/>
        <v>0.18814675446848542</v>
      </c>
      <c r="BN17" s="86">
        <v>0</v>
      </c>
      <c r="BO17" s="76">
        <f t="shared" si="37"/>
        <v>0</v>
      </c>
      <c r="BP17" s="80">
        <v>0</v>
      </c>
      <c r="BQ17" s="81">
        <f t="shared" si="38"/>
        <v>4</v>
      </c>
      <c r="BR17" s="82">
        <f t="shared" si="39"/>
        <v>0.1111111111111111</v>
      </c>
      <c r="BS17" s="83">
        <v>4</v>
      </c>
      <c r="BT17" s="76">
        <f t="shared" si="40"/>
        <v>0.19474196689386564</v>
      </c>
      <c r="BU17" s="83">
        <v>0</v>
      </c>
      <c r="BV17" s="76">
        <f t="shared" si="41"/>
        <v>0</v>
      </c>
      <c r="BW17" s="80">
        <v>0</v>
      </c>
      <c r="BX17" s="81">
        <f t="shared" si="42"/>
        <v>4</v>
      </c>
      <c r="BY17" s="82">
        <f t="shared" si="43"/>
        <v>0.11567379988432619</v>
      </c>
      <c r="BZ17" s="83">
        <v>3</v>
      </c>
      <c r="CA17" s="76">
        <f t="shared" si="44"/>
        <v>0.15166835187057634</v>
      </c>
      <c r="CB17" s="83">
        <v>0</v>
      </c>
      <c r="CC17" s="76">
        <f t="shared" si="45"/>
        <v>0</v>
      </c>
      <c r="CD17" s="80">
        <v>0</v>
      </c>
      <c r="CE17" s="81">
        <f t="shared" si="46"/>
        <v>3</v>
      </c>
      <c r="CF17" s="82">
        <f t="shared" si="47"/>
        <v>9.0525045262522627E-2</v>
      </c>
      <c r="CG17" s="83">
        <v>3</v>
      </c>
      <c r="CH17" s="76">
        <f t="shared" si="48"/>
        <v>0.15864621893178213</v>
      </c>
      <c r="CI17" s="83">
        <v>0</v>
      </c>
      <c r="CJ17" s="76">
        <f t="shared" si="49"/>
        <v>0</v>
      </c>
      <c r="CK17" s="80">
        <v>0</v>
      </c>
      <c r="CL17" s="81">
        <f t="shared" si="50"/>
        <v>3</v>
      </c>
      <c r="CM17" s="82">
        <f t="shared" si="51"/>
        <v>9.5754867539099897E-2</v>
      </c>
      <c r="CN17" s="83">
        <v>3</v>
      </c>
      <c r="CO17" s="76">
        <f t="shared" si="52"/>
        <v>0.16844469399213924</v>
      </c>
      <c r="CP17" s="83">
        <v>0</v>
      </c>
      <c r="CQ17" s="76">
        <f t="shared" si="53"/>
        <v>0</v>
      </c>
      <c r="CR17" s="80">
        <v>0</v>
      </c>
      <c r="CS17" s="81">
        <f t="shared" si="54"/>
        <v>3</v>
      </c>
      <c r="CT17" s="82">
        <f t="shared" si="55"/>
        <v>0.10190217391304347</v>
      </c>
      <c r="CU17" s="83">
        <v>3</v>
      </c>
      <c r="CV17" s="76">
        <f t="shared" si="56"/>
        <v>0.17626321974148063</v>
      </c>
      <c r="CW17" s="83">
        <v>0</v>
      </c>
      <c r="CX17" s="76">
        <f t="shared" si="57"/>
        <v>0</v>
      </c>
      <c r="CY17" s="80">
        <v>0</v>
      </c>
      <c r="CZ17" s="81">
        <f t="shared" si="58"/>
        <v>3</v>
      </c>
      <c r="DA17" s="82">
        <f t="shared" si="59"/>
        <v>0.10634526763559021</v>
      </c>
      <c r="DB17" s="83">
        <v>3</v>
      </c>
      <c r="DC17" s="76">
        <f t="shared" si="60"/>
        <v>0.18181818181818182</v>
      </c>
      <c r="DD17" s="83">
        <v>0</v>
      </c>
      <c r="DE17" s="76">
        <f t="shared" si="61"/>
        <v>0</v>
      </c>
      <c r="DF17" s="80">
        <v>0</v>
      </c>
      <c r="DG17" s="81">
        <f t="shared" si="62"/>
        <v>3</v>
      </c>
      <c r="DH17" s="82">
        <f t="shared" si="63"/>
        <v>0.10968921389396709</v>
      </c>
      <c r="DI17" s="83">
        <v>2</v>
      </c>
      <c r="DJ17" s="76">
        <f t="shared" si="64"/>
        <v>0.12523481527864747</v>
      </c>
      <c r="DK17" s="83">
        <v>0</v>
      </c>
      <c r="DL17" s="76">
        <f t="shared" si="65"/>
        <v>0</v>
      </c>
      <c r="DM17" s="80">
        <v>0</v>
      </c>
      <c r="DN17" s="81">
        <f t="shared" si="66"/>
        <v>2</v>
      </c>
      <c r="DO17" s="82">
        <f t="shared" si="67"/>
        <v>7.5728890571753124E-2</v>
      </c>
      <c r="DP17" s="83">
        <v>2</v>
      </c>
      <c r="DQ17" s="76">
        <f t="shared" si="68"/>
        <v>0.13089005235602094</v>
      </c>
      <c r="DR17" s="83">
        <v>0</v>
      </c>
      <c r="DS17" s="76">
        <f t="shared" si="69"/>
        <v>0</v>
      </c>
      <c r="DT17" s="80">
        <v>0</v>
      </c>
      <c r="DU17" s="81">
        <f t="shared" si="70"/>
        <v>2</v>
      </c>
      <c r="DV17" s="82">
        <f t="shared" si="71"/>
        <v>7.9713033080908727E-2</v>
      </c>
      <c r="DW17" s="75">
        <v>2</v>
      </c>
      <c r="DX17" s="76">
        <f t="shared" si="72"/>
        <v>0.13642564802182811</v>
      </c>
      <c r="DY17" s="12">
        <v>0</v>
      </c>
      <c r="DZ17" s="76">
        <f t="shared" si="73"/>
        <v>0</v>
      </c>
      <c r="EA17" s="80">
        <v>0</v>
      </c>
      <c r="EB17" s="81">
        <f t="shared" si="74"/>
        <v>2</v>
      </c>
      <c r="EC17" s="82">
        <f t="shared" si="75"/>
        <v>8.3542188805346695E-2</v>
      </c>
      <c r="ED17" s="75">
        <v>2</v>
      </c>
      <c r="EE17" s="76">
        <f t="shared" si="76"/>
        <v>0.14471780028943559</v>
      </c>
      <c r="EF17" s="12">
        <v>0</v>
      </c>
      <c r="EG17" s="76">
        <f t="shared" si="77"/>
        <v>0</v>
      </c>
      <c r="EH17" s="80">
        <v>0</v>
      </c>
      <c r="EI17" s="81">
        <f t="shared" si="78"/>
        <v>2</v>
      </c>
      <c r="EJ17" s="76">
        <f t="shared" si="79"/>
        <v>8.9047195013357075E-2</v>
      </c>
      <c r="EK17" s="87">
        <v>2</v>
      </c>
      <c r="EL17" s="76">
        <f t="shared" si="80"/>
        <v>0.15527950310559005</v>
      </c>
      <c r="EM17" s="12">
        <v>0</v>
      </c>
      <c r="EN17" s="76">
        <f t="shared" si="81"/>
        <v>0</v>
      </c>
      <c r="EO17" s="80">
        <v>0</v>
      </c>
      <c r="EP17" s="81">
        <f t="shared" si="82"/>
        <v>2</v>
      </c>
      <c r="EQ17" s="82">
        <f t="shared" si="83"/>
        <v>9.5283468318246786E-2</v>
      </c>
      <c r="ER17" s="85"/>
      <c r="ES17" s="76"/>
      <c r="ET17" s="86"/>
      <c r="EU17" s="76"/>
      <c r="EV17" s="80"/>
      <c r="EW17" s="12">
        <v>2</v>
      </c>
      <c r="EX17" s="82">
        <f t="shared" si="84"/>
        <v>0.10718113612004287</v>
      </c>
      <c r="EY17" s="85"/>
      <c r="EZ17" s="76"/>
      <c r="FA17" s="86"/>
      <c r="FB17" s="76"/>
      <c r="FC17" s="80"/>
      <c r="FD17" s="12">
        <v>1</v>
      </c>
      <c r="FE17" s="82">
        <f t="shared" si="85"/>
        <v>5.6657223796033988E-2</v>
      </c>
      <c r="FF17" s="85"/>
      <c r="FG17" s="76"/>
      <c r="FH17" s="86"/>
      <c r="FI17" s="76"/>
      <c r="FJ17" s="80"/>
      <c r="FK17" s="12">
        <v>0</v>
      </c>
      <c r="FL17" s="82">
        <f t="shared" si="86"/>
        <v>0</v>
      </c>
      <c r="FM17" s="85"/>
      <c r="FN17" s="76"/>
      <c r="FO17" s="86"/>
      <c r="FP17" s="76"/>
      <c r="FQ17" s="80"/>
      <c r="FR17" s="12">
        <v>0</v>
      </c>
      <c r="FS17" s="82">
        <f t="shared" si="87"/>
        <v>0</v>
      </c>
      <c r="FT17" s="85"/>
      <c r="FU17" s="76"/>
      <c r="FV17" s="86"/>
      <c r="FW17" s="76"/>
      <c r="FX17" s="80"/>
      <c r="FY17" s="12">
        <v>0</v>
      </c>
      <c r="FZ17" s="82">
        <f t="shared" si="88"/>
        <v>0</v>
      </c>
      <c r="GA17" s="85"/>
      <c r="GB17" s="76"/>
      <c r="GC17" s="86"/>
      <c r="GD17" s="76"/>
      <c r="GE17" s="80"/>
      <c r="GF17" s="12">
        <v>0</v>
      </c>
      <c r="GG17" s="82">
        <f t="shared" si="89"/>
        <v>0</v>
      </c>
      <c r="GH17" s="85"/>
      <c r="GI17" s="76"/>
      <c r="GJ17" s="86"/>
      <c r="GK17" s="76"/>
      <c r="GL17" s="80"/>
      <c r="GM17" s="12">
        <v>0</v>
      </c>
      <c r="GN17" s="82">
        <f t="shared" si="90"/>
        <v>0</v>
      </c>
      <c r="GO17" s="85"/>
      <c r="GP17" s="76"/>
      <c r="GQ17" s="86"/>
      <c r="GR17" s="76"/>
      <c r="GS17" s="80"/>
      <c r="GT17" s="12">
        <v>0</v>
      </c>
      <c r="GU17" s="82">
        <f t="shared" si="91"/>
        <v>0</v>
      </c>
      <c r="GV17" s="85"/>
      <c r="GW17" s="76"/>
      <c r="GX17" s="86"/>
      <c r="GY17" s="76"/>
      <c r="GZ17" s="80"/>
      <c r="HA17" s="12">
        <v>0</v>
      </c>
      <c r="HB17" s="82">
        <f t="shared" si="92"/>
        <v>0</v>
      </c>
      <c r="HC17" s="85"/>
      <c r="HD17" s="76"/>
      <c r="HE17" s="86"/>
      <c r="HF17" s="76"/>
      <c r="HG17" s="80"/>
      <c r="HH17" s="12">
        <v>0</v>
      </c>
      <c r="HI17" s="82">
        <f t="shared" si="93"/>
        <v>0</v>
      </c>
      <c r="HJ17" s="85"/>
      <c r="HK17" s="76"/>
      <c r="HL17" s="86"/>
      <c r="HM17" s="76"/>
      <c r="HN17" s="80"/>
      <c r="HO17" s="12">
        <v>0</v>
      </c>
      <c r="HP17" s="82">
        <f t="shared" si="94"/>
        <v>0</v>
      </c>
      <c r="HQ17" s="85"/>
      <c r="HR17" s="76"/>
      <c r="HS17" s="86"/>
      <c r="HT17" s="76"/>
      <c r="HU17" s="80"/>
      <c r="HV17" s="12">
        <v>0</v>
      </c>
      <c r="HW17" s="82">
        <f t="shared" si="95"/>
        <v>0</v>
      </c>
      <c r="HX17" s="85"/>
      <c r="HY17" s="76"/>
      <c r="HZ17" s="86"/>
      <c r="IA17" s="76"/>
      <c r="IB17" s="80"/>
      <c r="IC17" s="12">
        <v>0</v>
      </c>
      <c r="ID17" s="82">
        <f t="shared" si="96"/>
        <v>0</v>
      </c>
    </row>
    <row r="18" spans="1:238" x14ac:dyDescent="0.3">
      <c r="A18" s="74" t="s">
        <v>44</v>
      </c>
      <c r="B18" s="75">
        <v>616540</v>
      </c>
      <c r="C18" s="76">
        <f t="shared" si="0"/>
        <v>7.1848714719791875</v>
      </c>
      <c r="D18" s="12">
        <v>619179</v>
      </c>
      <c r="E18" s="76">
        <f t="shared" si="1"/>
        <v>7.116119073535379</v>
      </c>
      <c r="F18" s="12">
        <f t="shared" si="2"/>
        <v>1235719</v>
      </c>
      <c r="G18" s="77">
        <f t="shared" si="3"/>
        <v>7.1502565969317615</v>
      </c>
      <c r="H18" s="78">
        <v>5</v>
      </c>
      <c r="I18" s="76">
        <f t="shared" si="4"/>
        <v>0.19425019425019424</v>
      </c>
      <c r="J18" s="79">
        <v>10</v>
      </c>
      <c r="K18" s="76">
        <f t="shared" si="5"/>
        <v>0.52631578947368418</v>
      </c>
      <c r="L18" s="80">
        <v>0</v>
      </c>
      <c r="M18" s="81">
        <f t="shared" si="6"/>
        <v>15</v>
      </c>
      <c r="N18" s="82">
        <f t="shared" si="7"/>
        <v>0.33527045149754137</v>
      </c>
      <c r="O18" s="78">
        <v>5</v>
      </c>
      <c r="P18" s="76">
        <f t="shared" si="8"/>
        <v>0.19638648860958366</v>
      </c>
      <c r="Q18" s="78">
        <v>10</v>
      </c>
      <c r="R18" s="76">
        <f t="shared" si="9"/>
        <v>0.53705692803437166</v>
      </c>
      <c r="S18" s="80">
        <v>0</v>
      </c>
      <c r="T18" s="81">
        <f t="shared" si="10"/>
        <v>15</v>
      </c>
      <c r="U18" s="82">
        <f t="shared" si="11"/>
        <v>0.34029038112522686</v>
      </c>
      <c r="V18" s="88">
        <v>5</v>
      </c>
      <c r="W18" s="76">
        <f t="shared" si="12"/>
        <v>0.20145044319097499</v>
      </c>
      <c r="X18" s="78">
        <v>10</v>
      </c>
      <c r="Y18" s="76">
        <f t="shared" si="13"/>
        <v>0.55370985603543743</v>
      </c>
      <c r="Z18" s="80">
        <v>0</v>
      </c>
      <c r="AA18" s="81">
        <f t="shared" si="14"/>
        <v>15</v>
      </c>
      <c r="AB18" s="82">
        <f t="shared" si="15"/>
        <v>0.34981343283582089</v>
      </c>
      <c r="AC18" s="78">
        <v>4</v>
      </c>
      <c r="AD18" s="76">
        <f t="shared" si="16"/>
        <v>0.16556291390728478</v>
      </c>
      <c r="AE18" s="78">
        <v>10</v>
      </c>
      <c r="AF18" s="76">
        <f t="shared" si="17"/>
        <v>0.56818181818181823</v>
      </c>
      <c r="AG18" s="80">
        <v>0</v>
      </c>
      <c r="AH18" s="81">
        <f t="shared" si="18"/>
        <v>14</v>
      </c>
      <c r="AI18" s="82">
        <f t="shared" si="19"/>
        <v>0.33524904214559387</v>
      </c>
      <c r="AJ18" s="83">
        <v>4</v>
      </c>
      <c r="AK18" s="76">
        <f t="shared" si="20"/>
        <v>0.16927634363097757</v>
      </c>
      <c r="AL18" s="83">
        <v>10</v>
      </c>
      <c r="AM18" s="76">
        <f t="shared" si="21"/>
        <v>0.59171597633136097</v>
      </c>
      <c r="AN18" s="80">
        <v>0</v>
      </c>
      <c r="AO18" s="81">
        <f t="shared" si="22"/>
        <v>14</v>
      </c>
      <c r="AP18" s="82">
        <f t="shared" si="23"/>
        <v>0.34542314335060448</v>
      </c>
      <c r="AQ18" s="83">
        <v>3</v>
      </c>
      <c r="AR18" s="76">
        <f t="shared" si="24"/>
        <v>0.13049151805132667</v>
      </c>
      <c r="AS18" s="83">
        <v>8</v>
      </c>
      <c r="AT18" s="76">
        <f t="shared" si="25"/>
        <v>0.49504950495049505</v>
      </c>
      <c r="AU18" s="80">
        <v>0</v>
      </c>
      <c r="AV18" s="81">
        <f t="shared" si="26"/>
        <v>11</v>
      </c>
      <c r="AW18" s="82">
        <f t="shared" si="27"/>
        <v>0.28097062579821197</v>
      </c>
      <c r="AX18" s="83">
        <v>3</v>
      </c>
      <c r="AY18" s="76">
        <f t="shared" si="28"/>
        <v>0.13593112822836431</v>
      </c>
      <c r="AZ18" s="83">
        <v>6</v>
      </c>
      <c r="BA18" s="76">
        <f t="shared" si="29"/>
        <v>0.38885288399222295</v>
      </c>
      <c r="BB18" s="80">
        <v>0</v>
      </c>
      <c r="BC18" s="81">
        <f t="shared" si="30"/>
        <v>9</v>
      </c>
      <c r="BD18" s="82">
        <f t="shared" si="31"/>
        <v>0.24</v>
      </c>
      <c r="BE18" s="84">
        <v>3</v>
      </c>
      <c r="BF18" s="76">
        <f t="shared" si="32"/>
        <v>0.13831258644536654</v>
      </c>
      <c r="BG18" s="83">
        <v>6</v>
      </c>
      <c r="BH18" s="76">
        <f t="shared" si="33"/>
        <v>0.39630118890356669</v>
      </c>
      <c r="BI18" s="80">
        <v>0</v>
      </c>
      <c r="BJ18" s="81">
        <f t="shared" si="34"/>
        <v>9</v>
      </c>
      <c r="BK18" s="82">
        <f t="shared" si="35"/>
        <v>0.24436600597339125</v>
      </c>
      <c r="BL18" s="85">
        <v>3</v>
      </c>
      <c r="BM18" s="76">
        <f t="shared" si="36"/>
        <v>0.14111006585136407</v>
      </c>
      <c r="BN18" s="86">
        <v>6</v>
      </c>
      <c r="BO18" s="76">
        <f t="shared" si="37"/>
        <v>0.40705563093622793</v>
      </c>
      <c r="BP18" s="80">
        <v>0</v>
      </c>
      <c r="BQ18" s="81">
        <f t="shared" si="38"/>
        <v>9</v>
      </c>
      <c r="BR18" s="82">
        <f t="shared" si="39"/>
        <v>0.25</v>
      </c>
      <c r="BS18" s="83">
        <v>3</v>
      </c>
      <c r="BT18" s="76">
        <f t="shared" si="40"/>
        <v>0.14605647517039921</v>
      </c>
      <c r="BU18" s="83">
        <v>6</v>
      </c>
      <c r="BV18" s="76">
        <f t="shared" si="41"/>
        <v>0.42735042735042739</v>
      </c>
      <c r="BW18" s="80">
        <v>0</v>
      </c>
      <c r="BX18" s="81">
        <f t="shared" si="42"/>
        <v>9</v>
      </c>
      <c r="BY18" s="82">
        <f t="shared" si="43"/>
        <v>0.26026604973973394</v>
      </c>
      <c r="BZ18" s="83">
        <v>3</v>
      </c>
      <c r="CA18" s="76">
        <f t="shared" si="44"/>
        <v>0.15166835187057634</v>
      </c>
      <c r="CB18" s="83">
        <v>5</v>
      </c>
      <c r="CC18" s="76">
        <f t="shared" si="45"/>
        <v>0.37425149700598803</v>
      </c>
      <c r="CD18" s="80">
        <v>0</v>
      </c>
      <c r="CE18" s="81">
        <f t="shared" si="46"/>
        <v>8</v>
      </c>
      <c r="CF18" s="82">
        <f t="shared" si="47"/>
        <v>0.24140012070006037</v>
      </c>
      <c r="CG18" s="83">
        <v>3</v>
      </c>
      <c r="CH18" s="76">
        <f t="shared" si="48"/>
        <v>0.15864621893178213</v>
      </c>
      <c r="CI18" s="83">
        <v>5</v>
      </c>
      <c r="CJ18" s="76">
        <f t="shared" si="49"/>
        <v>0.40257648953301123</v>
      </c>
      <c r="CK18" s="80">
        <v>0</v>
      </c>
      <c r="CL18" s="81">
        <f t="shared" si="50"/>
        <v>8</v>
      </c>
      <c r="CM18" s="82">
        <f t="shared" si="51"/>
        <v>0.25534631343759973</v>
      </c>
      <c r="CN18" s="83">
        <v>2</v>
      </c>
      <c r="CO18" s="76">
        <f t="shared" si="52"/>
        <v>0.11229646266142618</v>
      </c>
      <c r="CP18" s="83">
        <v>5</v>
      </c>
      <c r="CQ18" s="76">
        <f t="shared" si="53"/>
        <v>0.42992261392949271</v>
      </c>
      <c r="CR18" s="80">
        <v>0</v>
      </c>
      <c r="CS18" s="81">
        <f t="shared" si="54"/>
        <v>7</v>
      </c>
      <c r="CT18" s="82">
        <f t="shared" si="55"/>
        <v>0.23777173913043481</v>
      </c>
      <c r="CU18" s="83">
        <v>2</v>
      </c>
      <c r="CV18" s="76">
        <f t="shared" si="56"/>
        <v>0.11750881316098707</v>
      </c>
      <c r="CW18" s="83">
        <v>5</v>
      </c>
      <c r="CX18" s="76">
        <f t="shared" si="57"/>
        <v>0.44682752457551383</v>
      </c>
      <c r="CY18" s="80">
        <v>0</v>
      </c>
      <c r="CZ18" s="81">
        <f t="shared" si="58"/>
        <v>7</v>
      </c>
      <c r="DA18" s="82">
        <f t="shared" si="59"/>
        <v>0.24813895781637718</v>
      </c>
      <c r="DB18" s="83">
        <v>2</v>
      </c>
      <c r="DC18" s="76">
        <f t="shared" si="60"/>
        <v>0.12121212121212122</v>
      </c>
      <c r="DD18" s="83">
        <v>5</v>
      </c>
      <c r="DE18" s="76">
        <f t="shared" si="61"/>
        <v>0.46082949308755761</v>
      </c>
      <c r="DF18" s="80">
        <v>0</v>
      </c>
      <c r="DG18" s="81">
        <f t="shared" si="62"/>
        <v>7</v>
      </c>
      <c r="DH18" s="82">
        <f t="shared" si="63"/>
        <v>0.25594149908592323</v>
      </c>
      <c r="DI18" s="83">
        <v>2</v>
      </c>
      <c r="DJ18" s="76">
        <f t="shared" si="64"/>
        <v>0.12523481527864747</v>
      </c>
      <c r="DK18" s="83">
        <v>5</v>
      </c>
      <c r="DL18" s="76">
        <f t="shared" si="65"/>
        <v>0.47892720306513409</v>
      </c>
      <c r="DM18" s="80">
        <v>0</v>
      </c>
      <c r="DN18" s="81">
        <f t="shared" si="66"/>
        <v>7</v>
      </c>
      <c r="DO18" s="82">
        <f t="shared" si="67"/>
        <v>0.26505111700113593</v>
      </c>
      <c r="DP18" s="83">
        <v>2</v>
      </c>
      <c r="DQ18" s="76">
        <f t="shared" si="68"/>
        <v>0.13089005235602094</v>
      </c>
      <c r="DR18" s="83">
        <v>5</v>
      </c>
      <c r="DS18" s="76">
        <f t="shared" si="69"/>
        <v>0.509683995922528</v>
      </c>
      <c r="DT18" s="80">
        <v>0</v>
      </c>
      <c r="DU18" s="81">
        <f t="shared" si="70"/>
        <v>7</v>
      </c>
      <c r="DV18" s="82">
        <f t="shared" si="71"/>
        <v>0.27899561578318055</v>
      </c>
      <c r="DW18" s="75">
        <v>2</v>
      </c>
      <c r="DX18" s="76">
        <f t="shared" si="72"/>
        <v>0.13642564802182811</v>
      </c>
      <c r="DY18" s="12">
        <v>5</v>
      </c>
      <c r="DZ18" s="76">
        <f t="shared" si="73"/>
        <v>0.53879310344827591</v>
      </c>
      <c r="EA18" s="80">
        <v>0</v>
      </c>
      <c r="EB18" s="81">
        <f t="shared" si="74"/>
        <v>7</v>
      </c>
      <c r="EC18" s="82">
        <f t="shared" si="75"/>
        <v>0.29239766081871343</v>
      </c>
      <c r="ED18" s="75">
        <v>2</v>
      </c>
      <c r="EE18" s="76">
        <f t="shared" si="76"/>
        <v>0.14471780028943559</v>
      </c>
      <c r="EF18" s="12">
        <v>4</v>
      </c>
      <c r="EG18" s="76">
        <f t="shared" si="77"/>
        <v>0.46296296296296291</v>
      </c>
      <c r="EH18" s="80">
        <v>0</v>
      </c>
      <c r="EI18" s="81">
        <f t="shared" si="78"/>
        <v>6</v>
      </c>
      <c r="EJ18" s="76">
        <f t="shared" si="79"/>
        <v>0.26714158504007124</v>
      </c>
      <c r="EK18" s="87">
        <v>2</v>
      </c>
      <c r="EL18" s="76">
        <f t="shared" si="80"/>
        <v>0.15527950310559005</v>
      </c>
      <c r="EM18" s="12">
        <v>4</v>
      </c>
      <c r="EN18" s="76">
        <f t="shared" si="81"/>
        <v>0.49321824907521578</v>
      </c>
      <c r="EO18" s="80">
        <v>0</v>
      </c>
      <c r="EP18" s="81">
        <f t="shared" si="82"/>
        <v>6</v>
      </c>
      <c r="EQ18" s="82">
        <f t="shared" si="83"/>
        <v>0.28585040495474034</v>
      </c>
      <c r="ER18" s="85"/>
      <c r="ES18" s="76"/>
      <c r="ET18" s="86"/>
      <c r="EU18" s="76"/>
      <c r="EV18" s="80"/>
      <c r="EW18" s="12">
        <v>5</v>
      </c>
      <c r="EX18" s="82">
        <f t="shared" si="84"/>
        <v>0.26795284030010719</v>
      </c>
      <c r="EY18" s="85"/>
      <c r="EZ18" s="76"/>
      <c r="FA18" s="86"/>
      <c r="FB18" s="76"/>
      <c r="FC18" s="80"/>
      <c r="FD18" s="12">
        <v>5</v>
      </c>
      <c r="FE18" s="82">
        <f t="shared" si="85"/>
        <v>0.28328611898016998</v>
      </c>
      <c r="FF18" s="85"/>
      <c r="FG18" s="76"/>
      <c r="FH18" s="86"/>
      <c r="FI18" s="76"/>
      <c r="FJ18" s="80"/>
      <c r="FK18" s="12">
        <v>5</v>
      </c>
      <c r="FL18" s="82">
        <f t="shared" si="86"/>
        <v>0.30284675953967294</v>
      </c>
      <c r="FM18" s="85"/>
      <c r="FN18" s="76"/>
      <c r="FO18" s="86"/>
      <c r="FP18" s="76"/>
      <c r="FQ18" s="80"/>
      <c r="FR18" s="12">
        <v>1</v>
      </c>
      <c r="FS18" s="82">
        <f t="shared" si="87"/>
        <v>7.4682598954443624E-2</v>
      </c>
      <c r="FT18" s="85"/>
      <c r="FU18" s="76"/>
      <c r="FV18" s="86"/>
      <c r="FW18" s="76"/>
      <c r="FX18" s="80"/>
      <c r="FY18" s="12">
        <v>1</v>
      </c>
      <c r="FZ18" s="82">
        <f t="shared" si="88"/>
        <v>8.525149190110827E-2</v>
      </c>
      <c r="GA18" s="85"/>
      <c r="GB18" s="76"/>
      <c r="GC18" s="86"/>
      <c r="GD18" s="76"/>
      <c r="GE18" s="80"/>
      <c r="GF18" s="12">
        <v>1</v>
      </c>
      <c r="GG18" s="82">
        <f t="shared" si="89"/>
        <v>9.6246390760346495E-2</v>
      </c>
      <c r="GH18" s="85"/>
      <c r="GI18" s="76"/>
      <c r="GJ18" s="86"/>
      <c r="GK18" s="76"/>
      <c r="GL18" s="80"/>
      <c r="GM18" s="12">
        <v>0</v>
      </c>
      <c r="GN18" s="82">
        <f t="shared" si="90"/>
        <v>0</v>
      </c>
      <c r="GO18" s="85"/>
      <c r="GP18" s="76"/>
      <c r="GQ18" s="86"/>
      <c r="GR18" s="76"/>
      <c r="GS18" s="80"/>
      <c r="GT18" s="12">
        <v>0</v>
      </c>
      <c r="GU18" s="82">
        <f t="shared" si="91"/>
        <v>0</v>
      </c>
      <c r="GV18" s="85"/>
      <c r="GW18" s="76"/>
      <c r="GX18" s="86"/>
      <c r="GY18" s="76"/>
      <c r="GZ18" s="80"/>
      <c r="HA18" s="12">
        <v>0</v>
      </c>
      <c r="HB18" s="82">
        <f t="shared" si="92"/>
        <v>0</v>
      </c>
      <c r="HC18" s="85"/>
      <c r="HD18" s="76"/>
      <c r="HE18" s="86"/>
      <c r="HF18" s="76"/>
      <c r="HG18" s="80"/>
      <c r="HH18" s="12">
        <v>0</v>
      </c>
      <c r="HI18" s="82">
        <f t="shared" si="93"/>
        <v>0</v>
      </c>
      <c r="HJ18" s="85"/>
      <c r="HK18" s="76"/>
      <c r="HL18" s="86"/>
      <c r="HM18" s="76"/>
      <c r="HN18" s="80"/>
      <c r="HO18" s="12">
        <v>0</v>
      </c>
      <c r="HP18" s="82">
        <f t="shared" si="94"/>
        <v>0</v>
      </c>
      <c r="HQ18" s="85"/>
      <c r="HR18" s="76"/>
      <c r="HS18" s="86"/>
      <c r="HT18" s="76"/>
      <c r="HU18" s="80"/>
      <c r="HV18" s="12">
        <v>0</v>
      </c>
      <c r="HW18" s="82">
        <f t="shared" si="95"/>
        <v>0</v>
      </c>
      <c r="HX18" s="85"/>
      <c r="HY18" s="76"/>
      <c r="HZ18" s="86"/>
      <c r="IA18" s="76"/>
      <c r="IB18" s="80"/>
      <c r="IC18" s="12">
        <v>0</v>
      </c>
      <c r="ID18" s="82">
        <f t="shared" si="96"/>
        <v>0</v>
      </c>
    </row>
    <row r="19" spans="1:238" x14ac:dyDescent="0.3">
      <c r="A19" s="74" t="s">
        <v>45</v>
      </c>
      <c r="B19" s="75">
        <v>641987</v>
      </c>
      <c r="C19" s="76">
        <f t="shared" si="0"/>
        <v>7.4814190185251608</v>
      </c>
      <c r="D19" s="12">
        <v>634869</v>
      </c>
      <c r="E19" s="76">
        <f t="shared" si="1"/>
        <v>7.296441578439083</v>
      </c>
      <c r="F19" s="12">
        <f t="shared" si="2"/>
        <v>1276856</v>
      </c>
      <c r="G19" s="77">
        <f t="shared" si="3"/>
        <v>7.3882881442560162</v>
      </c>
      <c r="H19" s="78">
        <v>19</v>
      </c>
      <c r="I19" s="76">
        <f t="shared" si="4"/>
        <v>0.73815073815073817</v>
      </c>
      <c r="J19" s="79">
        <v>14</v>
      </c>
      <c r="K19" s="76">
        <f t="shared" si="5"/>
        <v>0.73684210526315785</v>
      </c>
      <c r="L19" s="80">
        <v>0</v>
      </c>
      <c r="M19" s="81">
        <f t="shared" si="6"/>
        <v>33</v>
      </c>
      <c r="N19" s="82">
        <f t="shared" si="7"/>
        <v>0.73759499329459099</v>
      </c>
      <c r="O19" s="78">
        <v>18</v>
      </c>
      <c r="P19" s="76">
        <f t="shared" si="8"/>
        <v>0.70699135899450116</v>
      </c>
      <c r="Q19" s="78">
        <v>14</v>
      </c>
      <c r="R19" s="76">
        <f t="shared" si="9"/>
        <v>0.75187969924812026</v>
      </c>
      <c r="S19" s="80">
        <v>0</v>
      </c>
      <c r="T19" s="81">
        <f t="shared" si="10"/>
        <v>32</v>
      </c>
      <c r="U19" s="82">
        <f t="shared" si="11"/>
        <v>0.72595281306715065</v>
      </c>
      <c r="V19" s="78">
        <v>18</v>
      </c>
      <c r="W19" s="76">
        <f t="shared" si="12"/>
        <v>0.72522159548751008</v>
      </c>
      <c r="X19" s="78">
        <v>14</v>
      </c>
      <c r="Y19" s="76">
        <f t="shared" si="13"/>
        <v>0.77519379844961245</v>
      </c>
      <c r="Z19" s="80">
        <v>0</v>
      </c>
      <c r="AA19" s="81">
        <f t="shared" si="14"/>
        <v>32</v>
      </c>
      <c r="AB19" s="82">
        <f t="shared" si="15"/>
        <v>0.74626865671641784</v>
      </c>
      <c r="AC19" s="78">
        <v>18</v>
      </c>
      <c r="AD19" s="76">
        <f t="shared" si="16"/>
        <v>0.74503311258278149</v>
      </c>
      <c r="AE19" s="78">
        <v>14</v>
      </c>
      <c r="AF19" s="76">
        <f t="shared" si="17"/>
        <v>0.79545454545454541</v>
      </c>
      <c r="AG19" s="80">
        <v>0</v>
      </c>
      <c r="AH19" s="81">
        <f t="shared" si="18"/>
        <v>32</v>
      </c>
      <c r="AI19" s="82">
        <f t="shared" si="19"/>
        <v>0.76628352490421447</v>
      </c>
      <c r="AJ19" s="83">
        <v>18</v>
      </c>
      <c r="AK19" s="76">
        <f t="shared" si="20"/>
        <v>0.761743546339399</v>
      </c>
      <c r="AL19" s="83">
        <v>13</v>
      </c>
      <c r="AM19" s="76">
        <f t="shared" si="21"/>
        <v>0.76923076923076927</v>
      </c>
      <c r="AN19" s="80">
        <v>0</v>
      </c>
      <c r="AO19" s="81">
        <f t="shared" si="22"/>
        <v>31</v>
      </c>
      <c r="AP19" s="82">
        <f t="shared" si="23"/>
        <v>0.76486553170491001</v>
      </c>
      <c r="AQ19" s="83">
        <v>18</v>
      </c>
      <c r="AR19" s="76">
        <f t="shared" si="24"/>
        <v>0.78294910830795994</v>
      </c>
      <c r="AS19" s="83">
        <v>13</v>
      </c>
      <c r="AT19" s="76">
        <f t="shared" si="25"/>
        <v>0.8044554455445545</v>
      </c>
      <c r="AU19" s="80">
        <v>0</v>
      </c>
      <c r="AV19" s="81">
        <f t="shared" si="26"/>
        <v>31</v>
      </c>
      <c r="AW19" s="82">
        <f t="shared" si="27"/>
        <v>0.79182630906768847</v>
      </c>
      <c r="AX19" s="83">
        <v>18</v>
      </c>
      <c r="AY19" s="76">
        <f t="shared" si="28"/>
        <v>0.8155867693701857</v>
      </c>
      <c r="AZ19" s="83">
        <v>13</v>
      </c>
      <c r="BA19" s="76">
        <f t="shared" si="29"/>
        <v>0.84251458198314966</v>
      </c>
      <c r="BB19" s="80">
        <v>0</v>
      </c>
      <c r="BC19" s="81">
        <f t="shared" si="30"/>
        <v>31</v>
      </c>
      <c r="BD19" s="82">
        <f t="shared" si="31"/>
        <v>0.82666666666666666</v>
      </c>
      <c r="BE19" s="84">
        <v>18</v>
      </c>
      <c r="BF19" s="76">
        <f t="shared" si="32"/>
        <v>0.82987551867219922</v>
      </c>
      <c r="BG19" s="83">
        <v>13</v>
      </c>
      <c r="BH19" s="76">
        <f t="shared" si="33"/>
        <v>0.85865257595772793</v>
      </c>
      <c r="BI19" s="80">
        <v>0</v>
      </c>
      <c r="BJ19" s="81">
        <f t="shared" si="34"/>
        <v>31</v>
      </c>
      <c r="BK19" s="82">
        <f t="shared" si="35"/>
        <v>0.84170513168612549</v>
      </c>
      <c r="BL19" s="85">
        <v>18</v>
      </c>
      <c r="BM19" s="76">
        <f t="shared" si="36"/>
        <v>0.84666039510818436</v>
      </c>
      <c r="BN19" s="86">
        <v>12</v>
      </c>
      <c r="BO19" s="76">
        <f t="shared" si="37"/>
        <v>0.81411126187245586</v>
      </c>
      <c r="BP19" s="80">
        <v>0</v>
      </c>
      <c r="BQ19" s="81">
        <f t="shared" si="38"/>
        <v>30</v>
      </c>
      <c r="BR19" s="82">
        <f t="shared" si="39"/>
        <v>0.83333333333333337</v>
      </c>
      <c r="BS19" s="83">
        <v>18</v>
      </c>
      <c r="BT19" s="76">
        <f t="shared" si="40"/>
        <v>0.87633885102239539</v>
      </c>
      <c r="BU19" s="83">
        <v>12</v>
      </c>
      <c r="BV19" s="76">
        <f t="shared" si="41"/>
        <v>0.85470085470085477</v>
      </c>
      <c r="BW19" s="80">
        <v>0</v>
      </c>
      <c r="BX19" s="81">
        <f t="shared" si="42"/>
        <v>30</v>
      </c>
      <c r="BY19" s="82">
        <f t="shared" si="43"/>
        <v>0.8675534991324465</v>
      </c>
      <c r="BZ19" s="83">
        <v>18</v>
      </c>
      <c r="CA19" s="76">
        <f t="shared" si="44"/>
        <v>0.91001011122345798</v>
      </c>
      <c r="CB19" s="83">
        <v>12</v>
      </c>
      <c r="CC19" s="76">
        <f t="shared" si="45"/>
        <v>0.89820359281437123</v>
      </c>
      <c r="CD19" s="80">
        <v>0</v>
      </c>
      <c r="CE19" s="81">
        <f t="shared" si="46"/>
        <v>30</v>
      </c>
      <c r="CF19" s="82">
        <f t="shared" si="47"/>
        <v>0.9052504526252263</v>
      </c>
      <c r="CG19" s="83">
        <v>15</v>
      </c>
      <c r="CH19" s="76">
        <f t="shared" si="48"/>
        <v>0.79323109465891073</v>
      </c>
      <c r="CI19" s="83">
        <v>13</v>
      </c>
      <c r="CJ19" s="76">
        <f t="shared" si="49"/>
        <v>1.0466988727858293</v>
      </c>
      <c r="CK19" s="80">
        <v>0</v>
      </c>
      <c r="CL19" s="81">
        <f t="shared" si="50"/>
        <v>28</v>
      </c>
      <c r="CM19" s="82">
        <f t="shared" si="51"/>
        <v>0.89371209703159904</v>
      </c>
      <c r="CN19" s="83">
        <v>14</v>
      </c>
      <c r="CO19" s="76">
        <f t="shared" si="52"/>
        <v>0.78607523862998308</v>
      </c>
      <c r="CP19" s="83">
        <v>13</v>
      </c>
      <c r="CQ19" s="76">
        <f t="shared" si="53"/>
        <v>1.1177987962166811</v>
      </c>
      <c r="CR19" s="80">
        <v>0</v>
      </c>
      <c r="CS19" s="81">
        <f t="shared" si="54"/>
        <v>27</v>
      </c>
      <c r="CT19" s="82">
        <f t="shared" si="55"/>
        <v>0.91711956521739135</v>
      </c>
      <c r="CU19" s="83">
        <v>12</v>
      </c>
      <c r="CV19" s="76">
        <f t="shared" si="56"/>
        <v>0.7050528789659225</v>
      </c>
      <c r="CW19" s="83">
        <v>12</v>
      </c>
      <c r="CX19" s="76">
        <f t="shared" si="57"/>
        <v>1.0723860589812333</v>
      </c>
      <c r="CY19" s="80">
        <v>0</v>
      </c>
      <c r="CZ19" s="81">
        <f t="shared" si="58"/>
        <v>24</v>
      </c>
      <c r="DA19" s="82">
        <f t="shared" si="59"/>
        <v>0.8507621410847217</v>
      </c>
      <c r="DB19" s="83">
        <v>9</v>
      </c>
      <c r="DC19" s="76">
        <f t="shared" si="60"/>
        <v>0.54545454545454553</v>
      </c>
      <c r="DD19" s="83">
        <v>11</v>
      </c>
      <c r="DE19" s="76">
        <f t="shared" si="61"/>
        <v>1.0138248847926268</v>
      </c>
      <c r="DF19" s="80">
        <v>0</v>
      </c>
      <c r="DG19" s="81">
        <f t="shared" si="62"/>
        <v>20</v>
      </c>
      <c r="DH19" s="82">
        <f t="shared" si="63"/>
        <v>0.73126142595978061</v>
      </c>
      <c r="DI19" s="83">
        <v>9</v>
      </c>
      <c r="DJ19" s="76">
        <f t="shared" si="64"/>
        <v>0.56355666875391353</v>
      </c>
      <c r="DK19" s="83">
        <v>10</v>
      </c>
      <c r="DL19" s="76">
        <f t="shared" si="65"/>
        <v>0.95785440613026818</v>
      </c>
      <c r="DM19" s="80">
        <v>0</v>
      </c>
      <c r="DN19" s="81">
        <f t="shared" si="66"/>
        <v>19</v>
      </c>
      <c r="DO19" s="82">
        <f t="shared" si="67"/>
        <v>0.71942446043165476</v>
      </c>
      <c r="DP19" s="83">
        <v>9</v>
      </c>
      <c r="DQ19" s="76">
        <f t="shared" si="68"/>
        <v>0.58900523560209428</v>
      </c>
      <c r="DR19" s="83">
        <v>10</v>
      </c>
      <c r="DS19" s="76">
        <f t="shared" si="69"/>
        <v>1.019367991845056</v>
      </c>
      <c r="DT19" s="80">
        <v>0</v>
      </c>
      <c r="DU19" s="81">
        <f t="shared" si="70"/>
        <v>19</v>
      </c>
      <c r="DV19" s="82">
        <f t="shared" si="71"/>
        <v>0.75727381426863294</v>
      </c>
      <c r="DW19" s="75">
        <v>8</v>
      </c>
      <c r="DX19" s="76">
        <f t="shared" si="72"/>
        <v>0.54570259208731242</v>
      </c>
      <c r="DY19" s="12">
        <v>9</v>
      </c>
      <c r="DZ19" s="76">
        <f t="shared" si="73"/>
        <v>0.96982758620689657</v>
      </c>
      <c r="EA19" s="80">
        <v>0</v>
      </c>
      <c r="EB19" s="81">
        <f t="shared" si="74"/>
        <v>17</v>
      </c>
      <c r="EC19" s="82">
        <f t="shared" si="75"/>
        <v>0.71010860484544691</v>
      </c>
      <c r="ED19" s="75">
        <v>8</v>
      </c>
      <c r="EE19" s="76">
        <f t="shared" si="76"/>
        <v>0.57887120115774238</v>
      </c>
      <c r="EF19" s="12">
        <v>9</v>
      </c>
      <c r="EG19" s="76">
        <f t="shared" si="77"/>
        <v>1.0416666666666665</v>
      </c>
      <c r="EH19" s="80">
        <v>0</v>
      </c>
      <c r="EI19" s="81">
        <f t="shared" si="78"/>
        <v>17</v>
      </c>
      <c r="EJ19" s="76">
        <f t="shared" si="79"/>
        <v>0.75690115761353516</v>
      </c>
      <c r="EK19" s="87">
        <v>8</v>
      </c>
      <c r="EL19" s="76">
        <f t="shared" si="80"/>
        <v>0.6211180124223602</v>
      </c>
      <c r="EM19" s="12">
        <v>9</v>
      </c>
      <c r="EN19" s="76">
        <f t="shared" si="81"/>
        <v>1.1097410604192355</v>
      </c>
      <c r="EO19" s="80">
        <v>0</v>
      </c>
      <c r="EP19" s="81">
        <f t="shared" si="82"/>
        <v>17</v>
      </c>
      <c r="EQ19" s="82">
        <f t="shared" si="83"/>
        <v>0.80990948070509772</v>
      </c>
      <c r="ER19" s="85"/>
      <c r="ES19" s="76"/>
      <c r="ET19" s="86"/>
      <c r="EU19" s="76"/>
      <c r="EV19" s="80"/>
      <c r="EW19" s="12">
        <v>15</v>
      </c>
      <c r="EX19" s="82">
        <f t="shared" si="84"/>
        <v>0.8038585209003215</v>
      </c>
      <c r="EY19" s="85"/>
      <c r="EZ19" s="76"/>
      <c r="FA19" s="86"/>
      <c r="FB19" s="76"/>
      <c r="FC19" s="80"/>
      <c r="FD19" s="12">
        <v>13</v>
      </c>
      <c r="FE19" s="82">
        <f t="shared" si="85"/>
        <v>0.73654390934844194</v>
      </c>
      <c r="FF19" s="85"/>
      <c r="FG19" s="76"/>
      <c r="FH19" s="86"/>
      <c r="FI19" s="76"/>
      <c r="FJ19" s="80"/>
      <c r="FK19" s="12">
        <v>11</v>
      </c>
      <c r="FL19" s="82">
        <f t="shared" si="86"/>
        <v>0.66626287098728043</v>
      </c>
      <c r="FM19" s="85"/>
      <c r="FN19" s="76"/>
      <c r="FO19" s="86"/>
      <c r="FP19" s="76"/>
      <c r="FQ19" s="80"/>
      <c r="FR19" s="12">
        <v>9</v>
      </c>
      <c r="FS19" s="82">
        <f t="shared" si="87"/>
        <v>0.67214339058999251</v>
      </c>
      <c r="FT19" s="85"/>
      <c r="FU19" s="76"/>
      <c r="FV19" s="86"/>
      <c r="FW19" s="76"/>
      <c r="FX19" s="80"/>
      <c r="FY19" s="12">
        <v>8</v>
      </c>
      <c r="FZ19" s="82">
        <f t="shared" si="88"/>
        <v>0.68201193520886616</v>
      </c>
      <c r="GA19" s="85"/>
      <c r="GB19" s="76"/>
      <c r="GC19" s="86"/>
      <c r="GD19" s="76"/>
      <c r="GE19" s="80"/>
      <c r="GF19" s="12">
        <v>7</v>
      </c>
      <c r="GG19" s="82">
        <f t="shared" si="89"/>
        <v>0.67372473532242538</v>
      </c>
      <c r="GH19" s="85"/>
      <c r="GI19" s="76"/>
      <c r="GJ19" s="86"/>
      <c r="GK19" s="76"/>
      <c r="GL19" s="80"/>
      <c r="GM19" s="12">
        <v>6</v>
      </c>
      <c r="GN19" s="82">
        <f t="shared" si="90"/>
        <v>0.69444444444444442</v>
      </c>
      <c r="GO19" s="85"/>
      <c r="GP19" s="76"/>
      <c r="GQ19" s="86"/>
      <c r="GR19" s="76"/>
      <c r="GS19" s="80"/>
      <c r="GT19" s="12">
        <v>5</v>
      </c>
      <c r="GU19" s="82">
        <f t="shared" si="91"/>
        <v>0.64850843060959795</v>
      </c>
      <c r="GV19" s="85"/>
      <c r="GW19" s="76"/>
      <c r="GX19" s="86"/>
      <c r="GY19" s="76"/>
      <c r="GZ19" s="80"/>
      <c r="HA19" s="12">
        <v>4</v>
      </c>
      <c r="HB19" s="82">
        <f t="shared" si="92"/>
        <v>0.6259780907668232</v>
      </c>
      <c r="HC19" s="85"/>
      <c r="HD19" s="76"/>
      <c r="HE19" s="86"/>
      <c r="HF19" s="76"/>
      <c r="HG19" s="80"/>
      <c r="HH19" s="12">
        <v>2</v>
      </c>
      <c r="HI19" s="82">
        <f t="shared" si="93"/>
        <v>0.46189376443418012</v>
      </c>
      <c r="HJ19" s="85"/>
      <c r="HK19" s="76"/>
      <c r="HL19" s="86"/>
      <c r="HM19" s="76"/>
      <c r="HN19" s="80"/>
      <c r="HO19" s="12">
        <v>2</v>
      </c>
      <c r="HP19" s="82">
        <f t="shared" si="94"/>
        <v>0.56338028169014087</v>
      </c>
      <c r="HQ19" s="85"/>
      <c r="HR19" s="76"/>
      <c r="HS19" s="86"/>
      <c r="HT19" s="76"/>
      <c r="HU19" s="80"/>
      <c r="HV19" s="12">
        <v>0</v>
      </c>
      <c r="HW19" s="82">
        <f t="shared" si="95"/>
        <v>0</v>
      </c>
      <c r="HX19" s="85"/>
      <c r="HY19" s="76"/>
      <c r="HZ19" s="86"/>
      <c r="IA19" s="76"/>
      <c r="IB19" s="80"/>
      <c r="IC19" s="12">
        <v>0</v>
      </c>
      <c r="ID19" s="82">
        <f t="shared" si="96"/>
        <v>0</v>
      </c>
    </row>
    <row r="20" spans="1:238" x14ac:dyDescent="0.3">
      <c r="A20" s="74" t="s">
        <v>46</v>
      </c>
      <c r="B20" s="75">
        <v>616601</v>
      </c>
      <c r="C20" s="76">
        <f t="shared" si="0"/>
        <v>7.1855823377134325</v>
      </c>
      <c r="D20" s="12">
        <v>614931</v>
      </c>
      <c r="E20" s="76">
        <f t="shared" si="1"/>
        <v>7.0672975310987356</v>
      </c>
      <c r="F20" s="12">
        <f t="shared" si="2"/>
        <v>1231532</v>
      </c>
      <c r="G20" s="77">
        <f t="shared" si="3"/>
        <v>7.1260293054752468</v>
      </c>
      <c r="H20" s="78">
        <v>54</v>
      </c>
      <c r="I20" s="76">
        <f t="shared" si="4"/>
        <v>2.0979020979020979</v>
      </c>
      <c r="J20" s="79">
        <v>19</v>
      </c>
      <c r="K20" s="76">
        <f t="shared" si="5"/>
        <v>1</v>
      </c>
      <c r="L20" s="80">
        <v>0</v>
      </c>
      <c r="M20" s="81">
        <f t="shared" si="6"/>
        <v>73</v>
      </c>
      <c r="N20" s="82">
        <f t="shared" si="7"/>
        <v>1.6316495306213681</v>
      </c>
      <c r="O20" s="78">
        <v>54</v>
      </c>
      <c r="P20" s="76">
        <f t="shared" si="8"/>
        <v>2.1209740769835035</v>
      </c>
      <c r="Q20" s="78">
        <v>19</v>
      </c>
      <c r="R20" s="76">
        <f t="shared" si="9"/>
        <v>1.0204081632653061</v>
      </c>
      <c r="S20" s="80">
        <v>0</v>
      </c>
      <c r="T20" s="81">
        <f t="shared" si="10"/>
        <v>73</v>
      </c>
      <c r="U20" s="82">
        <f t="shared" si="11"/>
        <v>1.6560798548094373</v>
      </c>
      <c r="V20" s="78">
        <v>52</v>
      </c>
      <c r="W20" s="76">
        <f t="shared" si="12"/>
        <v>2.0950846091861401</v>
      </c>
      <c r="X20" s="78">
        <v>18</v>
      </c>
      <c r="Y20" s="76">
        <f t="shared" si="13"/>
        <v>0.99667774086378735</v>
      </c>
      <c r="Z20" s="80">
        <v>0</v>
      </c>
      <c r="AA20" s="81">
        <f t="shared" si="14"/>
        <v>70</v>
      </c>
      <c r="AB20" s="82">
        <f t="shared" si="15"/>
        <v>1.6324626865671641</v>
      </c>
      <c r="AC20" s="78">
        <v>48</v>
      </c>
      <c r="AD20" s="76">
        <f t="shared" si="16"/>
        <v>1.9867549668874174</v>
      </c>
      <c r="AE20" s="78">
        <v>16</v>
      </c>
      <c r="AF20" s="76">
        <f t="shared" si="17"/>
        <v>0.90909090909090906</v>
      </c>
      <c r="AG20" s="80">
        <v>0</v>
      </c>
      <c r="AH20" s="81">
        <f t="shared" si="18"/>
        <v>64</v>
      </c>
      <c r="AI20" s="82">
        <f t="shared" si="19"/>
        <v>1.5325670498084289</v>
      </c>
      <c r="AJ20" s="83">
        <v>47</v>
      </c>
      <c r="AK20" s="76">
        <f t="shared" si="20"/>
        <v>1.9889970376639865</v>
      </c>
      <c r="AL20" s="83">
        <v>16</v>
      </c>
      <c r="AM20" s="76">
        <f t="shared" si="21"/>
        <v>0.94674556213017758</v>
      </c>
      <c r="AN20" s="80">
        <v>0</v>
      </c>
      <c r="AO20" s="81">
        <f t="shared" si="22"/>
        <v>63</v>
      </c>
      <c r="AP20" s="82">
        <f t="shared" si="23"/>
        <v>1.5544041450777202</v>
      </c>
      <c r="AQ20" s="83">
        <v>45</v>
      </c>
      <c r="AR20" s="76">
        <f t="shared" si="24"/>
        <v>1.9573727707699</v>
      </c>
      <c r="AS20" s="83">
        <v>16</v>
      </c>
      <c r="AT20" s="76">
        <f t="shared" si="25"/>
        <v>0.99009900990099009</v>
      </c>
      <c r="AU20" s="80">
        <v>0</v>
      </c>
      <c r="AV20" s="81">
        <f t="shared" si="26"/>
        <v>61</v>
      </c>
      <c r="AW20" s="82">
        <f t="shared" si="27"/>
        <v>1.5581098339719028</v>
      </c>
      <c r="AX20" s="83">
        <v>43</v>
      </c>
      <c r="AY20" s="76">
        <f t="shared" si="28"/>
        <v>1.9483461712732213</v>
      </c>
      <c r="AZ20" s="83">
        <v>16</v>
      </c>
      <c r="BA20" s="76">
        <f t="shared" si="29"/>
        <v>1.0369410239792611</v>
      </c>
      <c r="BB20" s="80">
        <v>0</v>
      </c>
      <c r="BC20" s="81">
        <f t="shared" si="30"/>
        <v>59</v>
      </c>
      <c r="BD20" s="82">
        <f t="shared" si="31"/>
        <v>1.5733333333333333</v>
      </c>
      <c r="BE20" s="84">
        <v>41</v>
      </c>
      <c r="BF20" s="76">
        <f t="shared" si="32"/>
        <v>1.8902720147533425</v>
      </c>
      <c r="BG20" s="83">
        <v>15</v>
      </c>
      <c r="BH20" s="76">
        <f t="shared" si="33"/>
        <v>0.99075297225891679</v>
      </c>
      <c r="BI20" s="80">
        <v>0</v>
      </c>
      <c r="BJ20" s="81">
        <f t="shared" si="34"/>
        <v>56</v>
      </c>
      <c r="BK20" s="82">
        <f t="shared" si="35"/>
        <v>1.5204995927233234</v>
      </c>
      <c r="BL20" s="85">
        <v>38</v>
      </c>
      <c r="BM20" s="76">
        <f t="shared" si="36"/>
        <v>1.7873941674506115</v>
      </c>
      <c r="BN20" s="86">
        <v>15</v>
      </c>
      <c r="BO20" s="76">
        <f t="shared" si="37"/>
        <v>1.0176390773405699</v>
      </c>
      <c r="BP20" s="80">
        <v>0</v>
      </c>
      <c r="BQ20" s="81">
        <f t="shared" si="38"/>
        <v>53</v>
      </c>
      <c r="BR20" s="82">
        <f t="shared" si="39"/>
        <v>1.4722222222222221</v>
      </c>
      <c r="BS20" s="83">
        <v>38</v>
      </c>
      <c r="BT20" s="76">
        <f t="shared" si="40"/>
        <v>1.8500486854917235</v>
      </c>
      <c r="BU20" s="83">
        <v>15</v>
      </c>
      <c r="BV20" s="76">
        <f t="shared" si="41"/>
        <v>1.0683760683760684</v>
      </c>
      <c r="BW20" s="80">
        <v>0</v>
      </c>
      <c r="BX20" s="81">
        <f t="shared" si="42"/>
        <v>53</v>
      </c>
      <c r="BY20" s="82">
        <f t="shared" si="43"/>
        <v>1.532677848467322</v>
      </c>
      <c r="BZ20" s="83">
        <v>38</v>
      </c>
      <c r="CA20" s="76">
        <f t="shared" si="44"/>
        <v>1.9211324570273005</v>
      </c>
      <c r="CB20" s="83">
        <v>15</v>
      </c>
      <c r="CC20" s="76">
        <f t="shared" si="45"/>
        <v>1.1227544910179641</v>
      </c>
      <c r="CD20" s="80">
        <v>0</v>
      </c>
      <c r="CE20" s="81">
        <f t="shared" si="46"/>
        <v>53</v>
      </c>
      <c r="CF20" s="82">
        <f t="shared" si="47"/>
        <v>1.5992757996378997</v>
      </c>
      <c r="CG20" s="83">
        <v>37</v>
      </c>
      <c r="CH20" s="76">
        <f t="shared" si="48"/>
        <v>1.9566367001586462</v>
      </c>
      <c r="CI20" s="83">
        <v>15</v>
      </c>
      <c r="CJ20" s="76">
        <f t="shared" si="49"/>
        <v>1.2077294685990339</v>
      </c>
      <c r="CK20" s="80">
        <v>0</v>
      </c>
      <c r="CL20" s="81">
        <f t="shared" si="50"/>
        <v>52</v>
      </c>
      <c r="CM20" s="82">
        <f t="shared" si="51"/>
        <v>1.6597510373443984</v>
      </c>
      <c r="CN20" s="83">
        <v>31</v>
      </c>
      <c r="CO20" s="76">
        <f t="shared" si="52"/>
        <v>1.7405951712521055</v>
      </c>
      <c r="CP20" s="83">
        <v>14</v>
      </c>
      <c r="CQ20" s="76">
        <f t="shared" si="53"/>
        <v>1.2037833190025795</v>
      </c>
      <c r="CR20" s="80">
        <v>0</v>
      </c>
      <c r="CS20" s="81">
        <f t="shared" si="54"/>
        <v>45</v>
      </c>
      <c r="CT20" s="82">
        <f t="shared" si="55"/>
        <v>1.5285326086956521</v>
      </c>
      <c r="CU20" s="83">
        <v>30</v>
      </c>
      <c r="CV20" s="76">
        <f t="shared" si="56"/>
        <v>1.762632197414806</v>
      </c>
      <c r="CW20" s="83">
        <v>14</v>
      </c>
      <c r="CX20" s="76">
        <f t="shared" si="57"/>
        <v>1.2511170688114388</v>
      </c>
      <c r="CY20" s="80">
        <v>0</v>
      </c>
      <c r="CZ20" s="81">
        <f t="shared" si="58"/>
        <v>44</v>
      </c>
      <c r="DA20" s="82">
        <f t="shared" si="59"/>
        <v>1.5597305919886566</v>
      </c>
      <c r="DB20" s="83">
        <v>28</v>
      </c>
      <c r="DC20" s="76">
        <f t="shared" si="60"/>
        <v>1.6969696969696972</v>
      </c>
      <c r="DD20" s="83">
        <v>14</v>
      </c>
      <c r="DE20" s="76">
        <f t="shared" si="61"/>
        <v>1.2903225806451613</v>
      </c>
      <c r="DF20" s="80">
        <v>0</v>
      </c>
      <c r="DG20" s="81">
        <f t="shared" si="62"/>
        <v>42</v>
      </c>
      <c r="DH20" s="82">
        <f t="shared" si="63"/>
        <v>1.5356489945155392</v>
      </c>
      <c r="DI20" s="83">
        <v>27</v>
      </c>
      <c r="DJ20" s="76">
        <f t="shared" si="64"/>
        <v>1.6906700062617408</v>
      </c>
      <c r="DK20" s="83">
        <v>12</v>
      </c>
      <c r="DL20" s="76">
        <f t="shared" si="65"/>
        <v>1.1494252873563218</v>
      </c>
      <c r="DM20" s="80">
        <v>0</v>
      </c>
      <c r="DN20" s="81">
        <f t="shared" si="66"/>
        <v>39</v>
      </c>
      <c r="DO20" s="82">
        <f t="shared" si="67"/>
        <v>1.476713366149186</v>
      </c>
      <c r="DP20" s="83">
        <v>25</v>
      </c>
      <c r="DQ20" s="76">
        <f t="shared" si="68"/>
        <v>1.6361256544502618</v>
      </c>
      <c r="DR20" s="83">
        <v>12</v>
      </c>
      <c r="DS20" s="76">
        <f t="shared" si="69"/>
        <v>1.2232415902140672</v>
      </c>
      <c r="DT20" s="80">
        <v>0</v>
      </c>
      <c r="DU20" s="81">
        <f t="shared" si="70"/>
        <v>37</v>
      </c>
      <c r="DV20" s="82">
        <f t="shared" si="71"/>
        <v>1.4746911119968116</v>
      </c>
      <c r="DW20" s="75">
        <v>23</v>
      </c>
      <c r="DX20" s="76">
        <f t="shared" si="72"/>
        <v>1.5688949522510234</v>
      </c>
      <c r="DY20" s="12">
        <v>12</v>
      </c>
      <c r="DZ20" s="76">
        <f t="shared" si="73"/>
        <v>1.2931034482758621</v>
      </c>
      <c r="EA20" s="80">
        <v>0</v>
      </c>
      <c r="EB20" s="81">
        <f t="shared" si="74"/>
        <v>35</v>
      </c>
      <c r="EC20" s="82">
        <f t="shared" si="75"/>
        <v>1.4619883040935671</v>
      </c>
      <c r="ED20" s="75">
        <v>23</v>
      </c>
      <c r="EE20" s="76">
        <f t="shared" si="76"/>
        <v>1.6642547033285093</v>
      </c>
      <c r="EF20" s="12">
        <v>12</v>
      </c>
      <c r="EG20" s="76">
        <f t="shared" si="77"/>
        <v>1.3888888888888888</v>
      </c>
      <c r="EH20" s="80">
        <v>0</v>
      </c>
      <c r="EI20" s="81">
        <f t="shared" si="78"/>
        <v>35</v>
      </c>
      <c r="EJ20" s="76">
        <f t="shared" si="79"/>
        <v>1.5583259127337488</v>
      </c>
      <c r="EK20" s="87">
        <v>19</v>
      </c>
      <c r="EL20" s="76">
        <f t="shared" si="80"/>
        <v>1.4751552795031055</v>
      </c>
      <c r="EM20" s="12">
        <v>12</v>
      </c>
      <c r="EN20" s="76">
        <f t="shared" si="81"/>
        <v>1.4796547472256474</v>
      </c>
      <c r="EO20" s="80">
        <v>0</v>
      </c>
      <c r="EP20" s="81">
        <f t="shared" si="82"/>
        <v>31</v>
      </c>
      <c r="EQ20" s="82">
        <f t="shared" si="83"/>
        <v>1.4768937589328253</v>
      </c>
      <c r="ER20" s="85"/>
      <c r="ES20" s="76"/>
      <c r="ET20" s="86"/>
      <c r="EU20" s="76"/>
      <c r="EV20" s="80"/>
      <c r="EW20" s="12">
        <v>23</v>
      </c>
      <c r="EX20" s="82">
        <f t="shared" si="84"/>
        <v>1.232583065380493</v>
      </c>
      <c r="EY20" s="85"/>
      <c r="EZ20" s="76"/>
      <c r="FA20" s="86"/>
      <c r="FB20" s="76"/>
      <c r="FC20" s="80"/>
      <c r="FD20" s="12">
        <v>20</v>
      </c>
      <c r="FE20" s="82">
        <f t="shared" si="85"/>
        <v>1.1331444759206799</v>
      </c>
      <c r="FF20" s="85"/>
      <c r="FG20" s="76"/>
      <c r="FH20" s="86"/>
      <c r="FI20" s="76"/>
      <c r="FJ20" s="80"/>
      <c r="FK20" s="12">
        <v>18</v>
      </c>
      <c r="FL20" s="82">
        <f t="shared" si="86"/>
        <v>1.0902483343428226</v>
      </c>
      <c r="FM20" s="85"/>
      <c r="FN20" s="76"/>
      <c r="FO20" s="86"/>
      <c r="FP20" s="76"/>
      <c r="FQ20" s="80"/>
      <c r="FR20" s="12">
        <v>15</v>
      </c>
      <c r="FS20" s="82">
        <f t="shared" si="87"/>
        <v>1.1202389843166543</v>
      </c>
      <c r="FT20" s="85"/>
      <c r="FU20" s="76"/>
      <c r="FV20" s="86"/>
      <c r="FW20" s="76"/>
      <c r="FX20" s="80"/>
      <c r="FY20" s="12">
        <v>13</v>
      </c>
      <c r="FZ20" s="82">
        <f t="shared" si="88"/>
        <v>1.1082693947144073</v>
      </c>
      <c r="GA20" s="85"/>
      <c r="GB20" s="76"/>
      <c r="GC20" s="86"/>
      <c r="GD20" s="76"/>
      <c r="GE20" s="80"/>
      <c r="GF20" s="12">
        <v>12</v>
      </c>
      <c r="GG20" s="82">
        <f t="shared" si="89"/>
        <v>1.1549566891241578</v>
      </c>
      <c r="GH20" s="85"/>
      <c r="GI20" s="76"/>
      <c r="GJ20" s="86"/>
      <c r="GK20" s="76"/>
      <c r="GL20" s="80"/>
      <c r="GM20" s="12">
        <v>7</v>
      </c>
      <c r="GN20" s="82">
        <f t="shared" si="90"/>
        <v>0.81018518518518512</v>
      </c>
      <c r="GO20" s="85"/>
      <c r="GP20" s="76"/>
      <c r="GQ20" s="86"/>
      <c r="GR20" s="76"/>
      <c r="GS20" s="80"/>
      <c r="GT20" s="12">
        <v>5</v>
      </c>
      <c r="GU20" s="82">
        <f t="shared" si="91"/>
        <v>0.64850843060959795</v>
      </c>
      <c r="GV20" s="85"/>
      <c r="GW20" s="76"/>
      <c r="GX20" s="86"/>
      <c r="GY20" s="76"/>
      <c r="GZ20" s="80"/>
      <c r="HA20" s="12">
        <v>3</v>
      </c>
      <c r="HB20" s="82">
        <f t="shared" si="92"/>
        <v>0.46948356807511737</v>
      </c>
      <c r="HC20" s="85"/>
      <c r="HD20" s="76"/>
      <c r="HE20" s="86"/>
      <c r="HF20" s="76"/>
      <c r="HG20" s="80"/>
      <c r="HH20" s="12">
        <v>2</v>
      </c>
      <c r="HI20" s="82">
        <f t="shared" si="93"/>
        <v>0.46189376443418012</v>
      </c>
      <c r="HJ20" s="85"/>
      <c r="HK20" s="76"/>
      <c r="HL20" s="86"/>
      <c r="HM20" s="76"/>
      <c r="HN20" s="80"/>
      <c r="HO20" s="12">
        <v>2</v>
      </c>
      <c r="HP20" s="82">
        <f t="shared" si="94"/>
        <v>0.56338028169014087</v>
      </c>
      <c r="HQ20" s="85"/>
      <c r="HR20" s="76"/>
      <c r="HS20" s="86"/>
      <c r="HT20" s="76"/>
      <c r="HU20" s="80"/>
      <c r="HV20" s="12">
        <v>2</v>
      </c>
      <c r="HW20" s="82">
        <f t="shared" si="95"/>
        <v>0.72727272727272729</v>
      </c>
      <c r="HX20" s="85"/>
      <c r="HY20" s="76"/>
      <c r="HZ20" s="86"/>
      <c r="IA20" s="76"/>
      <c r="IB20" s="80"/>
      <c r="IC20" s="12">
        <v>1</v>
      </c>
      <c r="ID20" s="82">
        <f t="shared" si="96"/>
        <v>0.47169811320754718</v>
      </c>
    </row>
    <row r="21" spans="1:238" x14ac:dyDescent="0.3">
      <c r="A21" s="74" t="s">
        <v>47</v>
      </c>
      <c r="B21" s="75">
        <v>545999</v>
      </c>
      <c r="C21" s="76">
        <f t="shared" si="0"/>
        <v>6.3628193447775718</v>
      </c>
      <c r="D21" s="12">
        <v>550840</v>
      </c>
      <c r="E21" s="76">
        <f t="shared" si="1"/>
        <v>6.3307105545669806</v>
      </c>
      <c r="F21" s="12">
        <f t="shared" si="2"/>
        <v>1096839</v>
      </c>
      <c r="G21" s="77">
        <f t="shared" si="3"/>
        <v>6.3466534831317114</v>
      </c>
      <c r="H21" s="78">
        <v>86</v>
      </c>
      <c r="I21" s="76">
        <f t="shared" si="4"/>
        <v>3.3411033411033406</v>
      </c>
      <c r="J21" s="79">
        <v>38</v>
      </c>
      <c r="K21" s="76">
        <f t="shared" si="5"/>
        <v>2</v>
      </c>
      <c r="L21" s="80">
        <v>0</v>
      </c>
      <c r="M21" s="81">
        <f t="shared" si="6"/>
        <v>124</v>
      </c>
      <c r="N21" s="82">
        <f t="shared" si="7"/>
        <v>2.7715690657130083</v>
      </c>
      <c r="O21" s="78">
        <v>83</v>
      </c>
      <c r="P21" s="76">
        <f t="shared" si="8"/>
        <v>3.260015710919089</v>
      </c>
      <c r="Q21" s="78">
        <v>38</v>
      </c>
      <c r="R21" s="76">
        <f t="shared" si="9"/>
        <v>2.0408163265306123</v>
      </c>
      <c r="S21" s="80">
        <v>0</v>
      </c>
      <c r="T21" s="81">
        <f t="shared" si="10"/>
        <v>121</v>
      </c>
      <c r="U21" s="82">
        <f t="shared" si="11"/>
        <v>2.7450090744101634</v>
      </c>
      <c r="V21" s="78">
        <v>82</v>
      </c>
      <c r="W21" s="76">
        <f t="shared" si="12"/>
        <v>3.3037872683319902</v>
      </c>
      <c r="X21" s="78">
        <v>38</v>
      </c>
      <c r="Y21" s="76">
        <f t="shared" si="13"/>
        <v>2.1040974529346621</v>
      </c>
      <c r="Z21" s="80">
        <v>0</v>
      </c>
      <c r="AA21" s="81">
        <f t="shared" si="14"/>
        <v>120</v>
      </c>
      <c r="AB21" s="82">
        <f t="shared" si="15"/>
        <v>2.7985074626865671</v>
      </c>
      <c r="AC21" s="78">
        <v>81</v>
      </c>
      <c r="AD21" s="76">
        <f t="shared" si="16"/>
        <v>3.3526490066225163</v>
      </c>
      <c r="AE21" s="78">
        <v>37</v>
      </c>
      <c r="AF21" s="76">
        <f t="shared" si="17"/>
        <v>2.1022727272727271</v>
      </c>
      <c r="AG21" s="80">
        <v>0</v>
      </c>
      <c r="AH21" s="81">
        <f t="shared" si="18"/>
        <v>118</v>
      </c>
      <c r="AI21" s="82">
        <f t="shared" si="19"/>
        <v>2.8256704980842913</v>
      </c>
      <c r="AJ21" s="83">
        <v>79</v>
      </c>
      <c r="AK21" s="76">
        <f t="shared" si="20"/>
        <v>3.3432077867118069</v>
      </c>
      <c r="AL21" s="83">
        <v>36</v>
      </c>
      <c r="AM21" s="76">
        <f t="shared" si="21"/>
        <v>2.1301775147928992</v>
      </c>
      <c r="AN21" s="80">
        <v>0</v>
      </c>
      <c r="AO21" s="81">
        <f t="shared" si="22"/>
        <v>115</v>
      </c>
      <c r="AP21" s="82">
        <f t="shared" si="23"/>
        <v>2.837404391808537</v>
      </c>
      <c r="AQ21" s="83">
        <v>76</v>
      </c>
      <c r="AR21" s="76">
        <f t="shared" si="24"/>
        <v>3.3057851239669422</v>
      </c>
      <c r="AS21" s="83">
        <v>35</v>
      </c>
      <c r="AT21" s="76">
        <f t="shared" si="25"/>
        <v>2.1658415841584158</v>
      </c>
      <c r="AU21" s="80">
        <v>0</v>
      </c>
      <c r="AV21" s="81">
        <f t="shared" si="26"/>
        <v>111</v>
      </c>
      <c r="AW21" s="82">
        <f t="shared" si="27"/>
        <v>2.8352490421455938</v>
      </c>
      <c r="AX21" s="83">
        <v>72</v>
      </c>
      <c r="AY21" s="76">
        <f t="shared" si="28"/>
        <v>3.2623470774807428</v>
      </c>
      <c r="AZ21" s="83">
        <v>36</v>
      </c>
      <c r="BA21" s="76">
        <f t="shared" si="29"/>
        <v>2.3331173039533377</v>
      </c>
      <c r="BB21" s="80">
        <v>0</v>
      </c>
      <c r="BC21" s="81">
        <f t="shared" si="30"/>
        <v>108</v>
      </c>
      <c r="BD21" s="82">
        <f t="shared" si="31"/>
        <v>2.88</v>
      </c>
      <c r="BE21" s="84">
        <v>71</v>
      </c>
      <c r="BF21" s="76">
        <f t="shared" si="32"/>
        <v>3.2733978792070082</v>
      </c>
      <c r="BG21" s="83">
        <v>36</v>
      </c>
      <c r="BH21" s="76">
        <f t="shared" si="33"/>
        <v>2.3778071334213999</v>
      </c>
      <c r="BI21" s="80">
        <v>0</v>
      </c>
      <c r="BJ21" s="81">
        <f t="shared" si="34"/>
        <v>107</v>
      </c>
      <c r="BK21" s="82">
        <f t="shared" si="35"/>
        <v>2.9052402932392072</v>
      </c>
      <c r="BL21" s="85">
        <v>70</v>
      </c>
      <c r="BM21" s="76">
        <f t="shared" si="36"/>
        <v>3.2925682031984946</v>
      </c>
      <c r="BN21" s="86">
        <v>34</v>
      </c>
      <c r="BO21" s="76">
        <f t="shared" si="37"/>
        <v>2.3066485753052914</v>
      </c>
      <c r="BP21" s="80">
        <v>0</v>
      </c>
      <c r="BQ21" s="81">
        <f t="shared" si="38"/>
        <v>104</v>
      </c>
      <c r="BR21" s="82">
        <f t="shared" si="39"/>
        <v>2.8888888888888888</v>
      </c>
      <c r="BS21" s="83">
        <v>67</v>
      </c>
      <c r="BT21" s="76">
        <f t="shared" si="40"/>
        <v>3.261927945472249</v>
      </c>
      <c r="BU21" s="83">
        <v>32</v>
      </c>
      <c r="BV21" s="76">
        <f t="shared" si="41"/>
        <v>2.2792022792022792</v>
      </c>
      <c r="BW21" s="80">
        <v>0</v>
      </c>
      <c r="BX21" s="81">
        <f t="shared" si="42"/>
        <v>99</v>
      </c>
      <c r="BY21" s="82">
        <f t="shared" si="43"/>
        <v>2.8629265471370733</v>
      </c>
      <c r="BZ21" s="83">
        <v>66</v>
      </c>
      <c r="CA21" s="76">
        <f t="shared" si="44"/>
        <v>3.3367037411526792</v>
      </c>
      <c r="CB21" s="83">
        <v>30</v>
      </c>
      <c r="CC21" s="76">
        <f t="shared" si="45"/>
        <v>2.2455089820359282</v>
      </c>
      <c r="CD21" s="80">
        <v>0</v>
      </c>
      <c r="CE21" s="81">
        <f t="shared" si="46"/>
        <v>96</v>
      </c>
      <c r="CF21" s="82">
        <f t="shared" si="47"/>
        <v>2.8968014484007241</v>
      </c>
      <c r="CG21" s="83">
        <v>64</v>
      </c>
      <c r="CH21" s="76">
        <f t="shared" si="48"/>
        <v>3.3844526705446851</v>
      </c>
      <c r="CI21" s="83">
        <v>28</v>
      </c>
      <c r="CJ21" s="76">
        <f t="shared" si="49"/>
        <v>2.2544283413848629</v>
      </c>
      <c r="CK21" s="80">
        <v>0</v>
      </c>
      <c r="CL21" s="81">
        <f t="shared" si="50"/>
        <v>92</v>
      </c>
      <c r="CM21" s="82">
        <f t="shared" si="51"/>
        <v>2.9364826045323968</v>
      </c>
      <c r="CN21" s="83">
        <v>59</v>
      </c>
      <c r="CO21" s="76">
        <f t="shared" si="52"/>
        <v>3.3127456485120721</v>
      </c>
      <c r="CP21" s="83">
        <v>27</v>
      </c>
      <c r="CQ21" s="76">
        <f t="shared" si="53"/>
        <v>2.3215821152192606</v>
      </c>
      <c r="CR21" s="80">
        <v>0</v>
      </c>
      <c r="CS21" s="81">
        <f t="shared" si="54"/>
        <v>86</v>
      </c>
      <c r="CT21" s="82">
        <f t="shared" si="55"/>
        <v>2.9211956521739131</v>
      </c>
      <c r="CU21" s="83">
        <v>56</v>
      </c>
      <c r="CV21" s="76">
        <f t="shared" si="56"/>
        <v>3.2902467685076382</v>
      </c>
      <c r="CW21" s="83">
        <v>25</v>
      </c>
      <c r="CX21" s="76">
        <f t="shared" si="57"/>
        <v>2.2341376228775691</v>
      </c>
      <c r="CY21" s="80">
        <v>0</v>
      </c>
      <c r="CZ21" s="81">
        <f t="shared" si="58"/>
        <v>81</v>
      </c>
      <c r="DA21" s="82">
        <f t="shared" si="59"/>
        <v>2.8713222261609359</v>
      </c>
      <c r="DB21" s="83">
        <v>55</v>
      </c>
      <c r="DC21" s="76">
        <f t="shared" si="60"/>
        <v>3.3333333333333335</v>
      </c>
      <c r="DD21" s="83">
        <v>23</v>
      </c>
      <c r="DE21" s="76">
        <f t="shared" si="61"/>
        <v>2.1198156682027647</v>
      </c>
      <c r="DF21" s="80">
        <v>0</v>
      </c>
      <c r="DG21" s="81">
        <f t="shared" si="62"/>
        <v>78</v>
      </c>
      <c r="DH21" s="82">
        <f t="shared" si="63"/>
        <v>2.8519195612431445</v>
      </c>
      <c r="DI21" s="83">
        <v>52</v>
      </c>
      <c r="DJ21" s="76">
        <f t="shared" si="64"/>
        <v>3.2561051972448336</v>
      </c>
      <c r="DK21" s="83">
        <v>21</v>
      </c>
      <c r="DL21" s="76">
        <f t="shared" si="65"/>
        <v>2.0114942528735633</v>
      </c>
      <c r="DM21" s="80">
        <v>0</v>
      </c>
      <c r="DN21" s="81">
        <f t="shared" si="66"/>
        <v>73</v>
      </c>
      <c r="DO21" s="82">
        <f t="shared" si="67"/>
        <v>2.764104505868989</v>
      </c>
      <c r="DP21" s="83">
        <v>50</v>
      </c>
      <c r="DQ21" s="76">
        <f t="shared" si="68"/>
        <v>3.2722513089005236</v>
      </c>
      <c r="DR21" s="83">
        <v>21</v>
      </c>
      <c r="DS21" s="76">
        <f t="shared" si="69"/>
        <v>2.1406727828746175</v>
      </c>
      <c r="DT21" s="80">
        <v>0</v>
      </c>
      <c r="DU21" s="81">
        <f t="shared" si="70"/>
        <v>71</v>
      </c>
      <c r="DV21" s="82">
        <f t="shared" si="71"/>
        <v>2.8298126743722598</v>
      </c>
      <c r="DW21" s="75">
        <v>48</v>
      </c>
      <c r="DX21" s="76">
        <f t="shared" si="72"/>
        <v>3.2742155525238745</v>
      </c>
      <c r="DY21" s="12">
        <v>21</v>
      </c>
      <c r="DZ21" s="76">
        <f t="shared" si="73"/>
        <v>2.2629310344827585</v>
      </c>
      <c r="EA21" s="80">
        <v>0</v>
      </c>
      <c r="EB21" s="81">
        <f t="shared" si="74"/>
        <v>69</v>
      </c>
      <c r="EC21" s="82">
        <f t="shared" si="75"/>
        <v>2.8822055137844611</v>
      </c>
      <c r="ED21" s="75">
        <v>45</v>
      </c>
      <c r="EE21" s="76">
        <f t="shared" si="76"/>
        <v>3.2561505065123009</v>
      </c>
      <c r="EF21" s="12">
        <v>19</v>
      </c>
      <c r="EG21" s="76">
        <f t="shared" si="77"/>
        <v>2.199074074074074</v>
      </c>
      <c r="EH21" s="80">
        <v>0</v>
      </c>
      <c r="EI21" s="81">
        <f t="shared" si="78"/>
        <v>64</v>
      </c>
      <c r="EJ21" s="76">
        <f t="shared" si="79"/>
        <v>2.8495102404274264</v>
      </c>
      <c r="EK21" s="87">
        <v>43</v>
      </c>
      <c r="EL21" s="76">
        <f t="shared" si="80"/>
        <v>3.3385093167701863</v>
      </c>
      <c r="EM21" s="12">
        <v>19</v>
      </c>
      <c r="EN21" s="76">
        <f t="shared" si="81"/>
        <v>2.342786683107275</v>
      </c>
      <c r="EO21" s="80">
        <v>0</v>
      </c>
      <c r="EP21" s="81">
        <f t="shared" si="82"/>
        <v>62</v>
      </c>
      <c r="EQ21" s="82">
        <f t="shared" si="83"/>
        <v>2.9537875178656505</v>
      </c>
      <c r="ER21" s="85"/>
      <c r="ES21" s="76"/>
      <c r="ET21" s="86"/>
      <c r="EU21" s="76"/>
      <c r="EV21" s="80"/>
      <c r="EW21" s="12">
        <v>58</v>
      </c>
      <c r="EX21" s="82">
        <f t="shared" si="84"/>
        <v>3.1082529474812435</v>
      </c>
      <c r="EY21" s="85"/>
      <c r="EZ21" s="76"/>
      <c r="FA21" s="86"/>
      <c r="FB21" s="76"/>
      <c r="FC21" s="80"/>
      <c r="FD21" s="12">
        <v>55</v>
      </c>
      <c r="FE21" s="82">
        <f t="shared" si="85"/>
        <v>3.1161473087818696</v>
      </c>
      <c r="FF21" s="85"/>
      <c r="FG21" s="76"/>
      <c r="FH21" s="86"/>
      <c r="FI21" s="76"/>
      <c r="FJ21" s="80"/>
      <c r="FK21" s="12">
        <v>49</v>
      </c>
      <c r="FL21" s="82">
        <f t="shared" si="86"/>
        <v>2.9678982434887948</v>
      </c>
      <c r="FM21" s="85"/>
      <c r="FN21" s="76"/>
      <c r="FO21" s="86"/>
      <c r="FP21" s="76"/>
      <c r="FQ21" s="80"/>
      <c r="FR21" s="12">
        <v>40</v>
      </c>
      <c r="FS21" s="82">
        <f t="shared" si="87"/>
        <v>2.9873039581777445</v>
      </c>
      <c r="FT21" s="85"/>
      <c r="FU21" s="76"/>
      <c r="FV21" s="86"/>
      <c r="FW21" s="76"/>
      <c r="FX21" s="80"/>
      <c r="FY21" s="12">
        <v>37</v>
      </c>
      <c r="FZ21" s="82">
        <f t="shared" si="88"/>
        <v>3.1543052003410059</v>
      </c>
      <c r="GA21" s="85"/>
      <c r="GB21" s="76"/>
      <c r="GC21" s="86"/>
      <c r="GD21" s="76"/>
      <c r="GE21" s="80"/>
      <c r="GF21" s="12">
        <v>32</v>
      </c>
      <c r="GG21" s="82">
        <f t="shared" si="89"/>
        <v>3.0798845043310878</v>
      </c>
      <c r="GH21" s="85"/>
      <c r="GI21" s="76"/>
      <c r="GJ21" s="86"/>
      <c r="GK21" s="76"/>
      <c r="GL21" s="80"/>
      <c r="GM21" s="12">
        <v>23</v>
      </c>
      <c r="GN21" s="82">
        <f t="shared" si="90"/>
        <v>2.6620370370370372</v>
      </c>
      <c r="GO21" s="85"/>
      <c r="GP21" s="76"/>
      <c r="GQ21" s="86"/>
      <c r="GR21" s="76"/>
      <c r="GS21" s="80"/>
      <c r="GT21" s="12">
        <v>19</v>
      </c>
      <c r="GU21" s="82">
        <f t="shared" si="91"/>
        <v>2.4643320363164722</v>
      </c>
      <c r="GV21" s="85"/>
      <c r="GW21" s="76"/>
      <c r="GX21" s="86"/>
      <c r="GY21" s="76"/>
      <c r="GZ21" s="80"/>
      <c r="HA21" s="12">
        <v>15</v>
      </c>
      <c r="HB21" s="82">
        <f t="shared" si="92"/>
        <v>2.3474178403755865</v>
      </c>
      <c r="HC21" s="85"/>
      <c r="HD21" s="76"/>
      <c r="HE21" s="86"/>
      <c r="HF21" s="76"/>
      <c r="HG21" s="80"/>
      <c r="HH21" s="12">
        <v>8</v>
      </c>
      <c r="HI21" s="82">
        <f t="shared" si="93"/>
        <v>1.8475750577367205</v>
      </c>
      <c r="HJ21" s="85"/>
      <c r="HK21" s="76"/>
      <c r="HL21" s="86"/>
      <c r="HM21" s="76"/>
      <c r="HN21" s="80"/>
      <c r="HO21" s="12">
        <v>7</v>
      </c>
      <c r="HP21" s="82">
        <f t="shared" si="94"/>
        <v>1.971830985915493</v>
      </c>
      <c r="HQ21" s="85"/>
      <c r="HR21" s="76"/>
      <c r="HS21" s="86"/>
      <c r="HT21" s="76"/>
      <c r="HU21" s="80"/>
      <c r="HV21" s="12">
        <v>6</v>
      </c>
      <c r="HW21" s="82">
        <f t="shared" si="95"/>
        <v>2.1818181818181821</v>
      </c>
      <c r="HX21" s="85"/>
      <c r="HY21" s="76"/>
      <c r="HZ21" s="86"/>
      <c r="IA21" s="76"/>
      <c r="IB21" s="80"/>
      <c r="IC21" s="12">
        <v>5</v>
      </c>
      <c r="ID21" s="82">
        <f t="shared" si="96"/>
        <v>2.358490566037736</v>
      </c>
    </row>
    <row r="22" spans="1:238" x14ac:dyDescent="0.3">
      <c r="A22" s="74" t="s">
        <v>48</v>
      </c>
      <c r="B22" s="75">
        <v>492006</v>
      </c>
      <c r="C22" s="76">
        <f t="shared" si="0"/>
        <v>5.7336099416787105</v>
      </c>
      <c r="D22" s="12">
        <v>501068</v>
      </c>
      <c r="E22" s="76">
        <f t="shared" si="1"/>
        <v>5.7586894128163673</v>
      </c>
      <c r="F22" s="12">
        <f t="shared" si="2"/>
        <v>993074</v>
      </c>
      <c r="G22" s="77">
        <f t="shared" si="3"/>
        <v>5.7462367413153093</v>
      </c>
      <c r="H22" s="78">
        <v>171</v>
      </c>
      <c r="I22" s="76">
        <f t="shared" si="4"/>
        <v>6.6433566433566433</v>
      </c>
      <c r="J22" s="79">
        <v>89</v>
      </c>
      <c r="K22" s="76">
        <f t="shared" si="5"/>
        <v>4.6842105263157894</v>
      </c>
      <c r="L22" s="80">
        <v>0</v>
      </c>
      <c r="M22" s="81">
        <f t="shared" si="6"/>
        <v>260</v>
      </c>
      <c r="N22" s="82">
        <f t="shared" si="7"/>
        <v>5.8113544926240506</v>
      </c>
      <c r="O22" s="78">
        <v>170</v>
      </c>
      <c r="P22" s="76">
        <f t="shared" si="8"/>
        <v>6.6771406127258448</v>
      </c>
      <c r="Q22" s="78">
        <v>88</v>
      </c>
      <c r="R22" s="76">
        <f t="shared" si="9"/>
        <v>4.7261009667024707</v>
      </c>
      <c r="S22" s="80">
        <v>0</v>
      </c>
      <c r="T22" s="81">
        <f t="shared" si="10"/>
        <v>258</v>
      </c>
      <c r="U22" s="82">
        <f t="shared" si="11"/>
        <v>5.8529945553539022</v>
      </c>
      <c r="V22" s="78">
        <v>166</v>
      </c>
      <c r="W22" s="76">
        <f t="shared" si="12"/>
        <v>6.6881547139403708</v>
      </c>
      <c r="X22" s="78">
        <v>84</v>
      </c>
      <c r="Y22" s="76">
        <f t="shared" si="13"/>
        <v>4.6511627906976747</v>
      </c>
      <c r="Z22" s="80">
        <v>0</v>
      </c>
      <c r="AA22" s="81">
        <f t="shared" si="14"/>
        <v>250</v>
      </c>
      <c r="AB22" s="82">
        <f t="shared" si="15"/>
        <v>5.830223880597015</v>
      </c>
      <c r="AC22" s="78">
        <v>161</v>
      </c>
      <c r="AD22" s="76">
        <f t="shared" si="16"/>
        <v>6.6639072847682108</v>
      </c>
      <c r="AE22" s="78">
        <v>81</v>
      </c>
      <c r="AF22" s="76">
        <f t="shared" si="17"/>
        <v>4.6022727272727266</v>
      </c>
      <c r="AG22" s="80">
        <v>0</v>
      </c>
      <c r="AH22" s="81">
        <f t="shared" si="18"/>
        <v>242</v>
      </c>
      <c r="AI22" s="82">
        <f t="shared" si="19"/>
        <v>5.7950191570881229</v>
      </c>
      <c r="AJ22" s="83">
        <v>159</v>
      </c>
      <c r="AK22" s="76">
        <f t="shared" si="20"/>
        <v>6.7287346593313586</v>
      </c>
      <c r="AL22" s="83">
        <v>79</v>
      </c>
      <c r="AM22" s="76">
        <f t="shared" si="21"/>
        <v>4.6745562130177509</v>
      </c>
      <c r="AN22" s="80">
        <v>0</v>
      </c>
      <c r="AO22" s="81">
        <f t="shared" si="22"/>
        <v>238</v>
      </c>
      <c r="AP22" s="82">
        <f t="shared" si="23"/>
        <v>5.8721934369602762</v>
      </c>
      <c r="AQ22" s="83">
        <v>158</v>
      </c>
      <c r="AR22" s="76">
        <f t="shared" si="24"/>
        <v>6.8725532840365382</v>
      </c>
      <c r="AS22" s="83">
        <v>74</v>
      </c>
      <c r="AT22" s="76">
        <f t="shared" si="25"/>
        <v>4.5792079207920793</v>
      </c>
      <c r="AU22" s="80">
        <v>0</v>
      </c>
      <c r="AV22" s="81">
        <f t="shared" si="26"/>
        <v>232</v>
      </c>
      <c r="AW22" s="82">
        <f t="shared" si="27"/>
        <v>5.9259259259259265</v>
      </c>
      <c r="AX22" s="83">
        <v>154</v>
      </c>
      <c r="AY22" s="76">
        <f t="shared" si="28"/>
        <v>6.9777979157227001</v>
      </c>
      <c r="AZ22" s="83">
        <v>72</v>
      </c>
      <c r="BA22" s="76">
        <f t="shared" si="29"/>
        <v>4.6662346079066754</v>
      </c>
      <c r="BB22" s="80">
        <v>0</v>
      </c>
      <c r="BC22" s="81">
        <f t="shared" si="30"/>
        <v>226</v>
      </c>
      <c r="BD22" s="82">
        <f t="shared" si="31"/>
        <v>6.0266666666666673</v>
      </c>
      <c r="BE22" s="84">
        <v>154</v>
      </c>
      <c r="BF22" s="76">
        <f t="shared" si="32"/>
        <v>7.1000461041954814</v>
      </c>
      <c r="BG22" s="83">
        <v>71</v>
      </c>
      <c r="BH22" s="76">
        <f t="shared" si="33"/>
        <v>4.6895640686922064</v>
      </c>
      <c r="BI22" s="80">
        <v>0</v>
      </c>
      <c r="BJ22" s="81">
        <f t="shared" si="34"/>
        <v>225</v>
      </c>
      <c r="BK22" s="82">
        <f t="shared" si="35"/>
        <v>6.1091501493347815</v>
      </c>
      <c r="BL22" s="85">
        <v>150</v>
      </c>
      <c r="BM22" s="76">
        <f t="shared" si="36"/>
        <v>7.0555032925682033</v>
      </c>
      <c r="BN22" s="86">
        <v>71</v>
      </c>
      <c r="BO22" s="76">
        <f t="shared" si="37"/>
        <v>4.8168249660786975</v>
      </c>
      <c r="BP22" s="80">
        <v>0</v>
      </c>
      <c r="BQ22" s="81">
        <f t="shared" si="38"/>
        <v>221</v>
      </c>
      <c r="BR22" s="82">
        <f t="shared" si="39"/>
        <v>6.1388888888888893</v>
      </c>
      <c r="BS22" s="83">
        <v>144</v>
      </c>
      <c r="BT22" s="76">
        <f t="shared" si="40"/>
        <v>7.0107108081791631</v>
      </c>
      <c r="BU22" s="83">
        <v>67</v>
      </c>
      <c r="BV22" s="76">
        <f t="shared" si="41"/>
        <v>4.7720797720797723</v>
      </c>
      <c r="BW22" s="80">
        <v>0</v>
      </c>
      <c r="BX22" s="81">
        <f t="shared" si="42"/>
        <v>211</v>
      </c>
      <c r="BY22" s="82">
        <f t="shared" si="43"/>
        <v>6.1017929438982073</v>
      </c>
      <c r="BZ22" s="83">
        <v>138</v>
      </c>
      <c r="CA22" s="76">
        <f t="shared" si="44"/>
        <v>6.9767441860465116</v>
      </c>
      <c r="CB22" s="83">
        <v>65</v>
      </c>
      <c r="CC22" s="76">
        <f t="shared" si="45"/>
        <v>4.8652694610778449</v>
      </c>
      <c r="CD22" s="80">
        <v>0</v>
      </c>
      <c r="CE22" s="81">
        <f t="shared" si="46"/>
        <v>203</v>
      </c>
      <c r="CF22" s="82">
        <f t="shared" si="47"/>
        <v>6.1255280627640314</v>
      </c>
      <c r="CG22" s="83">
        <v>132</v>
      </c>
      <c r="CH22" s="76">
        <f t="shared" si="48"/>
        <v>6.9804336329984134</v>
      </c>
      <c r="CI22" s="83">
        <v>64</v>
      </c>
      <c r="CJ22" s="76">
        <f t="shared" si="49"/>
        <v>5.1529790660225441</v>
      </c>
      <c r="CK22" s="80">
        <v>0</v>
      </c>
      <c r="CL22" s="81">
        <f t="shared" si="50"/>
        <v>196</v>
      </c>
      <c r="CM22" s="82">
        <f t="shared" si="51"/>
        <v>6.2559846792211937</v>
      </c>
      <c r="CN22" s="83">
        <v>127</v>
      </c>
      <c r="CO22" s="76">
        <f t="shared" si="52"/>
        <v>7.1308253790005622</v>
      </c>
      <c r="CP22" s="83">
        <v>61</v>
      </c>
      <c r="CQ22" s="76">
        <f t="shared" si="53"/>
        <v>5.2450558899398105</v>
      </c>
      <c r="CR22" s="80">
        <v>0</v>
      </c>
      <c r="CS22" s="81">
        <f t="shared" si="54"/>
        <v>188</v>
      </c>
      <c r="CT22" s="82">
        <f t="shared" si="55"/>
        <v>6.3858695652173916</v>
      </c>
      <c r="CU22" s="83">
        <v>118</v>
      </c>
      <c r="CV22" s="76">
        <f t="shared" si="56"/>
        <v>6.9330199764982376</v>
      </c>
      <c r="CW22" s="83">
        <v>60</v>
      </c>
      <c r="CX22" s="76">
        <f t="shared" si="57"/>
        <v>5.3619302949061662</v>
      </c>
      <c r="CY22" s="80">
        <v>0</v>
      </c>
      <c r="CZ22" s="81">
        <f t="shared" si="58"/>
        <v>178</v>
      </c>
      <c r="DA22" s="82">
        <f t="shared" si="59"/>
        <v>6.309819213045019</v>
      </c>
      <c r="DB22" s="83">
        <v>115</v>
      </c>
      <c r="DC22" s="76">
        <f t="shared" si="60"/>
        <v>6.9696969696969706</v>
      </c>
      <c r="DD22" s="83">
        <v>58</v>
      </c>
      <c r="DE22" s="76">
        <f t="shared" si="61"/>
        <v>5.3456221198156681</v>
      </c>
      <c r="DF22" s="80">
        <v>0</v>
      </c>
      <c r="DG22" s="81">
        <f t="shared" si="62"/>
        <v>173</v>
      </c>
      <c r="DH22" s="82">
        <f t="shared" si="63"/>
        <v>6.3254113345521032</v>
      </c>
      <c r="DI22" s="83">
        <v>111</v>
      </c>
      <c r="DJ22" s="76">
        <f t="shared" si="64"/>
        <v>6.9505322479649339</v>
      </c>
      <c r="DK22" s="83">
        <v>57</v>
      </c>
      <c r="DL22" s="76">
        <f t="shared" si="65"/>
        <v>5.4597701149425291</v>
      </c>
      <c r="DM22" s="80">
        <v>0</v>
      </c>
      <c r="DN22" s="81">
        <f t="shared" si="66"/>
        <v>168</v>
      </c>
      <c r="DO22" s="82">
        <f t="shared" si="67"/>
        <v>6.3612268080272623</v>
      </c>
      <c r="DP22" s="83">
        <v>106</v>
      </c>
      <c r="DQ22" s="76">
        <f t="shared" si="68"/>
        <v>6.9371727748691105</v>
      </c>
      <c r="DR22" s="83">
        <v>54</v>
      </c>
      <c r="DS22" s="76">
        <f t="shared" si="69"/>
        <v>5.5045871559633035</v>
      </c>
      <c r="DT22" s="80">
        <v>0</v>
      </c>
      <c r="DU22" s="81">
        <f t="shared" si="70"/>
        <v>160</v>
      </c>
      <c r="DV22" s="82">
        <f t="shared" si="71"/>
        <v>6.3770426464726988</v>
      </c>
      <c r="DW22" s="75">
        <v>104</v>
      </c>
      <c r="DX22" s="76">
        <f t="shared" si="72"/>
        <v>7.0941336971350619</v>
      </c>
      <c r="DY22" s="12">
        <v>50</v>
      </c>
      <c r="DZ22" s="76">
        <f t="shared" si="73"/>
        <v>5.387931034482758</v>
      </c>
      <c r="EA22" s="80">
        <v>0</v>
      </c>
      <c r="EB22" s="81">
        <f t="shared" si="74"/>
        <v>154</v>
      </c>
      <c r="EC22" s="82">
        <f t="shared" si="75"/>
        <v>6.4327485380116958</v>
      </c>
      <c r="ED22" s="75">
        <v>97</v>
      </c>
      <c r="EE22" s="76">
        <f t="shared" si="76"/>
        <v>7.0188133140376268</v>
      </c>
      <c r="EF22" s="12">
        <v>45</v>
      </c>
      <c r="EG22" s="76">
        <f t="shared" si="77"/>
        <v>5.2083333333333339</v>
      </c>
      <c r="EH22" s="80">
        <v>0</v>
      </c>
      <c r="EI22" s="81">
        <f t="shared" si="78"/>
        <v>142</v>
      </c>
      <c r="EJ22" s="76">
        <f t="shared" si="79"/>
        <v>6.3223508459483533</v>
      </c>
      <c r="EK22" s="87">
        <v>91</v>
      </c>
      <c r="EL22" s="76">
        <f t="shared" si="80"/>
        <v>7.0652173913043477</v>
      </c>
      <c r="EM22" s="12">
        <v>43</v>
      </c>
      <c r="EN22" s="76">
        <f t="shared" si="81"/>
        <v>5.3020961775585702</v>
      </c>
      <c r="EO22" s="80">
        <v>0</v>
      </c>
      <c r="EP22" s="81">
        <f t="shared" si="82"/>
        <v>134</v>
      </c>
      <c r="EQ22" s="82">
        <f t="shared" si="83"/>
        <v>6.3839923773225351</v>
      </c>
      <c r="ER22" s="85"/>
      <c r="ES22" s="76"/>
      <c r="ET22" s="86"/>
      <c r="EU22" s="76"/>
      <c r="EV22" s="80"/>
      <c r="EW22" s="12">
        <v>118</v>
      </c>
      <c r="EX22" s="82">
        <f t="shared" si="84"/>
        <v>6.3236870310825299</v>
      </c>
      <c r="EY22" s="85"/>
      <c r="EZ22" s="76"/>
      <c r="FA22" s="86"/>
      <c r="FB22" s="76"/>
      <c r="FC22" s="80"/>
      <c r="FD22" s="12">
        <v>110</v>
      </c>
      <c r="FE22" s="82">
        <f t="shared" si="85"/>
        <v>6.2322946175637393</v>
      </c>
      <c r="FF22" s="85"/>
      <c r="FG22" s="76"/>
      <c r="FH22" s="86"/>
      <c r="FI22" s="76"/>
      <c r="FJ22" s="80"/>
      <c r="FK22" s="12">
        <v>102</v>
      </c>
      <c r="FL22" s="82">
        <f t="shared" si="86"/>
        <v>6.1780738946093274</v>
      </c>
      <c r="FM22" s="85"/>
      <c r="FN22" s="76"/>
      <c r="FO22" s="86"/>
      <c r="FP22" s="76"/>
      <c r="FQ22" s="80"/>
      <c r="FR22" s="12">
        <v>81</v>
      </c>
      <c r="FS22" s="82">
        <f t="shared" si="87"/>
        <v>6.0492905153099326</v>
      </c>
      <c r="FT22" s="85"/>
      <c r="FU22" s="76"/>
      <c r="FV22" s="86"/>
      <c r="FW22" s="76"/>
      <c r="FX22" s="80"/>
      <c r="FY22" s="12">
        <v>74</v>
      </c>
      <c r="FZ22" s="82">
        <f t="shared" si="88"/>
        <v>6.3086104006820118</v>
      </c>
      <c r="GA22" s="85"/>
      <c r="GB22" s="76"/>
      <c r="GC22" s="86"/>
      <c r="GD22" s="76"/>
      <c r="GE22" s="80"/>
      <c r="GF22" s="12">
        <v>65</v>
      </c>
      <c r="GG22" s="82">
        <f t="shared" si="89"/>
        <v>6.2560153994225223</v>
      </c>
      <c r="GH22" s="85"/>
      <c r="GI22" s="76"/>
      <c r="GJ22" s="86"/>
      <c r="GK22" s="76"/>
      <c r="GL22" s="80"/>
      <c r="GM22" s="12">
        <v>53</v>
      </c>
      <c r="GN22" s="82">
        <f t="shared" si="90"/>
        <v>6.1342592592592595</v>
      </c>
      <c r="GO22" s="85"/>
      <c r="GP22" s="76"/>
      <c r="GQ22" s="86"/>
      <c r="GR22" s="76"/>
      <c r="GS22" s="80"/>
      <c r="GT22" s="12">
        <v>47</v>
      </c>
      <c r="GU22" s="82">
        <f t="shared" si="91"/>
        <v>6.0959792477302202</v>
      </c>
      <c r="GV22" s="85"/>
      <c r="GW22" s="76"/>
      <c r="GX22" s="86"/>
      <c r="GY22" s="76"/>
      <c r="GZ22" s="80"/>
      <c r="HA22" s="12">
        <v>41</v>
      </c>
      <c r="HB22" s="82">
        <f t="shared" si="92"/>
        <v>6.4162754303599367</v>
      </c>
      <c r="HC22" s="85"/>
      <c r="HD22" s="76"/>
      <c r="HE22" s="86"/>
      <c r="HF22" s="76"/>
      <c r="HG22" s="80"/>
      <c r="HH22" s="12">
        <v>29</v>
      </c>
      <c r="HI22" s="82">
        <f t="shared" si="93"/>
        <v>6.6974595842956122</v>
      </c>
      <c r="HJ22" s="85"/>
      <c r="HK22" s="76"/>
      <c r="HL22" s="86"/>
      <c r="HM22" s="76"/>
      <c r="HN22" s="80"/>
      <c r="HO22" s="12">
        <v>24</v>
      </c>
      <c r="HP22" s="82">
        <f t="shared" si="94"/>
        <v>6.7605633802816891</v>
      </c>
      <c r="HQ22" s="85"/>
      <c r="HR22" s="76"/>
      <c r="HS22" s="86"/>
      <c r="HT22" s="76"/>
      <c r="HU22" s="80"/>
      <c r="HV22" s="12">
        <v>21</v>
      </c>
      <c r="HW22" s="82">
        <f t="shared" si="95"/>
        <v>7.6363636363636367</v>
      </c>
      <c r="HX22" s="85"/>
      <c r="HY22" s="76"/>
      <c r="HZ22" s="86"/>
      <c r="IA22" s="76"/>
      <c r="IB22" s="80"/>
      <c r="IC22" s="12">
        <v>15</v>
      </c>
      <c r="ID22" s="82">
        <f t="shared" si="96"/>
        <v>7.0754716981132075</v>
      </c>
    </row>
    <row r="23" spans="1:238" x14ac:dyDescent="0.3">
      <c r="A23" s="74" t="s">
        <v>49</v>
      </c>
      <c r="B23" s="75">
        <v>445416</v>
      </c>
      <c r="C23" s="76">
        <f t="shared" si="0"/>
        <v>5.1906716702291531</v>
      </c>
      <c r="D23" s="12">
        <v>467968</v>
      </c>
      <c r="E23" s="76">
        <f t="shared" si="1"/>
        <v>5.3782767351673826</v>
      </c>
      <c r="F23" s="12">
        <f t="shared" si="2"/>
        <v>913384</v>
      </c>
      <c r="G23" s="77">
        <f t="shared" si="3"/>
        <v>5.2851254787956812</v>
      </c>
      <c r="H23" s="78">
        <v>303</v>
      </c>
      <c r="I23" s="76">
        <f t="shared" si="4"/>
        <v>11.771561771561771</v>
      </c>
      <c r="J23" s="79">
        <v>182</v>
      </c>
      <c r="K23" s="76">
        <f t="shared" si="5"/>
        <v>9.5789473684210513</v>
      </c>
      <c r="L23" s="80">
        <v>0</v>
      </c>
      <c r="M23" s="81">
        <f t="shared" si="6"/>
        <v>485</v>
      </c>
      <c r="N23" s="82">
        <f t="shared" si="7"/>
        <v>10.84041126508717</v>
      </c>
      <c r="O23" s="78">
        <v>300</v>
      </c>
      <c r="P23" s="76">
        <f t="shared" si="8"/>
        <v>11.783189316575021</v>
      </c>
      <c r="Q23" s="78">
        <v>181</v>
      </c>
      <c r="R23" s="76">
        <f t="shared" si="9"/>
        <v>9.7207303974221269</v>
      </c>
      <c r="S23" s="80">
        <v>0</v>
      </c>
      <c r="T23" s="81">
        <f t="shared" si="10"/>
        <v>481</v>
      </c>
      <c r="U23" s="82">
        <f t="shared" si="11"/>
        <v>10.911978221415609</v>
      </c>
      <c r="V23" s="78">
        <v>296</v>
      </c>
      <c r="W23" s="76">
        <f t="shared" si="12"/>
        <v>11.925866236905721</v>
      </c>
      <c r="X23" s="78">
        <v>176</v>
      </c>
      <c r="Y23" s="76">
        <f t="shared" si="13"/>
        <v>9.7452934662236999</v>
      </c>
      <c r="Z23" s="80">
        <v>0</v>
      </c>
      <c r="AA23" s="81">
        <f t="shared" si="14"/>
        <v>472</v>
      </c>
      <c r="AB23" s="82">
        <f t="shared" si="15"/>
        <v>11.007462686567164</v>
      </c>
      <c r="AC23" s="78">
        <v>289</v>
      </c>
      <c r="AD23" s="76">
        <f t="shared" si="16"/>
        <v>11.961920529801324</v>
      </c>
      <c r="AE23" s="78">
        <v>171</v>
      </c>
      <c r="AF23" s="76">
        <f t="shared" si="17"/>
        <v>9.7159090909090899</v>
      </c>
      <c r="AG23" s="80">
        <v>0</v>
      </c>
      <c r="AH23" s="81">
        <f t="shared" si="18"/>
        <v>460</v>
      </c>
      <c r="AI23" s="82">
        <f t="shared" si="19"/>
        <v>11.015325670498084</v>
      </c>
      <c r="AJ23" s="83">
        <v>282</v>
      </c>
      <c r="AK23" s="76">
        <f t="shared" si="20"/>
        <v>11.933982225983918</v>
      </c>
      <c r="AL23" s="83">
        <v>164</v>
      </c>
      <c r="AM23" s="76">
        <f t="shared" si="21"/>
        <v>9.7041420118343193</v>
      </c>
      <c r="AN23" s="80">
        <v>0</v>
      </c>
      <c r="AO23" s="81">
        <f t="shared" si="22"/>
        <v>446</v>
      </c>
      <c r="AP23" s="82">
        <f t="shared" si="23"/>
        <v>11.004194423883543</v>
      </c>
      <c r="AQ23" s="83">
        <v>274</v>
      </c>
      <c r="AR23" s="76">
        <f t="shared" si="24"/>
        <v>11.918225315354503</v>
      </c>
      <c r="AS23" s="83">
        <v>158</v>
      </c>
      <c r="AT23" s="76">
        <f t="shared" si="25"/>
        <v>9.7772277227722775</v>
      </c>
      <c r="AU23" s="80">
        <v>0</v>
      </c>
      <c r="AV23" s="81">
        <f t="shared" si="26"/>
        <v>432</v>
      </c>
      <c r="AW23" s="82">
        <f t="shared" si="27"/>
        <v>11.03448275862069</v>
      </c>
      <c r="AX23" s="83">
        <v>261</v>
      </c>
      <c r="AY23" s="76">
        <f t="shared" si="28"/>
        <v>11.826008155867694</v>
      </c>
      <c r="AZ23" s="83">
        <v>155</v>
      </c>
      <c r="BA23" s="76">
        <f t="shared" si="29"/>
        <v>10.045366169799093</v>
      </c>
      <c r="BB23" s="80">
        <v>0</v>
      </c>
      <c r="BC23" s="81">
        <f t="shared" si="30"/>
        <v>416</v>
      </c>
      <c r="BD23" s="82">
        <f t="shared" si="31"/>
        <v>11.093333333333334</v>
      </c>
      <c r="BE23" s="84">
        <v>254</v>
      </c>
      <c r="BF23" s="76">
        <f t="shared" si="32"/>
        <v>11.710465652374365</v>
      </c>
      <c r="BG23" s="83">
        <v>151</v>
      </c>
      <c r="BH23" s="76">
        <f t="shared" si="33"/>
        <v>9.9735799207397626</v>
      </c>
      <c r="BI23" s="80">
        <v>0</v>
      </c>
      <c r="BJ23" s="81">
        <f t="shared" si="34"/>
        <v>405</v>
      </c>
      <c r="BK23" s="82">
        <f t="shared" si="35"/>
        <v>10.996470268802607</v>
      </c>
      <c r="BL23" s="85">
        <v>248</v>
      </c>
      <c r="BM23" s="76">
        <f t="shared" si="36"/>
        <v>11.665098777046095</v>
      </c>
      <c r="BN23" s="86">
        <v>147</v>
      </c>
      <c r="BO23" s="76">
        <f t="shared" si="37"/>
        <v>9.9728629579375845</v>
      </c>
      <c r="BP23" s="80">
        <v>0</v>
      </c>
      <c r="BQ23" s="81">
        <f t="shared" si="38"/>
        <v>395</v>
      </c>
      <c r="BR23" s="82">
        <f t="shared" si="39"/>
        <v>10.972222222222221</v>
      </c>
      <c r="BS23" s="83">
        <v>242</v>
      </c>
      <c r="BT23" s="76">
        <f t="shared" si="40"/>
        <v>11.781888997078871</v>
      </c>
      <c r="BU23" s="83">
        <v>139</v>
      </c>
      <c r="BV23" s="76">
        <f t="shared" si="41"/>
        <v>9.9002849002849</v>
      </c>
      <c r="BW23" s="80">
        <v>0</v>
      </c>
      <c r="BX23" s="81">
        <f t="shared" si="42"/>
        <v>381</v>
      </c>
      <c r="BY23" s="82">
        <f t="shared" si="43"/>
        <v>11.017929438982071</v>
      </c>
      <c r="BZ23" s="83">
        <v>236</v>
      </c>
      <c r="CA23" s="76">
        <f t="shared" si="44"/>
        <v>11.931243680485339</v>
      </c>
      <c r="CB23" s="83">
        <v>131</v>
      </c>
      <c r="CC23" s="76">
        <f t="shared" si="45"/>
        <v>9.8053892215568865</v>
      </c>
      <c r="CD23" s="80">
        <v>0</v>
      </c>
      <c r="CE23" s="81">
        <f t="shared" si="46"/>
        <v>367</v>
      </c>
      <c r="CF23" s="82">
        <f t="shared" si="47"/>
        <v>11.07423053711527</v>
      </c>
      <c r="CG23" s="83">
        <v>224</v>
      </c>
      <c r="CH23" s="76">
        <f t="shared" si="48"/>
        <v>11.845584346906399</v>
      </c>
      <c r="CI23" s="83">
        <v>122</v>
      </c>
      <c r="CJ23" s="76">
        <f t="shared" si="49"/>
        <v>9.822866344605476</v>
      </c>
      <c r="CK23" s="80">
        <v>0</v>
      </c>
      <c r="CL23" s="81">
        <f t="shared" si="50"/>
        <v>346</v>
      </c>
      <c r="CM23" s="82">
        <f t="shared" si="51"/>
        <v>11.043728056176189</v>
      </c>
      <c r="CN23" s="83">
        <v>216</v>
      </c>
      <c r="CO23" s="76">
        <f t="shared" si="52"/>
        <v>12.128017967434026</v>
      </c>
      <c r="CP23" s="83">
        <v>107</v>
      </c>
      <c r="CQ23" s="76">
        <f t="shared" si="53"/>
        <v>9.2003439380911427</v>
      </c>
      <c r="CR23" s="80">
        <v>0</v>
      </c>
      <c r="CS23" s="81">
        <f t="shared" si="54"/>
        <v>323</v>
      </c>
      <c r="CT23" s="82">
        <f t="shared" si="55"/>
        <v>10.971467391304348</v>
      </c>
      <c r="CU23" s="83">
        <v>200</v>
      </c>
      <c r="CV23" s="76">
        <f t="shared" si="56"/>
        <v>11.750881316098708</v>
      </c>
      <c r="CW23" s="83">
        <v>104</v>
      </c>
      <c r="CX23" s="76">
        <f t="shared" si="57"/>
        <v>9.2940125111706884</v>
      </c>
      <c r="CY23" s="80">
        <v>0</v>
      </c>
      <c r="CZ23" s="81">
        <f t="shared" si="58"/>
        <v>304</v>
      </c>
      <c r="DA23" s="82">
        <f t="shared" si="59"/>
        <v>10.776320453739809</v>
      </c>
      <c r="DB23" s="83">
        <v>196</v>
      </c>
      <c r="DC23" s="76">
        <f t="shared" si="60"/>
        <v>11.878787878787879</v>
      </c>
      <c r="DD23" s="83">
        <v>99</v>
      </c>
      <c r="DE23" s="76">
        <f t="shared" si="61"/>
        <v>9.1244239631336406</v>
      </c>
      <c r="DF23" s="80">
        <v>0</v>
      </c>
      <c r="DG23" s="81">
        <f t="shared" si="62"/>
        <v>295</v>
      </c>
      <c r="DH23" s="82">
        <f t="shared" si="63"/>
        <v>10.786106032906764</v>
      </c>
      <c r="DI23" s="83">
        <v>185</v>
      </c>
      <c r="DJ23" s="76">
        <f t="shared" si="64"/>
        <v>11.58422041327489</v>
      </c>
      <c r="DK23" s="83">
        <v>95</v>
      </c>
      <c r="DL23" s="76">
        <f t="shared" si="65"/>
        <v>9.0996168582375478</v>
      </c>
      <c r="DM23" s="80">
        <v>0</v>
      </c>
      <c r="DN23" s="81">
        <f t="shared" si="66"/>
        <v>280</v>
      </c>
      <c r="DO23" s="82">
        <f t="shared" si="67"/>
        <v>10.602044680045438</v>
      </c>
      <c r="DP23" s="83">
        <v>175</v>
      </c>
      <c r="DQ23" s="76">
        <f t="shared" si="68"/>
        <v>11.452879581151834</v>
      </c>
      <c r="DR23" s="83">
        <v>94</v>
      </c>
      <c r="DS23" s="76">
        <f t="shared" si="69"/>
        <v>9.5820591233435266</v>
      </c>
      <c r="DT23" s="80">
        <v>0</v>
      </c>
      <c r="DU23" s="81">
        <f t="shared" si="70"/>
        <v>269</v>
      </c>
      <c r="DV23" s="82">
        <f t="shared" si="71"/>
        <v>10.721402949382224</v>
      </c>
      <c r="DW23" s="75">
        <v>170</v>
      </c>
      <c r="DX23" s="76">
        <f t="shared" si="72"/>
        <v>11.596180081855389</v>
      </c>
      <c r="DY23" s="12">
        <v>91</v>
      </c>
      <c r="DZ23" s="76">
        <f t="shared" si="73"/>
        <v>9.806034482758621</v>
      </c>
      <c r="EA23" s="80">
        <v>0</v>
      </c>
      <c r="EB23" s="81">
        <f t="shared" si="74"/>
        <v>261</v>
      </c>
      <c r="EC23" s="82">
        <f t="shared" si="75"/>
        <v>10.902255639097744</v>
      </c>
      <c r="ED23" s="75">
        <v>157</v>
      </c>
      <c r="EE23" s="76">
        <f t="shared" si="76"/>
        <v>11.360347322720694</v>
      </c>
      <c r="EF23" s="12">
        <v>87</v>
      </c>
      <c r="EG23" s="76">
        <f t="shared" si="77"/>
        <v>10.069444444444445</v>
      </c>
      <c r="EH23" s="80">
        <v>0</v>
      </c>
      <c r="EI23" s="81">
        <f t="shared" si="78"/>
        <v>244</v>
      </c>
      <c r="EJ23" s="76">
        <f t="shared" si="79"/>
        <v>10.863757791629563</v>
      </c>
      <c r="EK23" s="87">
        <v>143</v>
      </c>
      <c r="EL23" s="76">
        <f t="shared" si="80"/>
        <v>11.102484472049689</v>
      </c>
      <c r="EM23" s="12">
        <v>80</v>
      </c>
      <c r="EN23" s="76">
        <f t="shared" si="81"/>
        <v>9.8643649815043162</v>
      </c>
      <c r="EO23" s="80">
        <v>0</v>
      </c>
      <c r="EP23" s="81">
        <f t="shared" si="82"/>
        <v>223</v>
      </c>
      <c r="EQ23" s="82">
        <f t="shared" si="83"/>
        <v>10.624106717484516</v>
      </c>
      <c r="ER23" s="85"/>
      <c r="ES23" s="76"/>
      <c r="ET23" s="86"/>
      <c r="EU23" s="76"/>
      <c r="EV23" s="80"/>
      <c r="EW23" s="12">
        <v>201</v>
      </c>
      <c r="EX23" s="82">
        <f t="shared" si="84"/>
        <v>10.77170418006431</v>
      </c>
      <c r="EY23" s="85"/>
      <c r="EZ23" s="76"/>
      <c r="FA23" s="86"/>
      <c r="FB23" s="76"/>
      <c r="FC23" s="80"/>
      <c r="FD23" s="12">
        <v>193</v>
      </c>
      <c r="FE23" s="82">
        <f t="shared" si="85"/>
        <v>10.934844192634561</v>
      </c>
      <c r="FF23" s="85"/>
      <c r="FG23" s="76"/>
      <c r="FH23" s="86"/>
      <c r="FI23" s="76"/>
      <c r="FJ23" s="80"/>
      <c r="FK23" s="12">
        <v>180</v>
      </c>
      <c r="FL23" s="82">
        <f t="shared" si="86"/>
        <v>10.902483343428225</v>
      </c>
      <c r="FM23" s="85"/>
      <c r="FN23" s="76"/>
      <c r="FO23" s="86"/>
      <c r="FP23" s="76"/>
      <c r="FQ23" s="80"/>
      <c r="FR23" s="12">
        <v>143</v>
      </c>
      <c r="FS23" s="82">
        <f t="shared" si="87"/>
        <v>10.679611650485436</v>
      </c>
      <c r="FT23" s="85"/>
      <c r="FU23" s="76"/>
      <c r="FV23" s="86"/>
      <c r="FW23" s="76"/>
      <c r="FX23" s="80"/>
      <c r="FY23" s="12">
        <v>123</v>
      </c>
      <c r="FZ23" s="82">
        <f t="shared" si="88"/>
        <v>10.485933503836318</v>
      </c>
      <c r="GA23" s="85"/>
      <c r="GB23" s="76"/>
      <c r="GC23" s="86"/>
      <c r="GD23" s="76"/>
      <c r="GE23" s="80"/>
      <c r="GF23" s="12">
        <v>114</v>
      </c>
      <c r="GG23" s="82">
        <f t="shared" si="89"/>
        <v>10.972088546679499</v>
      </c>
      <c r="GH23" s="85"/>
      <c r="GI23" s="76"/>
      <c r="GJ23" s="86"/>
      <c r="GK23" s="76"/>
      <c r="GL23" s="80"/>
      <c r="GM23" s="12">
        <v>92</v>
      </c>
      <c r="GN23" s="82">
        <f t="shared" si="90"/>
        <v>10.648148148148149</v>
      </c>
      <c r="GO23" s="85"/>
      <c r="GP23" s="76"/>
      <c r="GQ23" s="86"/>
      <c r="GR23" s="76"/>
      <c r="GS23" s="80"/>
      <c r="GT23" s="12">
        <v>85</v>
      </c>
      <c r="GU23" s="82">
        <f t="shared" si="91"/>
        <v>11.024643320363165</v>
      </c>
      <c r="GV23" s="85"/>
      <c r="GW23" s="76"/>
      <c r="GX23" s="86"/>
      <c r="GY23" s="76"/>
      <c r="GZ23" s="80"/>
      <c r="HA23" s="12">
        <v>69</v>
      </c>
      <c r="HB23" s="82">
        <f t="shared" si="92"/>
        <v>10.7981220657277</v>
      </c>
      <c r="HC23" s="85"/>
      <c r="HD23" s="76"/>
      <c r="HE23" s="86"/>
      <c r="HF23" s="76"/>
      <c r="HG23" s="80"/>
      <c r="HH23" s="12">
        <v>41</v>
      </c>
      <c r="HI23" s="82">
        <f t="shared" si="93"/>
        <v>9.4688221709006921</v>
      </c>
      <c r="HJ23" s="85"/>
      <c r="HK23" s="76"/>
      <c r="HL23" s="86"/>
      <c r="HM23" s="76"/>
      <c r="HN23" s="80"/>
      <c r="HO23" s="12">
        <v>33</v>
      </c>
      <c r="HP23" s="82">
        <f t="shared" si="94"/>
        <v>9.295774647887324</v>
      </c>
      <c r="HQ23" s="85"/>
      <c r="HR23" s="76"/>
      <c r="HS23" s="86"/>
      <c r="HT23" s="76"/>
      <c r="HU23" s="80"/>
      <c r="HV23" s="12">
        <v>26</v>
      </c>
      <c r="HW23" s="82">
        <f t="shared" si="95"/>
        <v>9.454545454545455</v>
      </c>
      <c r="HX23" s="85"/>
      <c r="HY23" s="76"/>
      <c r="HZ23" s="86"/>
      <c r="IA23" s="76"/>
      <c r="IB23" s="80"/>
      <c r="IC23" s="12">
        <v>20</v>
      </c>
      <c r="ID23" s="82">
        <f t="shared" si="96"/>
        <v>9.433962264150944</v>
      </c>
    </row>
    <row r="24" spans="1:238" x14ac:dyDescent="0.3">
      <c r="A24" s="74" t="s">
        <v>50</v>
      </c>
      <c r="B24" s="75">
        <v>284920</v>
      </c>
      <c r="C24" s="76">
        <f t="shared" si="0"/>
        <v>3.3203256557503327</v>
      </c>
      <c r="D24" s="12">
        <v>323806</v>
      </c>
      <c r="E24" s="76">
        <f t="shared" si="1"/>
        <v>3.7214473564594361</v>
      </c>
      <c r="F24" s="12">
        <f t="shared" si="2"/>
        <v>608726</v>
      </c>
      <c r="G24" s="77">
        <f t="shared" si="3"/>
        <v>3.5222790110242568</v>
      </c>
      <c r="H24" s="78">
        <v>539</v>
      </c>
      <c r="I24" s="76">
        <f t="shared" si="4"/>
        <v>20.94017094017094</v>
      </c>
      <c r="J24" s="79">
        <v>263</v>
      </c>
      <c r="K24" s="76">
        <f t="shared" si="5"/>
        <v>13.842105263157894</v>
      </c>
      <c r="L24" s="80">
        <v>0</v>
      </c>
      <c r="M24" s="81">
        <f t="shared" si="6"/>
        <v>802</v>
      </c>
      <c r="N24" s="82">
        <f t="shared" si="7"/>
        <v>17.925793473401878</v>
      </c>
      <c r="O24" s="78">
        <v>533</v>
      </c>
      <c r="P24" s="76">
        <f t="shared" si="8"/>
        <v>20.93479968578162</v>
      </c>
      <c r="Q24" s="78">
        <v>259</v>
      </c>
      <c r="R24" s="76">
        <f t="shared" si="9"/>
        <v>13.909774436090224</v>
      </c>
      <c r="S24" s="80">
        <v>0</v>
      </c>
      <c r="T24" s="81">
        <f t="shared" si="10"/>
        <v>792</v>
      </c>
      <c r="U24" s="82">
        <f t="shared" si="11"/>
        <v>17.967332123411978</v>
      </c>
      <c r="V24" s="78">
        <v>517</v>
      </c>
      <c r="W24" s="76">
        <f t="shared" si="12"/>
        <v>20.829975825946818</v>
      </c>
      <c r="X24" s="78">
        <v>251</v>
      </c>
      <c r="Y24" s="76">
        <f t="shared" si="13"/>
        <v>13.898117386489481</v>
      </c>
      <c r="Z24" s="80">
        <v>0</v>
      </c>
      <c r="AA24" s="81">
        <f t="shared" si="14"/>
        <v>768</v>
      </c>
      <c r="AB24" s="82">
        <f t="shared" si="15"/>
        <v>17.910447761194028</v>
      </c>
      <c r="AC24" s="78">
        <v>508</v>
      </c>
      <c r="AD24" s="76">
        <f t="shared" si="16"/>
        <v>21.026490066225165</v>
      </c>
      <c r="AE24" s="78">
        <v>243</v>
      </c>
      <c r="AF24" s="76">
        <f t="shared" si="17"/>
        <v>13.806818181818182</v>
      </c>
      <c r="AG24" s="80">
        <v>0</v>
      </c>
      <c r="AH24" s="81">
        <f t="shared" si="18"/>
        <v>751</v>
      </c>
      <c r="AI24" s="82">
        <f t="shared" si="19"/>
        <v>17.983716475095786</v>
      </c>
      <c r="AJ24" s="83">
        <v>500</v>
      </c>
      <c r="AK24" s="76">
        <f t="shared" si="20"/>
        <v>21.159542953872197</v>
      </c>
      <c r="AL24" s="83">
        <v>240</v>
      </c>
      <c r="AM24" s="76">
        <f t="shared" si="21"/>
        <v>14.201183431952662</v>
      </c>
      <c r="AN24" s="80">
        <v>0</v>
      </c>
      <c r="AO24" s="81">
        <f t="shared" si="22"/>
        <v>740</v>
      </c>
      <c r="AP24" s="82">
        <f t="shared" si="23"/>
        <v>18.258080434246239</v>
      </c>
      <c r="AQ24" s="83">
        <v>485</v>
      </c>
      <c r="AR24" s="76">
        <f t="shared" si="24"/>
        <v>21.096128751631145</v>
      </c>
      <c r="AS24" s="83">
        <v>235</v>
      </c>
      <c r="AT24" s="76">
        <f t="shared" si="25"/>
        <v>14.542079207920791</v>
      </c>
      <c r="AU24" s="80">
        <v>0</v>
      </c>
      <c r="AV24" s="81">
        <f t="shared" si="26"/>
        <v>720</v>
      </c>
      <c r="AW24" s="82">
        <f t="shared" si="27"/>
        <v>18.390804597701148</v>
      </c>
      <c r="AX24" s="83">
        <v>470</v>
      </c>
      <c r="AY24" s="76">
        <f t="shared" si="28"/>
        <v>21.295876755777073</v>
      </c>
      <c r="AZ24" s="83">
        <v>226</v>
      </c>
      <c r="BA24" s="76">
        <f t="shared" si="29"/>
        <v>14.646791963707065</v>
      </c>
      <c r="BB24" s="80">
        <v>0</v>
      </c>
      <c r="BC24" s="81">
        <f t="shared" si="30"/>
        <v>696</v>
      </c>
      <c r="BD24" s="82">
        <f t="shared" si="31"/>
        <v>18.559999999999999</v>
      </c>
      <c r="BE24" s="84">
        <v>462</v>
      </c>
      <c r="BF24" s="76">
        <f t="shared" si="32"/>
        <v>21.300138312586444</v>
      </c>
      <c r="BG24" s="83">
        <v>217</v>
      </c>
      <c r="BH24" s="76">
        <f t="shared" si="33"/>
        <v>14.332892998678995</v>
      </c>
      <c r="BI24" s="80">
        <v>0</v>
      </c>
      <c r="BJ24" s="81">
        <f t="shared" si="34"/>
        <v>679</v>
      </c>
      <c r="BK24" s="82">
        <f t="shared" si="35"/>
        <v>18.436057561770298</v>
      </c>
      <c r="BL24" s="85">
        <v>457</v>
      </c>
      <c r="BM24" s="76">
        <f t="shared" si="36"/>
        <v>21.495766698024461</v>
      </c>
      <c r="BN24" s="86">
        <v>210</v>
      </c>
      <c r="BO24" s="76">
        <f t="shared" si="37"/>
        <v>14.246947082767978</v>
      </c>
      <c r="BP24" s="80">
        <v>0</v>
      </c>
      <c r="BQ24" s="81">
        <f t="shared" si="38"/>
        <v>667</v>
      </c>
      <c r="BR24" s="82">
        <f t="shared" si="39"/>
        <v>18.527777777777779</v>
      </c>
      <c r="BS24" s="83">
        <v>443</v>
      </c>
      <c r="BT24" s="76">
        <f t="shared" si="40"/>
        <v>21.567672833495617</v>
      </c>
      <c r="BU24" s="83">
        <v>206</v>
      </c>
      <c r="BV24" s="76">
        <f t="shared" si="41"/>
        <v>14.672364672364671</v>
      </c>
      <c r="BW24" s="80">
        <v>0</v>
      </c>
      <c r="BX24" s="81">
        <f t="shared" si="42"/>
        <v>649</v>
      </c>
      <c r="BY24" s="82">
        <f t="shared" si="43"/>
        <v>18.768074031231926</v>
      </c>
      <c r="BZ24" s="83">
        <v>433</v>
      </c>
      <c r="CA24" s="76">
        <f t="shared" si="44"/>
        <v>21.890798786653185</v>
      </c>
      <c r="CB24" s="83">
        <v>196</v>
      </c>
      <c r="CC24" s="76">
        <f t="shared" si="45"/>
        <v>14.67065868263473</v>
      </c>
      <c r="CD24" s="80">
        <v>0</v>
      </c>
      <c r="CE24" s="81">
        <f t="shared" si="46"/>
        <v>629</v>
      </c>
      <c r="CF24" s="82">
        <f t="shared" si="47"/>
        <v>18.980084490042245</v>
      </c>
      <c r="CG24" s="83">
        <v>417</v>
      </c>
      <c r="CH24" s="76">
        <f t="shared" si="48"/>
        <v>22.051824431517716</v>
      </c>
      <c r="CI24" s="83">
        <v>181</v>
      </c>
      <c r="CJ24" s="76">
        <f t="shared" si="49"/>
        <v>14.573268921095009</v>
      </c>
      <c r="CK24" s="80">
        <v>0</v>
      </c>
      <c r="CL24" s="81">
        <f t="shared" si="50"/>
        <v>598</v>
      </c>
      <c r="CM24" s="82">
        <f t="shared" si="51"/>
        <v>19.087136929460581</v>
      </c>
      <c r="CN24" s="83">
        <v>389</v>
      </c>
      <c r="CO24" s="76">
        <f t="shared" si="52"/>
        <v>21.841661987647392</v>
      </c>
      <c r="CP24" s="83">
        <v>172</v>
      </c>
      <c r="CQ24" s="76">
        <f t="shared" si="53"/>
        <v>14.789337919174548</v>
      </c>
      <c r="CR24" s="80">
        <v>0</v>
      </c>
      <c r="CS24" s="81">
        <f t="shared" si="54"/>
        <v>561</v>
      </c>
      <c r="CT24" s="82">
        <f t="shared" si="55"/>
        <v>19.055706521739129</v>
      </c>
      <c r="CU24" s="83">
        <v>372</v>
      </c>
      <c r="CV24" s="76">
        <f t="shared" si="56"/>
        <v>21.856639247943598</v>
      </c>
      <c r="CW24" s="83">
        <v>165</v>
      </c>
      <c r="CX24" s="76">
        <f t="shared" si="57"/>
        <v>14.745308310991955</v>
      </c>
      <c r="CY24" s="80">
        <v>0</v>
      </c>
      <c r="CZ24" s="81">
        <f t="shared" si="58"/>
        <v>537</v>
      </c>
      <c r="DA24" s="82">
        <f t="shared" si="59"/>
        <v>19.035802906770648</v>
      </c>
      <c r="DB24" s="83">
        <v>359</v>
      </c>
      <c r="DC24" s="76">
        <f t="shared" si="60"/>
        <v>21.757575757575758</v>
      </c>
      <c r="DD24" s="83">
        <v>161</v>
      </c>
      <c r="DE24" s="76">
        <f t="shared" si="61"/>
        <v>14.838709677419354</v>
      </c>
      <c r="DF24" s="80">
        <v>0</v>
      </c>
      <c r="DG24" s="81">
        <f t="shared" si="62"/>
        <v>520</v>
      </c>
      <c r="DH24" s="82">
        <f t="shared" si="63"/>
        <v>19.012797074954296</v>
      </c>
      <c r="DI24" s="83">
        <v>348</v>
      </c>
      <c r="DJ24" s="76">
        <f t="shared" si="64"/>
        <v>21.790857858484657</v>
      </c>
      <c r="DK24" s="83">
        <v>156</v>
      </c>
      <c r="DL24" s="76">
        <f t="shared" si="65"/>
        <v>14.942528735632186</v>
      </c>
      <c r="DM24" s="80">
        <v>0</v>
      </c>
      <c r="DN24" s="81">
        <f t="shared" si="66"/>
        <v>504</v>
      </c>
      <c r="DO24" s="82">
        <f t="shared" si="67"/>
        <v>19.083680424081788</v>
      </c>
      <c r="DP24" s="83">
        <v>331</v>
      </c>
      <c r="DQ24" s="76">
        <f t="shared" si="68"/>
        <v>21.662303664921467</v>
      </c>
      <c r="DR24" s="83">
        <v>146</v>
      </c>
      <c r="DS24" s="76">
        <f t="shared" si="69"/>
        <v>14.882772680937819</v>
      </c>
      <c r="DT24" s="80">
        <v>0</v>
      </c>
      <c r="DU24" s="81">
        <f t="shared" si="70"/>
        <v>477</v>
      </c>
      <c r="DV24" s="82">
        <f t="shared" si="71"/>
        <v>19.011558389796733</v>
      </c>
      <c r="DW24" s="75">
        <v>319</v>
      </c>
      <c r="DX24" s="76">
        <f t="shared" si="72"/>
        <v>21.759890859481583</v>
      </c>
      <c r="DY24" s="12">
        <v>140</v>
      </c>
      <c r="DZ24" s="76">
        <f t="shared" si="73"/>
        <v>15.086206896551724</v>
      </c>
      <c r="EA24" s="80">
        <v>0</v>
      </c>
      <c r="EB24" s="81">
        <f t="shared" si="74"/>
        <v>459</v>
      </c>
      <c r="EC24" s="82">
        <f t="shared" si="75"/>
        <v>19.172932330827066</v>
      </c>
      <c r="ED24" s="75">
        <v>300</v>
      </c>
      <c r="EE24" s="76">
        <f t="shared" si="76"/>
        <v>21.707670043415341</v>
      </c>
      <c r="EF24" s="12">
        <v>134</v>
      </c>
      <c r="EG24" s="76">
        <f t="shared" si="77"/>
        <v>15.50925925925926</v>
      </c>
      <c r="EH24" s="80">
        <v>0</v>
      </c>
      <c r="EI24" s="81">
        <f t="shared" si="78"/>
        <v>434</v>
      </c>
      <c r="EJ24" s="76">
        <f t="shared" si="79"/>
        <v>19.323241317898486</v>
      </c>
      <c r="EK24" s="87">
        <v>287</v>
      </c>
      <c r="EL24" s="76">
        <f t="shared" si="80"/>
        <v>22.282608695652172</v>
      </c>
      <c r="EM24" s="12">
        <v>130</v>
      </c>
      <c r="EN24" s="76">
        <f t="shared" si="81"/>
        <v>16.029593094944513</v>
      </c>
      <c r="EO24" s="80">
        <v>0</v>
      </c>
      <c r="EP24" s="81">
        <f t="shared" si="82"/>
        <v>417</v>
      </c>
      <c r="EQ24" s="82">
        <f t="shared" si="83"/>
        <v>19.866603144354457</v>
      </c>
      <c r="ER24" s="85"/>
      <c r="ES24" s="76"/>
      <c r="ET24" s="86"/>
      <c r="EU24" s="76"/>
      <c r="EV24" s="80"/>
      <c r="EW24" s="12">
        <v>377</v>
      </c>
      <c r="EX24" s="82">
        <f t="shared" si="84"/>
        <v>20.20364415862808</v>
      </c>
      <c r="EY24" s="85"/>
      <c r="EZ24" s="76"/>
      <c r="FA24" s="86"/>
      <c r="FB24" s="76"/>
      <c r="FC24" s="80"/>
      <c r="FD24" s="12">
        <v>348</v>
      </c>
      <c r="FE24" s="82">
        <f t="shared" si="85"/>
        <v>19.716713881019828</v>
      </c>
      <c r="FF24" s="85"/>
      <c r="FG24" s="76"/>
      <c r="FH24" s="86"/>
      <c r="FI24" s="76"/>
      <c r="FJ24" s="80"/>
      <c r="FK24" s="12">
        <v>332</v>
      </c>
      <c r="FL24" s="82">
        <f t="shared" si="86"/>
        <v>20.109024833434283</v>
      </c>
      <c r="FM24" s="85"/>
      <c r="FN24" s="76"/>
      <c r="FO24" s="86"/>
      <c r="FP24" s="76"/>
      <c r="FQ24" s="80"/>
      <c r="FR24" s="12">
        <v>272</v>
      </c>
      <c r="FS24" s="82">
        <f t="shared" si="87"/>
        <v>20.313666915608664</v>
      </c>
      <c r="FT24" s="85"/>
      <c r="FU24" s="76"/>
      <c r="FV24" s="86"/>
      <c r="FW24" s="76"/>
      <c r="FX24" s="80"/>
      <c r="FY24" s="12">
        <v>234</v>
      </c>
      <c r="FZ24" s="82">
        <f t="shared" si="88"/>
        <v>19.948849104859335</v>
      </c>
      <c r="GA24" s="85"/>
      <c r="GB24" s="76"/>
      <c r="GC24" s="86"/>
      <c r="GD24" s="76"/>
      <c r="GE24" s="80"/>
      <c r="GF24" s="12">
        <v>205</v>
      </c>
      <c r="GG24" s="82">
        <f t="shared" si="89"/>
        <v>19.73051010587103</v>
      </c>
      <c r="GH24" s="85"/>
      <c r="GI24" s="76"/>
      <c r="GJ24" s="86"/>
      <c r="GK24" s="76"/>
      <c r="GL24" s="80"/>
      <c r="GM24" s="12">
        <v>170</v>
      </c>
      <c r="GN24" s="82">
        <f t="shared" si="90"/>
        <v>19.675925925925927</v>
      </c>
      <c r="GO24" s="85"/>
      <c r="GP24" s="76"/>
      <c r="GQ24" s="86"/>
      <c r="GR24" s="76"/>
      <c r="GS24" s="80"/>
      <c r="GT24" s="12">
        <v>153</v>
      </c>
      <c r="GU24" s="82">
        <f t="shared" si="91"/>
        <v>19.844357976653697</v>
      </c>
      <c r="GV24" s="85"/>
      <c r="GW24" s="76"/>
      <c r="GX24" s="86"/>
      <c r="GY24" s="76"/>
      <c r="GZ24" s="80"/>
      <c r="HA24" s="12">
        <v>121</v>
      </c>
      <c r="HB24" s="82">
        <f t="shared" si="92"/>
        <v>18.935837245696401</v>
      </c>
      <c r="HC24" s="85"/>
      <c r="HD24" s="76"/>
      <c r="HE24" s="86"/>
      <c r="HF24" s="76"/>
      <c r="HG24" s="80"/>
      <c r="HH24" s="12">
        <v>82</v>
      </c>
      <c r="HI24" s="82">
        <f t="shared" si="93"/>
        <v>18.937644341801384</v>
      </c>
      <c r="HJ24" s="85"/>
      <c r="HK24" s="76"/>
      <c r="HL24" s="86"/>
      <c r="HM24" s="76"/>
      <c r="HN24" s="80"/>
      <c r="HO24" s="12">
        <v>70</v>
      </c>
      <c r="HP24" s="82">
        <f t="shared" si="94"/>
        <v>19.718309859154928</v>
      </c>
      <c r="HQ24" s="85"/>
      <c r="HR24" s="76"/>
      <c r="HS24" s="86"/>
      <c r="HT24" s="76"/>
      <c r="HU24" s="80"/>
      <c r="HV24" s="12">
        <v>53</v>
      </c>
      <c r="HW24" s="82">
        <f t="shared" si="95"/>
        <v>19.272727272727273</v>
      </c>
      <c r="HX24" s="85"/>
      <c r="HY24" s="76"/>
      <c r="HZ24" s="86"/>
      <c r="IA24" s="76"/>
      <c r="IB24" s="80"/>
      <c r="IC24" s="12">
        <v>37</v>
      </c>
      <c r="ID24" s="82">
        <f t="shared" si="96"/>
        <v>17.452830188679243</v>
      </c>
    </row>
    <row r="25" spans="1:238" x14ac:dyDescent="0.3">
      <c r="A25" s="74" t="s">
        <v>51</v>
      </c>
      <c r="B25" s="75">
        <v>181154</v>
      </c>
      <c r="C25" s="76">
        <f t="shared" si="0"/>
        <v>2.1110847741183343</v>
      </c>
      <c r="D25" s="12">
        <v>240960</v>
      </c>
      <c r="E25" s="76">
        <f t="shared" si="1"/>
        <v>2.7693123506434896</v>
      </c>
      <c r="F25" s="12">
        <f t="shared" si="2"/>
        <v>422114</v>
      </c>
      <c r="G25" s="77">
        <f t="shared" si="3"/>
        <v>2.4424836173573876</v>
      </c>
      <c r="H25" s="78">
        <v>568</v>
      </c>
      <c r="I25" s="76">
        <f t="shared" si="4"/>
        <v>22.066822066822066</v>
      </c>
      <c r="J25" s="79">
        <v>384</v>
      </c>
      <c r="K25" s="76">
        <f t="shared" si="5"/>
        <v>20.210526315789473</v>
      </c>
      <c r="L25" s="80">
        <v>0</v>
      </c>
      <c r="M25" s="81">
        <f t="shared" si="6"/>
        <v>952</v>
      </c>
      <c r="N25" s="82">
        <f t="shared" si="7"/>
        <v>21.278497988377289</v>
      </c>
      <c r="O25" s="78">
        <v>560</v>
      </c>
      <c r="P25" s="76">
        <f t="shared" si="8"/>
        <v>21.99528672427337</v>
      </c>
      <c r="Q25" s="78">
        <v>378</v>
      </c>
      <c r="R25" s="76">
        <f t="shared" si="9"/>
        <v>20.300751879699249</v>
      </c>
      <c r="S25" s="80">
        <v>0</v>
      </c>
      <c r="T25" s="81">
        <f t="shared" si="10"/>
        <v>938</v>
      </c>
      <c r="U25" s="82">
        <f t="shared" si="11"/>
        <v>21.279491833030853</v>
      </c>
      <c r="V25" s="78">
        <v>544</v>
      </c>
      <c r="W25" s="76">
        <f t="shared" si="12"/>
        <v>21.917808219178081</v>
      </c>
      <c r="X25" s="78">
        <v>368</v>
      </c>
      <c r="Y25" s="76">
        <f t="shared" si="13"/>
        <v>20.376522702104097</v>
      </c>
      <c r="Z25" s="80">
        <v>0</v>
      </c>
      <c r="AA25" s="81">
        <f t="shared" si="14"/>
        <v>912</v>
      </c>
      <c r="AB25" s="82">
        <f t="shared" si="15"/>
        <v>21.268656716417912</v>
      </c>
      <c r="AC25" s="78">
        <v>535</v>
      </c>
      <c r="AD25" s="76">
        <f t="shared" si="16"/>
        <v>22.144039735099337</v>
      </c>
      <c r="AE25" s="78">
        <v>361</v>
      </c>
      <c r="AF25" s="76">
        <f t="shared" si="17"/>
        <v>20.511363636363637</v>
      </c>
      <c r="AG25" s="80">
        <v>0</v>
      </c>
      <c r="AH25" s="81">
        <f t="shared" si="18"/>
        <v>896</v>
      </c>
      <c r="AI25" s="82">
        <f t="shared" si="19"/>
        <v>21.455938697318008</v>
      </c>
      <c r="AJ25" s="83">
        <v>525</v>
      </c>
      <c r="AK25" s="76">
        <f t="shared" si="20"/>
        <v>22.217520101565807</v>
      </c>
      <c r="AL25" s="83">
        <v>350</v>
      </c>
      <c r="AM25" s="76">
        <f t="shared" si="21"/>
        <v>20.710059171597635</v>
      </c>
      <c r="AN25" s="80">
        <v>0</v>
      </c>
      <c r="AO25" s="81">
        <f t="shared" si="22"/>
        <v>875</v>
      </c>
      <c r="AP25" s="82">
        <f t="shared" si="23"/>
        <v>21.588946459412782</v>
      </c>
      <c r="AQ25" s="83">
        <v>515</v>
      </c>
      <c r="AR25" s="76">
        <f t="shared" si="24"/>
        <v>22.401043932144411</v>
      </c>
      <c r="AS25" s="83">
        <v>336</v>
      </c>
      <c r="AT25" s="76">
        <f t="shared" si="25"/>
        <v>20.792079207920793</v>
      </c>
      <c r="AU25" s="80">
        <v>0</v>
      </c>
      <c r="AV25" s="81">
        <f t="shared" si="26"/>
        <v>851</v>
      </c>
      <c r="AW25" s="82">
        <f t="shared" si="27"/>
        <v>21.736909323116219</v>
      </c>
      <c r="AX25" s="83">
        <v>495</v>
      </c>
      <c r="AY25" s="76">
        <f t="shared" si="28"/>
        <v>22.42863615768011</v>
      </c>
      <c r="AZ25" s="83">
        <v>322</v>
      </c>
      <c r="BA25" s="76">
        <f t="shared" si="29"/>
        <v>20.868438107582634</v>
      </c>
      <c r="BB25" s="80">
        <v>0</v>
      </c>
      <c r="BC25" s="81">
        <f t="shared" si="30"/>
        <v>817</v>
      </c>
      <c r="BD25" s="82">
        <f t="shared" si="31"/>
        <v>21.786666666666665</v>
      </c>
      <c r="BE25" s="84">
        <v>489</v>
      </c>
      <c r="BF25" s="76">
        <f t="shared" si="32"/>
        <v>22.544951590594746</v>
      </c>
      <c r="BG25" s="83">
        <v>319</v>
      </c>
      <c r="BH25" s="76">
        <f t="shared" si="33"/>
        <v>21.070013210039633</v>
      </c>
      <c r="BI25" s="80">
        <v>0</v>
      </c>
      <c r="BJ25" s="81">
        <f t="shared" si="34"/>
        <v>808</v>
      </c>
      <c r="BK25" s="82">
        <f t="shared" si="35"/>
        <v>21.938636980722237</v>
      </c>
      <c r="BL25" s="85">
        <v>482</v>
      </c>
      <c r="BM25" s="76">
        <f t="shared" si="36"/>
        <v>22.671683913452494</v>
      </c>
      <c r="BN25" s="86">
        <v>314</v>
      </c>
      <c r="BO25" s="76">
        <f t="shared" si="37"/>
        <v>21.302578018995931</v>
      </c>
      <c r="BP25" s="80">
        <v>0</v>
      </c>
      <c r="BQ25" s="81">
        <f t="shared" si="38"/>
        <v>796</v>
      </c>
      <c r="BR25" s="82">
        <f t="shared" si="39"/>
        <v>22.111111111111111</v>
      </c>
      <c r="BS25" s="83">
        <v>467</v>
      </c>
      <c r="BT25" s="76">
        <f t="shared" si="40"/>
        <v>22.736124634858811</v>
      </c>
      <c r="BU25" s="83">
        <v>300</v>
      </c>
      <c r="BV25" s="76">
        <f t="shared" si="41"/>
        <v>21.367521367521366</v>
      </c>
      <c r="BW25" s="80">
        <v>0</v>
      </c>
      <c r="BX25" s="81">
        <f t="shared" si="42"/>
        <v>767</v>
      </c>
      <c r="BY25" s="82">
        <f t="shared" si="43"/>
        <v>22.180451127819548</v>
      </c>
      <c r="BZ25" s="83">
        <v>450</v>
      </c>
      <c r="CA25" s="76">
        <f t="shared" si="44"/>
        <v>22.75025278058645</v>
      </c>
      <c r="CB25" s="83">
        <v>281</v>
      </c>
      <c r="CC25" s="76">
        <f t="shared" si="45"/>
        <v>21.032934131736528</v>
      </c>
      <c r="CD25" s="80">
        <v>0</v>
      </c>
      <c r="CE25" s="81">
        <f t="shared" si="46"/>
        <v>731</v>
      </c>
      <c r="CF25" s="82">
        <f t="shared" si="47"/>
        <v>22.057936028968015</v>
      </c>
      <c r="CG25" s="83">
        <v>430</v>
      </c>
      <c r="CH25" s="76">
        <f t="shared" si="48"/>
        <v>22.739291380222106</v>
      </c>
      <c r="CI25" s="83">
        <v>267</v>
      </c>
      <c r="CJ25" s="76">
        <f t="shared" si="49"/>
        <v>21.497584541062803</v>
      </c>
      <c r="CK25" s="80">
        <v>0</v>
      </c>
      <c r="CL25" s="81">
        <f t="shared" si="50"/>
        <v>697</v>
      </c>
      <c r="CM25" s="82">
        <f t="shared" si="51"/>
        <v>22.247047558250877</v>
      </c>
      <c r="CN25" s="83">
        <v>409</v>
      </c>
      <c r="CO25" s="76">
        <f t="shared" si="52"/>
        <v>22.96462661426165</v>
      </c>
      <c r="CP25" s="83">
        <v>252</v>
      </c>
      <c r="CQ25" s="76">
        <f t="shared" si="53"/>
        <v>21.668099742046433</v>
      </c>
      <c r="CR25" s="80">
        <v>0</v>
      </c>
      <c r="CS25" s="81">
        <f t="shared" si="54"/>
        <v>661</v>
      </c>
      <c r="CT25" s="82">
        <f t="shared" si="55"/>
        <v>22.452445652173914</v>
      </c>
      <c r="CU25" s="83">
        <v>398</v>
      </c>
      <c r="CV25" s="76">
        <f t="shared" si="56"/>
        <v>23.384253819036427</v>
      </c>
      <c r="CW25" s="83">
        <v>244</v>
      </c>
      <c r="CX25" s="76">
        <f t="shared" si="57"/>
        <v>21.805183199285075</v>
      </c>
      <c r="CY25" s="80">
        <v>0</v>
      </c>
      <c r="CZ25" s="81">
        <f t="shared" si="58"/>
        <v>642</v>
      </c>
      <c r="DA25" s="82">
        <f t="shared" si="59"/>
        <v>22.757887274016305</v>
      </c>
      <c r="DB25" s="83">
        <v>388</v>
      </c>
      <c r="DC25" s="76">
        <f t="shared" si="60"/>
        <v>23.515151515151516</v>
      </c>
      <c r="DD25" s="83">
        <v>235</v>
      </c>
      <c r="DE25" s="76">
        <f t="shared" si="61"/>
        <v>21.658986175115206</v>
      </c>
      <c r="DF25" s="80">
        <v>0</v>
      </c>
      <c r="DG25" s="81">
        <f t="shared" si="62"/>
        <v>623</v>
      </c>
      <c r="DH25" s="82">
        <f t="shared" si="63"/>
        <v>22.778793418647165</v>
      </c>
      <c r="DI25" s="83">
        <v>384</v>
      </c>
      <c r="DJ25" s="76">
        <f t="shared" si="64"/>
        <v>24.045084533500312</v>
      </c>
      <c r="DK25" s="83">
        <v>226</v>
      </c>
      <c r="DL25" s="76">
        <f t="shared" si="65"/>
        <v>21.64750957854406</v>
      </c>
      <c r="DM25" s="80">
        <v>0</v>
      </c>
      <c r="DN25" s="81">
        <f t="shared" si="66"/>
        <v>610</v>
      </c>
      <c r="DO25" s="82">
        <f t="shared" si="67"/>
        <v>23.097311624384702</v>
      </c>
      <c r="DP25" s="83">
        <v>372</v>
      </c>
      <c r="DQ25" s="76">
        <f t="shared" si="68"/>
        <v>24.345549738219894</v>
      </c>
      <c r="DR25" s="83">
        <v>217</v>
      </c>
      <c r="DS25" s="76">
        <f t="shared" si="69"/>
        <v>22.120285423037718</v>
      </c>
      <c r="DT25" s="80">
        <v>0</v>
      </c>
      <c r="DU25" s="81">
        <f t="shared" si="70"/>
        <v>589</v>
      </c>
      <c r="DV25" s="82">
        <f t="shared" si="71"/>
        <v>23.475488242327621</v>
      </c>
      <c r="DW25" s="75">
        <v>357</v>
      </c>
      <c r="DX25" s="76">
        <f t="shared" si="72"/>
        <v>24.351978171896317</v>
      </c>
      <c r="DY25" s="12">
        <v>203</v>
      </c>
      <c r="DZ25" s="76">
        <f t="shared" si="73"/>
        <v>21.875</v>
      </c>
      <c r="EA25" s="80">
        <v>0</v>
      </c>
      <c r="EB25" s="81">
        <f t="shared" si="74"/>
        <v>560</v>
      </c>
      <c r="EC25" s="82">
        <f t="shared" si="75"/>
        <v>23.391812865497073</v>
      </c>
      <c r="ED25" s="75">
        <v>339</v>
      </c>
      <c r="EE25" s="76">
        <f t="shared" si="76"/>
        <v>24.529667149059335</v>
      </c>
      <c r="EF25" s="12">
        <v>187</v>
      </c>
      <c r="EG25" s="76">
        <f t="shared" si="77"/>
        <v>21.643518518518519</v>
      </c>
      <c r="EH25" s="80">
        <v>0</v>
      </c>
      <c r="EI25" s="81">
        <f t="shared" si="78"/>
        <v>526</v>
      </c>
      <c r="EJ25" s="76">
        <f t="shared" si="79"/>
        <v>23.419412288512913</v>
      </c>
      <c r="EK25" s="87">
        <v>321</v>
      </c>
      <c r="EL25" s="76">
        <f t="shared" si="80"/>
        <v>24.922360248447205</v>
      </c>
      <c r="EM25" s="12">
        <v>174</v>
      </c>
      <c r="EN25" s="76">
        <f t="shared" si="81"/>
        <v>21.454993834771887</v>
      </c>
      <c r="EO25" s="80">
        <v>0</v>
      </c>
      <c r="EP25" s="81">
        <f t="shared" si="82"/>
        <v>495</v>
      </c>
      <c r="EQ25" s="82">
        <f t="shared" si="83"/>
        <v>23.582658408766079</v>
      </c>
      <c r="ER25" s="85"/>
      <c r="ES25" s="76"/>
      <c r="ET25" s="86"/>
      <c r="EU25" s="76"/>
      <c r="EV25" s="80"/>
      <c r="EW25" s="12">
        <v>447</v>
      </c>
      <c r="EX25" s="82">
        <f t="shared" si="84"/>
        <v>23.95498392282958</v>
      </c>
      <c r="EY25" s="85"/>
      <c r="EZ25" s="76"/>
      <c r="FA25" s="86"/>
      <c r="FB25" s="76"/>
      <c r="FC25" s="80"/>
      <c r="FD25" s="12">
        <v>428</v>
      </c>
      <c r="FE25" s="82">
        <f t="shared" si="85"/>
        <v>24.24929178470255</v>
      </c>
      <c r="FF25" s="85"/>
      <c r="FG25" s="76"/>
      <c r="FH25" s="86"/>
      <c r="FI25" s="76"/>
      <c r="FJ25" s="80"/>
      <c r="FK25" s="12">
        <v>405</v>
      </c>
      <c r="FL25" s="82">
        <f t="shared" si="86"/>
        <v>24.530587522713507</v>
      </c>
      <c r="FM25" s="85"/>
      <c r="FN25" s="76"/>
      <c r="FO25" s="86"/>
      <c r="FP25" s="76"/>
      <c r="FQ25" s="80"/>
      <c r="FR25" s="12">
        <v>341</v>
      </c>
      <c r="FS25" s="82">
        <f t="shared" si="87"/>
        <v>25.466766243465273</v>
      </c>
      <c r="FT25" s="85"/>
      <c r="FU25" s="76"/>
      <c r="FV25" s="86"/>
      <c r="FW25" s="76"/>
      <c r="FX25" s="80"/>
      <c r="FY25" s="12">
        <v>302</v>
      </c>
      <c r="FZ25" s="82">
        <f t="shared" si="88"/>
        <v>25.745950554134701</v>
      </c>
      <c r="GA25" s="85"/>
      <c r="GB25" s="76"/>
      <c r="GC25" s="86"/>
      <c r="GD25" s="76"/>
      <c r="GE25" s="80"/>
      <c r="GF25" s="12">
        <v>270</v>
      </c>
      <c r="GG25" s="82">
        <f t="shared" si="89"/>
        <v>25.98652550529355</v>
      </c>
      <c r="GH25" s="85"/>
      <c r="GI25" s="76"/>
      <c r="GJ25" s="86"/>
      <c r="GK25" s="76"/>
      <c r="GL25" s="80"/>
      <c r="GM25" s="12">
        <v>230</v>
      </c>
      <c r="GN25" s="82">
        <f t="shared" si="90"/>
        <v>26.620370370370374</v>
      </c>
      <c r="GO25" s="85"/>
      <c r="GP25" s="76"/>
      <c r="GQ25" s="86"/>
      <c r="GR25" s="76"/>
      <c r="GS25" s="80"/>
      <c r="GT25" s="12">
        <v>199</v>
      </c>
      <c r="GU25" s="82">
        <f t="shared" si="91"/>
        <v>25.810635538262002</v>
      </c>
      <c r="GV25" s="85"/>
      <c r="GW25" s="76"/>
      <c r="GX25" s="86"/>
      <c r="GY25" s="76"/>
      <c r="GZ25" s="80"/>
      <c r="HA25" s="12">
        <v>166</v>
      </c>
      <c r="HB25" s="82">
        <f t="shared" si="92"/>
        <v>25.978090766823158</v>
      </c>
      <c r="HC25" s="85"/>
      <c r="HD25" s="76"/>
      <c r="HE25" s="86"/>
      <c r="HF25" s="76"/>
      <c r="HG25" s="80"/>
      <c r="HH25" s="12">
        <v>126</v>
      </c>
      <c r="HI25" s="82">
        <f t="shared" si="93"/>
        <v>29.099307159353348</v>
      </c>
      <c r="HJ25" s="85"/>
      <c r="HK25" s="76"/>
      <c r="HL25" s="86"/>
      <c r="HM25" s="76"/>
      <c r="HN25" s="80"/>
      <c r="HO25" s="12">
        <v>105</v>
      </c>
      <c r="HP25" s="82">
        <f t="shared" si="94"/>
        <v>29.577464788732392</v>
      </c>
      <c r="HQ25" s="85"/>
      <c r="HR25" s="76"/>
      <c r="HS25" s="86"/>
      <c r="HT25" s="76"/>
      <c r="HU25" s="80"/>
      <c r="HV25" s="12">
        <v>83</v>
      </c>
      <c r="HW25" s="82">
        <f t="shared" si="95"/>
        <v>30.181818181818183</v>
      </c>
      <c r="HX25" s="85"/>
      <c r="HY25" s="76"/>
      <c r="HZ25" s="86"/>
      <c r="IA25" s="76"/>
      <c r="IB25" s="80"/>
      <c r="IC25" s="12">
        <v>66</v>
      </c>
      <c r="ID25" s="82">
        <f t="shared" si="96"/>
        <v>31.132075471698112</v>
      </c>
    </row>
    <row r="26" spans="1:238" x14ac:dyDescent="0.3">
      <c r="A26" s="74" t="s">
        <v>52</v>
      </c>
      <c r="B26" s="75">
        <v>91558</v>
      </c>
      <c r="C26" s="76">
        <f t="shared" si="0"/>
        <v>1.0669745064902041</v>
      </c>
      <c r="D26" s="12">
        <v>158510</v>
      </c>
      <c r="E26" s="76">
        <f t="shared" si="1"/>
        <v>1.821728505563162</v>
      </c>
      <c r="F26" s="12">
        <f t="shared" si="2"/>
        <v>250068</v>
      </c>
      <c r="G26" s="77">
        <f t="shared" si="3"/>
        <v>1.4469716551105321</v>
      </c>
      <c r="H26" s="78">
        <v>533</v>
      </c>
      <c r="I26" s="76">
        <f t="shared" si="4"/>
        <v>20.707070707070706</v>
      </c>
      <c r="J26" s="79">
        <v>436</v>
      </c>
      <c r="K26" s="76">
        <f t="shared" si="5"/>
        <v>22.94736842105263</v>
      </c>
      <c r="L26" s="80">
        <v>0</v>
      </c>
      <c r="M26" s="81">
        <f t="shared" si="6"/>
        <v>969</v>
      </c>
      <c r="N26" s="82">
        <f t="shared" si="7"/>
        <v>21.658471166741172</v>
      </c>
      <c r="O26" s="78">
        <v>529</v>
      </c>
      <c r="P26" s="76">
        <f t="shared" si="8"/>
        <v>20.777690494893953</v>
      </c>
      <c r="Q26" s="78">
        <v>424</v>
      </c>
      <c r="R26" s="76">
        <f t="shared" si="9"/>
        <v>22.771213748657356</v>
      </c>
      <c r="S26" s="80">
        <v>0</v>
      </c>
      <c r="T26" s="81">
        <f t="shared" si="10"/>
        <v>953</v>
      </c>
      <c r="U26" s="82">
        <f t="shared" si="11"/>
        <v>21.619782214156082</v>
      </c>
      <c r="V26" s="78">
        <v>515</v>
      </c>
      <c r="W26" s="76">
        <f t="shared" si="12"/>
        <v>20.749395648670426</v>
      </c>
      <c r="X26" s="78">
        <v>416</v>
      </c>
      <c r="Y26" s="76">
        <f t="shared" si="13"/>
        <v>23.034330011074196</v>
      </c>
      <c r="Z26" s="80">
        <v>0</v>
      </c>
      <c r="AA26" s="81">
        <f t="shared" si="14"/>
        <v>931</v>
      </c>
      <c r="AB26" s="82">
        <f t="shared" si="15"/>
        <v>21.711753731343283</v>
      </c>
      <c r="AC26" s="78">
        <v>499</v>
      </c>
      <c r="AD26" s="76">
        <f t="shared" si="16"/>
        <v>20.653973509933774</v>
      </c>
      <c r="AE26" s="78">
        <v>403</v>
      </c>
      <c r="AF26" s="76">
        <f t="shared" si="17"/>
        <v>22.897727272727273</v>
      </c>
      <c r="AG26" s="80">
        <v>0</v>
      </c>
      <c r="AH26" s="81">
        <f t="shared" si="18"/>
        <v>902</v>
      </c>
      <c r="AI26" s="82">
        <f t="shared" si="19"/>
        <v>21.599616858237546</v>
      </c>
      <c r="AJ26" s="83">
        <v>489</v>
      </c>
      <c r="AK26" s="76">
        <f t="shared" si="20"/>
        <v>20.694033008887008</v>
      </c>
      <c r="AL26" s="83">
        <v>377</v>
      </c>
      <c r="AM26" s="76">
        <f t="shared" si="21"/>
        <v>22.30769230769231</v>
      </c>
      <c r="AN26" s="80">
        <v>0</v>
      </c>
      <c r="AO26" s="81">
        <f t="shared" si="22"/>
        <v>866</v>
      </c>
      <c r="AP26" s="82">
        <f t="shared" si="23"/>
        <v>21.366888724401679</v>
      </c>
      <c r="AQ26" s="83">
        <v>477</v>
      </c>
      <c r="AR26" s="76">
        <f t="shared" si="24"/>
        <v>20.74815137016094</v>
      </c>
      <c r="AS26" s="83">
        <v>355</v>
      </c>
      <c r="AT26" s="76">
        <f t="shared" si="25"/>
        <v>21.967821782178216</v>
      </c>
      <c r="AU26" s="80">
        <v>0</v>
      </c>
      <c r="AV26" s="81">
        <f t="shared" si="26"/>
        <v>832</v>
      </c>
      <c r="AW26" s="82">
        <f t="shared" si="27"/>
        <v>21.251596424010216</v>
      </c>
      <c r="AX26" s="83">
        <v>463</v>
      </c>
      <c r="AY26" s="76">
        <f t="shared" si="28"/>
        <v>20.978704123244224</v>
      </c>
      <c r="AZ26" s="83">
        <v>336</v>
      </c>
      <c r="BA26" s="76">
        <f t="shared" si="29"/>
        <v>21.775761503564482</v>
      </c>
      <c r="BB26" s="80">
        <v>0</v>
      </c>
      <c r="BC26" s="81">
        <f t="shared" si="30"/>
        <v>799</v>
      </c>
      <c r="BD26" s="82">
        <f t="shared" si="31"/>
        <v>21.306666666666665</v>
      </c>
      <c r="BE26" s="84">
        <v>455</v>
      </c>
      <c r="BF26" s="76">
        <f t="shared" si="32"/>
        <v>20.977408944213924</v>
      </c>
      <c r="BG26" s="83">
        <v>331</v>
      </c>
      <c r="BH26" s="76">
        <f t="shared" si="33"/>
        <v>21.862615587846765</v>
      </c>
      <c r="BI26" s="80">
        <v>0</v>
      </c>
      <c r="BJ26" s="81">
        <f t="shared" si="34"/>
        <v>786</v>
      </c>
      <c r="BK26" s="82">
        <f t="shared" si="35"/>
        <v>21.341297855009504</v>
      </c>
      <c r="BL26" s="85">
        <v>446</v>
      </c>
      <c r="BM26" s="76">
        <f t="shared" si="36"/>
        <v>20.978363123236125</v>
      </c>
      <c r="BN26" s="86">
        <v>322</v>
      </c>
      <c r="BO26" s="76">
        <f t="shared" si="37"/>
        <v>21.845318860244234</v>
      </c>
      <c r="BP26" s="80">
        <v>0</v>
      </c>
      <c r="BQ26" s="81">
        <f t="shared" si="38"/>
        <v>768</v>
      </c>
      <c r="BR26" s="82">
        <f t="shared" si="39"/>
        <v>21.333333333333336</v>
      </c>
      <c r="BS26" s="83">
        <v>429</v>
      </c>
      <c r="BT26" s="76">
        <f t="shared" si="40"/>
        <v>20.88607594936709</v>
      </c>
      <c r="BU26" s="83">
        <v>301</v>
      </c>
      <c r="BV26" s="76">
        <f t="shared" si="41"/>
        <v>21.438746438746438</v>
      </c>
      <c r="BW26" s="80">
        <v>0</v>
      </c>
      <c r="BX26" s="81">
        <f t="shared" si="42"/>
        <v>730</v>
      </c>
      <c r="BY26" s="82">
        <f t="shared" si="43"/>
        <v>21.110468478889533</v>
      </c>
      <c r="BZ26" s="83">
        <v>410</v>
      </c>
      <c r="CA26" s="76">
        <f t="shared" si="44"/>
        <v>20.728008088978768</v>
      </c>
      <c r="CB26" s="83">
        <v>295</v>
      </c>
      <c r="CC26" s="76">
        <f t="shared" si="45"/>
        <v>22.080838323353294</v>
      </c>
      <c r="CD26" s="80">
        <v>0</v>
      </c>
      <c r="CE26" s="81">
        <f t="shared" si="46"/>
        <v>705</v>
      </c>
      <c r="CF26" s="82">
        <f t="shared" si="47"/>
        <v>21.273385636692819</v>
      </c>
      <c r="CG26" s="83">
        <v>394</v>
      </c>
      <c r="CH26" s="76">
        <f t="shared" si="48"/>
        <v>20.835536753040721</v>
      </c>
      <c r="CI26" s="83">
        <v>275</v>
      </c>
      <c r="CJ26" s="76">
        <f t="shared" si="49"/>
        <v>22.141706924315621</v>
      </c>
      <c r="CK26" s="80">
        <v>0</v>
      </c>
      <c r="CL26" s="81">
        <f t="shared" si="50"/>
        <v>669</v>
      </c>
      <c r="CM26" s="82">
        <f t="shared" si="51"/>
        <v>21.353335461219277</v>
      </c>
      <c r="CN26" s="83">
        <v>371</v>
      </c>
      <c r="CO26" s="76">
        <f t="shared" si="52"/>
        <v>20.830993823694556</v>
      </c>
      <c r="CP26" s="83">
        <v>259</v>
      </c>
      <c r="CQ26" s="76">
        <f t="shared" si="53"/>
        <v>22.26999140154772</v>
      </c>
      <c r="CR26" s="80">
        <v>0</v>
      </c>
      <c r="CS26" s="81">
        <f t="shared" si="54"/>
        <v>630</v>
      </c>
      <c r="CT26" s="82">
        <f t="shared" si="55"/>
        <v>21.399456521739129</v>
      </c>
      <c r="CU26" s="83">
        <v>360</v>
      </c>
      <c r="CV26" s="76">
        <f t="shared" si="56"/>
        <v>21.151586368977675</v>
      </c>
      <c r="CW26" s="83">
        <v>247</v>
      </c>
      <c r="CX26" s="76">
        <f t="shared" si="57"/>
        <v>22.073279714030384</v>
      </c>
      <c r="CY26" s="80">
        <v>0</v>
      </c>
      <c r="CZ26" s="81">
        <f t="shared" si="58"/>
        <v>607</v>
      </c>
      <c r="DA26" s="82">
        <f t="shared" si="59"/>
        <v>21.517192484934419</v>
      </c>
      <c r="DB26" s="83">
        <v>351</v>
      </c>
      <c r="DC26" s="76">
        <f t="shared" si="60"/>
        <v>21.272727272727273</v>
      </c>
      <c r="DD26" s="83">
        <v>242</v>
      </c>
      <c r="DE26" s="76">
        <f t="shared" si="61"/>
        <v>22.304147465437786</v>
      </c>
      <c r="DF26" s="80">
        <v>0</v>
      </c>
      <c r="DG26" s="81">
        <f t="shared" si="62"/>
        <v>593</v>
      </c>
      <c r="DH26" s="82">
        <f t="shared" si="63"/>
        <v>21.681901279707496</v>
      </c>
      <c r="DI26" s="83">
        <v>338</v>
      </c>
      <c r="DJ26" s="76">
        <f t="shared" si="64"/>
        <v>21.164683782091419</v>
      </c>
      <c r="DK26" s="83">
        <v>234</v>
      </c>
      <c r="DL26" s="76">
        <f t="shared" si="65"/>
        <v>22.413793103448278</v>
      </c>
      <c r="DM26" s="80">
        <v>0</v>
      </c>
      <c r="DN26" s="81">
        <f t="shared" si="66"/>
        <v>572</v>
      </c>
      <c r="DO26" s="82">
        <f t="shared" si="67"/>
        <v>21.658462703521394</v>
      </c>
      <c r="DP26" s="83">
        <v>324</v>
      </c>
      <c r="DQ26" s="76">
        <f t="shared" si="68"/>
        <v>21.204188481675391</v>
      </c>
      <c r="DR26" s="83">
        <v>217</v>
      </c>
      <c r="DS26" s="76">
        <f t="shared" si="69"/>
        <v>22.120285423037718</v>
      </c>
      <c r="DT26" s="80">
        <v>0</v>
      </c>
      <c r="DU26" s="81">
        <f t="shared" si="70"/>
        <v>541</v>
      </c>
      <c r="DV26" s="82">
        <f t="shared" si="71"/>
        <v>21.562375448385811</v>
      </c>
      <c r="DW26" s="75">
        <v>309</v>
      </c>
      <c r="DX26" s="76">
        <f t="shared" si="72"/>
        <v>21.077762619372443</v>
      </c>
      <c r="DY26" s="12">
        <v>204</v>
      </c>
      <c r="DZ26" s="76">
        <f t="shared" si="73"/>
        <v>21.982758620689655</v>
      </c>
      <c r="EA26" s="80">
        <v>0</v>
      </c>
      <c r="EB26" s="81">
        <f t="shared" si="74"/>
        <v>513</v>
      </c>
      <c r="EC26" s="82">
        <f t="shared" si="75"/>
        <v>21.428571428571427</v>
      </c>
      <c r="ED26" s="75">
        <v>294</v>
      </c>
      <c r="EE26" s="76">
        <f t="shared" si="76"/>
        <v>21.273516642547033</v>
      </c>
      <c r="EF26" s="12">
        <v>188</v>
      </c>
      <c r="EG26" s="76">
        <f t="shared" si="77"/>
        <v>21.75925925925926</v>
      </c>
      <c r="EH26" s="80">
        <v>0</v>
      </c>
      <c r="EI26" s="81">
        <f t="shared" si="78"/>
        <v>482</v>
      </c>
      <c r="EJ26" s="76">
        <f t="shared" si="79"/>
        <v>21.460373998219058</v>
      </c>
      <c r="EK26" s="87">
        <v>271</v>
      </c>
      <c r="EL26" s="76">
        <f t="shared" si="80"/>
        <v>21.040372670807454</v>
      </c>
      <c r="EM26" s="12">
        <v>175</v>
      </c>
      <c r="EN26" s="76">
        <f t="shared" si="81"/>
        <v>21.57829839704069</v>
      </c>
      <c r="EO26" s="80">
        <v>0</v>
      </c>
      <c r="EP26" s="81">
        <f t="shared" si="82"/>
        <v>446</v>
      </c>
      <c r="EQ26" s="82">
        <f t="shared" si="83"/>
        <v>21.248213434969031</v>
      </c>
      <c r="ER26" s="85"/>
      <c r="ES26" s="76"/>
      <c r="ET26" s="86"/>
      <c r="EU26" s="76"/>
      <c r="EV26" s="80"/>
      <c r="EW26" s="12">
        <v>387</v>
      </c>
      <c r="EX26" s="82">
        <f t="shared" si="84"/>
        <v>20.739549839228296</v>
      </c>
      <c r="EY26" s="85"/>
      <c r="EZ26" s="76"/>
      <c r="FA26" s="86"/>
      <c r="FB26" s="76"/>
      <c r="FC26" s="80"/>
      <c r="FD26" s="12">
        <v>372</v>
      </c>
      <c r="FE26" s="82">
        <f t="shared" si="85"/>
        <v>21.076487252124647</v>
      </c>
      <c r="FF26" s="85"/>
      <c r="FG26" s="76"/>
      <c r="FH26" s="86"/>
      <c r="FI26" s="76"/>
      <c r="FJ26" s="80"/>
      <c r="FK26" s="12">
        <v>349</v>
      </c>
      <c r="FL26" s="82">
        <f t="shared" si="86"/>
        <v>21.138703815869171</v>
      </c>
      <c r="FM26" s="85"/>
      <c r="FN26" s="76"/>
      <c r="FO26" s="86"/>
      <c r="FP26" s="76"/>
      <c r="FQ26" s="80"/>
      <c r="FR26" s="12">
        <v>286</v>
      </c>
      <c r="FS26" s="82">
        <f t="shared" si="87"/>
        <v>21.359223300970871</v>
      </c>
      <c r="FT26" s="85"/>
      <c r="FU26" s="76"/>
      <c r="FV26" s="86"/>
      <c r="FW26" s="76"/>
      <c r="FX26" s="80"/>
      <c r="FY26" s="12">
        <v>250</v>
      </c>
      <c r="FZ26" s="82">
        <f t="shared" si="88"/>
        <v>21.312872975277067</v>
      </c>
      <c r="GA26" s="85"/>
      <c r="GB26" s="76"/>
      <c r="GC26" s="86"/>
      <c r="GD26" s="76"/>
      <c r="GE26" s="80"/>
      <c r="GF26" s="12">
        <v>225</v>
      </c>
      <c r="GG26" s="82">
        <f t="shared" si="89"/>
        <v>21.655437921077962</v>
      </c>
      <c r="GH26" s="85"/>
      <c r="GI26" s="76"/>
      <c r="GJ26" s="86"/>
      <c r="GK26" s="76"/>
      <c r="GL26" s="80"/>
      <c r="GM26" s="12">
        <v>203</v>
      </c>
      <c r="GN26" s="82">
        <f t="shared" si="90"/>
        <v>23.49537037037037</v>
      </c>
      <c r="GO26" s="85"/>
      <c r="GP26" s="76"/>
      <c r="GQ26" s="86"/>
      <c r="GR26" s="76"/>
      <c r="GS26" s="80"/>
      <c r="GT26" s="12">
        <v>188</v>
      </c>
      <c r="GU26" s="82">
        <f t="shared" si="91"/>
        <v>24.383916990920881</v>
      </c>
      <c r="GV26" s="85"/>
      <c r="GW26" s="76"/>
      <c r="GX26" s="86"/>
      <c r="GY26" s="76"/>
      <c r="GZ26" s="80"/>
      <c r="HA26" s="12">
        <v>161</v>
      </c>
      <c r="HB26" s="82">
        <f t="shared" si="92"/>
        <v>25.195618153364631</v>
      </c>
      <c r="HC26" s="85"/>
      <c r="HD26" s="76"/>
      <c r="HE26" s="86"/>
      <c r="HF26" s="76"/>
      <c r="HG26" s="80"/>
      <c r="HH26" s="12">
        <v>107</v>
      </c>
      <c r="HI26" s="82">
        <f t="shared" si="93"/>
        <v>24.711316397228639</v>
      </c>
      <c r="HJ26" s="85"/>
      <c r="HK26" s="76"/>
      <c r="HL26" s="86"/>
      <c r="HM26" s="76"/>
      <c r="HN26" s="80"/>
      <c r="HO26" s="12">
        <v>80</v>
      </c>
      <c r="HP26" s="82">
        <f t="shared" si="94"/>
        <v>22.535211267605636</v>
      </c>
      <c r="HQ26" s="85"/>
      <c r="HR26" s="76"/>
      <c r="HS26" s="86"/>
      <c r="HT26" s="76"/>
      <c r="HU26" s="80"/>
      <c r="HV26" s="12">
        <v>58</v>
      </c>
      <c r="HW26" s="82">
        <f t="shared" si="95"/>
        <v>21.09090909090909</v>
      </c>
      <c r="HX26" s="85"/>
      <c r="HY26" s="76"/>
      <c r="HZ26" s="86"/>
      <c r="IA26" s="76"/>
      <c r="IB26" s="80"/>
      <c r="IC26" s="12">
        <v>49</v>
      </c>
      <c r="ID26" s="82">
        <f t="shared" si="96"/>
        <v>23.113207547169811</v>
      </c>
    </row>
    <row r="27" spans="1:238" x14ac:dyDescent="0.3">
      <c r="A27" s="74" t="s">
        <v>53</v>
      </c>
      <c r="B27" s="75">
        <v>29673</v>
      </c>
      <c r="C27" s="76">
        <f t="shared" si="0"/>
        <v>0.34579539233146017</v>
      </c>
      <c r="D27" s="12">
        <v>71290</v>
      </c>
      <c r="E27" s="76">
        <f t="shared" si="1"/>
        <v>0.819323860712875</v>
      </c>
      <c r="F27" s="12">
        <f t="shared" si="2"/>
        <v>100963</v>
      </c>
      <c r="G27" s="77">
        <f t="shared" si="3"/>
        <v>0.5842034935094641</v>
      </c>
      <c r="H27" s="78">
        <v>228</v>
      </c>
      <c r="I27" s="76">
        <f t="shared" si="4"/>
        <v>8.8578088578088572</v>
      </c>
      <c r="J27" s="79">
        <v>325</v>
      </c>
      <c r="K27" s="76">
        <f t="shared" si="5"/>
        <v>17.105263157894736</v>
      </c>
      <c r="L27" s="80">
        <v>0</v>
      </c>
      <c r="M27" s="81">
        <f t="shared" si="6"/>
        <v>553</v>
      </c>
      <c r="N27" s="82">
        <f t="shared" si="7"/>
        <v>12.360303978542692</v>
      </c>
      <c r="O27" s="78">
        <v>226</v>
      </c>
      <c r="P27" s="76">
        <f t="shared" si="8"/>
        <v>8.8766692851531808</v>
      </c>
      <c r="Q27" s="78">
        <v>318</v>
      </c>
      <c r="R27" s="76">
        <f t="shared" si="9"/>
        <v>17.078410311493016</v>
      </c>
      <c r="S27" s="80">
        <v>0</v>
      </c>
      <c r="T27" s="81">
        <f t="shared" si="10"/>
        <v>544</v>
      </c>
      <c r="U27" s="82">
        <f t="shared" si="11"/>
        <v>12.341197822141561</v>
      </c>
      <c r="V27" s="78">
        <v>219</v>
      </c>
      <c r="W27" s="76">
        <f t="shared" si="12"/>
        <v>8.8235294117647065</v>
      </c>
      <c r="X27" s="78">
        <v>305</v>
      </c>
      <c r="Y27" s="76">
        <f t="shared" si="13"/>
        <v>16.888150609080839</v>
      </c>
      <c r="Z27" s="80">
        <v>0</v>
      </c>
      <c r="AA27" s="81">
        <f t="shared" si="14"/>
        <v>524</v>
      </c>
      <c r="AB27" s="82">
        <f t="shared" si="15"/>
        <v>12.220149253731345</v>
      </c>
      <c r="AC27" s="78">
        <v>207</v>
      </c>
      <c r="AD27" s="76">
        <f t="shared" si="16"/>
        <v>8.5678807947019866</v>
      </c>
      <c r="AE27" s="78">
        <v>301</v>
      </c>
      <c r="AF27" s="76">
        <f t="shared" si="17"/>
        <v>17.102272727272727</v>
      </c>
      <c r="AG27" s="80">
        <v>0</v>
      </c>
      <c r="AH27" s="81">
        <f t="shared" si="18"/>
        <v>508</v>
      </c>
      <c r="AI27" s="82">
        <f t="shared" si="19"/>
        <v>12.164750957854405</v>
      </c>
      <c r="AJ27" s="83">
        <v>199</v>
      </c>
      <c r="AK27" s="76">
        <f t="shared" si="20"/>
        <v>8.4214980956411356</v>
      </c>
      <c r="AL27" s="83">
        <v>286</v>
      </c>
      <c r="AM27" s="76">
        <f t="shared" si="21"/>
        <v>16.923076923076923</v>
      </c>
      <c r="AN27" s="80">
        <v>0</v>
      </c>
      <c r="AO27" s="81">
        <f t="shared" si="22"/>
        <v>485</v>
      </c>
      <c r="AP27" s="82">
        <f t="shared" si="23"/>
        <v>11.966444608931656</v>
      </c>
      <c r="AQ27" s="83">
        <v>189</v>
      </c>
      <c r="AR27" s="76">
        <f t="shared" si="24"/>
        <v>8.2209656372335793</v>
      </c>
      <c r="AS27" s="83">
        <v>271</v>
      </c>
      <c r="AT27" s="76">
        <f t="shared" si="25"/>
        <v>16.769801980198022</v>
      </c>
      <c r="AU27" s="80">
        <v>0</v>
      </c>
      <c r="AV27" s="81">
        <f t="shared" si="26"/>
        <v>460</v>
      </c>
      <c r="AW27" s="82">
        <f t="shared" si="27"/>
        <v>11.749680715197956</v>
      </c>
      <c r="AX27" s="83">
        <v>174</v>
      </c>
      <c r="AY27" s="76">
        <f t="shared" si="28"/>
        <v>7.8840054372451283</v>
      </c>
      <c r="AZ27" s="83">
        <v>253</v>
      </c>
      <c r="BA27" s="76">
        <f t="shared" si="29"/>
        <v>16.396629941672067</v>
      </c>
      <c r="BB27" s="80">
        <v>0</v>
      </c>
      <c r="BC27" s="81">
        <f t="shared" si="30"/>
        <v>427</v>
      </c>
      <c r="BD27" s="82">
        <f t="shared" si="31"/>
        <v>11.386666666666667</v>
      </c>
      <c r="BE27" s="84">
        <v>169</v>
      </c>
      <c r="BF27" s="76">
        <f t="shared" si="32"/>
        <v>7.7916090364223143</v>
      </c>
      <c r="BG27" s="83">
        <v>250</v>
      </c>
      <c r="BH27" s="76">
        <f t="shared" si="33"/>
        <v>16.512549537648614</v>
      </c>
      <c r="BI27" s="80">
        <v>0</v>
      </c>
      <c r="BJ27" s="81">
        <f t="shared" si="34"/>
        <v>419</v>
      </c>
      <c r="BK27" s="82">
        <f t="shared" si="35"/>
        <v>11.376595166983437</v>
      </c>
      <c r="BL27" s="85">
        <v>163</v>
      </c>
      <c r="BM27" s="76">
        <f t="shared" si="36"/>
        <v>7.6669802445907802</v>
      </c>
      <c r="BN27" s="86">
        <v>242</v>
      </c>
      <c r="BO27" s="76">
        <f t="shared" si="37"/>
        <v>16.417910447761194</v>
      </c>
      <c r="BP27" s="80">
        <v>0</v>
      </c>
      <c r="BQ27" s="81">
        <f t="shared" si="38"/>
        <v>405</v>
      </c>
      <c r="BR27" s="82">
        <f t="shared" si="39"/>
        <v>11.25</v>
      </c>
      <c r="BS27" s="83">
        <v>155</v>
      </c>
      <c r="BT27" s="76">
        <f t="shared" si="40"/>
        <v>7.5462512171372929</v>
      </c>
      <c r="BU27" s="83">
        <v>233</v>
      </c>
      <c r="BV27" s="76">
        <f t="shared" si="41"/>
        <v>16.595441595441596</v>
      </c>
      <c r="BW27" s="80">
        <v>0</v>
      </c>
      <c r="BX27" s="81">
        <f t="shared" si="42"/>
        <v>388</v>
      </c>
      <c r="BY27" s="82">
        <f t="shared" si="43"/>
        <v>11.220358588779641</v>
      </c>
      <c r="BZ27" s="83">
        <v>146</v>
      </c>
      <c r="CA27" s="76">
        <f t="shared" si="44"/>
        <v>7.3811931243680489</v>
      </c>
      <c r="CB27" s="83">
        <v>220</v>
      </c>
      <c r="CC27" s="76">
        <f t="shared" si="45"/>
        <v>16.467065868263472</v>
      </c>
      <c r="CD27" s="80">
        <v>0</v>
      </c>
      <c r="CE27" s="81">
        <f t="shared" si="46"/>
        <v>366</v>
      </c>
      <c r="CF27" s="82">
        <f t="shared" si="47"/>
        <v>11.044055522027762</v>
      </c>
      <c r="CG27" s="83">
        <v>140</v>
      </c>
      <c r="CH27" s="76">
        <f t="shared" si="48"/>
        <v>7.4034902168164995</v>
      </c>
      <c r="CI27" s="83">
        <v>195</v>
      </c>
      <c r="CJ27" s="76">
        <f t="shared" si="49"/>
        <v>15.70048309178744</v>
      </c>
      <c r="CK27" s="80">
        <v>0</v>
      </c>
      <c r="CL27" s="81">
        <f t="shared" si="50"/>
        <v>335</v>
      </c>
      <c r="CM27" s="82">
        <f t="shared" si="51"/>
        <v>10.692626875199489</v>
      </c>
      <c r="CN27" s="83">
        <v>130</v>
      </c>
      <c r="CO27" s="76">
        <f t="shared" si="52"/>
        <v>7.2992700729926998</v>
      </c>
      <c r="CP27" s="83">
        <v>182</v>
      </c>
      <c r="CQ27" s="76">
        <f t="shared" si="53"/>
        <v>15.649183147033535</v>
      </c>
      <c r="CR27" s="80">
        <v>0</v>
      </c>
      <c r="CS27" s="81">
        <f t="shared" si="54"/>
        <v>312</v>
      </c>
      <c r="CT27" s="82">
        <f t="shared" si="55"/>
        <v>10.597826086956522</v>
      </c>
      <c r="CU27" s="83">
        <v>123</v>
      </c>
      <c r="CV27" s="76">
        <f t="shared" si="56"/>
        <v>7.2267920094007048</v>
      </c>
      <c r="CW27" s="83">
        <v>176</v>
      </c>
      <c r="CX27" s="76">
        <f t="shared" si="57"/>
        <v>15.728328865058089</v>
      </c>
      <c r="CY27" s="80">
        <v>0</v>
      </c>
      <c r="CZ27" s="81">
        <f t="shared" si="58"/>
        <v>299</v>
      </c>
      <c r="DA27" s="82">
        <f t="shared" si="59"/>
        <v>10.599078341013826</v>
      </c>
      <c r="DB27" s="83">
        <v>119</v>
      </c>
      <c r="DC27" s="76">
        <f t="shared" si="60"/>
        <v>7.2121212121212128</v>
      </c>
      <c r="DD27" s="83">
        <v>171</v>
      </c>
      <c r="DE27" s="76">
        <f t="shared" si="61"/>
        <v>15.76036866359447</v>
      </c>
      <c r="DF27" s="80">
        <v>0</v>
      </c>
      <c r="DG27" s="81">
        <f t="shared" si="62"/>
        <v>290</v>
      </c>
      <c r="DH27" s="82">
        <f t="shared" si="63"/>
        <v>10.603290676416819</v>
      </c>
      <c r="DI27" s="83">
        <v>116</v>
      </c>
      <c r="DJ27" s="76">
        <f t="shared" si="64"/>
        <v>7.2636192861615534</v>
      </c>
      <c r="DK27" s="83">
        <v>165</v>
      </c>
      <c r="DL27" s="76">
        <f t="shared" si="65"/>
        <v>15.804597701149426</v>
      </c>
      <c r="DM27" s="80">
        <v>0</v>
      </c>
      <c r="DN27" s="81">
        <f t="shared" si="66"/>
        <v>281</v>
      </c>
      <c r="DO27" s="82">
        <f t="shared" si="67"/>
        <v>10.639909125331313</v>
      </c>
      <c r="DP27" s="83">
        <v>109</v>
      </c>
      <c r="DQ27" s="76">
        <f t="shared" si="68"/>
        <v>7.1335078534031409</v>
      </c>
      <c r="DR27" s="83">
        <v>149</v>
      </c>
      <c r="DS27" s="76">
        <f t="shared" si="69"/>
        <v>15.188583078491336</v>
      </c>
      <c r="DT27" s="80">
        <v>0</v>
      </c>
      <c r="DU27" s="81">
        <f t="shared" si="70"/>
        <v>258</v>
      </c>
      <c r="DV27" s="82">
        <f t="shared" si="71"/>
        <v>10.282981267437226</v>
      </c>
      <c r="DW27" s="75">
        <v>104</v>
      </c>
      <c r="DX27" s="76">
        <f t="shared" si="72"/>
        <v>7.0941336971350619</v>
      </c>
      <c r="DY27" s="12">
        <v>142</v>
      </c>
      <c r="DZ27" s="76">
        <f t="shared" si="73"/>
        <v>15.301724137931034</v>
      </c>
      <c r="EA27" s="80">
        <v>0</v>
      </c>
      <c r="EB27" s="81">
        <f t="shared" si="74"/>
        <v>246</v>
      </c>
      <c r="EC27" s="82">
        <f t="shared" si="75"/>
        <v>10.275689223057643</v>
      </c>
      <c r="ED27" s="75">
        <v>97</v>
      </c>
      <c r="EE27" s="76">
        <f t="shared" si="76"/>
        <v>7.0188133140376268</v>
      </c>
      <c r="EF27" s="12">
        <v>130</v>
      </c>
      <c r="EG27" s="76">
        <f t="shared" si="77"/>
        <v>15.046296296296296</v>
      </c>
      <c r="EH27" s="80">
        <v>0</v>
      </c>
      <c r="EI27" s="81">
        <f t="shared" si="78"/>
        <v>227</v>
      </c>
      <c r="EJ27" s="76">
        <f t="shared" si="79"/>
        <v>10.10685663401603</v>
      </c>
      <c r="EK27" s="87">
        <v>83</v>
      </c>
      <c r="EL27" s="76">
        <f t="shared" si="80"/>
        <v>6.4440993788819876</v>
      </c>
      <c r="EM27" s="12">
        <v>120</v>
      </c>
      <c r="EN27" s="76">
        <f t="shared" si="81"/>
        <v>14.796547472256474</v>
      </c>
      <c r="EO27" s="80">
        <v>0</v>
      </c>
      <c r="EP27" s="81">
        <f t="shared" si="82"/>
        <v>203</v>
      </c>
      <c r="EQ27" s="82">
        <f t="shared" si="83"/>
        <v>9.6712720343020493</v>
      </c>
      <c r="ER27" s="85"/>
      <c r="ES27" s="76"/>
      <c r="ET27" s="86"/>
      <c r="EU27" s="76"/>
      <c r="EV27" s="80"/>
      <c r="EW27" s="12">
        <v>175</v>
      </c>
      <c r="EX27" s="82">
        <f t="shared" si="84"/>
        <v>9.3783494105037519</v>
      </c>
      <c r="EY27" s="85"/>
      <c r="EZ27" s="76"/>
      <c r="FA27" s="86"/>
      <c r="FB27" s="76"/>
      <c r="FC27" s="80"/>
      <c r="FD27" s="12">
        <v>162</v>
      </c>
      <c r="FE27" s="82">
        <f t="shared" si="85"/>
        <v>9.1784702549575083</v>
      </c>
      <c r="FF27" s="85"/>
      <c r="FG27" s="76"/>
      <c r="FH27" s="86"/>
      <c r="FI27" s="76"/>
      <c r="FJ27" s="80"/>
      <c r="FK27" s="12">
        <v>150</v>
      </c>
      <c r="FL27" s="82">
        <f t="shared" si="86"/>
        <v>9.0854027861901869</v>
      </c>
      <c r="FM27" s="85"/>
      <c r="FN27" s="76"/>
      <c r="FO27" s="86"/>
      <c r="FP27" s="76"/>
      <c r="FQ27" s="80"/>
      <c r="FR27" s="12">
        <v>115</v>
      </c>
      <c r="FS27" s="82">
        <f t="shared" si="87"/>
        <v>8.5884988797610156</v>
      </c>
      <c r="FT27" s="85"/>
      <c r="FU27" s="76"/>
      <c r="FV27" s="86"/>
      <c r="FW27" s="76"/>
      <c r="FX27" s="80"/>
      <c r="FY27" s="12">
        <v>99</v>
      </c>
      <c r="FZ27" s="82">
        <f t="shared" si="88"/>
        <v>8.4398976982097178</v>
      </c>
      <c r="GA27" s="85"/>
      <c r="GB27" s="76"/>
      <c r="GC27" s="86"/>
      <c r="GD27" s="76"/>
      <c r="GE27" s="80"/>
      <c r="GF27" s="12">
        <v>77</v>
      </c>
      <c r="GG27" s="82">
        <f t="shared" si="89"/>
        <v>7.4109720885466803</v>
      </c>
      <c r="GH27" s="85"/>
      <c r="GI27" s="76"/>
      <c r="GJ27" s="86"/>
      <c r="GK27" s="76"/>
      <c r="GL27" s="80"/>
      <c r="GM27" s="12">
        <v>57</v>
      </c>
      <c r="GN27" s="82">
        <f t="shared" si="90"/>
        <v>6.5972222222222223</v>
      </c>
      <c r="GO27" s="85"/>
      <c r="GP27" s="76"/>
      <c r="GQ27" s="86"/>
      <c r="GR27" s="76"/>
      <c r="GS27" s="80"/>
      <c r="GT27" s="12">
        <v>50</v>
      </c>
      <c r="GU27" s="82">
        <f t="shared" si="91"/>
        <v>6.4850843060959802</v>
      </c>
      <c r="GV27" s="85"/>
      <c r="GW27" s="76"/>
      <c r="GX27" s="86"/>
      <c r="GY27" s="76"/>
      <c r="GZ27" s="80"/>
      <c r="HA27" s="12">
        <v>44</v>
      </c>
      <c r="HB27" s="82">
        <f t="shared" si="92"/>
        <v>6.8857589984350547</v>
      </c>
      <c r="HC27" s="85"/>
      <c r="HD27" s="76"/>
      <c r="HE27" s="86"/>
      <c r="HF27" s="76"/>
      <c r="HG27" s="80"/>
      <c r="HH27" s="12">
        <v>26</v>
      </c>
      <c r="HI27" s="82">
        <f t="shared" si="93"/>
        <v>6.0046189376443415</v>
      </c>
      <c r="HJ27" s="85"/>
      <c r="HK27" s="76"/>
      <c r="HL27" s="86"/>
      <c r="HM27" s="76"/>
      <c r="HN27" s="80"/>
      <c r="HO27" s="12">
        <v>23</v>
      </c>
      <c r="HP27" s="82">
        <f t="shared" si="94"/>
        <v>6.4788732394366191</v>
      </c>
      <c r="HQ27" s="85"/>
      <c r="HR27" s="76"/>
      <c r="HS27" s="86"/>
      <c r="HT27" s="76"/>
      <c r="HU27" s="80"/>
      <c r="HV27" s="12">
        <v>20</v>
      </c>
      <c r="HW27" s="82">
        <f t="shared" si="95"/>
        <v>7.2727272727272725</v>
      </c>
      <c r="HX27" s="85"/>
      <c r="HY27" s="76"/>
      <c r="HZ27" s="86"/>
      <c r="IA27" s="76"/>
      <c r="IB27" s="80"/>
      <c r="IC27" s="12">
        <v>14</v>
      </c>
      <c r="ID27" s="82">
        <f t="shared" si="96"/>
        <v>6.6037735849056602</v>
      </c>
    </row>
    <row r="28" spans="1:238" x14ac:dyDescent="0.3">
      <c r="A28" s="74" t="s">
        <v>54</v>
      </c>
      <c r="B28" s="75">
        <v>5583</v>
      </c>
      <c r="C28" s="76">
        <f t="shared" si="0"/>
        <v>6.506169498825673E-2</v>
      </c>
      <c r="D28" s="12">
        <v>20092</v>
      </c>
      <c r="E28" s="76">
        <f t="shared" si="1"/>
        <v>0.23091394318197622</v>
      </c>
      <c r="F28" s="12">
        <f t="shared" si="2"/>
        <v>25675</v>
      </c>
      <c r="G28" s="77">
        <f t="shared" si="3"/>
        <v>0.14856357968617701</v>
      </c>
      <c r="H28" s="78">
        <v>54</v>
      </c>
      <c r="I28" s="76">
        <f t="shared" si="4"/>
        <v>2.0979020979020979</v>
      </c>
      <c r="J28" s="79">
        <v>138</v>
      </c>
      <c r="K28" s="76">
        <f t="shared" si="5"/>
        <v>7.2631578947368425</v>
      </c>
      <c r="L28" s="80">
        <v>0</v>
      </c>
      <c r="M28" s="81">
        <f t="shared" si="6"/>
        <v>192</v>
      </c>
      <c r="N28" s="82">
        <f t="shared" si="7"/>
        <v>4.2914617791685297</v>
      </c>
      <c r="O28" s="78">
        <v>54</v>
      </c>
      <c r="P28" s="76">
        <f t="shared" si="8"/>
        <v>2.1209740769835035</v>
      </c>
      <c r="Q28" s="78">
        <v>131</v>
      </c>
      <c r="R28" s="76">
        <f t="shared" si="9"/>
        <v>7.035445757250268</v>
      </c>
      <c r="S28" s="80">
        <v>0</v>
      </c>
      <c r="T28" s="81">
        <f t="shared" si="10"/>
        <v>185</v>
      </c>
      <c r="U28" s="82">
        <f t="shared" si="11"/>
        <v>4.1969147005444647</v>
      </c>
      <c r="V28" s="78">
        <v>54</v>
      </c>
      <c r="W28" s="76">
        <f t="shared" si="12"/>
        <v>2.17566478646253</v>
      </c>
      <c r="X28" s="78">
        <v>124</v>
      </c>
      <c r="Y28" s="76">
        <f t="shared" si="13"/>
        <v>6.8660022148394244</v>
      </c>
      <c r="Z28" s="80">
        <v>0</v>
      </c>
      <c r="AA28" s="81">
        <f t="shared" si="14"/>
        <v>178</v>
      </c>
      <c r="AB28" s="82">
        <f t="shared" si="15"/>
        <v>4.1511194029850751</v>
      </c>
      <c r="AC28" s="78">
        <v>52</v>
      </c>
      <c r="AD28" s="76">
        <f t="shared" si="16"/>
        <v>2.1523178807947021</v>
      </c>
      <c r="AE28" s="78">
        <v>121</v>
      </c>
      <c r="AF28" s="76">
        <f t="shared" si="17"/>
        <v>6.8750000000000009</v>
      </c>
      <c r="AG28" s="80">
        <v>0</v>
      </c>
      <c r="AH28" s="81">
        <f t="shared" si="18"/>
        <v>173</v>
      </c>
      <c r="AI28" s="82">
        <f t="shared" si="19"/>
        <v>4.1427203065134099</v>
      </c>
      <c r="AJ28" s="83">
        <v>49</v>
      </c>
      <c r="AK28" s="76">
        <f t="shared" si="20"/>
        <v>2.073635209479475</v>
      </c>
      <c r="AL28" s="83">
        <v>117</v>
      </c>
      <c r="AM28" s="76">
        <f t="shared" si="21"/>
        <v>6.9230769230769234</v>
      </c>
      <c r="AN28" s="80">
        <v>0</v>
      </c>
      <c r="AO28" s="81">
        <f t="shared" si="22"/>
        <v>166</v>
      </c>
      <c r="AP28" s="82">
        <f t="shared" si="23"/>
        <v>4.0957315568714536</v>
      </c>
      <c r="AQ28" s="83">
        <v>47</v>
      </c>
      <c r="AR28" s="76">
        <f t="shared" si="24"/>
        <v>2.044367116137451</v>
      </c>
      <c r="AS28" s="83">
        <v>113</v>
      </c>
      <c r="AT28" s="76">
        <f t="shared" si="25"/>
        <v>6.9925742574257432</v>
      </c>
      <c r="AU28" s="80">
        <v>0</v>
      </c>
      <c r="AV28" s="81">
        <f t="shared" si="26"/>
        <v>160</v>
      </c>
      <c r="AW28" s="82">
        <f t="shared" si="27"/>
        <v>4.0868454661558111</v>
      </c>
      <c r="AX28" s="83">
        <v>42</v>
      </c>
      <c r="AY28" s="76">
        <f t="shared" si="28"/>
        <v>1.9030357951971</v>
      </c>
      <c r="AZ28" s="83">
        <v>106</v>
      </c>
      <c r="BA28" s="76">
        <f t="shared" si="29"/>
        <v>6.8697342838626057</v>
      </c>
      <c r="BB28" s="80">
        <v>0</v>
      </c>
      <c r="BC28" s="81">
        <f t="shared" si="30"/>
        <v>148</v>
      </c>
      <c r="BD28" s="82">
        <f t="shared" si="31"/>
        <v>3.9466666666666663</v>
      </c>
      <c r="BE28" s="84">
        <v>41</v>
      </c>
      <c r="BF28" s="76">
        <f t="shared" si="32"/>
        <v>1.8902720147533425</v>
      </c>
      <c r="BG28" s="83">
        <v>103</v>
      </c>
      <c r="BH28" s="76">
        <f t="shared" si="33"/>
        <v>6.8031704095112291</v>
      </c>
      <c r="BI28" s="80">
        <v>0</v>
      </c>
      <c r="BJ28" s="81">
        <f t="shared" si="34"/>
        <v>144</v>
      </c>
      <c r="BK28" s="82">
        <f t="shared" si="35"/>
        <v>3.9098560955742601</v>
      </c>
      <c r="BL28" s="85">
        <v>39</v>
      </c>
      <c r="BM28" s="76">
        <f t="shared" si="36"/>
        <v>1.8344308560677327</v>
      </c>
      <c r="BN28" s="86">
        <v>99</v>
      </c>
      <c r="BO28" s="76">
        <f t="shared" si="37"/>
        <v>6.7164179104477615</v>
      </c>
      <c r="BP28" s="80">
        <v>0</v>
      </c>
      <c r="BQ28" s="81">
        <f t="shared" si="38"/>
        <v>138</v>
      </c>
      <c r="BR28" s="82">
        <f t="shared" si="39"/>
        <v>3.833333333333333</v>
      </c>
      <c r="BS28" s="83">
        <v>37</v>
      </c>
      <c r="BT28" s="76">
        <f t="shared" si="40"/>
        <v>1.8013631937682568</v>
      </c>
      <c r="BU28" s="83">
        <v>91</v>
      </c>
      <c r="BV28" s="76">
        <f t="shared" si="41"/>
        <v>6.481481481481481</v>
      </c>
      <c r="BW28" s="80">
        <v>0</v>
      </c>
      <c r="BX28" s="81">
        <f t="shared" si="42"/>
        <v>128</v>
      </c>
      <c r="BY28" s="82">
        <f t="shared" si="43"/>
        <v>3.7015615962984381</v>
      </c>
      <c r="BZ28" s="83">
        <v>30</v>
      </c>
      <c r="CA28" s="76">
        <f t="shared" si="44"/>
        <v>1.5166835187057632</v>
      </c>
      <c r="CB28" s="83">
        <v>84</v>
      </c>
      <c r="CC28" s="76">
        <f t="shared" si="45"/>
        <v>6.2874251497005984</v>
      </c>
      <c r="CD28" s="80">
        <v>0</v>
      </c>
      <c r="CE28" s="81">
        <f t="shared" si="46"/>
        <v>114</v>
      </c>
      <c r="CF28" s="82">
        <f t="shared" si="47"/>
        <v>3.4399517199758605</v>
      </c>
      <c r="CG28" s="83">
        <v>26</v>
      </c>
      <c r="CH28" s="76">
        <f t="shared" si="48"/>
        <v>1.3749338974087784</v>
      </c>
      <c r="CI28" s="83">
        <v>75</v>
      </c>
      <c r="CJ28" s="76">
        <f t="shared" si="49"/>
        <v>6.0386473429951693</v>
      </c>
      <c r="CK28" s="80">
        <v>0</v>
      </c>
      <c r="CL28" s="81">
        <f t="shared" si="50"/>
        <v>101</v>
      </c>
      <c r="CM28" s="82">
        <f t="shared" si="51"/>
        <v>3.2237472071496973</v>
      </c>
      <c r="CN28" s="83">
        <v>24</v>
      </c>
      <c r="CO28" s="76">
        <f t="shared" si="52"/>
        <v>1.3475575519371139</v>
      </c>
      <c r="CP28" s="83">
        <v>69</v>
      </c>
      <c r="CQ28" s="76">
        <f t="shared" si="53"/>
        <v>5.9329320722269996</v>
      </c>
      <c r="CR28" s="80">
        <v>0</v>
      </c>
      <c r="CS28" s="81">
        <f t="shared" si="54"/>
        <v>93</v>
      </c>
      <c r="CT28" s="82">
        <f t="shared" si="55"/>
        <v>3.1589673913043481</v>
      </c>
      <c r="CU28" s="83">
        <v>23</v>
      </c>
      <c r="CV28" s="76">
        <f t="shared" si="56"/>
        <v>1.3513513513513513</v>
      </c>
      <c r="CW28" s="83">
        <v>65</v>
      </c>
      <c r="CX28" s="76">
        <f t="shared" si="57"/>
        <v>5.8087578194816807</v>
      </c>
      <c r="CY28" s="80">
        <v>0</v>
      </c>
      <c r="CZ28" s="81">
        <f t="shared" si="58"/>
        <v>88</v>
      </c>
      <c r="DA28" s="82">
        <f t="shared" si="59"/>
        <v>3.1194611839773132</v>
      </c>
      <c r="DB28" s="83">
        <v>20</v>
      </c>
      <c r="DC28" s="76">
        <f t="shared" si="60"/>
        <v>1.2121212121212122</v>
      </c>
      <c r="DD28" s="83">
        <v>64</v>
      </c>
      <c r="DE28" s="76">
        <f t="shared" si="61"/>
        <v>5.8986175115207375</v>
      </c>
      <c r="DF28" s="80">
        <v>0</v>
      </c>
      <c r="DG28" s="81">
        <f t="shared" si="62"/>
        <v>84</v>
      </c>
      <c r="DH28" s="82">
        <f t="shared" si="63"/>
        <v>3.0712979890310783</v>
      </c>
      <c r="DI28" s="83">
        <v>19</v>
      </c>
      <c r="DJ28" s="76">
        <f t="shared" si="64"/>
        <v>1.1897307451471508</v>
      </c>
      <c r="DK28" s="83">
        <v>61</v>
      </c>
      <c r="DL28" s="76">
        <f t="shared" si="65"/>
        <v>5.842911877394636</v>
      </c>
      <c r="DM28" s="80">
        <v>0</v>
      </c>
      <c r="DN28" s="81">
        <f t="shared" si="66"/>
        <v>80</v>
      </c>
      <c r="DO28" s="82">
        <f t="shared" si="67"/>
        <v>3.0291556228701251</v>
      </c>
      <c r="DP28" s="83">
        <v>19</v>
      </c>
      <c r="DQ28" s="76">
        <f t="shared" si="68"/>
        <v>1.243455497382199</v>
      </c>
      <c r="DR28" s="83">
        <v>54</v>
      </c>
      <c r="DS28" s="76">
        <f t="shared" si="69"/>
        <v>5.5045871559633035</v>
      </c>
      <c r="DT28" s="80">
        <v>0</v>
      </c>
      <c r="DU28" s="81">
        <f t="shared" si="70"/>
        <v>73</v>
      </c>
      <c r="DV28" s="82">
        <f t="shared" si="71"/>
        <v>2.9095257074531684</v>
      </c>
      <c r="DW28" s="75">
        <v>17</v>
      </c>
      <c r="DX28" s="76">
        <f t="shared" si="72"/>
        <v>1.1596180081855387</v>
      </c>
      <c r="DY28" s="12">
        <v>49</v>
      </c>
      <c r="DZ28" s="76">
        <f t="shared" si="73"/>
        <v>5.2801724137931032</v>
      </c>
      <c r="EA28" s="80">
        <v>0</v>
      </c>
      <c r="EB28" s="81">
        <f t="shared" si="74"/>
        <v>66</v>
      </c>
      <c r="EC28" s="82">
        <f t="shared" si="75"/>
        <v>2.7568922305764412</v>
      </c>
      <c r="ED28" s="75">
        <v>16</v>
      </c>
      <c r="EE28" s="76">
        <f t="shared" si="76"/>
        <v>1.1577424023154848</v>
      </c>
      <c r="EF28" s="12">
        <v>48</v>
      </c>
      <c r="EG28" s="76">
        <f t="shared" si="77"/>
        <v>5.5555555555555554</v>
      </c>
      <c r="EH28" s="80">
        <v>0</v>
      </c>
      <c r="EI28" s="81">
        <f t="shared" si="78"/>
        <v>64</v>
      </c>
      <c r="EJ28" s="76">
        <f t="shared" si="79"/>
        <v>2.8495102404274264</v>
      </c>
      <c r="EK28" s="87">
        <v>16</v>
      </c>
      <c r="EL28" s="76">
        <f t="shared" si="80"/>
        <v>1.2422360248447204</v>
      </c>
      <c r="EM28" s="12">
        <v>44</v>
      </c>
      <c r="EN28" s="76">
        <f t="shared" si="81"/>
        <v>5.4254007398273734</v>
      </c>
      <c r="EO28" s="80">
        <v>0</v>
      </c>
      <c r="EP28" s="81">
        <f t="shared" si="82"/>
        <v>60</v>
      </c>
      <c r="EQ28" s="82">
        <f t="shared" si="83"/>
        <v>2.8585040495474034</v>
      </c>
      <c r="ER28" s="85"/>
      <c r="ES28" s="76"/>
      <c r="ET28" s="86"/>
      <c r="EU28" s="76"/>
      <c r="EV28" s="80"/>
      <c r="EW28" s="12">
        <v>56</v>
      </c>
      <c r="EX28" s="82">
        <f t="shared" si="84"/>
        <v>3.0010718113612005</v>
      </c>
      <c r="EY28" s="85"/>
      <c r="EZ28" s="76"/>
      <c r="FA28" s="86"/>
      <c r="FB28" s="76"/>
      <c r="FC28" s="80"/>
      <c r="FD28" s="12">
        <v>56</v>
      </c>
      <c r="FE28" s="82">
        <f t="shared" si="85"/>
        <v>3.1728045325779037</v>
      </c>
      <c r="FF28" s="85"/>
      <c r="FG28" s="76"/>
      <c r="FH28" s="86"/>
      <c r="FI28" s="76"/>
      <c r="FJ28" s="80"/>
      <c r="FK28" s="12">
        <v>49</v>
      </c>
      <c r="FL28" s="82">
        <f t="shared" si="86"/>
        <v>2.9678982434887948</v>
      </c>
      <c r="FM28" s="85"/>
      <c r="FN28" s="76"/>
      <c r="FO28" s="86"/>
      <c r="FP28" s="76"/>
      <c r="FQ28" s="80"/>
      <c r="FR28" s="12">
        <v>35</v>
      </c>
      <c r="FS28" s="82">
        <f t="shared" si="87"/>
        <v>2.6138909634055265</v>
      </c>
      <c r="FT28" s="85"/>
      <c r="FU28" s="76"/>
      <c r="FV28" s="86"/>
      <c r="FW28" s="76"/>
      <c r="FX28" s="80"/>
      <c r="FY28" s="12">
        <v>31</v>
      </c>
      <c r="FZ28" s="82">
        <f t="shared" si="88"/>
        <v>2.6427962489343564</v>
      </c>
      <c r="GA28" s="85"/>
      <c r="GB28" s="76"/>
      <c r="GC28" s="86"/>
      <c r="GD28" s="76"/>
      <c r="GE28" s="80"/>
      <c r="GF28" s="12">
        <v>31</v>
      </c>
      <c r="GG28" s="82">
        <f t="shared" si="89"/>
        <v>2.9836381135707413</v>
      </c>
      <c r="GH28" s="85"/>
      <c r="GI28" s="76"/>
      <c r="GJ28" s="86"/>
      <c r="GK28" s="76"/>
      <c r="GL28" s="80"/>
      <c r="GM28" s="12">
        <v>23</v>
      </c>
      <c r="GN28" s="82">
        <f t="shared" si="90"/>
        <v>2.6620370370370372</v>
      </c>
      <c r="GO28" s="85"/>
      <c r="GP28" s="76"/>
      <c r="GQ28" s="86"/>
      <c r="GR28" s="76"/>
      <c r="GS28" s="80"/>
      <c r="GT28" s="12">
        <v>20</v>
      </c>
      <c r="GU28" s="82">
        <f t="shared" si="91"/>
        <v>2.5940337224383918</v>
      </c>
      <c r="GV28" s="85"/>
      <c r="GW28" s="76"/>
      <c r="GX28" s="86"/>
      <c r="GY28" s="76"/>
      <c r="GZ28" s="80"/>
      <c r="HA28" s="12">
        <v>15</v>
      </c>
      <c r="HB28" s="82">
        <f t="shared" si="92"/>
        <v>2.3474178403755865</v>
      </c>
      <c r="HC28" s="85"/>
      <c r="HD28" s="76"/>
      <c r="HE28" s="86"/>
      <c r="HF28" s="76"/>
      <c r="HG28" s="80"/>
      <c r="HH28" s="12">
        <v>10</v>
      </c>
      <c r="HI28" s="82">
        <f t="shared" si="93"/>
        <v>2.3094688221709005</v>
      </c>
      <c r="HJ28" s="85"/>
      <c r="HK28" s="76"/>
      <c r="HL28" s="86"/>
      <c r="HM28" s="76"/>
      <c r="HN28" s="80"/>
      <c r="HO28" s="12">
        <v>9</v>
      </c>
      <c r="HP28" s="82">
        <f t="shared" si="94"/>
        <v>2.535211267605634</v>
      </c>
      <c r="HQ28" s="85"/>
      <c r="HR28" s="76"/>
      <c r="HS28" s="86"/>
      <c r="HT28" s="76"/>
      <c r="HU28" s="80"/>
      <c r="HV28" s="12">
        <v>6</v>
      </c>
      <c r="HW28" s="82">
        <f t="shared" si="95"/>
        <v>2.1818181818181821</v>
      </c>
      <c r="HX28" s="85"/>
      <c r="HY28" s="76"/>
      <c r="HZ28" s="86"/>
      <c r="IA28" s="76"/>
      <c r="IB28" s="80"/>
      <c r="IC28" s="12">
        <v>5</v>
      </c>
      <c r="ID28" s="82">
        <f t="shared" si="96"/>
        <v>2.358490566037736</v>
      </c>
    </row>
    <row r="29" spans="1:238" x14ac:dyDescent="0.3">
      <c r="A29" s="89"/>
      <c r="B29" s="90"/>
      <c r="C29" s="91"/>
      <c r="D29" s="81"/>
      <c r="E29" s="91"/>
      <c r="F29" s="81"/>
      <c r="G29" s="91"/>
      <c r="H29" s="92"/>
      <c r="I29" s="91"/>
      <c r="J29" s="81"/>
      <c r="K29" s="91"/>
      <c r="L29" s="93"/>
      <c r="M29" s="81"/>
      <c r="N29" s="94"/>
      <c r="O29" s="92"/>
      <c r="P29" s="91"/>
      <c r="Q29" s="81"/>
      <c r="R29" s="91"/>
      <c r="S29" s="93"/>
      <c r="T29" s="81"/>
      <c r="U29" s="94"/>
      <c r="V29" s="92"/>
      <c r="W29" s="91"/>
      <c r="X29" s="81"/>
      <c r="Y29" s="91"/>
      <c r="Z29" s="93"/>
      <c r="AA29" s="81"/>
      <c r="AB29" s="94"/>
      <c r="AC29" s="92"/>
      <c r="AD29" s="91"/>
      <c r="AE29" s="81"/>
      <c r="AF29" s="91"/>
      <c r="AG29" s="93"/>
      <c r="AH29" s="81"/>
      <c r="AI29" s="94"/>
      <c r="AJ29" s="92"/>
      <c r="AK29" s="91"/>
      <c r="AL29" s="81"/>
      <c r="AM29" s="91"/>
      <c r="AN29" s="93"/>
      <c r="AO29" s="81"/>
      <c r="AP29" s="94"/>
      <c r="AQ29" s="92"/>
      <c r="AR29" s="91"/>
      <c r="AS29" s="81"/>
      <c r="AT29" s="91"/>
      <c r="AU29" s="93"/>
      <c r="AV29" s="81"/>
      <c r="AW29" s="94"/>
      <c r="AX29" s="92"/>
      <c r="AY29" s="91"/>
      <c r="AZ29" s="81"/>
      <c r="BA29" s="91"/>
      <c r="BB29" s="93"/>
      <c r="BC29" s="81"/>
      <c r="BD29" s="94"/>
      <c r="BE29" s="92"/>
      <c r="BF29" s="91"/>
      <c r="BG29" s="81"/>
      <c r="BH29" s="91"/>
      <c r="BI29" s="93"/>
      <c r="BJ29" s="81"/>
      <c r="BK29" s="94"/>
      <c r="BL29" s="92"/>
      <c r="BM29" s="91"/>
      <c r="BN29" s="81"/>
      <c r="BO29" s="91"/>
      <c r="BP29" s="93"/>
      <c r="BQ29" s="81"/>
      <c r="BR29" s="94"/>
      <c r="BS29" s="92"/>
      <c r="BT29" s="91"/>
      <c r="BU29" s="81"/>
      <c r="BV29" s="91"/>
      <c r="BW29" s="93"/>
      <c r="BX29" s="81"/>
      <c r="BY29" s="94"/>
      <c r="BZ29" s="92"/>
      <c r="CA29" s="91"/>
      <c r="CB29" s="81"/>
      <c r="CC29" s="91"/>
      <c r="CD29" s="93"/>
      <c r="CE29" s="81"/>
      <c r="CF29" s="94"/>
      <c r="CG29" s="92"/>
      <c r="CH29" s="91"/>
      <c r="CI29" s="81"/>
      <c r="CJ29" s="91"/>
      <c r="CK29" s="93"/>
      <c r="CL29" s="81"/>
      <c r="CM29" s="94"/>
      <c r="CN29" s="92"/>
      <c r="CO29" s="91"/>
      <c r="CP29" s="81"/>
      <c r="CQ29" s="91"/>
      <c r="CR29" s="93"/>
      <c r="CS29" s="81"/>
      <c r="CT29" s="94"/>
      <c r="CU29" s="92"/>
      <c r="CV29" s="91"/>
      <c r="CW29" s="81"/>
      <c r="CX29" s="91"/>
      <c r="CY29" s="93"/>
      <c r="CZ29" s="81"/>
      <c r="DA29" s="94"/>
      <c r="DB29" s="92"/>
      <c r="DC29" s="91"/>
      <c r="DD29" s="81"/>
      <c r="DE29" s="91"/>
      <c r="DF29" s="93"/>
      <c r="DG29" s="81"/>
      <c r="DH29" s="94"/>
      <c r="DI29" s="92"/>
      <c r="DJ29" s="91"/>
      <c r="DK29" s="81"/>
      <c r="DL29" s="91"/>
      <c r="DM29" s="93"/>
      <c r="DN29" s="81"/>
      <c r="DO29" s="94"/>
      <c r="DP29" s="92"/>
      <c r="DQ29" s="91"/>
      <c r="DR29" s="81"/>
      <c r="DS29" s="91"/>
      <c r="DT29" s="93"/>
      <c r="DU29" s="81"/>
      <c r="DV29" s="94"/>
      <c r="DW29" s="92"/>
      <c r="DX29" s="91"/>
      <c r="DY29" s="81"/>
      <c r="DZ29" s="91"/>
      <c r="EA29" s="93"/>
      <c r="EB29" s="81"/>
      <c r="EC29" s="94"/>
      <c r="ED29" s="92"/>
      <c r="EE29" s="91"/>
      <c r="EF29" s="81"/>
      <c r="EG29" s="91"/>
      <c r="EH29" s="93"/>
      <c r="EI29" s="81"/>
      <c r="EJ29" s="91"/>
      <c r="EK29" s="92"/>
      <c r="EL29" s="91"/>
      <c r="EM29" s="81"/>
      <c r="EN29" s="91"/>
      <c r="EO29" s="93"/>
      <c r="EP29" s="81"/>
      <c r="EQ29" s="94"/>
      <c r="ER29" s="92"/>
      <c r="ES29" s="91"/>
      <c r="ET29" s="81"/>
      <c r="EU29" s="91"/>
      <c r="EV29" s="93"/>
      <c r="EW29" s="81"/>
      <c r="EX29" s="94"/>
      <c r="EY29" s="92"/>
      <c r="EZ29" s="91"/>
      <c r="FA29" s="81"/>
      <c r="FB29" s="91"/>
      <c r="FC29" s="93"/>
      <c r="FD29" s="81"/>
      <c r="FE29" s="94"/>
      <c r="FF29" s="92"/>
      <c r="FG29" s="91"/>
      <c r="FH29" s="81"/>
      <c r="FI29" s="91"/>
      <c r="FJ29" s="93"/>
      <c r="FK29" s="81"/>
      <c r="FL29" s="94"/>
      <c r="FM29" s="92"/>
      <c r="FN29" s="91"/>
      <c r="FO29" s="81"/>
      <c r="FP29" s="91"/>
      <c r="FQ29" s="93"/>
      <c r="FR29" s="81"/>
      <c r="FS29" s="94"/>
      <c r="FT29" s="92"/>
      <c r="FU29" s="91"/>
      <c r="FV29" s="81"/>
      <c r="FW29" s="91"/>
      <c r="FX29" s="93"/>
      <c r="FY29" s="81"/>
      <c r="FZ29" s="94"/>
      <c r="GA29" s="92"/>
      <c r="GB29" s="91"/>
      <c r="GC29" s="81"/>
      <c r="GD29" s="91"/>
      <c r="GE29" s="93"/>
      <c r="GF29" s="81"/>
      <c r="GG29" s="94"/>
      <c r="GH29" s="92"/>
      <c r="GI29" s="91"/>
      <c r="GJ29" s="81"/>
      <c r="GK29" s="91"/>
      <c r="GL29" s="93"/>
      <c r="GM29" s="81"/>
      <c r="GN29" s="94"/>
      <c r="GO29" s="92"/>
      <c r="GP29" s="91"/>
      <c r="GQ29" s="81"/>
      <c r="GR29" s="91"/>
      <c r="GS29" s="93"/>
      <c r="GT29" s="81"/>
      <c r="GU29" s="94"/>
      <c r="GV29" s="92"/>
      <c r="GW29" s="91"/>
      <c r="GX29" s="81"/>
      <c r="GY29" s="91"/>
      <c r="GZ29" s="93"/>
      <c r="HA29" s="81"/>
      <c r="HB29" s="94"/>
      <c r="HC29" s="92"/>
      <c r="HD29" s="91"/>
      <c r="HE29" s="81"/>
      <c r="HF29" s="91"/>
      <c r="HG29" s="93"/>
      <c r="HH29" s="81"/>
      <c r="HI29" s="94"/>
      <c r="HJ29" s="92"/>
      <c r="HK29" s="91"/>
      <c r="HL29" s="81"/>
      <c r="HM29" s="91"/>
      <c r="HN29" s="93"/>
      <c r="HO29" s="81"/>
      <c r="HP29" s="94"/>
      <c r="HQ29" s="92"/>
      <c r="HR29" s="91"/>
      <c r="HS29" s="81"/>
      <c r="HT29" s="91"/>
      <c r="HU29" s="93"/>
      <c r="HV29" s="81"/>
      <c r="HW29" s="94"/>
      <c r="HX29" s="92"/>
      <c r="HY29" s="91"/>
      <c r="HZ29" s="81"/>
      <c r="IA29" s="91"/>
      <c r="IB29" s="93"/>
      <c r="IC29" s="81"/>
      <c r="ID29" s="94"/>
    </row>
    <row r="30" spans="1:238" x14ac:dyDescent="0.3">
      <c r="A30" s="95" t="s">
        <v>55</v>
      </c>
      <c r="B30" s="75">
        <f t="shared" ref="B30:AG30" si="97">SUM(B9:B28)</f>
        <v>8581086</v>
      </c>
      <c r="C30" s="96">
        <f t="shared" si="97"/>
        <v>99.999999999999986</v>
      </c>
      <c r="D30" s="12">
        <f t="shared" si="97"/>
        <v>8701077</v>
      </c>
      <c r="E30" s="96">
        <f t="shared" si="97"/>
        <v>99.999999999999986</v>
      </c>
      <c r="F30" s="12">
        <f t="shared" si="97"/>
        <v>17282163</v>
      </c>
      <c r="G30" s="96">
        <f t="shared" si="97"/>
        <v>100</v>
      </c>
      <c r="H30" s="97">
        <f t="shared" si="97"/>
        <v>2574</v>
      </c>
      <c r="I30" s="96">
        <f t="shared" si="97"/>
        <v>99.999999999999986</v>
      </c>
      <c r="J30" s="98">
        <f t="shared" si="97"/>
        <v>1900</v>
      </c>
      <c r="K30" s="99">
        <f t="shared" si="97"/>
        <v>100</v>
      </c>
      <c r="L30" s="100">
        <f t="shared" si="97"/>
        <v>0</v>
      </c>
      <c r="M30" s="98">
        <f t="shared" si="97"/>
        <v>4474</v>
      </c>
      <c r="N30" s="101">
        <f t="shared" si="97"/>
        <v>100</v>
      </c>
      <c r="O30" s="97">
        <f t="shared" si="97"/>
        <v>2546</v>
      </c>
      <c r="P30" s="96">
        <f t="shared" si="97"/>
        <v>100.00000000000001</v>
      </c>
      <c r="Q30" s="98">
        <f t="shared" si="97"/>
        <v>1862</v>
      </c>
      <c r="R30" s="99">
        <f t="shared" si="97"/>
        <v>100</v>
      </c>
      <c r="S30" s="100">
        <f t="shared" si="97"/>
        <v>0</v>
      </c>
      <c r="T30" s="98">
        <f t="shared" si="97"/>
        <v>4408</v>
      </c>
      <c r="U30" s="101">
        <f t="shared" si="97"/>
        <v>100.00000000000001</v>
      </c>
      <c r="V30" s="97">
        <f t="shared" si="97"/>
        <v>2482</v>
      </c>
      <c r="W30" s="96">
        <f t="shared" si="97"/>
        <v>100.00000000000001</v>
      </c>
      <c r="X30" s="98">
        <f t="shared" si="97"/>
        <v>1806</v>
      </c>
      <c r="Y30" s="99">
        <f t="shared" si="97"/>
        <v>100</v>
      </c>
      <c r="Z30" s="100">
        <f t="shared" si="97"/>
        <v>0</v>
      </c>
      <c r="AA30" s="98">
        <f t="shared" si="97"/>
        <v>4288</v>
      </c>
      <c r="AB30" s="101">
        <f t="shared" si="97"/>
        <v>100</v>
      </c>
      <c r="AC30" s="97">
        <f t="shared" si="97"/>
        <v>2416</v>
      </c>
      <c r="AD30" s="96">
        <f t="shared" si="97"/>
        <v>100</v>
      </c>
      <c r="AE30" s="98">
        <f t="shared" si="97"/>
        <v>1760</v>
      </c>
      <c r="AF30" s="99">
        <f t="shared" si="97"/>
        <v>100</v>
      </c>
      <c r="AG30" s="100">
        <f t="shared" si="97"/>
        <v>0</v>
      </c>
      <c r="AH30" s="98">
        <f t="shared" ref="AH30:BM30" si="98">SUM(AH9:AH28)</f>
        <v>4176</v>
      </c>
      <c r="AI30" s="101">
        <f t="shared" si="98"/>
        <v>100</v>
      </c>
      <c r="AJ30" s="97">
        <f t="shared" si="98"/>
        <v>2363</v>
      </c>
      <c r="AK30" s="96">
        <f t="shared" si="98"/>
        <v>100</v>
      </c>
      <c r="AL30" s="98">
        <f t="shared" si="98"/>
        <v>1690</v>
      </c>
      <c r="AM30" s="99">
        <f t="shared" si="98"/>
        <v>100</v>
      </c>
      <c r="AN30" s="100">
        <f t="shared" si="98"/>
        <v>0</v>
      </c>
      <c r="AO30" s="98">
        <f t="shared" si="98"/>
        <v>4053</v>
      </c>
      <c r="AP30" s="101">
        <f t="shared" si="98"/>
        <v>100</v>
      </c>
      <c r="AQ30" s="97">
        <f t="shared" si="98"/>
        <v>2299</v>
      </c>
      <c r="AR30" s="96">
        <f t="shared" si="98"/>
        <v>100</v>
      </c>
      <c r="AS30" s="98">
        <f t="shared" si="98"/>
        <v>1616</v>
      </c>
      <c r="AT30" s="99">
        <f t="shared" si="98"/>
        <v>100</v>
      </c>
      <c r="AU30" s="100">
        <f t="shared" si="98"/>
        <v>0</v>
      </c>
      <c r="AV30" s="98">
        <f t="shared" si="98"/>
        <v>3915</v>
      </c>
      <c r="AW30" s="101">
        <f t="shared" si="98"/>
        <v>100</v>
      </c>
      <c r="AX30" s="97">
        <f t="shared" si="98"/>
        <v>2207</v>
      </c>
      <c r="AY30" s="96">
        <f t="shared" si="98"/>
        <v>100</v>
      </c>
      <c r="AZ30" s="98">
        <f t="shared" si="98"/>
        <v>1543</v>
      </c>
      <c r="BA30" s="99">
        <f t="shared" si="98"/>
        <v>100</v>
      </c>
      <c r="BB30" s="100">
        <f t="shared" si="98"/>
        <v>0</v>
      </c>
      <c r="BC30" s="98">
        <f t="shared" si="98"/>
        <v>3750</v>
      </c>
      <c r="BD30" s="101">
        <f t="shared" si="98"/>
        <v>100</v>
      </c>
      <c r="BE30" s="97">
        <f t="shared" si="98"/>
        <v>2169</v>
      </c>
      <c r="BF30" s="96">
        <f t="shared" si="98"/>
        <v>100</v>
      </c>
      <c r="BG30" s="98">
        <f t="shared" si="98"/>
        <v>1514</v>
      </c>
      <c r="BH30" s="99">
        <f t="shared" si="98"/>
        <v>100</v>
      </c>
      <c r="BI30" s="100">
        <f t="shared" si="98"/>
        <v>0</v>
      </c>
      <c r="BJ30" s="98">
        <f t="shared" si="98"/>
        <v>3683</v>
      </c>
      <c r="BK30" s="101">
        <f t="shared" si="98"/>
        <v>100</v>
      </c>
      <c r="BL30" s="97">
        <f t="shared" si="98"/>
        <v>2126</v>
      </c>
      <c r="BM30" s="96">
        <f t="shared" si="98"/>
        <v>99.999999999999986</v>
      </c>
      <c r="BN30" s="98">
        <f t="shared" ref="BN30:CS30" si="99">SUM(BN9:BN28)</f>
        <v>1474</v>
      </c>
      <c r="BO30" s="99">
        <f t="shared" si="99"/>
        <v>99.999999999999986</v>
      </c>
      <c r="BP30" s="100">
        <f t="shared" si="99"/>
        <v>0</v>
      </c>
      <c r="BQ30" s="98">
        <f t="shared" si="99"/>
        <v>3600</v>
      </c>
      <c r="BR30" s="101">
        <f t="shared" si="99"/>
        <v>99.999999999999986</v>
      </c>
      <c r="BS30" s="97">
        <f t="shared" si="99"/>
        <v>2054</v>
      </c>
      <c r="BT30" s="96">
        <f t="shared" si="99"/>
        <v>100</v>
      </c>
      <c r="BU30" s="98">
        <f t="shared" si="99"/>
        <v>1404</v>
      </c>
      <c r="BV30" s="99">
        <f t="shared" si="99"/>
        <v>100</v>
      </c>
      <c r="BW30" s="100">
        <f t="shared" si="99"/>
        <v>0</v>
      </c>
      <c r="BX30" s="98">
        <f t="shared" si="99"/>
        <v>3458</v>
      </c>
      <c r="BY30" s="101">
        <f t="shared" si="99"/>
        <v>100</v>
      </c>
      <c r="BZ30" s="97">
        <f t="shared" si="99"/>
        <v>1978</v>
      </c>
      <c r="CA30" s="96">
        <f t="shared" si="99"/>
        <v>100</v>
      </c>
      <c r="CB30" s="98">
        <f t="shared" si="99"/>
        <v>1336</v>
      </c>
      <c r="CC30" s="99">
        <f t="shared" si="99"/>
        <v>100</v>
      </c>
      <c r="CD30" s="100">
        <f t="shared" si="99"/>
        <v>0</v>
      </c>
      <c r="CE30" s="98">
        <f t="shared" si="99"/>
        <v>3314</v>
      </c>
      <c r="CF30" s="101">
        <f t="shared" si="99"/>
        <v>100.00000000000001</v>
      </c>
      <c r="CG30" s="97">
        <f t="shared" si="99"/>
        <v>1891</v>
      </c>
      <c r="CH30" s="96">
        <f t="shared" si="99"/>
        <v>99.999999999999986</v>
      </c>
      <c r="CI30" s="98">
        <f t="shared" si="99"/>
        <v>1242</v>
      </c>
      <c r="CJ30" s="99">
        <f t="shared" si="99"/>
        <v>100.00000000000003</v>
      </c>
      <c r="CK30" s="100">
        <f t="shared" si="99"/>
        <v>0</v>
      </c>
      <c r="CL30" s="98">
        <f t="shared" si="99"/>
        <v>3133</v>
      </c>
      <c r="CM30" s="101">
        <f t="shared" si="99"/>
        <v>100</v>
      </c>
      <c r="CN30" s="97">
        <f t="shared" si="99"/>
        <v>1781</v>
      </c>
      <c r="CO30" s="96">
        <f t="shared" si="99"/>
        <v>100</v>
      </c>
      <c r="CP30" s="98">
        <f t="shared" si="99"/>
        <v>1163</v>
      </c>
      <c r="CQ30" s="99">
        <f t="shared" si="99"/>
        <v>100</v>
      </c>
      <c r="CR30" s="100">
        <f t="shared" si="99"/>
        <v>0</v>
      </c>
      <c r="CS30" s="98">
        <f t="shared" si="99"/>
        <v>2944</v>
      </c>
      <c r="CT30" s="101">
        <f t="shared" ref="CT30:DY30" si="100">SUM(CT9:CT28)</f>
        <v>99.999999999999986</v>
      </c>
      <c r="CU30" s="97">
        <f t="shared" si="100"/>
        <v>1702</v>
      </c>
      <c r="CV30" s="96">
        <f t="shared" si="100"/>
        <v>100.00000000000001</v>
      </c>
      <c r="CW30" s="98">
        <f t="shared" si="100"/>
        <v>1119</v>
      </c>
      <c r="CX30" s="99">
        <f t="shared" si="100"/>
        <v>100</v>
      </c>
      <c r="CY30" s="100">
        <f t="shared" si="100"/>
        <v>0</v>
      </c>
      <c r="CZ30" s="98">
        <f t="shared" si="100"/>
        <v>2821</v>
      </c>
      <c r="DA30" s="101">
        <f t="shared" si="100"/>
        <v>99.999999999999986</v>
      </c>
      <c r="DB30" s="97">
        <f t="shared" si="100"/>
        <v>1650</v>
      </c>
      <c r="DC30" s="96">
        <f t="shared" si="100"/>
        <v>100.00000000000003</v>
      </c>
      <c r="DD30" s="98">
        <f t="shared" si="100"/>
        <v>1085</v>
      </c>
      <c r="DE30" s="99">
        <f t="shared" si="100"/>
        <v>100</v>
      </c>
      <c r="DF30" s="100">
        <f t="shared" si="100"/>
        <v>0</v>
      </c>
      <c r="DG30" s="98">
        <f t="shared" si="100"/>
        <v>2735</v>
      </c>
      <c r="DH30" s="101">
        <f t="shared" si="100"/>
        <v>100.00000000000001</v>
      </c>
      <c r="DI30" s="97">
        <f t="shared" si="100"/>
        <v>1597</v>
      </c>
      <c r="DJ30" s="96">
        <f t="shared" si="100"/>
        <v>99.999999999999986</v>
      </c>
      <c r="DK30" s="98">
        <f t="shared" si="100"/>
        <v>1044</v>
      </c>
      <c r="DL30" s="99">
        <f t="shared" si="100"/>
        <v>100</v>
      </c>
      <c r="DM30" s="100">
        <f t="shared" si="100"/>
        <v>0</v>
      </c>
      <c r="DN30" s="98">
        <f t="shared" si="100"/>
        <v>2641</v>
      </c>
      <c r="DO30" s="101">
        <f t="shared" si="100"/>
        <v>100</v>
      </c>
      <c r="DP30" s="97">
        <f t="shared" si="100"/>
        <v>1528</v>
      </c>
      <c r="DQ30" s="96">
        <f t="shared" si="100"/>
        <v>100</v>
      </c>
      <c r="DR30" s="98">
        <f t="shared" si="100"/>
        <v>981</v>
      </c>
      <c r="DS30" s="99">
        <f t="shared" si="100"/>
        <v>100</v>
      </c>
      <c r="DT30" s="100">
        <f t="shared" si="100"/>
        <v>0</v>
      </c>
      <c r="DU30" s="98">
        <f t="shared" si="100"/>
        <v>2509</v>
      </c>
      <c r="DV30" s="101">
        <f t="shared" si="100"/>
        <v>100</v>
      </c>
      <c r="DW30" s="97">
        <f t="shared" si="100"/>
        <v>1466</v>
      </c>
      <c r="DX30" s="96">
        <f t="shared" si="100"/>
        <v>100.00000000000001</v>
      </c>
      <c r="DY30" s="98">
        <f t="shared" si="100"/>
        <v>928</v>
      </c>
      <c r="DZ30" s="99">
        <f t="shared" ref="DZ30:EQ30" si="101">SUM(DZ9:DZ28)</f>
        <v>100</v>
      </c>
      <c r="EA30" s="100">
        <f t="shared" si="101"/>
        <v>0</v>
      </c>
      <c r="EB30" s="98">
        <f t="shared" si="101"/>
        <v>2394</v>
      </c>
      <c r="EC30" s="101">
        <f t="shared" si="101"/>
        <v>100</v>
      </c>
      <c r="ED30" s="97">
        <f t="shared" si="101"/>
        <v>1382</v>
      </c>
      <c r="EE30" s="96">
        <f t="shared" si="101"/>
        <v>100</v>
      </c>
      <c r="EF30" s="98">
        <f t="shared" si="101"/>
        <v>864</v>
      </c>
      <c r="EG30" s="99">
        <f t="shared" si="101"/>
        <v>100</v>
      </c>
      <c r="EH30" s="100">
        <f t="shared" si="101"/>
        <v>0</v>
      </c>
      <c r="EI30" s="98">
        <f t="shared" si="101"/>
        <v>2246</v>
      </c>
      <c r="EJ30" s="99">
        <f t="shared" si="101"/>
        <v>99.999999999999986</v>
      </c>
      <c r="EK30" s="97">
        <f t="shared" si="101"/>
        <v>1288</v>
      </c>
      <c r="EL30" s="96">
        <f t="shared" si="101"/>
        <v>99.999999999999986</v>
      </c>
      <c r="EM30" s="98">
        <f t="shared" si="101"/>
        <v>811</v>
      </c>
      <c r="EN30" s="99">
        <f t="shared" si="101"/>
        <v>100</v>
      </c>
      <c r="EO30" s="100">
        <f t="shared" si="101"/>
        <v>0</v>
      </c>
      <c r="EP30" s="98">
        <f t="shared" si="101"/>
        <v>2099</v>
      </c>
      <c r="EQ30" s="101">
        <f t="shared" si="101"/>
        <v>100</v>
      </c>
      <c r="ER30" s="97"/>
      <c r="ES30" s="96"/>
      <c r="ET30" s="98"/>
      <c r="EU30" s="99"/>
      <c r="EV30" s="100"/>
      <c r="EW30" s="98">
        <f>SUM(EW9:EW28)</f>
        <v>1866</v>
      </c>
      <c r="EX30" s="101">
        <f>SUM(EX9:EX28)</f>
        <v>99.999999999999986</v>
      </c>
      <c r="EY30" s="97"/>
      <c r="EZ30" s="96"/>
      <c r="FA30" s="98"/>
      <c r="FB30" s="99"/>
      <c r="FC30" s="100"/>
      <c r="FD30" s="98">
        <f>SUM(FD9:FD28)</f>
        <v>1765</v>
      </c>
      <c r="FE30" s="101">
        <f>SUM(FE9:FE28)</f>
        <v>100</v>
      </c>
      <c r="FF30" s="97"/>
      <c r="FG30" s="96"/>
      <c r="FH30" s="98"/>
      <c r="FI30" s="99"/>
      <c r="FJ30" s="100"/>
      <c r="FK30" s="98">
        <f>SUM(FK9:FK28)</f>
        <v>1651</v>
      </c>
      <c r="FL30" s="101">
        <f>SUM(FL9:FL28)</f>
        <v>100</v>
      </c>
      <c r="FM30" s="97"/>
      <c r="FN30" s="96"/>
      <c r="FO30" s="98"/>
      <c r="FP30" s="99"/>
      <c r="FQ30" s="100"/>
      <c r="FR30" s="98">
        <f>SUM(FR9:FR28)</f>
        <v>1339</v>
      </c>
      <c r="FS30" s="101">
        <f>SUM(FS9:FS28)</f>
        <v>99.999999999999986</v>
      </c>
      <c r="FT30" s="97"/>
      <c r="FU30" s="96"/>
      <c r="FV30" s="98"/>
      <c r="FW30" s="99"/>
      <c r="FX30" s="100"/>
      <c r="FY30" s="98">
        <f>SUM(FY9:FY28)</f>
        <v>1173</v>
      </c>
      <c r="FZ30" s="101">
        <f>SUM(FZ9:FZ28)</f>
        <v>100.00000000000001</v>
      </c>
      <c r="GA30" s="97"/>
      <c r="GB30" s="96"/>
      <c r="GC30" s="98"/>
      <c r="GD30" s="99"/>
      <c r="GE30" s="100"/>
      <c r="GF30" s="98">
        <f>SUM(GF9:GF28)</f>
        <v>1039</v>
      </c>
      <c r="GG30" s="101">
        <f>SUM(GG9:GG28)</f>
        <v>100</v>
      </c>
      <c r="GH30" s="97"/>
      <c r="GI30" s="96"/>
      <c r="GJ30" s="98"/>
      <c r="GK30" s="99"/>
      <c r="GL30" s="100"/>
      <c r="GM30" s="98">
        <f>SUM(GM9:GM28)</f>
        <v>864</v>
      </c>
      <c r="GN30" s="101">
        <f>SUM(GN9:GN28)</f>
        <v>100.00000000000001</v>
      </c>
      <c r="GO30" s="97"/>
      <c r="GP30" s="96"/>
      <c r="GQ30" s="98"/>
      <c r="GR30" s="99"/>
      <c r="GS30" s="100"/>
      <c r="GT30" s="98">
        <f>SUM(GT9:GT28)</f>
        <v>771</v>
      </c>
      <c r="GU30" s="101">
        <f>SUM(GU9:GU28)</f>
        <v>100.00000000000001</v>
      </c>
      <c r="GV30" s="97"/>
      <c r="GW30" s="96"/>
      <c r="GX30" s="98"/>
      <c r="GY30" s="99"/>
      <c r="GZ30" s="100"/>
      <c r="HA30" s="98">
        <f>SUM(HA9:HA28)</f>
        <v>639</v>
      </c>
      <c r="HB30" s="101">
        <f>SUM(HB9:HB28)</f>
        <v>99.999999999999986</v>
      </c>
      <c r="HC30" s="97"/>
      <c r="HD30" s="96"/>
      <c r="HE30" s="98"/>
      <c r="HF30" s="99"/>
      <c r="HG30" s="100"/>
      <c r="HH30" s="98">
        <f>SUM(HH9:HH28)</f>
        <v>433</v>
      </c>
      <c r="HI30" s="101">
        <f>SUM(HI9:HI28)</f>
        <v>100</v>
      </c>
      <c r="HJ30" s="97"/>
      <c r="HK30" s="96"/>
      <c r="HL30" s="98"/>
      <c r="HM30" s="99"/>
      <c r="HN30" s="100"/>
      <c r="HO30" s="98">
        <f>SUM(HO9:HO28)</f>
        <v>355</v>
      </c>
      <c r="HP30" s="101">
        <f>SUM(HP9:HP28)</f>
        <v>99.999999999999986</v>
      </c>
      <c r="HQ30" s="97"/>
      <c r="HR30" s="96"/>
      <c r="HS30" s="98"/>
      <c r="HT30" s="99"/>
      <c r="HU30" s="100"/>
      <c r="HV30" s="98">
        <f>SUM(HV9:HV28)</f>
        <v>275</v>
      </c>
      <c r="HW30" s="101">
        <f>SUM(HW9:HW28)</f>
        <v>100</v>
      </c>
      <c r="HX30" s="97"/>
      <c r="HY30" s="96"/>
      <c r="HZ30" s="98"/>
      <c r="IA30" s="99"/>
      <c r="IB30" s="100"/>
      <c r="IC30" s="98">
        <f>SUM(IC9:IC28)</f>
        <v>212</v>
      </c>
      <c r="ID30" s="101">
        <f>SUM(ID9:ID28)</f>
        <v>99.999999999999986</v>
      </c>
    </row>
    <row r="31" spans="1:238" x14ac:dyDescent="0.3">
      <c r="A31" s="102"/>
      <c r="B31" s="81"/>
      <c r="C31" s="81"/>
      <c r="D31" s="81"/>
      <c r="E31" s="81"/>
      <c r="F31" s="81"/>
      <c r="G31" s="81"/>
      <c r="H31" s="92"/>
      <c r="I31" s="81"/>
      <c r="J31" s="81"/>
      <c r="K31" s="81"/>
      <c r="L31" s="93"/>
      <c r="M31" s="81"/>
      <c r="N31" s="103"/>
      <c r="O31" s="92"/>
      <c r="P31" s="81"/>
      <c r="Q31" s="81"/>
      <c r="R31" s="81"/>
      <c r="S31" s="93"/>
      <c r="T31" s="81"/>
      <c r="U31" s="103"/>
      <c r="V31" s="92"/>
      <c r="W31" s="81"/>
      <c r="X31" s="81"/>
      <c r="Y31" s="81"/>
      <c r="Z31" s="93"/>
      <c r="AA31" s="81"/>
      <c r="AB31" s="103"/>
      <c r="AC31" s="92"/>
      <c r="AD31" s="81"/>
      <c r="AE31" s="81"/>
      <c r="AF31" s="81"/>
      <c r="AG31" s="93"/>
      <c r="AH31" s="81"/>
      <c r="AI31" s="103"/>
      <c r="AJ31" s="92"/>
      <c r="AK31" s="81"/>
      <c r="AL31" s="81"/>
      <c r="AM31" s="81"/>
      <c r="AN31" s="93"/>
      <c r="AO31" s="81"/>
      <c r="AP31" s="103"/>
      <c r="AQ31" s="92"/>
      <c r="AR31" s="81"/>
      <c r="AS31" s="81"/>
      <c r="AT31" s="81"/>
      <c r="AU31" s="93"/>
      <c r="AV31" s="81"/>
      <c r="AW31" s="103"/>
      <c r="AX31" s="92"/>
      <c r="AY31" s="81"/>
      <c r="AZ31" s="81"/>
      <c r="BA31" s="81"/>
      <c r="BB31" s="93"/>
      <c r="BC31" s="81"/>
      <c r="BD31" s="103"/>
      <c r="BE31" s="92"/>
      <c r="BF31" s="81"/>
      <c r="BG31" s="81"/>
      <c r="BH31" s="81"/>
      <c r="BI31" s="93"/>
      <c r="BJ31" s="81"/>
      <c r="BK31" s="103"/>
      <c r="BL31" s="92"/>
      <c r="BM31" s="81"/>
      <c r="BN31" s="81"/>
      <c r="BO31" s="81"/>
      <c r="BP31" s="93"/>
      <c r="BQ31" s="81"/>
      <c r="BR31" s="103"/>
      <c r="BS31" s="92"/>
      <c r="BT31" s="81"/>
      <c r="BU31" s="81"/>
      <c r="BV31" s="81"/>
      <c r="BW31" s="93"/>
      <c r="BX31" s="81"/>
      <c r="BY31" s="103"/>
      <c r="BZ31" s="92"/>
      <c r="CA31" s="81"/>
      <c r="CB31" s="81"/>
      <c r="CC31" s="81"/>
      <c r="CD31" s="93"/>
      <c r="CE31" s="81"/>
      <c r="CF31" s="103"/>
      <c r="CG31" s="92"/>
      <c r="CH31" s="81"/>
      <c r="CI31" s="81"/>
      <c r="CJ31" s="81"/>
      <c r="CK31" s="93"/>
      <c r="CL31" s="81"/>
      <c r="CM31" s="103"/>
      <c r="CN31" s="92"/>
      <c r="CO31" s="81"/>
      <c r="CP31" s="81"/>
      <c r="CQ31" s="81"/>
      <c r="CR31" s="93"/>
      <c r="CS31" s="81"/>
      <c r="CT31" s="103"/>
      <c r="CU31" s="92"/>
      <c r="CV31" s="81"/>
      <c r="CW31" s="81"/>
      <c r="CX31" s="81"/>
      <c r="CY31" s="93"/>
      <c r="CZ31" s="81"/>
      <c r="DA31" s="103"/>
      <c r="DB31" s="92"/>
      <c r="DC31" s="81"/>
      <c r="DD31" s="81"/>
      <c r="DE31" s="81"/>
      <c r="DF31" s="93"/>
      <c r="DG31" s="81"/>
      <c r="DH31" s="103"/>
      <c r="DI31" s="92"/>
      <c r="DJ31" s="81"/>
      <c r="DK31" s="81"/>
      <c r="DL31" s="81"/>
      <c r="DM31" s="93"/>
      <c r="DN31" s="81"/>
      <c r="DO31" s="103"/>
      <c r="DP31" s="92"/>
      <c r="DQ31" s="81"/>
      <c r="DR31" s="81"/>
      <c r="DS31" s="81"/>
      <c r="DT31" s="93"/>
      <c r="DU31" s="81"/>
      <c r="DV31" s="103"/>
      <c r="DW31" s="92"/>
      <c r="DX31" s="81"/>
      <c r="DY31" s="81"/>
      <c r="DZ31" s="81"/>
      <c r="EA31" s="93"/>
      <c r="EB31" s="81"/>
      <c r="EC31" s="103"/>
      <c r="ED31" s="92"/>
      <c r="EE31" s="81"/>
      <c r="EF31" s="81"/>
      <c r="EG31" s="81"/>
      <c r="EH31" s="93"/>
      <c r="EI31" s="81"/>
      <c r="EJ31" s="81"/>
      <c r="EK31" s="92"/>
      <c r="EL31" s="81"/>
      <c r="EM31" s="81"/>
      <c r="EN31" s="81"/>
      <c r="EO31" s="93"/>
      <c r="EP31" s="81"/>
      <c r="EQ31" s="103"/>
      <c r="ER31" s="92"/>
      <c r="ES31" s="81"/>
      <c r="ET31" s="81"/>
      <c r="EU31" s="81"/>
      <c r="EV31" s="93"/>
      <c r="EW31" s="81"/>
      <c r="EX31" s="103"/>
      <c r="EY31" s="92"/>
      <c r="EZ31" s="81"/>
      <c r="FA31" s="81"/>
      <c r="FB31" s="81"/>
      <c r="FC31" s="93"/>
      <c r="FD31" s="81"/>
      <c r="FE31" s="103"/>
      <c r="FF31" s="92"/>
      <c r="FG31" s="81"/>
      <c r="FH31" s="81"/>
      <c r="FI31" s="81"/>
      <c r="FJ31" s="93"/>
      <c r="FK31" s="81"/>
      <c r="FL31" s="103"/>
      <c r="FM31" s="92"/>
      <c r="FN31" s="81"/>
      <c r="FO31" s="81"/>
      <c r="FP31" s="81"/>
      <c r="FQ31" s="93"/>
      <c r="FR31" s="81"/>
      <c r="FS31" s="103"/>
      <c r="FT31" s="92"/>
      <c r="FU31" s="81"/>
      <c r="FV31" s="81"/>
      <c r="FW31" s="81"/>
      <c r="FX31" s="93"/>
      <c r="FY31" s="81"/>
      <c r="FZ31" s="103"/>
      <c r="GA31" s="92"/>
      <c r="GB31" s="81"/>
      <c r="GC31" s="81"/>
      <c r="GD31" s="81"/>
      <c r="GE31" s="93"/>
      <c r="GF31" s="81"/>
      <c r="GG31" s="103"/>
      <c r="GH31" s="92"/>
      <c r="GI31" s="81"/>
      <c r="GJ31" s="81"/>
      <c r="GK31" s="81"/>
      <c r="GL31" s="93"/>
      <c r="GM31" s="81"/>
      <c r="GN31" s="103"/>
      <c r="GO31" s="92"/>
      <c r="GP31" s="81"/>
      <c r="GQ31" s="81"/>
      <c r="GR31" s="81"/>
      <c r="GS31" s="93"/>
      <c r="GT31" s="81"/>
      <c r="GU31" s="103"/>
      <c r="GV31" s="92"/>
      <c r="GW31" s="81"/>
      <c r="GX31" s="81"/>
      <c r="GY31" s="81"/>
      <c r="GZ31" s="93"/>
      <c r="HA31" s="81"/>
      <c r="HB31" s="103"/>
      <c r="HC31" s="92"/>
      <c r="HD31" s="81"/>
      <c r="HE31" s="81"/>
      <c r="HF31" s="81"/>
      <c r="HG31" s="93"/>
      <c r="HH31" s="81"/>
      <c r="HI31" s="103"/>
      <c r="HJ31" s="92"/>
      <c r="HK31" s="81"/>
      <c r="HL31" s="81"/>
      <c r="HM31" s="81"/>
      <c r="HN31" s="93"/>
      <c r="HO31" s="81"/>
      <c r="HP31" s="103"/>
      <c r="HQ31" s="92"/>
      <c r="HR31" s="81"/>
      <c r="HS31" s="81"/>
      <c r="HT31" s="81"/>
      <c r="HU31" s="93"/>
      <c r="HV31" s="81"/>
      <c r="HW31" s="103"/>
      <c r="HX31" s="92"/>
      <c r="HY31" s="81"/>
      <c r="HZ31" s="81"/>
      <c r="IA31" s="81"/>
      <c r="IB31" s="93"/>
      <c r="IC31" s="81"/>
      <c r="ID31" s="103"/>
    </row>
    <row r="32" spans="1:238" x14ac:dyDescent="0.3">
      <c r="A32" s="104" t="s">
        <v>34</v>
      </c>
      <c r="B32" s="105"/>
      <c r="C32" s="105"/>
      <c r="D32" s="105"/>
      <c r="E32" s="105"/>
      <c r="F32" s="105"/>
      <c r="G32" s="105"/>
      <c r="H32" s="106">
        <v>1</v>
      </c>
      <c r="I32" s="105"/>
      <c r="J32" s="105">
        <v>0</v>
      </c>
      <c r="K32" s="105"/>
      <c r="L32" s="107"/>
      <c r="M32" s="105">
        <v>1</v>
      </c>
      <c r="N32" s="108"/>
      <c r="O32" s="106">
        <v>1</v>
      </c>
      <c r="P32" s="105"/>
      <c r="Q32" s="105">
        <v>0</v>
      </c>
      <c r="R32" s="105"/>
      <c r="S32" s="107"/>
      <c r="T32" s="105">
        <v>1</v>
      </c>
      <c r="U32" s="108"/>
      <c r="V32" s="106">
        <v>1</v>
      </c>
      <c r="W32" s="105"/>
      <c r="X32" s="105">
        <v>0</v>
      </c>
      <c r="Y32" s="105"/>
      <c r="Z32" s="107"/>
      <c r="AA32" s="105">
        <v>1</v>
      </c>
      <c r="AB32" s="108"/>
      <c r="AC32" s="106">
        <v>1</v>
      </c>
      <c r="AD32" s="105"/>
      <c r="AE32" s="105">
        <v>0</v>
      </c>
      <c r="AF32" s="105"/>
      <c r="AG32" s="107"/>
      <c r="AH32" s="105">
        <v>1</v>
      </c>
      <c r="AI32" s="108"/>
      <c r="AJ32" s="106">
        <v>1</v>
      </c>
      <c r="AK32" s="105"/>
      <c r="AL32" s="105">
        <v>0</v>
      </c>
      <c r="AM32" s="105"/>
      <c r="AN32" s="107"/>
      <c r="AO32" s="105">
        <v>1</v>
      </c>
      <c r="AP32" s="108"/>
      <c r="AQ32" s="106">
        <v>1</v>
      </c>
      <c r="AR32" s="105"/>
      <c r="AS32" s="105">
        <v>0</v>
      </c>
      <c r="AT32" s="105"/>
      <c r="AU32" s="107"/>
      <c r="AV32" s="105">
        <v>1</v>
      </c>
      <c r="AW32" s="108"/>
      <c r="AX32" s="106">
        <v>1</v>
      </c>
      <c r="AY32" s="105"/>
      <c r="AZ32" s="105">
        <v>0</v>
      </c>
      <c r="BA32" s="105"/>
      <c r="BB32" s="107"/>
      <c r="BC32" s="105">
        <v>1</v>
      </c>
      <c r="BD32" s="108"/>
      <c r="BE32" s="106">
        <v>1</v>
      </c>
      <c r="BF32" s="105"/>
      <c r="BG32" s="105">
        <v>0</v>
      </c>
      <c r="BH32" s="105"/>
      <c r="BI32" s="107"/>
      <c r="BJ32" s="105">
        <v>1</v>
      </c>
      <c r="BK32" s="108"/>
      <c r="BL32" s="106">
        <v>1</v>
      </c>
      <c r="BM32" s="105"/>
      <c r="BN32" s="105">
        <v>0</v>
      </c>
      <c r="BO32" s="105"/>
      <c r="BP32" s="107"/>
      <c r="BQ32" s="105">
        <v>1</v>
      </c>
      <c r="BR32" s="108"/>
      <c r="BS32" s="106">
        <v>1</v>
      </c>
      <c r="BT32" s="105"/>
      <c r="BU32" s="105">
        <v>0</v>
      </c>
      <c r="BV32" s="105"/>
      <c r="BW32" s="107"/>
      <c r="BX32" s="105">
        <v>1</v>
      </c>
      <c r="BY32" s="108"/>
      <c r="BZ32" s="106">
        <v>1</v>
      </c>
      <c r="CA32" s="105"/>
      <c r="CB32" s="105">
        <v>0</v>
      </c>
      <c r="CC32" s="105"/>
      <c r="CD32" s="107"/>
      <c r="CE32" s="105">
        <v>1</v>
      </c>
      <c r="CF32" s="108"/>
      <c r="CG32" s="106">
        <v>1</v>
      </c>
      <c r="CH32" s="105"/>
      <c r="CI32" s="105">
        <v>0</v>
      </c>
      <c r="CJ32" s="105"/>
      <c r="CK32" s="107"/>
      <c r="CL32" s="105">
        <v>1</v>
      </c>
      <c r="CM32" s="108"/>
      <c r="CN32" s="106">
        <v>1</v>
      </c>
      <c r="CO32" s="105"/>
      <c r="CP32" s="105">
        <v>0</v>
      </c>
      <c r="CQ32" s="105"/>
      <c r="CR32" s="107"/>
      <c r="CS32" s="105">
        <v>1</v>
      </c>
      <c r="CT32" s="108"/>
      <c r="CU32" s="106">
        <v>1</v>
      </c>
      <c r="CV32" s="105"/>
      <c r="CW32" s="105">
        <v>1</v>
      </c>
      <c r="CX32" s="105"/>
      <c r="CY32" s="107"/>
      <c r="CZ32" s="105">
        <v>2</v>
      </c>
      <c r="DA32" s="108"/>
      <c r="DB32" s="106">
        <v>0</v>
      </c>
      <c r="DC32" s="105"/>
      <c r="DD32" s="105">
        <v>0</v>
      </c>
      <c r="DE32" s="105"/>
      <c r="DF32" s="107"/>
      <c r="DG32" s="105">
        <v>2</v>
      </c>
      <c r="DH32" s="108"/>
      <c r="DI32" s="106">
        <v>1</v>
      </c>
      <c r="DJ32" s="105"/>
      <c r="DK32" s="105">
        <v>1</v>
      </c>
      <c r="DL32" s="105"/>
      <c r="DM32" s="107"/>
      <c r="DN32" s="105">
        <v>2</v>
      </c>
      <c r="DO32" s="108"/>
      <c r="DP32" s="106">
        <v>1</v>
      </c>
      <c r="DQ32" s="105"/>
      <c r="DR32" s="105">
        <v>1</v>
      </c>
      <c r="DS32" s="105"/>
      <c r="DT32" s="107"/>
      <c r="DU32" s="105">
        <v>2</v>
      </c>
      <c r="DV32" s="108"/>
      <c r="DW32" s="106">
        <v>1</v>
      </c>
      <c r="DX32" s="105"/>
      <c r="DY32" s="105">
        <v>1</v>
      </c>
      <c r="DZ32" s="105"/>
      <c r="EA32" s="107"/>
      <c r="EB32" s="105">
        <v>2</v>
      </c>
      <c r="EC32" s="108"/>
      <c r="ED32" s="106">
        <v>1</v>
      </c>
      <c r="EE32" s="105"/>
      <c r="EF32" s="105">
        <v>1</v>
      </c>
      <c r="EG32" s="105"/>
      <c r="EH32" s="107"/>
      <c r="EI32" s="105">
        <v>2</v>
      </c>
      <c r="EJ32" s="105"/>
      <c r="EK32" s="106">
        <v>1</v>
      </c>
      <c r="EL32" s="105"/>
      <c r="EM32" s="105">
        <v>1</v>
      </c>
      <c r="EN32" s="105"/>
      <c r="EO32" s="107"/>
      <c r="EP32" s="105">
        <v>2</v>
      </c>
      <c r="EQ32" s="108"/>
      <c r="ER32" s="106"/>
      <c r="ES32" s="105"/>
      <c r="ET32" s="105"/>
      <c r="EU32" s="105"/>
      <c r="EV32" s="107"/>
      <c r="EW32" s="105">
        <v>1</v>
      </c>
      <c r="EX32" s="108"/>
      <c r="EY32" s="106"/>
      <c r="EZ32" s="105"/>
      <c r="FA32" s="105"/>
      <c r="FB32" s="105"/>
      <c r="FC32" s="107"/>
      <c r="FD32" s="105">
        <v>1</v>
      </c>
      <c r="FE32" s="108"/>
      <c r="FF32" s="106"/>
      <c r="FG32" s="105"/>
      <c r="FH32" s="105"/>
      <c r="FI32" s="105"/>
      <c r="FJ32" s="107"/>
      <c r="FK32" s="105">
        <v>0</v>
      </c>
      <c r="FL32" s="108"/>
      <c r="FM32" s="106"/>
      <c r="FN32" s="105"/>
      <c r="FO32" s="105"/>
      <c r="FP32" s="105"/>
      <c r="FQ32" s="107"/>
      <c r="FR32" s="105">
        <v>0</v>
      </c>
      <c r="FS32" s="108"/>
      <c r="FT32" s="106"/>
      <c r="FU32" s="105"/>
      <c r="FV32" s="105"/>
      <c r="FW32" s="105"/>
      <c r="FX32" s="107"/>
      <c r="FY32" s="105">
        <v>0</v>
      </c>
      <c r="FZ32" s="108"/>
      <c r="GA32" s="106"/>
      <c r="GB32" s="105"/>
      <c r="GC32" s="105"/>
      <c r="GD32" s="105"/>
      <c r="GE32" s="107"/>
      <c r="GF32" s="105">
        <v>0</v>
      </c>
      <c r="GG32" s="108"/>
      <c r="GH32" s="106"/>
      <c r="GI32" s="105"/>
      <c r="GJ32" s="105"/>
      <c r="GK32" s="105"/>
      <c r="GL32" s="107"/>
      <c r="GM32" s="105">
        <v>0</v>
      </c>
      <c r="GN32" s="108"/>
      <c r="GO32" s="106"/>
      <c r="GP32" s="105"/>
      <c r="GQ32" s="105"/>
      <c r="GR32" s="105"/>
      <c r="GS32" s="107"/>
      <c r="GT32" s="105">
        <v>0</v>
      </c>
      <c r="GU32" s="108"/>
      <c r="GV32" s="106"/>
      <c r="GW32" s="105"/>
      <c r="GX32" s="105"/>
      <c r="GY32" s="105"/>
      <c r="GZ32" s="107"/>
      <c r="HA32" s="105">
        <v>0</v>
      </c>
      <c r="HB32" s="108"/>
      <c r="HC32" s="106"/>
      <c r="HD32" s="105"/>
      <c r="HE32" s="105"/>
      <c r="HF32" s="105"/>
      <c r="HG32" s="107"/>
      <c r="HH32" s="105">
        <v>1</v>
      </c>
      <c r="HI32" s="108"/>
      <c r="HJ32" s="106"/>
      <c r="HK32" s="105"/>
      <c r="HL32" s="105"/>
      <c r="HM32" s="105"/>
      <c r="HN32" s="107"/>
      <c r="HO32" s="105">
        <v>1</v>
      </c>
      <c r="HP32" s="108"/>
      <c r="HQ32" s="106"/>
      <c r="HR32" s="105"/>
      <c r="HS32" s="105"/>
      <c r="HT32" s="105"/>
      <c r="HU32" s="107"/>
      <c r="HV32" s="105">
        <v>1</v>
      </c>
      <c r="HW32" s="108"/>
      <c r="HX32" s="106"/>
      <c r="HY32" s="105"/>
      <c r="HZ32" s="105"/>
      <c r="IA32" s="105"/>
      <c r="IB32" s="107"/>
      <c r="IC32" s="105">
        <v>1</v>
      </c>
      <c r="ID32" s="108"/>
    </row>
    <row r="33" spans="1:238" x14ac:dyDescent="0.3">
      <c r="A33" s="68" t="s">
        <v>56</v>
      </c>
      <c r="B33" s="109">
        <f>B30+B32</f>
        <v>8581086</v>
      </c>
      <c r="C33" s="109"/>
      <c r="D33" s="109">
        <f>D30+D32</f>
        <v>8701077</v>
      </c>
      <c r="E33" s="109"/>
      <c r="F33" s="110">
        <f>F30+F32</f>
        <v>17282163</v>
      </c>
      <c r="G33" s="109"/>
      <c r="H33" s="111">
        <f>H30+H32</f>
        <v>2575</v>
      </c>
      <c r="I33" s="109"/>
      <c r="J33" s="109">
        <f>J30+J32</f>
        <v>1900</v>
      </c>
      <c r="K33" s="109"/>
      <c r="L33" s="110">
        <f>L30+L32</f>
        <v>0</v>
      </c>
      <c r="M33" s="110">
        <f>M30+M32</f>
        <v>4475</v>
      </c>
      <c r="N33" s="112"/>
      <c r="O33" s="111">
        <f>O30+O32</f>
        <v>2547</v>
      </c>
      <c r="P33" s="109"/>
      <c r="Q33" s="109">
        <f>Q30+Q32</f>
        <v>1862</v>
      </c>
      <c r="R33" s="109"/>
      <c r="S33" s="110">
        <f>S30+S32</f>
        <v>0</v>
      </c>
      <c r="T33" s="110">
        <f>T30+T32</f>
        <v>4409</v>
      </c>
      <c r="U33" s="112"/>
      <c r="V33" s="111">
        <f>V30+V32</f>
        <v>2483</v>
      </c>
      <c r="W33" s="109"/>
      <c r="X33" s="109">
        <f>X30+X32</f>
        <v>1806</v>
      </c>
      <c r="Y33" s="109"/>
      <c r="Z33" s="110">
        <f>Z30+Z32</f>
        <v>0</v>
      </c>
      <c r="AA33" s="110">
        <f>AA30+AA32</f>
        <v>4289</v>
      </c>
      <c r="AB33" s="112"/>
      <c r="AC33" s="111">
        <f>AC30+AC32</f>
        <v>2417</v>
      </c>
      <c r="AD33" s="109"/>
      <c r="AE33" s="109">
        <f>AE30+AE32</f>
        <v>1760</v>
      </c>
      <c r="AF33" s="109"/>
      <c r="AG33" s="110">
        <f>AG30+AG32</f>
        <v>0</v>
      </c>
      <c r="AH33" s="110">
        <f>AH30+AH32</f>
        <v>4177</v>
      </c>
      <c r="AI33" s="112"/>
      <c r="AJ33" s="111">
        <f>AJ30+AJ32</f>
        <v>2364</v>
      </c>
      <c r="AK33" s="109"/>
      <c r="AL33" s="109">
        <f>AL30+AL32</f>
        <v>1690</v>
      </c>
      <c r="AM33" s="109"/>
      <c r="AN33" s="110">
        <f>AN30+AN32</f>
        <v>0</v>
      </c>
      <c r="AO33" s="110">
        <f>AO30+AO32</f>
        <v>4054</v>
      </c>
      <c r="AP33" s="112"/>
      <c r="AQ33" s="111">
        <f>AQ30+AQ32</f>
        <v>2300</v>
      </c>
      <c r="AR33" s="109"/>
      <c r="AS33" s="109">
        <f>AS30+AS32</f>
        <v>1616</v>
      </c>
      <c r="AT33" s="109"/>
      <c r="AU33" s="110">
        <f>AU30+AU32</f>
        <v>0</v>
      </c>
      <c r="AV33" s="110">
        <f>AV30+AV32</f>
        <v>3916</v>
      </c>
      <c r="AW33" s="112"/>
      <c r="AX33" s="111">
        <f>AX30+AX32</f>
        <v>2208</v>
      </c>
      <c r="AY33" s="109"/>
      <c r="AZ33" s="109">
        <f>AZ30+AZ32</f>
        <v>1543</v>
      </c>
      <c r="BA33" s="109"/>
      <c r="BB33" s="110">
        <f>BB30+BB32</f>
        <v>0</v>
      </c>
      <c r="BC33" s="110">
        <f>BC30+BC32</f>
        <v>3751</v>
      </c>
      <c r="BD33" s="112"/>
      <c r="BE33" s="111">
        <f>BE30+BE32</f>
        <v>2170</v>
      </c>
      <c r="BF33" s="109"/>
      <c r="BG33" s="109">
        <f>BG30+BG32</f>
        <v>1514</v>
      </c>
      <c r="BH33" s="109"/>
      <c r="BI33" s="110">
        <f>BI30+BI32</f>
        <v>0</v>
      </c>
      <c r="BJ33" s="110">
        <f>BJ30+BJ32</f>
        <v>3684</v>
      </c>
      <c r="BK33" s="112"/>
      <c r="BL33" s="111">
        <f>BL30+BL32</f>
        <v>2127</v>
      </c>
      <c r="BM33" s="109"/>
      <c r="BN33" s="109">
        <f>BN30+BN32</f>
        <v>1474</v>
      </c>
      <c r="BO33" s="109"/>
      <c r="BP33" s="110">
        <f>BP30+BP32</f>
        <v>0</v>
      </c>
      <c r="BQ33" s="110">
        <f>BQ30+BQ32</f>
        <v>3601</v>
      </c>
      <c r="BR33" s="112"/>
      <c r="BS33" s="111">
        <f>BS30+BS32</f>
        <v>2055</v>
      </c>
      <c r="BT33" s="109"/>
      <c r="BU33" s="109">
        <f>BU30+BU32</f>
        <v>1404</v>
      </c>
      <c r="BV33" s="109"/>
      <c r="BW33" s="110">
        <f>BW30+BW32</f>
        <v>0</v>
      </c>
      <c r="BX33" s="110">
        <f>BX30+BX32</f>
        <v>3459</v>
      </c>
      <c r="BY33" s="112"/>
      <c r="BZ33" s="111">
        <f>BZ30+BZ32</f>
        <v>1979</v>
      </c>
      <c r="CA33" s="109"/>
      <c r="CB33" s="109">
        <f>CB30+CB32</f>
        <v>1336</v>
      </c>
      <c r="CC33" s="109"/>
      <c r="CD33" s="110">
        <f>CD30+CD32</f>
        <v>0</v>
      </c>
      <c r="CE33" s="110">
        <f>CE30+CE32</f>
        <v>3315</v>
      </c>
      <c r="CF33" s="112"/>
      <c r="CG33" s="111">
        <f>CG30+CG32</f>
        <v>1892</v>
      </c>
      <c r="CH33" s="109"/>
      <c r="CI33" s="109">
        <f>CI30+CI32</f>
        <v>1242</v>
      </c>
      <c r="CJ33" s="109"/>
      <c r="CK33" s="110">
        <f>CK30+CK32</f>
        <v>0</v>
      </c>
      <c r="CL33" s="110">
        <f>CL30+CL32</f>
        <v>3134</v>
      </c>
      <c r="CM33" s="112"/>
      <c r="CN33" s="111">
        <f>CN30+CN32</f>
        <v>1782</v>
      </c>
      <c r="CO33" s="109"/>
      <c r="CP33" s="109">
        <f>CP30+CP32</f>
        <v>1163</v>
      </c>
      <c r="CQ33" s="109"/>
      <c r="CR33" s="110">
        <f>CR30+CR32</f>
        <v>0</v>
      </c>
      <c r="CS33" s="110">
        <f>CS30+CS32</f>
        <v>2945</v>
      </c>
      <c r="CT33" s="112"/>
      <c r="CU33" s="111">
        <f>CU30+CU32</f>
        <v>1703</v>
      </c>
      <c r="CV33" s="109"/>
      <c r="CW33" s="109">
        <f>CW30+CW32</f>
        <v>1120</v>
      </c>
      <c r="CX33" s="109"/>
      <c r="CY33" s="110">
        <f>CY30+CY32</f>
        <v>0</v>
      </c>
      <c r="CZ33" s="110">
        <f>CZ30+CZ32</f>
        <v>2823</v>
      </c>
      <c r="DA33" s="112"/>
      <c r="DB33" s="111">
        <f>DB30+DB32</f>
        <v>1650</v>
      </c>
      <c r="DC33" s="109"/>
      <c r="DD33" s="109">
        <f>DD30+DD32</f>
        <v>1085</v>
      </c>
      <c r="DE33" s="109"/>
      <c r="DF33" s="110">
        <f>DF30+DF32</f>
        <v>0</v>
      </c>
      <c r="DG33" s="110">
        <f>DG30+DG32</f>
        <v>2737</v>
      </c>
      <c r="DH33" s="112"/>
      <c r="DI33" s="111">
        <f>DI30+DI32</f>
        <v>1598</v>
      </c>
      <c r="DJ33" s="109"/>
      <c r="DK33" s="109">
        <f>DK30+DK32</f>
        <v>1045</v>
      </c>
      <c r="DL33" s="109"/>
      <c r="DM33" s="110">
        <f>DM30+DM32</f>
        <v>0</v>
      </c>
      <c r="DN33" s="110">
        <f>DN30+DN32</f>
        <v>2643</v>
      </c>
      <c r="DO33" s="112"/>
      <c r="DP33" s="111">
        <f>DP30+DP32</f>
        <v>1529</v>
      </c>
      <c r="DQ33" s="109"/>
      <c r="DR33" s="109">
        <f>DR30+DR32</f>
        <v>982</v>
      </c>
      <c r="DS33" s="109"/>
      <c r="DT33" s="110">
        <f>DT30+DT32</f>
        <v>0</v>
      </c>
      <c r="DU33" s="110">
        <f>DU30+DU32</f>
        <v>2511</v>
      </c>
      <c r="DV33" s="112"/>
      <c r="DW33" s="111">
        <f>DW30+DW32</f>
        <v>1467</v>
      </c>
      <c r="DX33" s="109"/>
      <c r="DY33" s="109">
        <f>DY30+DY32</f>
        <v>929</v>
      </c>
      <c r="DZ33" s="109"/>
      <c r="EA33" s="110">
        <f>EA30+EA32</f>
        <v>0</v>
      </c>
      <c r="EB33" s="110">
        <f>EB30+EB32</f>
        <v>2396</v>
      </c>
      <c r="EC33" s="112"/>
      <c r="ED33" s="111">
        <f>ED30+ED32</f>
        <v>1383</v>
      </c>
      <c r="EE33" s="109"/>
      <c r="EF33" s="109">
        <f>EF30+EF32</f>
        <v>865</v>
      </c>
      <c r="EG33" s="109"/>
      <c r="EH33" s="110">
        <f>EH30+EH32</f>
        <v>0</v>
      </c>
      <c r="EI33" s="110">
        <f>EI30+EI32</f>
        <v>2248</v>
      </c>
      <c r="EJ33" s="109"/>
      <c r="EK33" s="111">
        <f>EK30+EK32</f>
        <v>1289</v>
      </c>
      <c r="EL33" s="109"/>
      <c r="EM33" s="109">
        <f>EM30+EM32</f>
        <v>812</v>
      </c>
      <c r="EN33" s="109"/>
      <c r="EO33" s="110">
        <f>EO30+EO32</f>
        <v>0</v>
      </c>
      <c r="EP33" s="110">
        <f>EP30+EP32</f>
        <v>2101</v>
      </c>
      <c r="EQ33" s="112"/>
      <c r="ER33" s="111">
        <v>1156</v>
      </c>
      <c r="ES33" s="109"/>
      <c r="ET33" s="109">
        <v>711</v>
      </c>
      <c r="EU33" s="109"/>
      <c r="EV33" s="110"/>
      <c r="EW33" s="110">
        <f>EW30+EW32</f>
        <v>1867</v>
      </c>
      <c r="EX33" s="112"/>
      <c r="EY33" s="111">
        <v>1085</v>
      </c>
      <c r="EZ33" s="109"/>
      <c r="FA33" s="109">
        <v>681</v>
      </c>
      <c r="FB33" s="109"/>
      <c r="FC33" s="110"/>
      <c r="FD33" s="110">
        <f>FD30+FD32</f>
        <v>1766</v>
      </c>
      <c r="FE33" s="112"/>
      <c r="FF33" s="111">
        <v>1010</v>
      </c>
      <c r="FG33" s="109"/>
      <c r="FH33" s="109">
        <v>641</v>
      </c>
      <c r="FI33" s="109"/>
      <c r="FJ33" s="110"/>
      <c r="FK33" s="110">
        <f>FK30+FK32</f>
        <v>1651</v>
      </c>
      <c r="FL33" s="112"/>
      <c r="FM33" s="111">
        <v>824</v>
      </c>
      <c r="FN33" s="109"/>
      <c r="FO33" s="109">
        <v>515</v>
      </c>
      <c r="FP33" s="109"/>
      <c r="FQ33" s="110"/>
      <c r="FR33" s="110">
        <f>FR30+FR32</f>
        <v>1339</v>
      </c>
      <c r="FS33" s="112"/>
      <c r="FT33" s="111">
        <v>721</v>
      </c>
      <c r="FU33" s="109"/>
      <c r="FV33" s="109">
        <v>452</v>
      </c>
      <c r="FW33" s="109"/>
      <c r="FX33" s="110"/>
      <c r="FY33" s="110">
        <f>FY30+FY32</f>
        <v>1173</v>
      </c>
      <c r="FZ33" s="112"/>
      <c r="GA33" s="111">
        <v>637</v>
      </c>
      <c r="GB33" s="109"/>
      <c r="GC33" s="109">
        <v>399</v>
      </c>
      <c r="GD33" s="109"/>
      <c r="GE33" s="110">
        <v>3</v>
      </c>
      <c r="GF33" s="110">
        <f>GF30+GF32</f>
        <v>1039</v>
      </c>
      <c r="GG33" s="112"/>
      <c r="GH33" s="111">
        <v>540</v>
      </c>
      <c r="GI33" s="109"/>
      <c r="GJ33" s="109">
        <v>321</v>
      </c>
      <c r="GK33" s="109"/>
      <c r="GL33" s="110">
        <v>3</v>
      </c>
      <c r="GM33" s="110">
        <f>GM30+GM32</f>
        <v>864</v>
      </c>
      <c r="GN33" s="112"/>
      <c r="GO33" s="111">
        <v>481</v>
      </c>
      <c r="GP33" s="109"/>
      <c r="GQ33" s="109">
        <v>287</v>
      </c>
      <c r="GR33" s="109"/>
      <c r="GS33" s="110">
        <v>3</v>
      </c>
      <c r="GT33" s="110">
        <f>GT30+GT32</f>
        <v>771</v>
      </c>
      <c r="GU33" s="112"/>
      <c r="GV33" s="111">
        <v>404</v>
      </c>
      <c r="GW33" s="109"/>
      <c r="GX33" s="109">
        <v>232</v>
      </c>
      <c r="GY33" s="109"/>
      <c r="GZ33" s="110">
        <v>3</v>
      </c>
      <c r="HA33" s="110">
        <f>HA30+HA32</f>
        <v>639</v>
      </c>
      <c r="HB33" s="112"/>
      <c r="HC33" s="111">
        <v>279</v>
      </c>
      <c r="HD33" s="109"/>
      <c r="HE33" s="109">
        <v>153</v>
      </c>
      <c r="HF33" s="109"/>
      <c r="HG33" s="110">
        <v>2</v>
      </c>
      <c r="HH33" s="110">
        <f>HH30+HH32</f>
        <v>434</v>
      </c>
      <c r="HI33" s="112"/>
      <c r="HJ33" s="111">
        <v>226</v>
      </c>
      <c r="HK33" s="109"/>
      <c r="HL33" s="109">
        <v>128</v>
      </c>
      <c r="HM33" s="109"/>
      <c r="HN33" s="110">
        <v>2</v>
      </c>
      <c r="HO33" s="110">
        <f>HO30+HO32</f>
        <v>356</v>
      </c>
      <c r="HP33" s="112"/>
      <c r="HQ33" s="111">
        <v>178</v>
      </c>
      <c r="HR33" s="109"/>
      <c r="HS33" s="109">
        <v>97</v>
      </c>
      <c r="HT33" s="109"/>
      <c r="HU33" s="110">
        <v>1</v>
      </c>
      <c r="HV33" s="110">
        <f>HV30+HV32</f>
        <v>276</v>
      </c>
      <c r="HW33" s="112"/>
      <c r="HX33" s="111">
        <v>133</v>
      </c>
      <c r="HY33" s="109"/>
      <c r="HZ33" s="109">
        <v>79</v>
      </c>
      <c r="IA33" s="109"/>
      <c r="IB33" s="110">
        <v>1</v>
      </c>
      <c r="IC33" s="110">
        <f>IC30+IC32</f>
        <v>213</v>
      </c>
      <c r="ID33" s="112"/>
    </row>
    <row r="36" spans="1:238" x14ac:dyDescent="0.3">
      <c r="A36" s="9" t="s">
        <v>57</v>
      </c>
      <c r="B36" s="113"/>
      <c r="C36" s="113"/>
    </row>
    <row r="37" spans="1:238" x14ac:dyDescent="0.3">
      <c r="A37" s="10" t="s">
        <v>58</v>
      </c>
      <c r="B37" s="114" t="s">
        <v>59</v>
      </c>
    </row>
    <row r="38" spans="1:238" x14ac:dyDescent="0.3">
      <c r="A38" s="113" t="s">
        <v>60</v>
      </c>
      <c r="B38" s="113"/>
      <c r="C38" s="113"/>
    </row>
    <row r="40" spans="1:238" x14ac:dyDescent="0.3">
      <c r="A40" s="10" t="s">
        <v>61</v>
      </c>
    </row>
    <row r="41" spans="1:238" x14ac:dyDescent="0.3">
      <c r="A41" s="10" t="s">
        <v>62</v>
      </c>
      <c r="B41" s="10" t="s">
        <v>138</v>
      </c>
    </row>
    <row r="42" spans="1:238" x14ac:dyDescent="0.3">
      <c r="A42" s="10" t="s">
        <v>63</v>
      </c>
      <c r="B42" s="10" t="s">
        <v>64</v>
      </c>
    </row>
    <row r="43" spans="1:238" x14ac:dyDescent="0.3">
      <c r="A43" s="10" t="s">
        <v>65</v>
      </c>
      <c r="B43" s="10" t="s">
        <v>66</v>
      </c>
    </row>
    <row r="44" spans="1:238" x14ac:dyDescent="0.3">
      <c r="A44" s="10" t="s">
        <v>67</v>
      </c>
      <c r="B44" s="10" t="s">
        <v>68</v>
      </c>
    </row>
    <row r="45" spans="1:238" x14ac:dyDescent="0.3">
      <c r="A45" s="10" t="s">
        <v>69</v>
      </c>
      <c r="B45" s="10" t="s">
        <v>70</v>
      </c>
    </row>
    <row r="46" spans="1:238" x14ac:dyDescent="0.3">
      <c r="A46" s="10" t="s">
        <v>71</v>
      </c>
      <c r="B46" s="10" t="s">
        <v>72</v>
      </c>
    </row>
    <row r="47" spans="1:238" x14ac:dyDescent="0.3">
      <c r="A47" s="10" t="s">
        <v>73</v>
      </c>
      <c r="B47" s="10" t="s">
        <v>74</v>
      </c>
    </row>
    <row r="48" spans="1:238" x14ac:dyDescent="0.3">
      <c r="A48" s="10" t="s">
        <v>75</v>
      </c>
      <c r="B48" s="10" t="s">
        <v>76</v>
      </c>
    </row>
    <row r="49" spans="1:2" x14ac:dyDescent="0.3">
      <c r="A49" s="115" t="s">
        <v>77</v>
      </c>
      <c r="B49" s="10" t="s">
        <v>78</v>
      </c>
    </row>
    <row r="50" spans="1:2" x14ac:dyDescent="0.3">
      <c r="A50" s="115" t="s">
        <v>79</v>
      </c>
      <c r="B50" s="10" t="s">
        <v>80</v>
      </c>
    </row>
    <row r="51" spans="1:2" x14ac:dyDescent="0.3">
      <c r="A51" s="115" t="s">
        <v>81</v>
      </c>
      <c r="B51" s="10" t="s">
        <v>82</v>
      </c>
    </row>
    <row r="52" spans="1:2" x14ac:dyDescent="0.3">
      <c r="A52" s="116" t="s">
        <v>83</v>
      </c>
      <c r="B52" s="10" t="s">
        <v>84</v>
      </c>
    </row>
    <row r="53" spans="1:2" x14ac:dyDescent="0.3">
      <c r="A53" s="116" t="s">
        <v>85</v>
      </c>
      <c r="B53" s="10" t="s">
        <v>86</v>
      </c>
    </row>
    <row r="54" spans="1:2" x14ac:dyDescent="0.3">
      <c r="A54" s="116" t="s">
        <v>87</v>
      </c>
      <c r="B54" s="10" t="s">
        <v>88</v>
      </c>
    </row>
    <row r="55" spans="1:2" x14ac:dyDescent="0.3">
      <c r="A55" s="116" t="s">
        <v>89</v>
      </c>
      <c r="B55" s="10" t="s">
        <v>90</v>
      </c>
    </row>
    <row r="56" spans="1:2" x14ac:dyDescent="0.3">
      <c r="A56" s="116" t="s">
        <v>91</v>
      </c>
      <c r="B56" s="10" t="s">
        <v>92</v>
      </c>
    </row>
    <row r="57" spans="1:2" x14ac:dyDescent="0.3">
      <c r="A57" s="116" t="s">
        <v>93</v>
      </c>
      <c r="B57" s="10" t="s">
        <v>94</v>
      </c>
    </row>
    <row r="58" spans="1:2" x14ac:dyDescent="0.3">
      <c r="A58" s="116" t="s">
        <v>95</v>
      </c>
      <c r="B58" s="10" t="s">
        <v>96</v>
      </c>
    </row>
    <row r="59" spans="1:2" x14ac:dyDescent="0.3">
      <c r="A59" s="116" t="s">
        <v>97</v>
      </c>
      <c r="B59" s="10" t="s">
        <v>98</v>
      </c>
    </row>
    <row r="60" spans="1:2" x14ac:dyDescent="0.3">
      <c r="A60" s="116" t="s">
        <v>99</v>
      </c>
      <c r="B60" s="10" t="s">
        <v>100</v>
      </c>
    </row>
    <row r="61" spans="1:2" x14ac:dyDescent="0.3">
      <c r="A61" s="116" t="s">
        <v>101</v>
      </c>
      <c r="B61" s="10" t="s">
        <v>102</v>
      </c>
    </row>
    <row r="62" spans="1:2" x14ac:dyDescent="0.3">
      <c r="A62" s="116" t="s">
        <v>103</v>
      </c>
      <c r="B62" s="10" t="s">
        <v>104</v>
      </c>
    </row>
    <row r="63" spans="1:2" x14ac:dyDescent="0.3">
      <c r="A63" s="116" t="s">
        <v>105</v>
      </c>
      <c r="B63" s="10" t="s">
        <v>106</v>
      </c>
    </row>
    <row r="64" spans="1:2" x14ac:dyDescent="0.3">
      <c r="A64" s="116" t="s">
        <v>107</v>
      </c>
      <c r="B64" s="10" t="s">
        <v>108</v>
      </c>
    </row>
    <row r="65" spans="1:98" x14ac:dyDescent="0.3">
      <c r="A65" s="116" t="s">
        <v>109</v>
      </c>
      <c r="B65" s="10" t="s">
        <v>110</v>
      </c>
    </row>
    <row r="66" spans="1:98" x14ac:dyDescent="0.3">
      <c r="A66" s="116" t="s">
        <v>111</v>
      </c>
      <c r="B66" s="10" t="s">
        <v>112</v>
      </c>
    </row>
    <row r="67" spans="1:98" x14ac:dyDescent="0.3">
      <c r="A67" s="116" t="s">
        <v>113</v>
      </c>
      <c r="B67" s="10" t="s">
        <v>114</v>
      </c>
    </row>
    <row r="68" spans="1:98" x14ac:dyDescent="0.3">
      <c r="A68" s="116" t="s">
        <v>115</v>
      </c>
      <c r="B68" s="10" t="s">
        <v>116</v>
      </c>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c r="BN68" s="116"/>
      <c r="BO68" s="116"/>
      <c r="BP68" s="116"/>
      <c r="BQ68" s="116"/>
      <c r="BR68" s="116"/>
      <c r="BS68" s="116"/>
      <c r="BT68" s="116"/>
      <c r="BU68" s="116"/>
      <c r="BV68" s="116"/>
      <c r="BW68" s="116"/>
      <c r="BX68" s="116"/>
      <c r="BY68" s="116"/>
      <c r="BZ68" s="116"/>
      <c r="CA68" s="116"/>
      <c r="CB68" s="116"/>
      <c r="CC68" s="116"/>
      <c r="CD68" s="116"/>
      <c r="CE68" s="116"/>
      <c r="CF68" s="116"/>
      <c r="CG68" s="116"/>
      <c r="CH68" s="116"/>
      <c r="CI68" s="116"/>
      <c r="CJ68" s="116"/>
      <c r="CK68" s="116"/>
      <c r="CL68" s="116"/>
      <c r="CM68" s="116"/>
      <c r="CN68" s="116"/>
      <c r="CO68" s="116"/>
      <c r="CP68" s="116"/>
      <c r="CQ68" s="116"/>
      <c r="CR68" s="116"/>
      <c r="CS68" s="116"/>
      <c r="CT68" s="116"/>
    </row>
    <row r="69" spans="1:98" x14ac:dyDescent="0.3">
      <c r="A69" s="116" t="s">
        <v>117</v>
      </c>
      <c r="B69" s="10" t="s">
        <v>118</v>
      </c>
    </row>
    <row r="70" spans="1:98" x14ac:dyDescent="0.3">
      <c r="A70" s="116" t="s">
        <v>119</v>
      </c>
      <c r="B70" s="10" t="s">
        <v>120</v>
      </c>
    </row>
    <row r="71" spans="1:98" x14ac:dyDescent="0.3">
      <c r="A71" s="116" t="s">
        <v>121</v>
      </c>
      <c r="B71" s="10" t="s">
        <v>122</v>
      </c>
    </row>
    <row r="72" spans="1:98" x14ac:dyDescent="0.3">
      <c r="A72" s="116" t="s">
        <v>123</v>
      </c>
      <c r="B72" s="10" t="s">
        <v>124</v>
      </c>
    </row>
    <row r="73" spans="1:98" x14ac:dyDescent="0.3">
      <c r="A73" s="116" t="s">
        <v>125</v>
      </c>
      <c r="B73" s="10" t="s">
        <v>126</v>
      </c>
    </row>
    <row r="75" spans="1:98" x14ac:dyDescent="0.3">
      <c r="BM75" s="117"/>
      <c r="BN75" s="117"/>
      <c r="BO75" s="117"/>
    </row>
    <row r="76" spans="1:98" x14ac:dyDescent="0.3">
      <c r="BM76" s="117"/>
    </row>
  </sheetData>
  <mergeCells count="35">
    <mergeCell ref="H6:I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HC7:HI7"/>
    <mergeCell ref="HJ7:HP7"/>
    <mergeCell ref="HQ7:HW7"/>
    <mergeCell ref="HX7:ID7"/>
    <mergeCell ref="FT7:FZ7"/>
    <mergeCell ref="GA7:GG7"/>
    <mergeCell ref="GH7:GN7"/>
    <mergeCell ref="GO7:GU7"/>
    <mergeCell ref="GV7:HB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2"/>
  <sheetViews>
    <sheetView zoomScale="60" zoomScaleNormal="60" workbookViewId="0">
      <pane xSplit="1" ySplit="5" topLeftCell="B6" activePane="bottomRight" state="frozen"/>
      <selection pane="topRight" activeCell="B1" sqref="B1"/>
      <selection pane="bottomLeft" activeCell="A44" sqref="A44"/>
      <selection pane="bottomRight" activeCell="K49" sqref="K49"/>
    </sheetView>
  </sheetViews>
  <sheetFormatPr baseColWidth="10" defaultColWidth="8.7265625" defaultRowHeight="13" x14ac:dyDescent="0.3"/>
  <cols>
    <col min="1" max="4" width="11.54296875" style="14"/>
    <col min="5" max="5" width="17.08984375" style="14" customWidth="1"/>
    <col min="6" max="6" width="14.54296875" style="14" customWidth="1"/>
    <col min="7" max="7" width="27.81640625" style="14" customWidth="1"/>
    <col min="8" max="1025" width="11.54296875" style="14"/>
    <col min="1026" max="16384" width="8.7265625" style="15"/>
  </cols>
  <sheetData>
    <row r="1" spans="1:12" x14ac:dyDescent="0.3">
      <c r="A1" s="13" t="s">
        <v>127</v>
      </c>
    </row>
    <row r="2" spans="1:12" s="56" customFormat="1" ht="18.5" x14ac:dyDescent="0.45">
      <c r="A2" s="55" t="s">
        <v>137</v>
      </c>
      <c r="B2" s="56" t="s">
        <v>9</v>
      </c>
    </row>
    <row r="3" spans="1:12" x14ac:dyDescent="0.3">
      <c r="A3" s="13" t="s">
        <v>14</v>
      </c>
    </row>
    <row r="4" spans="1:12" x14ac:dyDescent="0.3">
      <c r="A4" s="13"/>
    </row>
    <row r="6" spans="1:12" s="20" customFormat="1" ht="65" customHeight="1" x14ac:dyDescent="0.25">
      <c r="A6" s="16" t="s">
        <v>128</v>
      </c>
      <c r="B6" s="17" t="s">
        <v>129</v>
      </c>
      <c r="C6" s="18" t="s">
        <v>130</v>
      </c>
      <c r="D6" s="18" t="s">
        <v>131</v>
      </c>
      <c r="E6" s="18" t="s">
        <v>132</v>
      </c>
      <c r="F6" s="18" t="s">
        <v>133</v>
      </c>
      <c r="G6" s="19" t="s">
        <v>136</v>
      </c>
    </row>
    <row r="7" spans="1:12" s="20" customFormat="1" ht="12.25" customHeight="1" x14ac:dyDescent="0.3">
      <c r="A7" s="21">
        <v>43947</v>
      </c>
      <c r="B7" s="22" t="s">
        <v>134</v>
      </c>
      <c r="C7" s="23">
        <v>2</v>
      </c>
      <c r="D7" s="23">
        <f t="shared" ref="D7:D38" si="0">D8+C7</f>
        <v>4465</v>
      </c>
      <c r="E7" s="24">
        <f>RIVM_Data!M33</f>
        <v>4475</v>
      </c>
      <c r="F7" s="25">
        <v>10</v>
      </c>
      <c r="G7" s="26">
        <f>D7-E7+F7</f>
        <v>0</v>
      </c>
    </row>
    <row r="8" spans="1:12" s="20" customFormat="1" ht="12.25" customHeight="1" x14ac:dyDescent="0.3">
      <c r="A8" s="21">
        <v>43946</v>
      </c>
      <c r="B8" s="22" t="s">
        <v>134</v>
      </c>
      <c r="C8" s="23">
        <v>19</v>
      </c>
      <c r="D8" s="23">
        <f t="shared" si="0"/>
        <v>4463</v>
      </c>
      <c r="E8" s="24"/>
      <c r="F8" s="25"/>
      <c r="G8" s="26"/>
      <c r="H8" s="27"/>
      <c r="I8" s="27"/>
    </row>
    <row r="9" spans="1:12" s="20" customFormat="1" ht="12.25" customHeight="1" x14ac:dyDescent="0.3">
      <c r="A9" s="21">
        <v>43945</v>
      </c>
      <c r="B9" s="22" t="s">
        <v>134</v>
      </c>
      <c r="C9" s="23">
        <v>52</v>
      </c>
      <c r="D9" s="23">
        <f t="shared" si="0"/>
        <v>4444</v>
      </c>
      <c r="E9" s="24">
        <f>RIVM_Data!AA33</f>
        <v>4289</v>
      </c>
      <c r="F9" s="25">
        <v>12</v>
      </c>
      <c r="G9" s="26">
        <f t="shared" ref="G9:G14" si="1">D9-E9+F9</f>
        <v>167</v>
      </c>
      <c r="H9" s="28">
        <f>RIVM_Data!T33</f>
        <v>4409</v>
      </c>
      <c r="I9" s="27">
        <f>D9-H9</f>
        <v>35</v>
      </c>
    </row>
    <row r="10" spans="1:12" s="20" customFormat="1" ht="12.25" customHeight="1" x14ac:dyDescent="0.3">
      <c r="A10" s="21">
        <v>43944</v>
      </c>
      <c r="B10" s="22" t="s">
        <v>134</v>
      </c>
      <c r="C10" s="23">
        <v>83</v>
      </c>
      <c r="D10" s="23">
        <f t="shared" si="0"/>
        <v>4392</v>
      </c>
      <c r="E10" s="24">
        <f>RIVM_Data!AH33</f>
        <v>4177</v>
      </c>
      <c r="F10" s="25">
        <v>12</v>
      </c>
      <c r="G10" s="26">
        <f t="shared" si="1"/>
        <v>227</v>
      </c>
      <c r="H10" s="27"/>
      <c r="I10" s="27"/>
    </row>
    <row r="11" spans="1:12" s="20" customFormat="1" ht="12.25" customHeight="1" x14ac:dyDescent="0.3">
      <c r="A11" s="21">
        <v>43943</v>
      </c>
      <c r="B11" s="22" t="s">
        <v>134</v>
      </c>
      <c r="C11" s="23">
        <v>104</v>
      </c>
      <c r="D11" s="23">
        <f t="shared" si="0"/>
        <v>4309</v>
      </c>
      <c r="E11" s="24">
        <f>RIVM_Data!AO33</f>
        <v>4054</v>
      </c>
      <c r="F11" s="25">
        <v>16</v>
      </c>
      <c r="G11" s="26">
        <f t="shared" si="1"/>
        <v>271</v>
      </c>
      <c r="H11" s="27"/>
      <c r="I11" s="27"/>
    </row>
    <row r="12" spans="1:12" s="20" customFormat="1" ht="12.25" customHeight="1" x14ac:dyDescent="0.3">
      <c r="A12" s="21">
        <v>43942</v>
      </c>
      <c r="B12" s="22" t="s">
        <v>134</v>
      </c>
      <c r="C12" s="23">
        <v>111</v>
      </c>
      <c r="D12" s="23">
        <f t="shared" si="0"/>
        <v>4205</v>
      </c>
      <c r="E12" s="29">
        <f>RIVM_Data!AV33</f>
        <v>3916</v>
      </c>
      <c r="F12" s="30">
        <v>15</v>
      </c>
      <c r="G12" s="26">
        <f t="shared" si="1"/>
        <v>304</v>
      </c>
      <c r="H12" s="27"/>
      <c r="I12" s="27"/>
    </row>
    <row r="13" spans="1:12" s="20" customFormat="1" ht="12.25" customHeight="1" x14ac:dyDescent="0.3">
      <c r="A13" s="21">
        <v>43941</v>
      </c>
      <c r="B13" s="22" t="s">
        <v>134</v>
      </c>
      <c r="C13" s="31">
        <v>82</v>
      </c>
      <c r="D13" s="23">
        <f t="shared" si="0"/>
        <v>4094</v>
      </c>
      <c r="E13" s="29">
        <f>RIVM_Data!BC33</f>
        <v>3751</v>
      </c>
      <c r="F13" s="32">
        <v>14</v>
      </c>
      <c r="G13" s="26">
        <f t="shared" si="1"/>
        <v>357</v>
      </c>
      <c r="H13" s="27"/>
      <c r="I13" s="27"/>
    </row>
    <row r="14" spans="1:12" s="20" customFormat="1" ht="12.25" customHeight="1" x14ac:dyDescent="0.3">
      <c r="A14" s="21">
        <v>43940</v>
      </c>
      <c r="B14" s="22" t="s">
        <v>134</v>
      </c>
      <c r="C14" s="31">
        <v>105</v>
      </c>
      <c r="D14" s="23">
        <f t="shared" si="0"/>
        <v>4012</v>
      </c>
      <c r="E14" s="29">
        <f>RIVM_Data!BJ33</f>
        <v>3684</v>
      </c>
      <c r="F14" s="32">
        <v>13</v>
      </c>
      <c r="G14" s="26">
        <f t="shared" si="1"/>
        <v>341</v>
      </c>
      <c r="H14" s="27"/>
      <c r="I14" s="27"/>
    </row>
    <row r="15" spans="1:12" s="20" customFormat="1" ht="12.25" customHeight="1" x14ac:dyDescent="0.3">
      <c r="A15" s="21">
        <v>43939</v>
      </c>
      <c r="B15" s="22" t="s">
        <v>134</v>
      </c>
      <c r="C15" s="31">
        <v>113</v>
      </c>
      <c r="D15" s="23">
        <f t="shared" si="0"/>
        <v>3907</v>
      </c>
      <c r="E15" s="29"/>
      <c r="F15" s="32"/>
      <c r="G15" s="33"/>
      <c r="H15" s="27"/>
      <c r="I15" s="27"/>
    </row>
    <row r="16" spans="1:12" ht="12.25" customHeight="1" x14ac:dyDescent="0.3">
      <c r="A16" s="21">
        <v>43938</v>
      </c>
      <c r="B16" s="22" t="s">
        <v>134</v>
      </c>
      <c r="C16" s="23">
        <v>115</v>
      </c>
      <c r="D16" s="23">
        <f t="shared" si="0"/>
        <v>3794</v>
      </c>
      <c r="E16" s="29">
        <f>RIVM_Data!BX33</f>
        <v>3459</v>
      </c>
      <c r="F16" s="29">
        <v>12</v>
      </c>
      <c r="G16" s="26">
        <f>D16-E16+F16</f>
        <v>347</v>
      </c>
      <c r="H16" s="34">
        <f>RIVM_Data!BQ33</f>
        <v>3601</v>
      </c>
      <c r="I16" s="27">
        <f>D16-H16</f>
        <v>193</v>
      </c>
      <c r="J16" s="35"/>
      <c r="K16" s="35"/>
      <c r="L16" s="25"/>
    </row>
    <row r="17" spans="1:12" ht="12.25" customHeight="1" x14ac:dyDescent="0.3">
      <c r="A17" s="21">
        <v>43937</v>
      </c>
      <c r="B17" s="22" t="s">
        <v>134</v>
      </c>
      <c r="C17" s="23">
        <v>123</v>
      </c>
      <c r="D17" s="23">
        <f t="shared" si="0"/>
        <v>3679</v>
      </c>
      <c r="E17" s="29">
        <f>RIVM_Data!CE33</f>
        <v>3315</v>
      </c>
      <c r="F17" s="29">
        <v>11</v>
      </c>
      <c r="G17" s="26">
        <f>D17-E17+F17</f>
        <v>375</v>
      </c>
      <c r="H17" s="36"/>
      <c r="I17" s="37"/>
      <c r="J17" s="25"/>
      <c r="K17" s="25"/>
      <c r="L17" s="25"/>
    </row>
    <row r="18" spans="1:12" ht="12.25" customHeight="1" x14ac:dyDescent="0.3">
      <c r="A18" s="21">
        <v>43936</v>
      </c>
      <c r="B18" s="22" t="s">
        <v>134</v>
      </c>
      <c r="C18" s="23">
        <v>115</v>
      </c>
      <c r="D18" s="23">
        <f t="shared" si="0"/>
        <v>3556</v>
      </c>
      <c r="E18" s="38"/>
      <c r="F18" s="38"/>
      <c r="G18" s="39"/>
      <c r="H18" s="36"/>
      <c r="I18" s="40"/>
    </row>
    <row r="19" spans="1:12" ht="12.25" customHeight="1" x14ac:dyDescent="0.3">
      <c r="A19" s="21">
        <v>43935</v>
      </c>
      <c r="B19" s="22" t="s">
        <v>134</v>
      </c>
      <c r="C19" s="23">
        <v>129</v>
      </c>
      <c r="D19" s="23">
        <f t="shared" si="0"/>
        <v>3441</v>
      </c>
      <c r="E19" s="29">
        <f>RIVM_Data!CS33</f>
        <v>2945</v>
      </c>
      <c r="F19" s="29">
        <v>12</v>
      </c>
      <c r="G19" s="39">
        <f t="shared" ref="G19:G29" si="2">D19-E19+F19</f>
        <v>508</v>
      </c>
      <c r="H19" s="34">
        <f>RIVM_Data!CL33</f>
        <v>3134</v>
      </c>
      <c r="I19" s="27">
        <f>D19-H19</f>
        <v>307</v>
      </c>
    </row>
    <row r="20" spans="1:12" ht="12.25" customHeight="1" x14ac:dyDescent="0.3">
      <c r="A20" s="21">
        <v>43934</v>
      </c>
      <c r="B20" s="22" t="s">
        <v>134</v>
      </c>
      <c r="C20" s="23">
        <v>126</v>
      </c>
      <c r="D20" s="23">
        <f t="shared" si="0"/>
        <v>3312</v>
      </c>
      <c r="E20" s="29">
        <f>RIVM_Data!CZ33</f>
        <v>2823</v>
      </c>
      <c r="F20" s="29">
        <v>9</v>
      </c>
      <c r="G20" s="41">
        <f t="shared" si="2"/>
        <v>498</v>
      </c>
      <c r="H20" s="42"/>
    </row>
    <row r="21" spans="1:12" ht="12.25" customHeight="1" x14ac:dyDescent="0.3">
      <c r="A21" s="21">
        <v>43933</v>
      </c>
      <c r="B21" s="22" t="s">
        <v>134</v>
      </c>
      <c r="C21" s="23">
        <v>136</v>
      </c>
      <c r="D21" s="23">
        <f t="shared" si="0"/>
        <v>3186</v>
      </c>
      <c r="E21" s="29">
        <f>RIVM_Data!DG33</f>
        <v>2737</v>
      </c>
      <c r="F21" s="29">
        <v>11</v>
      </c>
      <c r="G21" s="41">
        <f t="shared" si="2"/>
        <v>460</v>
      </c>
      <c r="H21" s="42"/>
    </row>
    <row r="22" spans="1:12" ht="12.25" customHeight="1" x14ac:dyDescent="0.3">
      <c r="A22" s="21">
        <v>43932</v>
      </c>
      <c r="B22" s="22" t="s">
        <v>134</v>
      </c>
      <c r="C22" s="23">
        <v>136</v>
      </c>
      <c r="D22" s="23">
        <f t="shared" si="0"/>
        <v>3050</v>
      </c>
      <c r="E22" s="29">
        <f>RIVM_Data!DN33</f>
        <v>2643</v>
      </c>
      <c r="F22" s="29">
        <v>11</v>
      </c>
      <c r="G22" s="41">
        <f t="shared" si="2"/>
        <v>418</v>
      </c>
      <c r="H22" s="42"/>
    </row>
    <row r="23" spans="1:12" ht="12.25" customHeight="1" x14ac:dyDescent="0.3">
      <c r="A23" s="21">
        <v>43931</v>
      </c>
      <c r="B23" s="22" t="s">
        <v>134</v>
      </c>
      <c r="C23" s="23">
        <v>143</v>
      </c>
      <c r="D23" s="23">
        <f t="shared" si="0"/>
        <v>2914</v>
      </c>
      <c r="E23" s="29">
        <f>RIVM_Data!DU33</f>
        <v>2511</v>
      </c>
      <c r="F23" s="29">
        <v>8</v>
      </c>
      <c r="G23" s="41">
        <f t="shared" si="2"/>
        <v>411</v>
      </c>
      <c r="H23" s="42"/>
    </row>
    <row r="24" spans="1:12" ht="12.25" customHeight="1" x14ac:dyDescent="0.3">
      <c r="A24" s="21">
        <v>43930</v>
      </c>
      <c r="B24" s="22" t="s">
        <v>134</v>
      </c>
      <c r="C24" s="23">
        <v>110</v>
      </c>
      <c r="D24" s="23">
        <f t="shared" si="0"/>
        <v>2771</v>
      </c>
      <c r="E24" s="29">
        <f>RIVM_Data!EB33</f>
        <v>2396</v>
      </c>
      <c r="F24" s="29">
        <v>7</v>
      </c>
      <c r="G24" s="41">
        <f t="shared" si="2"/>
        <v>382</v>
      </c>
      <c r="H24" s="42"/>
    </row>
    <row r="25" spans="1:12" ht="12.25" customHeight="1" x14ac:dyDescent="0.3">
      <c r="A25" s="21">
        <v>43929</v>
      </c>
      <c r="B25" s="22" t="s">
        <v>134</v>
      </c>
      <c r="C25" s="23">
        <v>144</v>
      </c>
      <c r="D25" s="23">
        <f t="shared" si="0"/>
        <v>2661</v>
      </c>
      <c r="E25" s="29">
        <f>RIVM_Data!EI33</f>
        <v>2248</v>
      </c>
      <c r="F25" s="29">
        <v>7</v>
      </c>
      <c r="G25" s="41">
        <f t="shared" si="2"/>
        <v>420</v>
      </c>
      <c r="H25" s="42"/>
    </row>
    <row r="26" spans="1:12" ht="12.25" customHeight="1" x14ac:dyDescent="0.3">
      <c r="A26" s="21">
        <v>43928</v>
      </c>
      <c r="B26" s="22" t="s">
        <v>134</v>
      </c>
      <c r="C26" s="23">
        <v>144</v>
      </c>
      <c r="D26" s="23">
        <f t="shared" si="0"/>
        <v>2517</v>
      </c>
      <c r="E26" s="29">
        <f>RIVM_Data!EP33</f>
        <v>2101</v>
      </c>
      <c r="F26" s="29">
        <v>5</v>
      </c>
      <c r="G26" s="41">
        <f t="shared" si="2"/>
        <v>421</v>
      </c>
      <c r="H26" s="42"/>
    </row>
    <row r="27" spans="1:12" ht="12.25" customHeight="1" x14ac:dyDescent="0.3">
      <c r="A27" s="21">
        <v>43927</v>
      </c>
      <c r="B27" s="22" t="s">
        <v>134</v>
      </c>
      <c r="C27" s="23">
        <v>157</v>
      </c>
      <c r="D27" s="23">
        <f t="shared" si="0"/>
        <v>2373</v>
      </c>
      <c r="E27" s="29">
        <f>RIVM_Data!EW33</f>
        <v>1867</v>
      </c>
      <c r="F27" s="29">
        <v>3</v>
      </c>
      <c r="G27" s="41">
        <f t="shared" si="2"/>
        <v>509</v>
      </c>
      <c r="H27" s="43"/>
    </row>
    <row r="28" spans="1:12" ht="12.25" customHeight="1" x14ac:dyDescent="0.3">
      <c r="A28" s="21">
        <v>43926</v>
      </c>
      <c r="B28" s="22" t="s">
        <v>134</v>
      </c>
      <c r="C28" s="23">
        <v>152</v>
      </c>
      <c r="D28" s="23">
        <f t="shared" si="0"/>
        <v>2216</v>
      </c>
      <c r="E28" s="29">
        <f>RIVM_Data!FD33</f>
        <v>1766</v>
      </c>
      <c r="F28" s="29">
        <v>3</v>
      </c>
      <c r="G28" s="41">
        <f t="shared" si="2"/>
        <v>453</v>
      </c>
      <c r="H28" s="43"/>
    </row>
    <row r="29" spans="1:12" ht="12.25" customHeight="1" x14ac:dyDescent="0.3">
      <c r="A29" s="21">
        <v>43925</v>
      </c>
      <c r="B29" s="22" t="s">
        <v>134</v>
      </c>
      <c r="C29" s="23">
        <v>164</v>
      </c>
      <c r="D29" s="23">
        <f t="shared" si="0"/>
        <v>2064</v>
      </c>
      <c r="E29" s="29">
        <f>RIVM_Data!FK33</f>
        <v>1651</v>
      </c>
      <c r="F29" s="29">
        <v>2</v>
      </c>
      <c r="G29" s="41">
        <f t="shared" si="2"/>
        <v>415</v>
      </c>
      <c r="H29" s="43"/>
    </row>
    <row r="30" spans="1:12" ht="12.25" customHeight="1" x14ac:dyDescent="0.3">
      <c r="A30" s="21">
        <v>43924</v>
      </c>
      <c r="B30" s="22" t="s">
        <v>134</v>
      </c>
      <c r="C30" s="23">
        <v>156</v>
      </c>
      <c r="D30" s="23">
        <f t="shared" si="0"/>
        <v>1900</v>
      </c>
      <c r="E30" s="38"/>
      <c r="F30" s="38"/>
      <c r="G30" s="41"/>
      <c r="H30" s="43"/>
    </row>
    <row r="31" spans="1:12" ht="12.25" customHeight="1" x14ac:dyDescent="0.3">
      <c r="A31" s="21">
        <v>43923</v>
      </c>
      <c r="B31" s="22" t="s">
        <v>134</v>
      </c>
      <c r="C31" s="23">
        <v>166</v>
      </c>
      <c r="D31" s="23">
        <f t="shared" si="0"/>
        <v>1744</v>
      </c>
      <c r="E31" s="29">
        <f>RIVM_Data!FR33</f>
        <v>1339</v>
      </c>
      <c r="F31" s="29">
        <v>2</v>
      </c>
      <c r="G31" s="41">
        <f t="shared" ref="G31:G36" si="3">D31-E31+F31</f>
        <v>407</v>
      </c>
      <c r="H31" s="43"/>
    </row>
    <row r="32" spans="1:12" ht="12.25" customHeight="1" x14ac:dyDescent="0.3">
      <c r="A32" s="21">
        <v>43922</v>
      </c>
      <c r="B32" s="22" t="s">
        <v>134</v>
      </c>
      <c r="C32" s="23">
        <v>158</v>
      </c>
      <c r="D32" s="23">
        <f t="shared" si="0"/>
        <v>1578</v>
      </c>
      <c r="E32" s="29">
        <f>RIVM_Data!FY33</f>
        <v>1173</v>
      </c>
      <c r="F32" s="29">
        <v>4</v>
      </c>
      <c r="G32" s="41">
        <f t="shared" si="3"/>
        <v>409</v>
      </c>
      <c r="H32" s="43"/>
    </row>
    <row r="33" spans="1:10" ht="12.25" customHeight="1" x14ac:dyDescent="0.3">
      <c r="A33" s="21">
        <v>43921</v>
      </c>
      <c r="B33" s="22" t="s">
        <v>134</v>
      </c>
      <c r="C33" s="23">
        <v>168</v>
      </c>
      <c r="D33" s="23">
        <f t="shared" si="0"/>
        <v>1420</v>
      </c>
      <c r="E33" s="29">
        <f>RIVM_Data!GF33</f>
        <v>1039</v>
      </c>
      <c r="F33" s="29">
        <v>1</v>
      </c>
      <c r="G33" s="41">
        <f t="shared" si="3"/>
        <v>382</v>
      </c>
      <c r="H33" s="43"/>
    </row>
    <row r="34" spans="1:10" ht="12.25" customHeight="1" x14ac:dyDescent="0.3">
      <c r="A34" s="21">
        <v>43920</v>
      </c>
      <c r="B34" s="22" t="s">
        <v>134</v>
      </c>
      <c r="C34" s="23">
        <v>149</v>
      </c>
      <c r="D34" s="23">
        <f t="shared" si="0"/>
        <v>1252</v>
      </c>
      <c r="E34" s="29">
        <f>RIVM_Data!GM33</f>
        <v>864</v>
      </c>
      <c r="F34" s="29">
        <v>0</v>
      </c>
      <c r="G34" s="41">
        <f t="shared" si="3"/>
        <v>388</v>
      </c>
      <c r="I34" s="44"/>
    </row>
    <row r="35" spans="1:10" ht="12.25" customHeight="1" x14ac:dyDescent="0.3">
      <c r="A35" s="21">
        <v>43919</v>
      </c>
      <c r="B35" s="22" t="s">
        <v>134</v>
      </c>
      <c r="C35" s="23">
        <v>120</v>
      </c>
      <c r="D35" s="23">
        <f t="shared" si="0"/>
        <v>1103</v>
      </c>
      <c r="E35" s="29">
        <f>RIVM_Data!GT33</f>
        <v>771</v>
      </c>
      <c r="F35" s="29">
        <v>0</v>
      </c>
      <c r="G35" s="41">
        <f t="shared" si="3"/>
        <v>332</v>
      </c>
      <c r="H35" s="44"/>
    </row>
    <row r="36" spans="1:10" ht="12.25" customHeight="1" x14ac:dyDescent="0.3">
      <c r="A36" s="21">
        <v>43918</v>
      </c>
      <c r="B36" s="22" t="s">
        <v>134</v>
      </c>
      <c r="C36" s="23">
        <v>151</v>
      </c>
      <c r="D36" s="23">
        <f t="shared" si="0"/>
        <v>983</v>
      </c>
      <c r="E36" s="29">
        <f>RIVM_Data!HA33</f>
        <v>639</v>
      </c>
      <c r="F36" s="29">
        <v>0</v>
      </c>
      <c r="G36" s="41">
        <f t="shared" si="3"/>
        <v>344</v>
      </c>
      <c r="H36" s="44"/>
    </row>
    <row r="37" spans="1:10" ht="12.25" customHeight="1" x14ac:dyDescent="0.3">
      <c r="A37" s="21">
        <v>43917</v>
      </c>
      <c r="B37" s="22" t="s">
        <v>134</v>
      </c>
      <c r="C37" s="23">
        <v>111</v>
      </c>
      <c r="D37" s="23">
        <f t="shared" si="0"/>
        <v>832</v>
      </c>
      <c r="E37" s="38"/>
      <c r="F37" s="38"/>
      <c r="G37" s="41"/>
      <c r="H37" s="44"/>
    </row>
    <row r="38" spans="1:10" ht="12.25" customHeight="1" x14ac:dyDescent="0.3">
      <c r="A38" s="21">
        <v>43916</v>
      </c>
      <c r="B38" s="22" t="s">
        <v>134</v>
      </c>
      <c r="C38" s="23">
        <v>124</v>
      </c>
      <c r="D38" s="23">
        <f t="shared" si="0"/>
        <v>721</v>
      </c>
      <c r="E38" s="29">
        <f>RIVM_Data!HH33</f>
        <v>434</v>
      </c>
      <c r="F38" s="29">
        <v>4</v>
      </c>
      <c r="G38" s="41">
        <f>D38-E38+F38</f>
        <v>291</v>
      </c>
      <c r="H38" s="44"/>
    </row>
    <row r="39" spans="1:10" ht="12.25" customHeight="1" x14ac:dyDescent="0.3">
      <c r="A39" s="21">
        <v>43915</v>
      </c>
      <c r="B39" s="22" t="s">
        <v>134</v>
      </c>
      <c r="C39" s="23">
        <v>111</v>
      </c>
      <c r="D39" s="23">
        <f t="shared" ref="D39:D65" si="4">D40+C39</f>
        <v>597</v>
      </c>
      <c r="E39" s="29">
        <f>RIVM_Data!HO33</f>
        <v>356</v>
      </c>
      <c r="F39" s="29">
        <v>0</v>
      </c>
      <c r="G39" s="41">
        <f>D39-E39+F39</f>
        <v>241</v>
      </c>
      <c r="H39" s="44"/>
    </row>
    <row r="40" spans="1:10" ht="12.25" customHeight="1" x14ac:dyDescent="0.3">
      <c r="A40" s="21">
        <v>43914</v>
      </c>
      <c r="B40" s="22" t="s">
        <v>134</v>
      </c>
      <c r="C40" s="23">
        <v>74</v>
      </c>
      <c r="D40" s="23">
        <f t="shared" si="4"/>
        <v>486</v>
      </c>
      <c r="E40" s="29">
        <f>RIVM_Data!HV33</f>
        <v>276</v>
      </c>
      <c r="F40" s="29">
        <v>0</v>
      </c>
      <c r="G40" s="41">
        <f>D40-E40+F40</f>
        <v>210</v>
      </c>
      <c r="H40" s="44"/>
      <c r="J40" s="44"/>
    </row>
    <row r="41" spans="1:10" ht="12.25" customHeight="1" x14ac:dyDescent="0.3">
      <c r="A41" s="21">
        <v>43913</v>
      </c>
      <c r="B41" s="22" t="s">
        <v>134</v>
      </c>
      <c r="C41" s="23">
        <v>86</v>
      </c>
      <c r="D41" s="23">
        <f t="shared" si="4"/>
        <v>412</v>
      </c>
      <c r="E41" s="29">
        <f>RIVM_Data!IC33</f>
        <v>213</v>
      </c>
      <c r="F41" s="29">
        <v>0</v>
      </c>
      <c r="G41" s="41">
        <f>D41-E41+F41</f>
        <v>199</v>
      </c>
      <c r="H41" s="44"/>
      <c r="I41" s="44"/>
    </row>
    <row r="42" spans="1:10" ht="12.25" customHeight="1" x14ac:dyDescent="0.3">
      <c r="A42" s="21">
        <v>43912</v>
      </c>
      <c r="B42" s="22" t="s">
        <v>134</v>
      </c>
      <c r="C42" s="23">
        <v>60</v>
      </c>
      <c r="D42" s="23">
        <f t="shared" si="4"/>
        <v>326</v>
      </c>
      <c r="E42" s="23"/>
      <c r="F42" s="23"/>
      <c r="G42" s="41"/>
      <c r="H42" s="44"/>
      <c r="I42" s="44"/>
    </row>
    <row r="43" spans="1:10" ht="12.25" customHeight="1" x14ac:dyDescent="0.3">
      <c r="A43" s="21">
        <v>43911</v>
      </c>
      <c r="B43" s="22" t="s">
        <v>134</v>
      </c>
      <c r="C43" s="23">
        <v>62</v>
      </c>
      <c r="D43" s="23">
        <f t="shared" si="4"/>
        <v>266</v>
      </c>
      <c r="E43" s="23"/>
      <c r="F43" s="23"/>
      <c r="G43" s="41"/>
      <c r="H43" s="44"/>
      <c r="I43" s="44"/>
    </row>
    <row r="44" spans="1:10" ht="12.25" customHeight="1" x14ac:dyDescent="0.3">
      <c r="A44" s="21">
        <v>43910</v>
      </c>
      <c r="B44" s="22" t="s">
        <v>134</v>
      </c>
      <c r="C44" s="23">
        <v>55</v>
      </c>
      <c r="D44" s="23">
        <f t="shared" si="4"/>
        <v>204</v>
      </c>
      <c r="E44" s="23"/>
      <c r="F44" s="23"/>
      <c r="G44" s="41"/>
      <c r="H44" s="44"/>
      <c r="I44" s="44"/>
    </row>
    <row r="45" spans="1:10" ht="12.25" customHeight="1" x14ac:dyDescent="0.3">
      <c r="A45" s="21">
        <v>43909</v>
      </c>
      <c r="B45" s="22" t="s">
        <v>134</v>
      </c>
      <c r="C45" s="23">
        <v>43</v>
      </c>
      <c r="D45" s="23">
        <f t="shared" si="4"/>
        <v>149</v>
      </c>
      <c r="E45" s="23"/>
      <c r="F45" s="23"/>
      <c r="G45" s="41"/>
      <c r="H45" s="44"/>
      <c r="I45" s="44"/>
    </row>
    <row r="46" spans="1:10" ht="12.25" customHeight="1" x14ac:dyDescent="0.3">
      <c r="A46" s="21">
        <v>43908</v>
      </c>
      <c r="B46" s="22" t="s">
        <v>134</v>
      </c>
      <c r="C46" s="23">
        <v>20</v>
      </c>
      <c r="D46" s="23">
        <f t="shared" si="4"/>
        <v>106</v>
      </c>
      <c r="E46" s="23"/>
      <c r="F46" s="23"/>
      <c r="G46" s="41"/>
      <c r="H46" s="44"/>
      <c r="I46" s="44"/>
    </row>
    <row r="47" spans="1:10" ht="12.25" customHeight="1" x14ac:dyDescent="0.3">
      <c r="A47" s="21">
        <v>43907</v>
      </c>
      <c r="B47" s="22" t="s">
        <v>134</v>
      </c>
      <c r="C47" s="23">
        <v>22</v>
      </c>
      <c r="D47" s="23">
        <f t="shared" si="4"/>
        <v>86</v>
      </c>
      <c r="E47" s="23"/>
      <c r="F47" s="23"/>
      <c r="G47" s="41"/>
      <c r="H47" s="44"/>
      <c r="I47" s="44"/>
    </row>
    <row r="48" spans="1:10" ht="12.25" customHeight="1" x14ac:dyDescent="0.3">
      <c r="A48" s="21">
        <v>43906</v>
      </c>
      <c r="B48" s="22" t="s">
        <v>134</v>
      </c>
      <c r="C48" s="23">
        <v>23</v>
      </c>
      <c r="D48" s="23">
        <f t="shared" si="4"/>
        <v>64</v>
      </c>
      <c r="E48" s="23"/>
      <c r="F48" s="23"/>
      <c r="G48" s="41"/>
      <c r="H48" s="44"/>
      <c r="I48" s="44"/>
    </row>
    <row r="49" spans="1:9" ht="12.25" customHeight="1" x14ac:dyDescent="0.3">
      <c r="A49" s="21">
        <v>43905</v>
      </c>
      <c r="B49" s="22" t="s">
        <v>134</v>
      </c>
      <c r="C49" s="23">
        <v>14</v>
      </c>
      <c r="D49" s="23">
        <f t="shared" si="4"/>
        <v>41</v>
      </c>
      <c r="E49" s="23"/>
      <c r="F49" s="23"/>
      <c r="G49" s="41"/>
      <c r="H49" s="44"/>
      <c r="I49" s="44"/>
    </row>
    <row r="50" spans="1:9" ht="12.25" customHeight="1" x14ac:dyDescent="0.3">
      <c r="A50" s="21">
        <v>43904</v>
      </c>
      <c r="B50" s="22" t="s">
        <v>134</v>
      </c>
      <c r="C50" s="23">
        <v>10</v>
      </c>
      <c r="D50" s="23">
        <f t="shared" si="4"/>
        <v>27</v>
      </c>
      <c r="E50" s="23"/>
      <c r="F50" s="23"/>
      <c r="G50" s="41"/>
      <c r="H50" s="44"/>
      <c r="I50" s="44"/>
    </row>
    <row r="51" spans="1:9" ht="12.25" customHeight="1" x14ac:dyDescent="0.3">
      <c r="A51" s="21">
        <v>43903</v>
      </c>
      <c r="B51" s="22" t="s">
        <v>134</v>
      </c>
      <c r="C51" s="23">
        <v>6</v>
      </c>
      <c r="D51" s="23">
        <f t="shared" si="4"/>
        <v>17</v>
      </c>
      <c r="E51" s="23"/>
      <c r="F51" s="23"/>
      <c r="G51" s="41"/>
      <c r="H51" s="44"/>
      <c r="I51" s="44"/>
    </row>
    <row r="52" spans="1:9" ht="12.25" customHeight="1" x14ac:dyDescent="0.3">
      <c r="A52" s="21">
        <v>43902</v>
      </c>
      <c r="B52" s="22" t="s">
        <v>134</v>
      </c>
      <c r="C52" s="23">
        <v>3</v>
      </c>
      <c r="D52" s="23">
        <f t="shared" si="4"/>
        <v>11</v>
      </c>
      <c r="E52" s="23"/>
      <c r="F52" s="23"/>
      <c r="G52" s="41"/>
      <c r="H52" s="44"/>
      <c r="I52" s="44"/>
    </row>
    <row r="53" spans="1:9" ht="12.25" customHeight="1" x14ac:dyDescent="0.3">
      <c r="A53" s="21">
        <v>43901</v>
      </c>
      <c r="B53" s="22" t="s">
        <v>134</v>
      </c>
      <c r="C53" s="23">
        <v>3</v>
      </c>
      <c r="D53" s="23">
        <f t="shared" si="4"/>
        <v>8</v>
      </c>
      <c r="E53" s="23"/>
      <c r="F53" s="23"/>
      <c r="G53" s="41"/>
      <c r="H53" s="44"/>
      <c r="I53" s="44"/>
    </row>
    <row r="54" spans="1:9" ht="12.25" customHeight="1" x14ac:dyDescent="0.3">
      <c r="A54" s="21">
        <v>43900</v>
      </c>
      <c r="B54" s="22" t="s">
        <v>134</v>
      </c>
      <c r="C54" s="23">
        <v>1</v>
      </c>
      <c r="D54" s="23">
        <f t="shared" si="4"/>
        <v>5</v>
      </c>
      <c r="E54" s="23"/>
      <c r="F54" s="23"/>
      <c r="G54" s="41"/>
      <c r="H54" s="44"/>
      <c r="I54" s="44"/>
    </row>
    <row r="55" spans="1:9" ht="12.25" customHeight="1" x14ac:dyDescent="0.3">
      <c r="A55" s="21">
        <v>43899</v>
      </c>
      <c r="B55" s="22" t="s">
        <v>134</v>
      </c>
      <c r="C55" s="23">
        <v>0</v>
      </c>
      <c r="D55" s="23">
        <f t="shared" si="4"/>
        <v>4</v>
      </c>
      <c r="E55" s="23"/>
      <c r="F55" s="23"/>
      <c r="G55" s="41"/>
      <c r="H55" s="44"/>
      <c r="I55" s="44"/>
    </row>
    <row r="56" spans="1:9" ht="12.25" customHeight="1" x14ac:dyDescent="0.3">
      <c r="A56" s="21">
        <v>43898</v>
      </c>
      <c r="B56" s="22" t="s">
        <v>134</v>
      </c>
      <c r="C56" s="23">
        <v>2</v>
      </c>
      <c r="D56" s="23">
        <f t="shared" si="4"/>
        <v>4</v>
      </c>
      <c r="E56" s="23"/>
      <c r="F56" s="23"/>
      <c r="G56" s="41"/>
      <c r="H56" s="44"/>
      <c r="I56" s="44"/>
    </row>
    <row r="57" spans="1:9" ht="12.25" customHeight="1" x14ac:dyDescent="0.3">
      <c r="A57" s="21">
        <v>43897</v>
      </c>
      <c r="B57" s="22" t="s">
        <v>134</v>
      </c>
      <c r="C57" s="23">
        <v>1</v>
      </c>
      <c r="D57" s="23">
        <f t="shared" si="4"/>
        <v>2</v>
      </c>
      <c r="E57" s="23"/>
      <c r="F57" s="23"/>
      <c r="G57" s="41"/>
      <c r="H57" s="44"/>
      <c r="I57" s="44"/>
    </row>
    <row r="58" spans="1:9" ht="12.25" customHeight="1" x14ac:dyDescent="0.3">
      <c r="A58" s="21">
        <v>43896</v>
      </c>
      <c r="B58" s="22" t="s">
        <v>134</v>
      </c>
      <c r="C58" s="23">
        <v>1</v>
      </c>
      <c r="D58" s="23">
        <f t="shared" si="4"/>
        <v>1</v>
      </c>
      <c r="E58" s="23"/>
      <c r="F58" s="23"/>
      <c r="G58" s="41"/>
      <c r="H58" s="44"/>
      <c r="I58" s="44"/>
    </row>
    <row r="59" spans="1:9" ht="12.25" customHeight="1" x14ac:dyDescent="0.3">
      <c r="A59" s="21">
        <v>43895</v>
      </c>
      <c r="B59" s="22" t="s">
        <v>134</v>
      </c>
      <c r="C59" s="23">
        <v>0</v>
      </c>
      <c r="D59" s="23">
        <f t="shared" si="4"/>
        <v>0</v>
      </c>
      <c r="E59" s="23"/>
      <c r="F59" s="23"/>
      <c r="G59" s="41"/>
      <c r="H59" s="44"/>
      <c r="I59" s="44"/>
    </row>
    <row r="60" spans="1:9" ht="12.25" customHeight="1" x14ac:dyDescent="0.3">
      <c r="A60" s="21">
        <v>43894</v>
      </c>
      <c r="B60" s="22" t="s">
        <v>134</v>
      </c>
      <c r="C60" s="23">
        <v>0</v>
      </c>
      <c r="D60" s="23">
        <f t="shared" si="4"/>
        <v>0</v>
      </c>
      <c r="E60" s="23"/>
      <c r="F60" s="23"/>
      <c r="G60" s="41"/>
      <c r="H60" s="44"/>
      <c r="I60" s="44"/>
    </row>
    <row r="61" spans="1:9" ht="12.25" customHeight="1" x14ac:dyDescent="0.3">
      <c r="A61" s="21">
        <v>43893</v>
      </c>
      <c r="B61" s="22" t="s">
        <v>134</v>
      </c>
      <c r="C61" s="23">
        <v>0</v>
      </c>
      <c r="D61" s="23">
        <f t="shared" si="4"/>
        <v>0</v>
      </c>
      <c r="E61" s="23"/>
      <c r="F61" s="23"/>
      <c r="G61" s="41"/>
      <c r="H61" s="44"/>
      <c r="I61" s="44"/>
    </row>
    <row r="62" spans="1:9" ht="12.25" customHeight="1" x14ac:dyDescent="0.3">
      <c r="A62" s="21">
        <v>43892</v>
      </c>
      <c r="B62" s="22" t="s">
        <v>134</v>
      </c>
      <c r="C62" s="23">
        <v>0</v>
      </c>
      <c r="D62" s="23">
        <f t="shared" si="4"/>
        <v>0</v>
      </c>
      <c r="E62" s="23"/>
      <c r="F62" s="23"/>
      <c r="G62" s="41"/>
      <c r="H62" s="44"/>
      <c r="I62" s="44"/>
    </row>
    <row r="63" spans="1:9" ht="12.25" customHeight="1" x14ac:dyDescent="0.3">
      <c r="A63" s="21">
        <v>43891</v>
      </c>
      <c r="B63" s="22" t="s">
        <v>134</v>
      </c>
      <c r="C63" s="23">
        <v>0</v>
      </c>
      <c r="D63" s="23">
        <f t="shared" si="4"/>
        <v>0</v>
      </c>
      <c r="E63" s="23"/>
      <c r="F63" s="23"/>
      <c r="G63" s="45"/>
      <c r="H63" s="44"/>
      <c r="I63" s="44"/>
    </row>
    <row r="64" spans="1:9" ht="12.25" customHeight="1" x14ac:dyDescent="0.3">
      <c r="A64" s="21">
        <v>43890</v>
      </c>
      <c r="B64" s="22" t="s">
        <v>134</v>
      </c>
      <c r="C64" s="23">
        <v>0</v>
      </c>
      <c r="D64" s="23">
        <f t="shared" si="4"/>
        <v>0</v>
      </c>
      <c r="E64" s="23"/>
      <c r="F64" s="23"/>
      <c r="G64" s="45"/>
      <c r="H64" s="44"/>
      <c r="I64" s="44"/>
    </row>
    <row r="65" spans="1:9" ht="12.25" customHeight="1" x14ac:dyDescent="0.3">
      <c r="A65" s="21">
        <v>43889</v>
      </c>
      <c r="B65" s="22" t="s">
        <v>134</v>
      </c>
      <c r="C65" s="23">
        <v>0</v>
      </c>
      <c r="D65" s="23">
        <f t="shared" si="4"/>
        <v>0</v>
      </c>
      <c r="E65" s="23"/>
      <c r="F65" s="23"/>
      <c r="G65" s="45"/>
      <c r="I65" s="44"/>
    </row>
    <row r="66" spans="1:9" ht="12.25" customHeight="1" x14ac:dyDescent="0.3">
      <c r="A66" s="46">
        <v>43888</v>
      </c>
      <c r="B66" s="47" t="s">
        <v>134</v>
      </c>
      <c r="C66" s="48">
        <v>0</v>
      </c>
      <c r="D66" s="48">
        <f>C66</f>
        <v>0</v>
      </c>
      <c r="E66" s="48"/>
      <c r="F66" s="48"/>
      <c r="G66" s="49"/>
      <c r="I66" s="44"/>
    </row>
    <row r="67" spans="1:9" x14ac:dyDescent="0.3">
      <c r="A67" s="50"/>
      <c r="B67" s="51"/>
      <c r="D67" s="52"/>
      <c r="E67" s="50"/>
      <c r="F67" s="50"/>
      <c r="G67" s="51"/>
      <c r="H67" s="52"/>
      <c r="I67" s="44"/>
    </row>
    <row r="68" spans="1:9" x14ac:dyDescent="0.3">
      <c r="A68" s="50"/>
      <c r="B68" s="51"/>
      <c r="D68" s="52"/>
      <c r="E68" s="50"/>
      <c r="F68" s="50"/>
      <c r="G68" s="51"/>
      <c r="H68" s="52"/>
      <c r="I68" s="44"/>
    </row>
    <row r="69" spans="1:9" x14ac:dyDescent="0.3">
      <c r="A69" s="50"/>
      <c r="B69" s="51"/>
      <c r="D69" s="52"/>
      <c r="E69" s="50"/>
      <c r="F69" s="50"/>
      <c r="G69" s="51"/>
      <c r="I69" s="44"/>
    </row>
    <row r="70" spans="1:9" x14ac:dyDescent="0.3">
      <c r="A70" s="13" t="s">
        <v>4</v>
      </c>
      <c r="I70" s="44"/>
    </row>
    <row r="71" spans="1:9" x14ac:dyDescent="0.3">
      <c r="A71" s="14" t="s">
        <v>10</v>
      </c>
      <c r="E71" s="53" t="s">
        <v>11</v>
      </c>
      <c r="F71" s="53"/>
    </row>
    <row r="72" spans="1:9" ht="64" customHeight="1" x14ac:dyDescent="0.3">
      <c r="A72" s="54" t="s">
        <v>135</v>
      </c>
      <c r="B72" s="54"/>
      <c r="C72" s="54"/>
      <c r="D72" s="54"/>
      <c r="E72" s="54"/>
      <c r="F72" s="54"/>
      <c r="G72" s="54"/>
      <c r="H72" s="54"/>
    </row>
  </sheetData>
  <mergeCells count="2">
    <mergeCell ref="J16:K16"/>
    <mergeCell ref="A72:H72"/>
  </mergeCells>
  <hyperlinks>
    <hyperlink ref="E71" r:id="rId1"/>
  </hyperlinks>
  <pageMargins left="0.78749999999999998" right="0.78749999999999998" top="1.0249999999999999" bottom="1.0249999999999999" header="0.78749999999999998" footer="0.78749999999999998"/>
  <pageSetup firstPageNumber="0" orientation="portrait"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1333</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249</cp:revision>
  <dcterms:created xsi:type="dcterms:W3CDTF">2020-03-25T21:26:52Z</dcterms:created>
  <dcterms:modified xsi:type="dcterms:W3CDTF">2020-04-26T20:51:00Z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